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defaultThemeVersion="124226"/>
  <mc:AlternateContent xmlns:mc="http://schemas.openxmlformats.org/markup-compatibility/2006">
    <mc:Choice Requires="x15">
      <x15ac:absPath xmlns:x15ac="http://schemas.microsoft.com/office/spreadsheetml/2010/11/ac" url="C:\Users\mindesrg\Desktop\"/>
    </mc:Choice>
  </mc:AlternateContent>
  <xr:revisionPtr revIDLastSave="0" documentId="13_ncr:1_{87D1FCE3-81C4-41D9-92BF-9A1BD5D58EFA}" xr6:coauthVersionLast="46" xr6:coauthVersionMax="46" xr10:uidLastSave="{00000000-0000-0000-0000-000000000000}"/>
  <bookViews>
    <workbookView xWindow="-28920" yWindow="15" windowWidth="29040" windowHeight="15840" tabRatio="883" firstSheet="10" activeTab="24" xr2:uid="{EC84478C-DBF5-4E45-936E-A84BD04D59D0}"/>
  </bookViews>
  <sheets>
    <sheet name="2021 Summary" sheetId="193" r:id="rId1"/>
    <sheet name="2020 Summary" sheetId="218" r:id="rId2"/>
    <sheet name="TOT276 (Phase 3&amp;4)" sheetId="216" r:id="rId3"/>
    <sheet name="TOT321" sheetId="208" r:id="rId4"/>
    <sheet name="TOT411 (Phase 1&amp;2)" sheetId="174" r:id="rId5"/>
    <sheet name="TOT486" sheetId="200" r:id="rId6"/>
    <sheet name="TOT494" sheetId="176" r:id="rId7"/>
    <sheet name="TOT494-True Up" sheetId="210" r:id="rId8"/>
    <sheet name="TOT497" sheetId="175" r:id="rId9"/>
    <sheet name="TOT497-True Up" sheetId="211" r:id="rId10"/>
    <sheet name="TOT544" sheetId="150" r:id="rId11"/>
    <sheet name="TOT545" sheetId="157" r:id="rId12"/>
    <sheet name="TOT573" sheetId="143" r:id="rId13"/>
    <sheet name="TOT573-True Up" sheetId="212" r:id="rId14"/>
    <sheet name="TOT581" sheetId="173" r:id="rId15"/>
    <sheet name="TOT585 (Phase 1&amp;2)" sheetId="160" r:id="rId16"/>
    <sheet name="TOT672 (part1)" sheetId="139" r:id="rId17"/>
    <sheet name="TOT679" sheetId="195" r:id="rId18"/>
    <sheet name="TOT679-True Up" sheetId="213" r:id="rId19"/>
    <sheet name="TOT211" sheetId="171" r:id="rId20"/>
    <sheet name="TOT223" sheetId="152" r:id="rId21"/>
    <sheet name="TOT276 (Phase 1)" sheetId="185" r:id="rId22"/>
    <sheet name="TOT276 (Phase 2)" sheetId="186" r:id="rId23"/>
    <sheet name="TOT381" sheetId="169" r:id="rId24"/>
    <sheet name="FERC Interest Rate" sheetId="116" r:id="rId25"/>
  </sheets>
  <definedNames>
    <definedName name="_xlnm._FilterDatabase" localSheetId="24" hidden="1">'FERC Interest Rate'!$A$2:$C$2</definedName>
    <definedName name="_xlnm.Print_Area" localSheetId="1">'2020 Summary'!$A$1:$J$126</definedName>
    <definedName name="_xlnm.Print_Area" localSheetId="0">'2021 Summary'!$A$1:$I$118</definedName>
    <definedName name="_xlnm.Print_Area" localSheetId="24">'FERC Interest Rate'!$A$2:$C$70</definedName>
    <definedName name="_xlnm.Print_Area" localSheetId="19">'TOT211'!$A$1:$O$54</definedName>
    <definedName name="_xlnm.Print_Area" localSheetId="20">'TOT223'!$A$1:$O$88</definedName>
    <definedName name="_xlnm.Print_Area" localSheetId="21">'TOT276 (Phase 1)'!$A$1:$O$66</definedName>
    <definedName name="_xlnm.Print_Area" localSheetId="22">'TOT276 (Phase 2)'!$A$1:$O$68</definedName>
    <definedName name="_xlnm.Print_Area" localSheetId="2">'TOT276 (Phase 3&amp;4)'!$A$1:$O$90</definedName>
    <definedName name="_xlnm.Print_Area" localSheetId="23">'TOT381'!$A$1:$O$53</definedName>
    <definedName name="_xlnm.Print_Area" localSheetId="4">'TOT411 (Phase 1&amp;2)'!$A$1:$O$50</definedName>
    <definedName name="_xlnm.Print_Area" localSheetId="5">'TOT486'!$A$1:$W$147</definedName>
    <definedName name="_xlnm.Print_Area" localSheetId="6">'TOT494'!$A$1:$V$667</definedName>
    <definedName name="_xlnm.Print_Area" localSheetId="8">'TOT497'!$A$1:$V$1133</definedName>
    <definedName name="_xlnm.Print_Area" localSheetId="10">'TOT544'!$A$1:$V$285</definedName>
    <definedName name="_xlnm.Print_Area" localSheetId="11">'TOT545'!$A$1:$V$285</definedName>
    <definedName name="_xlnm.Print_Area" localSheetId="12">'TOT573'!$A$1:$V$587</definedName>
    <definedName name="_xlnm.Print_Area" localSheetId="14">'TOT581'!$A$1:$O$67</definedName>
    <definedName name="_xlnm.Print_Area" localSheetId="15">'TOT585 (Phase 1&amp;2)'!$A$1:$V$251</definedName>
    <definedName name="_xlnm.Print_Area" localSheetId="16">'TOT672 (part1)'!$A$1:$O$191</definedName>
    <definedName name="_xlnm.Print_Titles" localSheetId="1">'2020 Summary'!$1:$1</definedName>
    <definedName name="_xlnm.Print_Titles" localSheetId="0">'2021 Summary'!$1:$1</definedName>
    <definedName name="_xlnm.Print_Titles" localSheetId="19">'TOT211'!$1:$28</definedName>
    <definedName name="_xlnm.Print_Titles" localSheetId="20">'TOT223'!$1:$32</definedName>
    <definedName name="_xlnm.Print_Titles" localSheetId="21">'TOT276 (Phase 1)'!$1:$29</definedName>
    <definedName name="_xlnm.Print_Titles" localSheetId="22">'TOT276 (Phase 2)'!$1:$29</definedName>
    <definedName name="_xlnm.Print_Titles" localSheetId="2">'TOT276 (Phase 3&amp;4)'!$1:$31</definedName>
    <definedName name="_xlnm.Print_Titles" localSheetId="23">'TOT381'!$1:$28</definedName>
    <definedName name="_xlnm.Print_Titles" localSheetId="4">'TOT411 (Phase 1&amp;2)'!$1:$28</definedName>
    <definedName name="_xlnm.Print_Titles" localSheetId="5">'TOT486'!$78:$78</definedName>
    <definedName name="_xlnm.Print_Titles" localSheetId="6">'TOT494'!$54:$54</definedName>
    <definedName name="_xlnm.Print_Titles" localSheetId="7">'TOT494-True Up'!$54:$54</definedName>
    <definedName name="_xlnm.Print_Titles" localSheetId="8">'TOT497'!$66:$66</definedName>
    <definedName name="_xlnm.Print_Titles" localSheetId="9">'TOT497-True Up'!$66:$66</definedName>
    <definedName name="_xlnm.Print_Titles" localSheetId="10">'TOT544'!$84:$84</definedName>
    <definedName name="_xlnm.Print_Titles" localSheetId="11">'TOT545'!$84:$84</definedName>
    <definedName name="_xlnm.Print_Titles" localSheetId="12">'TOT573'!$58:$58</definedName>
    <definedName name="_xlnm.Print_Titles" localSheetId="13">'TOT573-True Up'!$58:$58</definedName>
    <definedName name="_xlnm.Print_Titles" localSheetId="14">'TOT581'!$1:$32</definedName>
    <definedName name="_xlnm.Print_Titles" localSheetId="15">'TOT585 (Phase 1&amp;2)'!$63:$63</definedName>
    <definedName name="_xlnm.Print_Titles" localSheetId="16">'TOT672 (part1)'!$28:$28</definedName>
    <definedName name="_xlnm.Print_Titles" localSheetId="17">'TOT679'!$10:$10</definedName>
    <definedName name="Z_6086CA2F_D319_4FB4_8773_987A9787386E_.wvu.PrintArea" localSheetId="1" hidden="1">'2020 Summary'!$A$1:$J$124</definedName>
    <definedName name="Z_6086CA2F_D319_4FB4_8773_987A9787386E_.wvu.PrintArea" localSheetId="0" hidden="1">'2021 Summary'!$A$1:$I$117</definedName>
    <definedName name="Z_6086CA2F_D319_4FB4_8773_987A9787386E_.wvu.PrintTitles" localSheetId="1" hidden="1">'2020 Summary'!$1:$1</definedName>
    <definedName name="Z_6086CA2F_D319_4FB4_8773_987A9787386E_.wvu.PrintTitles" localSheetId="0" hidden="1">'2021 Summary'!$1:$1</definedName>
  </definedNames>
  <calcPr calcId="191029"/>
  <customWorkbookViews>
    <customWorkbookView name="Standard Configuration - Personal View" guid="{6086CA2F-D319-4FB4-8773-987A9787386E}" mergeInterval="0" personalView="1" maximized="1" windowWidth="1020" windowHeight="578" tabRatio="100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22" i="160" l="1"/>
  <c r="J5" i="139"/>
  <c r="J21" i="139" l="1"/>
  <c r="C22" i="139"/>
  <c r="F51" i="169" l="1"/>
  <c r="E51" i="169"/>
  <c r="D51" i="169"/>
  <c r="C51" i="169"/>
  <c r="B51" i="169"/>
  <c r="F50" i="169"/>
  <c r="E50" i="169"/>
  <c r="D50" i="169"/>
  <c r="C50" i="169"/>
  <c r="B50" i="169"/>
  <c r="F49" i="169"/>
  <c r="E49" i="169"/>
  <c r="D49" i="169"/>
  <c r="C49" i="169"/>
  <c r="B49" i="169"/>
  <c r="F48" i="169"/>
  <c r="E48" i="169"/>
  <c r="D48" i="169"/>
  <c r="C48" i="169"/>
  <c r="B48" i="169"/>
  <c r="E47" i="169"/>
  <c r="D47" i="169"/>
  <c r="C47" i="169"/>
  <c r="B47" i="169"/>
  <c r="F46" i="169"/>
  <c r="E46" i="169"/>
  <c r="D46" i="169"/>
  <c r="C46" i="169"/>
  <c r="B46" i="169"/>
  <c r="F45" i="169"/>
  <c r="E45" i="169"/>
  <c r="D45" i="169"/>
  <c r="C45" i="169"/>
  <c r="B45" i="169"/>
  <c r="F44" i="169"/>
  <c r="E44" i="169"/>
  <c r="D44" i="169"/>
  <c r="C44" i="169"/>
  <c r="B44" i="169"/>
  <c r="F43" i="169"/>
  <c r="E43" i="169"/>
  <c r="D43" i="169"/>
  <c r="C43" i="169"/>
  <c r="B43" i="169"/>
  <c r="F42" i="169"/>
  <c r="E42" i="169"/>
  <c r="D42" i="169"/>
  <c r="C42" i="169"/>
  <c r="B42" i="169"/>
  <c r="F41" i="169"/>
  <c r="E41" i="169"/>
  <c r="D41" i="169"/>
  <c r="C41" i="169"/>
  <c r="B41" i="169"/>
  <c r="F40" i="169"/>
  <c r="E40" i="169"/>
  <c r="D40" i="169"/>
  <c r="C40" i="169"/>
  <c r="B40" i="169"/>
  <c r="F39" i="169"/>
  <c r="E39" i="169"/>
  <c r="D39" i="169"/>
  <c r="C39" i="169"/>
  <c r="B39" i="169"/>
  <c r="F38" i="169"/>
  <c r="E38" i="169"/>
  <c r="D38" i="169"/>
  <c r="C38" i="169"/>
  <c r="B38" i="169"/>
  <c r="F37" i="169"/>
  <c r="E37" i="169"/>
  <c r="D37" i="169"/>
  <c r="C37" i="169"/>
  <c r="B37" i="169"/>
  <c r="F36" i="169"/>
  <c r="E36" i="169"/>
  <c r="D36" i="169"/>
  <c r="C36" i="169"/>
  <c r="B36" i="169"/>
  <c r="F35" i="169"/>
  <c r="E35" i="169"/>
  <c r="D35" i="169"/>
  <c r="C35" i="169"/>
  <c r="B35" i="169"/>
  <c r="F34" i="169"/>
  <c r="E34" i="169"/>
  <c r="D34" i="169"/>
  <c r="C34" i="169"/>
  <c r="B34" i="169"/>
  <c r="F33" i="169"/>
  <c r="E33" i="169"/>
  <c r="D33" i="169"/>
  <c r="C33" i="169"/>
  <c r="B33" i="169"/>
  <c r="F32" i="169"/>
  <c r="E32" i="169"/>
  <c r="D32" i="169"/>
  <c r="C32" i="169"/>
  <c r="B32" i="169"/>
  <c r="K31" i="169"/>
  <c r="F31" i="169"/>
  <c r="E31" i="169"/>
  <c r="D31" i="169"/>
  <c r="C31" i="169"/>
  <c r="B31" i="169"/>
  <c r="K30" i="169"/>
  <c r="F30" i="169"/>
  <c r="E30" i="169"/>
  <c r="D30" i="169"/>
  <c r="C30" i="169"/>
  <c r="B30" i="169"/>
  <c r="K29" i="169"/>
  <c r="F29" i="169"/>
  <c r="E29" i="169"/>
  <c r="D29" i="169"/>
  <c r="C29" i="169"/>
  <c r="B29" i="169"/>
  <c r="J24" i="169"/>
  <c r="F24" i="169"/>
  <c r="F23" i="169"/>
  <c r="E22" i="169"/>
  <c r="E25" i="169" s="1"/>
  <c r="D22" i="169"/>
  <c r="D25" i="169" s="1"/>
  <c r="C22" i="169"/>
  <c r="C25" i="169" s="1"/>
  <c r="F21" i="169"/>
  <c r="F20" i="169"/>
  <c r="F19" i="169"/>
  <c r="F22" i="169" s="1"/>
  <c r="F25" i="169" s="1"/>
  <c r="F18" i="169"/>
  <c r="F17" i="169"/>
  <c r="F16" i="169"/>
  <c r="F15" i="169"/>
  <c r="F14" i="169"/>
  <c r="F13" i="169"/>
  <c r="F12" i="169"/>
  <c r="F11" i="169"/>
  <c r="F10" i="169"/>
  <c r="F9" i="169"/>
  <c r="F8" i="169"/>
  <c r="F7" i="169"/>
  <c r="F6" i="169"/>
  <c r="F5" i="169"/>
  <c r="F4" i="169"/>
  <c r="F3" i="169"/>
  <c r="F2" i="169"/>
  <c r="L68" i="186"/>
  <c r="L66" i="186"/>
  <c r="F66" i="186"/>
  <c r="E66" i="186"/>
  <c r="D66" i="186"/>
  <c r="C66" i="186"/>
  <c r="B66" i="186"/>
  <c r="L65" i="186"/>
  <c r="F65" i="186"/>
  <c r="E65" i="186"/>
  <c r="D65" i="186"/>
  <c r="C65" i="186"/>
  <c r="B65" i="186"/>
  <c r="L64" i="186"/>
  <c r="F64" i="186"/>
  <c r="E64" i="186"/>
  <c r="D64" i="186"/>
  <c r="C64" i="186"/>
  <c r="B64" i="186"/>
  <c r="L63" i="186"/>
  <c r="F63" i="186"/>
  <c r="E63" i="186"/>
  <c r="D63" i="186"/>
  <c r="C63" i="186"/>
  <c r="B63" i="186"/>
  <c r="L62" i="186"/>
  <c r="F62" i="186"/>
  <c r="E62" i="186"/>
  <c r="D62" i="186"/>
  <c r="C62" i="186"/>
  <c r="B62" i="186"/>
  <c r="L61" i="186"/>
  <c r="E61" i="186"/>
  <c r="D61" i="186"/>
  <c r="C61" i="186"/>
  <c r="B61" i="186"/>
  <c r="L60" i="186"/>
  <c r="F60" i="186"/>
  <c r="E60" i="186"/>
  <c r="D60" i="186"/>
  <c r="C60" i="186"/>
  <c r="B60" i="186"/>
  <c r="L59" i="186"/>
  <c r="F59" i="186"/>
  <c r="E59" i="186"/>
  <c r="D59" i="186"/>
  <c r="C59" i="186"/>
  <c r="B59" i="186"/>
  <c r="L58" i="186"/>
  <c r="F58" i="186"/>
  <c r="E58" i="186"/>
  <c r="D58" i="186"/>
  <c r="C58" i="186"/>
  <c r="B58" i="186"/>
  <c r="L57" i="186"/>
  <c r="F57" i="186"/>
  <c r="E57" i="186"/>
  <c r="D57" i="186"/>
  <c r="C57" i="186"/>
  <c r="B57" i="186"/>
  <c r="L56" i="186"/>
  <c r="F56" i="186"/>
  <c r="E56" i="186"/>
  <c r="D56" i="186"/>
  <c r="C56" i="186"/>
  <c r="B56" i="186"/>
  <c r="L55" i="186"/>
  <c r="F55" i="186"/>
  <c r="E55" i="186"/>
  <c r="D55" i="186"/>
  <c r="C55" i="186"/>
  <c r="B55" i="186"/>
  <c r="L54" i="186"/>
  <c r="F54" i="186"/>
  <c r="E54" i="186"/>
  <c r="D54" i="186"/>
  <c r="C54" i="186"/>
  <c r="B54" i="186"/>
  <c r="L53" i="186"/>
  <c r="F53" i="186"/>
  <c r="E53" i="186"/>
  <c r="D53" i="186"/>
  <c r="C53" i="186"/>
  <c r="B53" i="186"/>
  <c r="M52" i="186"/>
  <c r="K52" i="186"/>
  <c r="F52" i="186"/>
  <c r="E52" i="186"/>
  <c r="D52" i="186"/>
  <c r="C52" i="186"/>
  <c r="B52" i="186"/>
  <c r="M51" i="186"/>
  <c r="K51" i="186"/>
  <c r="F51" i="186"/>
  <c r="E51" i="186"/>
  <c r="D51" i="186"/>
  <c r="C51" i="186"/>
  <c r="B51" i="186"/>
  <c r="M50" i="186"/>
  <c r="K50" i="186"/>
  <c r="F50" i="186"/>
  <c r="E50" i="186"/>
  <c r="D50" i="186"/>
  <c r="C50" i="186"/>
  <c r="B50" i="186"/>
  <c r="M49" i="186"/>
  <c r="K49" i="186"/>
  <c r="F49" i="186"/>
  <c r="E49" i="186"/>
  <c r="D49" i="186"/>
  <c r="C49" i="186"/>
  <c r="B49" i="186"/>
  <c r="M48" i="186"/>
  <c r="K48" i="186"/>
  <c r="F48" i="186"/>
  <c r="E48" i="186"/>
  <c r="D48" i="186"/>
  <c r="C48" i="186"/>
  <c r="B48" i="186"/>
  <c r="M47" i="186"/>
  <c r="K47" i="186"/>
  <c r="F47" i="186"/>
  <c r="E47" i="186"/>
  <c r="D47" i="186"/>
  <c r="C47" i="186"/>
  <c r="B47" i="186"/>
  <c r="M46" i="186"/>
  <c r="K46" i="186"/>
  <c r="F46" i="186"/>
  <c r="E46" i="186"/>
  <c r="D46" i="186"/>
  <c r="C46" i="186"/>
  <c r="B46" i="186"/>
  <c r="M45" i="186"/>
  <c r="K45" i="186"/>
  <c r="F45" i="186"/>
  <c r="E45" i="186"/>
  <c r="D45" i="186"/>
  <c r="C45" i="186"/>
  <c r="B45" i="186"/>
  <c r="M44" i="186"/>
  <c r="K44" i="186"/>
  <c r="F44" i="186"/>
  <c r="E44" i="186"/>
  <c r="D44" i="186"/>
  <c r="C44" i="186"/>
  <c r="B44" i="186"/>
  <c r="M43" i="186"/>
  <c r="K43" i="186"/>
  <c r="F43" i="186"/>
  <c r="E43" i="186"/>
  <c r="D43" i="186"/>
  <c r="C43" i="186"/>
  <c r="B43" i="186"/>
  <c r="M42" i="186"/>
  <c r="K42" i="186"/>
  <c r="F42" i="186"/>
  <c r="E42" i="186"/>
  <c r="D42" i="186"/>
  <c r="C42" i="186"/>
  <c r="B42" i="186"/>
  <c r="M41" i="186"/>
  <c r="K41" i="186"/>
  <c r="F41" i="186"/>
  <c r="E41" i="186"/>
  <c r="D41" i="186"/>
  <c r="C41" i="186"/>
  <c r="B41" i="186"/>
  <c r="M40" i="186"/>
  <c r="K40" i="186"/>
  <c r="F40" i="186"/>
  <c r="E40" i="186"/>
  <c r="D40" i="186"/>
  <c r="C40" i="186"/>
  <c r="B40" i="186"/>
  <c r="M39" i="186"/>
  <c r="K39" i="186"/>
  <c r="F39" i="186"/>
  <c r="E39" i="186"/>
  <c r="D39" i="186"/>
  <c r="C39" i="186"/>
  <c r="B39" i="186"/>
  <c r="M38" i="186"/>
  <c r="K38" i="186"/>
  <c r="F38" i="186"/>
  <c r="E38" i="186"/>
  <c r="D38" i="186"/>
  <c r="C38" i="186"/>
  <c r="B38" i="186"/>
  <c r="M37" i="186"/>
  <c r="K37" i="186"/>
  <c r="F37" i="186"/>
  <c r="E37" i="186"/>
  <c r="D37" i="186"/>
  <c r="C37" i="186"/>
  <c r="B37" i="186"/>
  <c r="M36" i="186"/>
  <c r="K36" i="186"/>
  <c r="F36" i="186"/>
  <c r="E36" i="186"/>
  <c r="D36" i="186"/>
  <c r="C36" i="186"/>
  <c r="B36" i="186"/>
  <c r="K35" i="186"/>
  <c r="F35" i="186"/>
  <c r="E35" i="186"/>
  <c r="D35" i="186"/>
  <c r="C35" i="186"/>
  <c r="B35" i="186"/>
  <c r="K34" i="186"/>
  <c r="F34" i="186"/>
  <c r="E34" i="186"/>
  <c r="D34" i="186"/>
  <c r="C34" i="186"/>
  <c r="B34" i="186"/>
  <c r="K33" i="186"/>
  <c r="F33" i="186"/>
  <c r="E33" i="186"/>
  <c r="D33" i="186"/>
  <c r="C33" i="186"/>
  <c r="B33" i="186"/>
  <c r="K32" i="186"/>
  <c r="F32" i="186"/>
  <c r="E32" i="186"/>
  <c r="D32" i="186"/>
  <c r="C32" i="186"/>
  <c r="B32" i="186"/>
  <c r="K31" i="186"/>
  <c r="F31" i="186"/>
  <c r="E31" i="186"/>
  <c r="D31" i="186"/>
  <c r="C31" i="186"/>
  <c r="B31" i="186"/>
  <c r="K30" i="186"/>
  <c r="G30" i="186"/>
  <c r="F30" i="186"/>
  <c r="H30" i="186" s="1"/>
  <c r="E30" i="186"/>
  <c r="D30" i="186"/>
  <c r="C30" i="186"/>
  <c r="B30" i="186"/>
  <c r="Q26" i="186"/>
  <c r="P26" i="186"/>
  <c r="F26" i="186"/>
  <c r="E26" i="186"/>
  <c r="D26" i="186"/>
  <c r="C26" i="186"/>
  <c r="Q25" i="186"/>
  <c r="J25" i="186"/>
  <c r="F25" i="186"/>
  <c r="Q24" i="186"/>
  <c r="F24" i="186"/>
  <c r="Q23" i="186"/>
  <c r="L22" i="186"/>
  <c r="F22" i="186"/>
  <c r="E22" i="186"/>
  <c r="D22" i="186"/>
  <c r="C22" i="186"/>
  <c r="L21" i="186"/>
  <c r="F21" i="186"/>
  <c r="L20" i="186"/>
  <c r="F20" i="186"/>
  <c r="L19" i="186"/>
  <c r="F19" i="186"/>
  <c r="L18" i="186"/>
  <c r="F18" i="186"/>
  <c r="L17" i="186"/>
  <c r="F17" i="186"/>
  <c r="L16" i="186"/>
  <c r="F16" i="186"/>
  <c r="L15" i="186"/>
  <c r="F15" i="186"/>
  <c r="L14" i="186"/>
  <c r="F14" i="186"/>
  <c r="L13" i="186"/>
  <c r="F13" i="186"/>
  <c r="L12" i="186"/>
  <c r="F12" i="186"/>
  <c r="L11" i="186"/>
  <c r="F11" i="186"/>
  <c r="L10" i="186"/>
  <c r="F10" i="186"/>
  <c r="L9" i="186"/>
  <c r="F9" i="186"/>
  <c r="L8" i="186"/>
  <c r="J8" i="186"/>
  <c r="F8" i="186"/>
  <c r="M7" i="186"/>
  <c r="L7" i="186"/>
  <c r="K7" i="186"/>
  <c r="J7" i="186"/>
  <c r="I7" i="186"/>
  <c r="F7" i="186"/>
  <c r="M6" i="186"/>
  <c r="L6" i="186"/>
  <c r="K6" i="186"/>
  <c r="J6" i="186"/>
  <c r="I6" i="186"/>
  <c r="F6" i="186"/>
  <c r="M5" i="186"/>
  <c r="L5" i="186"/>
  <c r="K5" i="186"/>
  <c r="J5" i="186"/>
  <c r="I5" i="186"/>
  <c r="F5" i="186"/>
  <c r="M4" i="186"/>
  <c r="L4" i="186"/>
  <c r="K4" i="186"/>
  <c r="J4" i="186"/>
  <c r="I4" i="186"/>
  <c r="F4" i="186"/>
  <c r="M3" i="186"/>
  <c r="L3" i="186"/>
  <c r="K3" i="186"/>
  <c r="J3" i="186"/>
  <c r="I3" i="186"/>
  <c r="F3" i="186"/>
  <c r="M2" i="186"/>
  <c r="L2" i="186"/>
  <c r="K2" i="186"/>
  <c r="J2" i="186"/>
  <c r="I2" i="186"/>
  <c r="F2" i="186"/>
  <c r="L64" i="185"/>
  <c r="L63" i="185"/>
  <c r="L62" i="185"/>
  <c r="L61" i="185"/>
  <c r="L60" i="185"/>
  <c r="L59" i="185"/>
  <c r="L58" i="185"/>
  <c r="L57" i="185"/>
  <c r="L56" i="185"/>
  <c r="L55" i="185"/>
  <c r="L54" i="185"/>
  <c r="L53" i="185"/>
  <c r="M52" i="185"/>
  <c r="K52" i="185"/>
  <c r="M51" i="185"/>
  <c r="K51" i="185"/>
  <c r="M50" i="185"/>
  <c r="K50" i="185"/>
  <c r="M49" i="185"/>
  <c r="K49" i="185"/>
  <c r="M48" i="185"/>
  <c r="K48" i="185"/>
  <c r="M47" i="185"/>
  <c r="K47" i="185"/>
  <c r="M46" i="185"/>
  <c r="K46" i="185"/>
  <c r="M45" i="185"/>
  <c r="K45" i="185"/>
  <c r="M44" i="185"/>
  <c r="K44" i="185"/>
  <c r="M43" i="185"/>
  <c r="K43" i="185"/>
  <c r="M42" i="185"/>
  <c r="K42" i="185"/>
  <c r="M41" i="185"/>
  <c r="K41" i="185"/>
  <c r="M40" i="185"/>
  <c r="K40" i="185"/>
  <c r="M39" i="185"/>
  <c r="K39" i="185"/>
  <c r="M38" i="185"/>
  <c r="K38" i="185"/>
  <c r="M37" i="185"/>
  <c r="K37" i="185"/>
  <c r="M36" i="185"/>
  <c r="K36" i="185"/>
  <c r="K35" i="185"/>
  <c r="K34" i="185"/>
  <c r="K33" i="185"/>
  <c r="K32" i="185"/>
  <c r="K31" i="185"/>
  <c r="K30" i="185"/>
  <c r="G30" i="185"/>
  <c r="C30" i="185"/>
  <c r="D30" i="185" s="1"/>
  <c r="Q26" i="185"/>
  <c r="P26" i="185"/>
  <c r="Q25" i="185"/>
  <c r="J25" i="185"/>
  <c r="F25" i="185"/>
  <c r="Q24" i="185"/>
  <c r="F24" i="185"/>
  <c r="Q23" i="185"/>
  <c r="E22" i="185"/>
  <c r="E26" i="185" s="1"/>
  <c r="D22" i="185"/>
  <c r="D26" i="185" s="1"/>
  <c r="C22" i="185"/>
  <c r="C26" i="185" s="1"/>
  <c r="L21" i="185"/>
  <c r="F21" i="185"/>
  <c r="L20" i="185"/>
  <c r="F20" i="185"/>
  <c r="L19" i="185"/>
  <c r="F19" i="185"/>
  <c r="L18" i="185"/>
  <c r="F18" i="185"/>
  <c r="L17" i="185"/>
  <c r="F17" i="185"/>
  <c r="L16" i="185"/>
  <c r="F16" i="185"/>
  <c r="L15" i="185"/>
  <c r="F15" i="185"/>
  <c r="L14" i="185"/>
  <c r="F14" i="185"/>
  <c r="L13" i="185"/>
  <c r="F13" i="185"/>
  <c r="L12" i="185"/>
  <c r="F12" i="185"/>
  <c r="L11" i="185"/>
  <c r="F11" i="185"/>
  <c r="L10" i="185"/>
  <c r="J10" i="185"/>
  <c r="F10" i="185"/>
  <c r="M9" i="185"/>
  <c r="L9" i="185"/>
  <c r="K9" i="185"/>
  <c r="J9" i="185"/>
  <c r="I9" i="185"/>
  <c r="F9" i="185"/>
  <c r="M8" i="185"/>
  <c r="L8" i="185"/>
  <c r="K8" i="185"/>
  <c r="J8" i="185"/>
  <c r="I8" i="185"/>
  <c r="F8" i="185"/>
  <c r="M7" i="185"/>
  <c r="L7" i="185"/>
  <c r="K7" i="185"/>
  <c r="J7" i="185"/>
  <c r="I7" i="185"/>
  <c r="F7" i="185"/>
  <c r="M6" i="185"/>
  <c r="L6" i="185"/>
  <c r="K6" i="185"/>
  <c r="J6" i="185"/>
  <c r="I6" i="185"/>
  <c r="F6" i="185"/>
  <c r="M5" i="185"/>
  <c r="L5" i="185"/>
  <c r="K5" i="185"/>
  <c r="J5" i="185"/>
  <c r="I5" i="185"/>
  <c r="F5" i="185"/>
  <c r="M4" i="185"/>
  <c r="L4" i="185"/>
  <c r="K4" i="185"/>
  <c r="J4" i="185"/>
  <c r="I4" i="185"/>
  <c r="F4" i="185"/>
  <c r="M3" i="185"/>
  <c r="L3" i="185"/>
  <c r="K3" i="185"/>
  <c r="J3" i="185"/>
  <c r="I3" i="185"/>
  <c r="F3" i="185"/>
  <c r="M2" i="185"/>
  <c r="L2" i="185"/>
  <c r="L22" i="185" s="1"/>
  <c r="K2" i="185"/>
  <c r="J2" i="185"/>
  <c r="I2" i="185"/>
  <c r="F2" i="185"/>
  <c r="F22" i="185" s="1"/>
  <c r="F26" i="185" s="1"/>
  <c r="G20" i="193" s="1"/>
  <c r="F87" i="152"/>
  <c r="E87" i="152"/>
  <c r="D87" i="152"/>
  <c r="C87" i="152"/>
  <c r="B87" i="152"/>
  <c r="F86" i="152"/>
  <c r="E86" i="152"/>
  <c r="D86" i="152"/>
  <c r="C86" i="152"/>
  <c r="B86" i="152"/>
  <c r="F85" i="152"/>
  <c r="E85" i="152"/>
  <c r="D85" i="152"/>
  <c r="C85" i="152"/>
  <c r="B85" i="152"/>
  <c r="E84" i="152"/>
  <c r="D84" i="152"/>
  <c r="C84" i="152"/>
  <c r="B84" i="152"/>
  <c r="F83" i="152"/>
  <c r="E83" i="152"/>
  <c r="D83" i="152"/>
  <c r="C83" i="152"/>
  <c r="B83" i="152"/>
  <c r="F82" i="152"/>
  <c r="E82" i="152"/>
  <c r="D82" i="152"/>
  <c r="C82" i="152"/>
  <c r="B82" i="152"/>
  <c r="F81" i="152"/>
  <c r="E81" i="152"/>
  <c r="D81" i="152"/>
  <c r="C81" i="152"/>
  <c r="B81" i="152"/>
  <c r="F80" i="152"/>
  <c r="E80" i="152"/>
  <c r="D80" i="152"/>
  <c r="C80" i="152"/>
  <c r="B80" i="152"/>
  <c r="F79" i="152"/>
  <c r="E79" i="152"/>
  <c r="D79" i="152"/>
  <c r="C79" i="152"/>
  <c r="B79" i="152"/>
  <c r="F78" i="152"/>
  <c r="E78" i="152"/>
  <c r="D78" i="152"/>
  <c r="C78" i="152"/>
  <c r="B78" i="152"/>
  <c r="F77" i="152"/>
  <c r="E77" i="152"/>
  <c r="D77" i="152"/>
  <c r="C77" i="152"/>
  <c r="B77" i="152"/>
  <c r="F76" i="152"/>
  <c r="E76" i="152"/>
  <c r="D76" i="152"/>
  <c r="C76" i="152"/>
  <c r="B76" i="152"/>
  <c r="F75" i="152"/>
  <c r="E75" i="152"/>
  <c r="D75" i="152"/>
  <c r="C75" i="152"/>
  <c r="B75" i="152"/>
  <c r="F74" i="152"/>
  <c r="E74" i="152"/>
  <c r="D74" i="152"/>
  <c r="C74" i="152"/>
  <c r="B74" i="152"/>
  <c r="F73" i="152"/>
  <c r="E73" i="152"/>
  <c r="D73" i="152"/>
  <c r="C73" i="152"/>
  <c r="B73" i="152"/>
  <c r="F72" i="152"/>
  <c r="E72" i="152"/>
  <c r="D72" i="152"/>
  <c r="C72" i="152"/>
  <c r="B72" i="152"/>
  <c r="F71" i="152"/>
  <c r="E71" i="152"/>
  <c r="D71" i="152"/>
  <c r="C71" i="152"/>
  <c r="B71" i="152"/>
  <c r="F70" i="152"/>
  <c r="E70" i="152"/>
  <c r="D70" i="152"/>
  <c r="C70" i="152"/>
  <c r="B70" i="152"/>
  <c r="F69" i="152"/>
  <c r="E69" i="152"/>
  <c r="D69" i="152"/>
  <c r="C69" i="152"/>
  <c r="B69" i="152"/>
  <c r="F68" i="152"/>
  <c r="E68" i="152"/>
  <c r="D68" i="152"/>
  <c r="C68" i="152"/>
  <c r="B68" i="152"/>
  <c r="M67" i="152"/>
  <c r="K67" i="152"/>
  <c r="F67" i="152"/>
  <c r="E67" i="152"/>
  <c r="D67" i="152"/>
  <c r="C67" i="152"/>
  <c r="B67" i="152"/>
  <c r="M66" i="152"/>
  <c r="K66" i="152"/>
  <c r="F66" i="152"/>
  <c r="E66" i="152"/>
  <c r="D66" i="152"/>
  <c r="C66" i="152"/>
  <c r="B66" i="152"/>
  <c r="M65" i="152"/>
  <c r="K65" i="152"/>
  <c r="F65" i="152"/>
  <c r="E65" i="152"/>
  <c r="D65" i="152"/>
  <c r="C65" i="152"/>
  <c r="B65" i="152"/>
  <c r="M64" i="152"/>
  <c r="K64" i="152"/>
  <c r="E64" i="152"/>
  <c r="D64" i="152"/>
  <c r="C64" i="152"/>
  <c r="B64" i="152"/>
  <c r="M63" i="152"/>
  <c r="K63" i="152"/>
  <c r="F63" i="152"/>
  <c r="E63" i="152"/>
  <c r="D63" i="152"/>
  <c r="B63" i="152"/>
  <c r="F56" i="152"/>
  <c r="E56" i="152"/>
  <c r="D56" i="152"/>
  <c r="C56" i="152"/>
  <c r="B56" i="152"/>
  <c r="F55" i="152"/>
  <c r="E55" i="152"/>
  <c r="D55" i="152"/>
  <c r="C55" i="152"/>
  <c r="B55" i="152"/>
  <c r="F54" i="152"/>
  <c r="E54" i="152"/>
  <c r="D54" i="152"/>
  <c r="C54" i="152"/>
  <c r="B54" i="152"/>
  <c r="L53" i="152"/>
  <c r="E53" i="152"/>
  <c r="D53" i="152"/>
  <c r="C53" i="152"/>
  <c r="B53" i="152"/>
  <c r="F52" i="152"/>
  <c r="E52" i="152"/>
  <c r="D52" i="152"/>
  <c r="C52" i="152"/>
  <c r="B52" i="152"/>
  <c r="F51" i="152"/>
  <c r="E51" i="152"/>
  <c r="D51" i="152"/>
  <c r="C51" i="152"/>
  <c r="B51" i="152"/>
  <c r="F50" i="152"/>
  <c r="E50" i="152"/>
  <c r="D50" i="152"/>
  <c r="C50" i="152"/>
  <c r="B50" i="152"/>
  <c r="F49" i="152"/>
  <c r="E49" i="152"/>
  <c r="D49" i="152"/>
  <c r="C49" i="152"/>
  <c r="B49" i="152"/>
  <c r="F48" i="152"/>
  <c r="E48" i="152"/>
  <c r="D48" i="152"/>
  <c r="C48" i="152"/>
  <c r="B48" i="152"/>
  <c r="F47" i="152"/>
  <c r="E47" i="152"/>
  <c r="D47" i="152"/>
  <c r="C47" i="152"/>
  <c r="B47" i="152"/>
  <c r="F46" i="152"/>
  <c r="E46" i="152"/>
  <c r="D46" i="152"/>
  <c r="C46" i="152"/>
  <c r="B46" i="152"/>
  <c r="F45" i="152"/>
  <c r="E45" i="152"/>
  <c r="D45" i="152"/>
  <c r="C45" i="152"/>
  <c r="B45" i="152"/>
  <c r="F44" i="152"/>
  <c r="E44" i="152"/>
  <c r="D44" i="152"/>
  <c r="C44" i="152"/>
  <c r="B44" i="152"/>
  <c r="F43" i="152"/>
  <c r="E43" i="152"/>
  <c r="D43" i="152"/>
  <c r="C43" i="152"/>
  <c r="B43" i="152"/>
  <c r="F42" i="152"/>
  <c r="E42" i="152"/>
  <c r="D42" i="152"/>
  <c r="C42" i="152"/>
  <c r="B42" i="152"/>
  <c r="F41" i="152"/>
  <c r="E41" i="152"/>
  <c r="D41" i="152"/>
  <c r="C41" i="152"/>
  <c r="B41" i="152"/>
  <c r="F40" i="152"/>
  <c r="E40" i="152"/>
  <c r="D40" i="152"/>
  <c r="C40" i="152"/>
  <c r="B40" i="152"/>
  <c r="F39" i="152"/>
  <c r="E39" i="152"/>
  <c r="D39" i="152"/>
  <c r="C39" i="152"/>
  <c r="B39" i="152"/>
  <c r="F38" i="152"/>
  <c r="E38" i="152"/>
  <c r="D38" i="152"/>
  <c r="C38" i="152"/>
  <c r="B38" i="152"/>
  <c r="M37" i="152"/>
  <c r="K37" i="152"/>
  <c r="F37" i="152"/>
  <c r="E37" i="152"/>
  <c r="D37" i="152"/>
  <c r="C37" i="152"/>
  <c r="M36" i="152"/>
  <c r="K36" i="152"/>
  <c r="F36" i="152"/>
  <c r="E36" i="152"/>
  <c r="D36" i="152"/>
  <c r="C36" i="152"/>
  <c r="M35" i="152"/>
  <c r="K35" i="152"/>
  <c r="F35" i="152"/>
  <c r="E35" i="152"/>
  <c r="D35" i="152"/>
  <c r="C35" i="152"/>
  <c r="M34" i="152"/>
  <c r="K34" i="152"/>
  <c r="F34" i="152"/>
  <c r="E34" i="152"/>
  <c r="D34" i="152"/>
  <c r="C34" i="152"/>
  <c r="M33" i="152"/>
  <c r="K33" i="152"/>
  <c r="F33" i="152"/>
  <c r="E33" i="152"/>
  <c r="D33" i="152"/>
  <c r="C33" i="152"/>
  <c r="J28" i="152"/>
  <c r="F28" i="152"/>
  <c r="J27" i="152"/>
  <c r="F27" i="152"/>
  <c r="E26" i="152"/>
  <c r="E29" i="152" s="1"/>
  <c r="D26" i="152"/>
  <c r="D29" i="152" s="1"/>
  <c r="C26" i="152"/>
  <c r="L82" i="152" s="1"/>
  <c r="F25" i="152"/>
  <c r="F24" i="152"/>
  <c r="F23" i="152"/>
  <c r="F22" i="152"/>
  <c r="F21" i="152"/>
  <c r="F20" i="152"/>
  <c r="F19" i="152"/>
  <c r="F18" i="152"/>
  <c r="F17" i="152"/>
  <c r="F16" i="152"/>
  <c r="F15" i="152"/>
  <c r="F14" i="152"/>
  <c r="F13" i="152"/>
  <c r="F12" i="152"/>
  <c r="F11" i="152"/>
  <c r="F10" i="152"/>
  <c r="F9" i="152"/>
  <c r="F8" i="152"/>
  <c r="F7" i="152"/>
  <c r="F6" i="152"/>
  <c r="F5" i="152"/>
  <c r="F4" i="152"/>
  <c r="F3" i="152"/>
  <c r="F2" i="152"/>
  <c r="F52" i="171"/>
  <c r="E52" i="171"/>
  <c r="D52" i="171"/>
  <c r="C52" i="171"/>
  <c r="B52" i="171"/>
  <c r="F51" i="171"/>
  <c r="E51" i="171"/>
  <c r="D51" i="171"/>
  <c r="C51" i="171"/>
  <c r="B51" i="171"/>
  <c r="F50" i="171"/>
  <c r="E50" i="171"/>
  <c r="D50" i="171"/>
  <c r="C50" i="171"/>
  <c r="B50" i="171"/>
  <c r="F49" i="171"/>
  <c r="E49" i="171"/>
  <c r="D49" i="171"/>
  <c r="C49" i="171"/>
  <c r="B49" i="171"/>
  <c r="E48" i="171"/>
  <c r="D48" i="171"/>
  <c r="C48" i="171"/>
  <c r="B48" i="171"/>
  <c r="F47" i="171"/>
  <c r="E47" i="171"/>
  <c r="D47" i="171"/>
  <c r="C47" i="171"/>
  <c r="B47" i="171"/>
  <c r="F46" i="171"/>
  <c r="E46" i="171"/>
  <c r="D46" i="171"/>
  <c r="C46" i="171"/>
  <c r="B46" i="171"/>
  <c r="F45" i="171"/>
  <c r="E45" i="171"/>
  <c r="D45" i="171"/>
  <c r="C45" i="171"/>
  <c r="B45" i="171"/>
  <c r="F44" i="171"/>
  <c r="E44" i="171"/>
  <c r="D44" i="171"/>
  <c r="C44" i="171"/>
  <c r="B44" i="171"/>
  <c r="F43" i="171"/>
  <c r="E43" i="171"/>
  <c r="D43" i="171"/>
  <c r="C43" i="171"/>
  <c r="B43" i="171"/>
  <c r="F42" i="171"/>
  <c r="E42" i="171"/>
  <c r="D42" i="171"/>
  <c r="C42" i="171"/>
  <c r="B42" i="171"/>
  <c r="F41" i="171"/>
  <c r="E41" i="171"/>
  <c r="D41" i="171"/>
  <c r="C41" i="171"/>
  <c r="B41" i="171"/>
  <c r="F40" i="171"/>
  <c r="E40" i="171"/>
  <c r="D40" i="171"/>
  <c r="C40" i="171"/>
  <c r="B40" i="171"/>
  <c r="F39" i="171"/>
  <c r="E39" i="171"/>
  <c r="D39" i="171"/>
  <c r="C39" i="171"/>
  <c r="B39" i="171"/>
  <c r="F38" i="171"/>
  <c r="E38" i="171"/>
  <c r="D38" i="171"/>
  <c r="C38" i="171"/>
  <c r="B38" i="171"/>
  <c r="F37" i="171"/>
  <c r="E37" i="171"/>
  <c r="D37" i="171"/>
  <c r="C37" i="171"/>
  <c r="B37" i="171"/>
  <c r="F36" i="171"/>
  <c r="E36" i="171"/>
  <c r="D36" i="171"/>
  <c r="C36" i="171"/>
  <c r="B36" i="171"/>
  <c r="F35" i="171"/>
  <c r="E35" i="171"/>
  <c r="D35" i="171"/>
  <c r="C35" i="171"/>
  <c r="B35" i="171"/>
  <c r="F34" i="171"/>
  <c r="E34" i="171"/>
  <c r="D34" i="171"/>
  <c r="C34" i="171"/>
  <c r="B34" i="171"/>
  <c r="F33" i="171"/>
  <c r="E33" i="171"/>
  <c r="D33" i="171"/>
  <c r="C33" i="171"/>
  <c r="B33" i="171"/>
  <c r="L32" i="171"/>
  <c r="K32" i="171"/>
  <c r="F32" i="171"/>
  <c r="E32" i="171"/>
  <c r="D32" i="171"/>
  <c r="C32" i="171"/>
  <c r="B32" i="171"/>
  <c r="K31" i="171"/>
  <c r="F31" i="171"/>
  <c r="E31" i="171"/>
  <c r="D31" i="171"/>
  <c r="C31" i="171"/>
  <c r="B31" i="171"/>
  <c r="K30" i="171"/>
  <c r="F30" i="171"/>
  <c r="E30" i="171"/>
  <c r="D30" i="171"/>
  <c r="C30" i="171"/>
  <c r="B30" i="171"/>
  <c r="K29" i="171"/>
  <c r="F29" i="171"/>
  <c r="E29" i="171"/>
  <c r="D29" i="171"/>
  <c r="C29" i="171"/>
  <c r="B29" i="171"/>
  <c r="J24" i="171"/>
  <c r="G24" i="171"/>
  <c r="G23" i="171"/>
  <c r="F22" i="171"/>
  <c r="F25" i="171" s="1"/>
  <c r="E22" i="171"/>
  <c r="E25" i="171" s="1"/>
  <c r="D22" i="171"/>
  <c r="D25" i="171" s="1"/>
  <c r="C22" i="171"/>
  <c r="C25" i="171" s="1"/>
  <c r="G21" i="171"/>
  <c r="G20" i="171"/>
  <c r="G19" i="171"/>
  <c r="G18" i="171"/>
  <c r="G17" i="171"/>
  <c r="G16" i="171"/>
  <c r="G15" i="171"/>
  <c r="G14" i="171"/>
  <c r="G13" i="171"/>
  <c r="G12" i="171"/>
  <c r="G11" i="171"/>
  <c r="G10" i="171"/>
  <c r="G9" i="171"/>
  <c r="G8" i="171"/>
  <c r="G7" i="171"/>
  <c r="G6" i="171"/>
  <c r="G5" i="171"/>
  <c r="G4" i="171"/>
  <c r="G3" i="171"/>
  <c r="G2" i="171"/>
  <c r="G22" i="171" s="1"/>
  <c r="G25" i="171" s="1"/>
  <c r="L108" i="213"/>
  <c r="L107" i="213"/>
  <c r="E107" i="213"/>
  <c r="D107" i="213"/>
  <c r="C107" i="213"/>
  <c r="B107" i="213"/>
  <c r="L106" i="213"/>
  <c r="E106" i="213"/>
  <c r="D106" i="213"/>
  <c r="C106" i="213"/>
  <c r="B106" i="213"/>
  <c r="L105" i="213"/>
  <c r="E105" i="213"/>
  <c r="D105" i="213"/>
  <c r="C105" i="213"/>
  <c r="B105" i="213"/>
  <c r="L104" i="213"/>
  <c r="E104" i="213"/>
  <c r="D104" i="213"/>
  <c r="C104" i="213"/>
  <c r="B104" i="213"/>
  <c r="L103" i="213"/>
  <c r="E103" i="213"/>
  <c r="D103" i="213"/>
  <c r="C103" i="213"/>
  <c r="B103" i="213"/>
  <c r="L102" i="213"/>
  <c r="E102" i="213"/>
  <c r="D102" i="213"/>
  <c r="C102" i="213"/>
  <c r="B102" i="213"/>
  <c r="L101" i="213"/>
  <c r="E101" i="213"/>
  <c r="D101" i="213"/>
  <c r="C101" i="213"/>
  <c r="B101" i="213"/>
  <c r="L100" i="213"/>
  <c r="E100" i="213"/>
  <c r="D100" i="213"/>
  <c r="C100" i="213"/>
  <c r="B100" i="213"/>
  <c r="L99" i="213"/>
  <c r="E99" i="213"/>
  <c r="D99" i="213"/>
  <c r="C99" i="213"/>
  <c r="B99" i="213"/>
  <c r="L98" i="213"/>
  <c r="E98" i="213"/>
  <c r="D98" i="213"/>
  <c r="C98" i="213"/>
  <c r="B98" i="213"/>
  <c r="L97" i="213"/>
  <c r="E97" i="213"/>
  <c r="D97" i="213"/>
  <c r="C97" i="213"/>
  <c r="B97" i="213"/>
  <c r="L96" i="213"/>
  <c r="E96" i="213"/>
  <c r="D96" i="213"/>
  <c r="C96" i="213"/>
  <c r="B96" i="213"/>
  <c r="L95" i="213"/>
  <c r="F95" i="213"/>
  <c r="E95" i="213"/>
  <c r="D95" i="213"/>
  <c r="C95" i="213"/>
  <c r="B95" i="213"/>
  <c r="L94" i="213"/>
  <c r="F94" i="213"/>
  <c r="E94" i="213"/>
  <c r="D94" i="213"/>
  <c r="C94" i="213"/>
  <c r="B94" i="213"/>
  <c r="L93" i="213"/>
  <c r="F93" i="213"/>
  <c r="E93" i="213"/>
  <c r="D93" i="213"/>
  <c r="C93" i="213"/>
  <c r="B93" i="213"/>
  <c r="L92" i="213"/>
  <c r="F92" i="213"/>
  <c r="E92" i="213"/>
  <c r="D92" i="213"/>
  <c r="C92" i="213"/>
  <c r="B92" i="213"/>
  <c r="L91" i="213"/>
  <c r="F91" i="213"/>
  <c r="E91" i="213"/>
  <c r="D91" i="213"/>
  <c r="C91" i="213"/>
  <c r="B91" i="213"/>
  <c r="L90" i="213"/>
  <c r="F90" i="213"/>
  <c r="E90" i="213"/>
  <c r="D90" i="213"/>
  <c r="C90" i="213"/>
  <c r="B90" i="213"/>
  <c r="L89" i="213"/>
  <c r="F89" i="213"/>
  <c r="E89" i="213"/>
  <c r="D89" i="213"/>
  <c r="C89" i="213"/>
  <c r="B89" i="213"/>
  <c r="L88" i="213"/>
  <c r="E88" i="213"/>
  <c r="D88" i="213"/>
  <c r="C88" i="213"/>
  <c r="B88" i="213"/>
  <c r="F87" i="213"/>
  <c r="E87" i="213"/>
  <c r="D87" i="213"/>
  <c r="C87" i="213"/>
  <c r="B87" i="213"/>
  <c r="F86" i="213"/>
  <c r="E86" i="213"/>
  <c r="D86" i="213"/>
  <c r="C86" i="213"/>
  <c r="B86" i="213"/>
  <c r="F85" i="213"/>
  <c r="E85" i="213"/>
  <c r="D85" i="213"/>
  <c r="C85" i="213"/>
  <c r="B85" i="213"/>
  <c r="F84" i="213"/>
  <c r="E84" i="213"/>
  <c r="D84" i="213"/>
  <c r="C84" i="213"/>
  <c r="B84" i="213"/>
  <c r="F83" i="213"/>
  <c r="E83" i="213"/>
  <c r="D83" i="213"/>
  <c r="C83" i="213"/>
  <c r="B83" i="213"/>
  <c r="F82" i="213"/>
  <c r="E82" i="213"/>
  <c r="D82" i="213"/>
  <c r="C82" i="213"/>
  <c r="B82" i="213"/>
  <c r="F81" i="213"/>
  <c r="E81" i="213"/>
  <c r="D81" i="213"/>
  <c r="C81" i="213"/>
  <c r="B81" i="213"/>
  <c r="K80" i="213"/>
  <c r="F80" i="213"/>
  <c r="E80" i="213"/>
  <c r="D80" i="213"/>
  <c r="C80" i="213"/>
  <c r="B80" i="213"/>
  <c r="K79" i="213"/>
  <c r="G79" i="213"/>
  <c r="F79" i="213"/>
  <c r="H79" i="213" s="1"/>
  <c r="E79" i="213"/>
  <c r="D79" i="213"/>
  <c r="C79" i="213"/>
  <c r="B79" i="213"/>
  <c r="L75" i="213"/>
  <c r="L74" i="213"/>
  <c r="E74" i="213"/>
  <c r="D74" i="213"/>
  <c r="C74" i="213"/>
  <c r="B74" i="213"/>
  <c r="L73" i="213"/>
  <c r="E73" i="213"/>
  <c r="D73" i="213"/>
  <c r="C73" i="213"/>
  <c r="B73" i="213"/>
  <c r="L72" i="213"/>
  <c r="E72" i="213"/>
  <c r="D72" i="213"/>
  <c r="C72" i="213"/>
  <c r="B72" i="213"/>
  <c r="L71" i="213"/>
  <c r="E71" i="213"/>
  <c r="D71" i="213"/>
  <c r="C71" i="213"/>
  <c r="B71" i="213"/>
  <c r="L70" i="213"/>
  <c r="E70" i="213"/>
  <c r="D70" i="213"/>
  <c r="C70" i="213"/>
  <c r="B70" i="213"/>
  <c r="L69" i="213"/>
  <c r="E69" i="213"/>
  <c r="D69" i="213"/>
  <c r="C69" i="213"/>
  <c r="B69" i="213"/>
  <c r="L68" i="213"/>
  <c r="E68" i="213"/>
  <c r="D68" i="213"/>
  <c r="C68" i="213"/>
  <c r="B68" i="213"/>
  <c r="L67" i="213"/>
  <c r="E67" i="213"/>
  <c r="D67" i="213"/>
  <c r="C67" i="213"/>
  <c r="B67" i="213"/>
  <c r="L66" i="213"/>
  <c r="E66" i="213"/>
  <c r="D66" i="213"/>
  <c r="C66" i="213"/>
  <c r="B66" i="213"/>
  <c r="L65" i="213"/>
  <c r="E65" i="213"/>
  <c r="D65" i="213"/>
  <c r="C65" i="213"/>
  <c r="B65" i="213"/>
  <c r="L64" i="213"/>
  <c r="E64" i="213"/>
  <c r="D64" i="213"/>
  <c r="C64" i="213"/>
  <c r="B64" i="213"/>
  <c r="L63" i="213"/>
  <c r="E63" i="213"/>
  <c r="D63" i="213"/>
  <c r="C63" i="213"/>
  <c r="B63" i="213"/>
  <c r="L62" i="213"/>
  <c r="F62" i="213"/>
  <c r="E62" i="213"/>
  <c r="D62" i="213"/>
  <c r="C62" i="213"/>
  <c r="B62" i="213"/>
  <c r="L61" i="213"/>
  <c r="F61" i="213"/>
  <c r="E61" i="213"/>
  <c r="D61" i="213"/>
  <c r="C61" i="213"/>
  <c r="B61" i="213"/>
  <c r="L60" i="213"/>
  <c r="F60" i="213"/>
  <c r="E60" i="213"/>
  <c r="D60" i="213"/>
  <c r="C60" i="213"/>
  <c r="B60" i="213"/>
  <c r="L59" i="213"/>
  <c r="F59" i="213"/>
  <c r="E59" i="213"/>
  <c r="D59" i="213"/>
  <c r="C59" i="213"/>
  <c r="B59" i="213"/>
  <c r="L58" i="213"/>
  <c r="F58" i="213"/>
  <c r="E58" i="213"/>
  <c r="D58" i="213"/>
  <c r="C58" i="213"/>
  <c r="B58" i="213"/>
  <c r="L57" i="213"/>
  <c r="F57" i="213"/>
  <c r="E57" i="213"/>
  <c r="D57" i="213"/>
  <c r="C57" i="213"/>
  <c r="B57" i="213"/>
  <c r="L56" i="213"/>
  <c r="F56" i="213"/>
  <c r="E56" i="213"/>
  <c r="D56" i="213"/>
  <c r="C56" i="213"/>
  <c r="B56" i="213"/>
  <c r="L55" i="213"/>
  <c r="E55" i="213"/>
  <c r="D55" i="213"/>
  <c r="C55" i="213"/>
  <c r="B55" i="213"/>
  <c r="F54" i="213"/>
  <c r="E54" i="213"/>
  <c r="D54" i="213"/>
  <c r="C54" i="213"/>
  <c r="B54" i="213"/>
  <c r="F53" i="213"/>
  <c r="E53" i="213"/>
  <c r="D53" i="213"/>
  <c r="C53" i="213"/>
  <c r="B53" i="213"/>
  <c r="F52" i="213"/>
  <c r="E52" i="213"/>
  <c r="D52" i="213"/>
  <c r="C52" i="213"/>
  <c r="B52" i="213"/>
  <c r="F51" i="213"/>
  <c r="E51" i="213"/>
  <c r="D51" i="213"/>
  <c r="C51" i="213"/>
  <c r="B51" i="213"/>
  <c r="F50" i="213"/>
  <c r="E50" i="213"/>
  <c r="D50" i="213"/>
  <c r="C50" i="213"/>
  <c r="B50" i="213"/>
  <c r="F49" i="213"/>
  <c r="E49" i="213"/>
  <c r="D49" i="213"/>
  <c r="C49" i="213"/>
  <c r="B49" i="213"/>
  <c r="F48" i="213"/>
  <c r="E48" i="213"/>
  <c r="D48" i="213"/>
  <c r="C48" i="213"/>
  <c r="B48" i="213"/>
  <c r="F47" i="213"/>
  <c r="E47" i="213"/>
  <c r="D47" i="213"/>
  <c r="C47" i="213"/>
  <c r="B47" i="213"/>
  <c r="F46" i="213"/>
  <c r="E46" i="213"/>
  <c r="D46" i="213"/>
  <c r="C46" i="213"/>
  <c r="B46" i="213"/>
  <c r="F45" i="213"/>
  <c r="E45" i="213"/>
  <c r="D45" i="213"/>
  <c r="C45" i="213"/>
  <c r="B45" i="213"/>
  <c r="K44" i="213"/>
  <c r="F44" i="213"/>
  <c r="E44" i="213"/>
  <c r="D44" i="213"/>
  <c r="C44" i="213"/>
  <c r="B44" i="213"/>
  <c r="K43" i="213"/>
  <c r="G43" i="213"/>
  <c r="F43" i="213"/>
  <c r="H43" i="213" s="1"/>
  <c r="E43" i="213"/>
  <c r="D43" i="213"/>
  <c r="C43" i="213"/>
  <c r="B43" i="213"/>
  <c r="L35" i="213"/>
  <c r="I35" i="213"/>
  <c r="H35" i="213"/>
  <c r="L32" i="213"/>
  <c r="I32" i="213"/>
  <c r="E32" i="213"/>
  <c r="D32" i="213"/>
  <c r="C32" i="213"/>
  <c r="B32" i="213"/>
  <c r="L31" i="213"/>
  <c r="I31" i="213"/>
  <c r="E31" i="213"/>
  <c r="D31" i="213"/>
  <c r="C31" i="213"/>
  <c r="B31" i="213"/>
  <c r="L30" i="213"/>
  <c r="I30" i="213"/>
  <c r="E30" i="213"/>
  <c r="D30" i="213"/>
  <c r="C30" i="213"/>
  <c r="B30" i="213"/>
  <c r="L29" i="213"/>
  <c r="I29" i="213"/>
  <c r="E29" i="213"/>
  <c r="D29" i="213"/>
  <c r="C29" i="213"/>
  <c r="B29" i="213"/>
  <c r="L28" i="213"/>
  <c r="I28" i="213"/>
  <c r="E28" i="213"/>
  <c r="D28" i="213"/>
  <c r="C28" i="213"/>
  <c r="B28" i="213"/>
  <c r="L27" i="213"/>
  <c r="I27" i="213"/>
  <c r="E27" i="213"/>
  <c r="D27" i="213"/>
  <c r="C27" i="213"/>
  <c r="B27" i="213"/>
  <c r="L26" i="213"/>
  <c r="I26" i="213"/>
  <c r="E26" i="213"/>
  <c r="D26" i="213"/>
  <c r="C26" i="213"/>
  <c r="B26" i="213"/>
  <c r="L25" i="213"/>
  <c r="I25" i="213"/>
  <c r="E25" i="213"/>
  <c r="D25" i="213"/>
  <c r="C25" i="213"/>
  <c r="B25" i="213"/>
  <c r="L24" i="213"/>
  <c r="I24" i="213"/>
  <c r="E24" i="213"/>
  <c r="D24" i="213"/>
  <c r="C24" i="213"/>
  <c r="B24" i="213"/>
  <c r="L23" i="213"/>
  <c r="I23" i="213"/>
  <c r="E23" i="213"/>
  <c r="D23" i="213"/>
  <c r="C23" i="213"/>
  <c r="B23" i="213"/>
  <c r="L22" i="213"/>
  <c r="I22" i="213"/>
  <c r="E22" i="213"/>
  <c r="D22" i="213"/>
  <c r="C22" i="213"/>
  <c r="B22" i="213"/>
  <c r="L21" i="213"/>
  <c r="I21" i="213"/>
  <c r="E21" i="213"/>
  <c r="D21" i="213"/>
  <c r="C21" i="213"/>
  <c r="B21" i="213"/>
  <c r="L20" i="213"/>
  <c r="I20" i="213"/>
  <c r="F20" i="213"/>
  <c r="E20" i="213"/>
  <c r="D20" i="213"/>
  <c r="C20" i="213"/>
  <c r="B20" i="213"/>
  <c r="L19" i="213"/>
  <c r="I19" i="213"/>
  <c r="F19" i="213"/>
  <c r="E19" i="213"/>
  <c r="D19" i="213"/>
  <c r="C19" i="213"/>
  <c r="B19" i="213"/>
  <c r="L18" i="213"/>
  <c r="I18" i="213"/>
  <c r="F18" i="213"/>
  <c r="E18" i="213"/>
  <c r="D18" i="213"/>
  <c r="C18" i="213"/>
  <c r="B18" i="213"/>
  <c r="L17" i="213"/>
  <c r="I17" i="213"/>
  <c r="F17" i="213"/>
  <c r="E17" i="213"/>
  <c r="D17" i="213"/>
  <c r="C17" i="213"/>
  <c r="B17" i="213"/>
  <c r="L16" i="213"/>
  <c r="I16" i="213"/>
  <c r="F16" i="213"/>
  <c r="E16" i="213"/>
  <c r="D16" i="213"/>
  <c r="C16" i="213"/>
  <c r="B16" i="213"/>
  <c r="L15" i="213"/>
  <c r="I15" i="213"/>
  <c r="F15" i="213"/>
  <c r="E15" i="213"/>
  <c r="D15" i="213"/>
  <c r="C15" i="213"/>
  <c r="B15" i="213"/>
  <c r="L14" i="213"/>
  <c r="I14" i="213"/>
  <c r="F14" i="213"/>
  <c r="E14" i="213"/>
  <c r="D14" i="213"/>
  <c r="C14" i="213"/>
  <c r="B14" i="213"/>
  <c r="L13" i="213"/>
  <c r="I13" i="213"/>
  <c r="G13" i="213"/>
  <c r="E13" i="213"/>
  <c r="D13" i="213"/>
  <c r="C13" i="213"/>
  <c r="B13" i="213"/>
  <c r="O12" i="213"/>
  <c r="N12" i="213"/>
  <c r="K12" i="213"/>
  <c r="G12" i="213"/>
  <c r="F12" i="213"/>
  <c r="E12" i="213"/>
  <c r="D12" i="213"/>
  <c r="C12" i="213"/>
  <c r="B12" i="213"/>
  <c r="O11" i="213"/>
  <c r="N11" i="213"/>
  <c r="K11" i="213"/>
  <c r="G11" i="213"/>
  <c r="F11" i="213"/>
  <c r="E11" i="213"/>
  <c r="D11" i="213"/>
  <c r="C11" i="213"/>
  <c r="B11" i="213"/>
  <c r="F7" i="213"/>
  <c r="E7" i="213"/>
  <c r="D7" i="213"/>
  <c r="C7" i="213"/>
  <c r="F6" i="213"/>
  <c r="F5" i="213"/>
  <c r="F4" i="213"/>
  <c r="E4" i="213"/>
  <c r="D4" i="213"/>
  <c r="C4" i="213"/>
  <c r="F3" i="213"/>
  <c r="F2" i="213"/>
  <c r="L106" i="195"/>
  <c r="L105" i="195"/>
  <c r="E105" i="195"/>
  <c r="D105" i="195"/>
  <c r="C105" i="195"/>
  <c r="B105" i="195"/>
  <c r="L104" i="195"/>
  <c r="E104" i="195"/>
  <c r="D104" i="195"/>
  <c r="C104" i="195"/>
  <c r="B104" i="195"/>
  <c r="L103" i="195"/>
  <c r="E103" i="195"/>
  <c r="D103" i="195"/>
  <c r="C103" i="195"/>
  <c r="B103" i="195"/>
  <c r="L102" i="195"/>
  <c r="E102" i="195"/>
  <c r="D102" i="195"/>
  <c r="C102" i="195"/>
  <c r="B102" i="195"/>
  <c r="L101" i="195"/>
  <c r="E101" i="195"/>
  <c r="D101" i="195"/>
  <c r="C101" i="195"/>
  <c r="B101" i="195"/>
  <c r="L100" i="195"/>
  <c r="E100" i="195"/>
  <c r="D100" i="195"/>
  <c r="C100" i="195"/>
  <c r="B100" i="195"/>
  <c r="L99" i="195"/>
  <c r="E99" i="195"/>
  <c r="D99" i="195"/>
  <c r="C99" i="195"/>
  <c r="B99" i="195"/>
  <c r="L98" i="195"/>
  <c r="E98" i="195"/>
  <c r="D98" i="195"/>
  <c r="C98" i="195"/>
  <c r="B98" i="195"/>
  <c r="L97" i="195"/>
  <c r="E97" i="195"/>
  <c r="D97" i="195"/>
  <c r="C97" i="195"/>
  <c r="B97" i="195"/>
  <c r="L96" i="195"/>
  <c r="E96" i="195"/>
  <c r="D96" i="195"/>
  <c r="C96" i="195"/>
  <c r="B96" i="195"/>
  <c r="L95" i="195"/>
  <c r="E95" i="195"/>
  <c r="D95" i="195"/>
  <c r="C95" i="195"/>
  <c r="B95" i="195"/>
  <c r="L94" i="195"/>
  <c r="E94" i="195"/>
  <c r="D94" i="195"/>
  <c r="C94" i="195"/>
  <c r="B94" i="195"/>
  <c r="L93" i="195"/>
  <c r="F93" i="195"/>
  <c r="E93" i="195"/>
  <c r="D93" i="195"/>
  <c r="C93" i="195"/>
  <c r="B93" i="195"/>
  <c r="L92" i="195"/>
  <c r="F92" i="195"/>
  <c r="E92" i="195"/>
  <c r="D92" i="195"/>
  <c r="C92" i="195"/>
  <c r="B92" i="195"/>
  <c r="L91" i="195"/>
  <c r="F91" i="195"/>
  <c r="E91" i="195"/>
  <c r="D91" i="195"/>
  <c r="C91" i="195"/>
  <c r="B91" i="195"/>
  <c r="L90" i="195"/>
  <c r="F90" i="195"/>
  <c r="E90" i="195"/>
  <c r="D90" i="195"/>
  <c r="C90" i="195"/>
  <c r="B90" i="195"/>
  <c r="L89" i="195"/>
  <c r="F89" i="195"/>
  <c r="E89" i="195"/>
  <c r="D89" i="195"/>
  <c r="C89" i="195"/>
  <c r="B89" i="195"/>
  <c r="L88" i="195"/>
  <c r="F88" i="195"/>
  <c r="E88" i="195"/>
  <c r="D88" i="195"/>
  <c r="C88" i="195"/>
  <c r="B88" i="195"/>
  <c r="L87" i="195"/>
  <c r="F87" i="195"/>
  <c r="E87" i="195"/>
  <c r="D87" i="195"/>
  <c r="C87" i="195"/>
  <c r="B87" i="195"/>
  <c r="L86" i="195"/>
  <c r="E86" i="195"/>
  <c r="D86" i="195"/>
  <c r="C86" i="195"/>
  <c r="B86" i="195"/>
  <c r="F85" i="195"/>
  <c r="E85" i="195"/>
  <c r="D85" i="195"/>
  <c r="C85" i="195"/>
  <c r="B85" i="195"/>
  <c r="F84" i="195"/>
  <c r="E84" i="195"/>
  <c r="D84" i="195"/>
  <c r="C84" i="195"/>
  <c r="B84" i="195"/>
  <c r="F83" i="195"/>
  <c r="E83" i="195"/>
  <c r="D83" i="195"/>
  <c r="C83" i="195"/>
  <c r="B83" i="195"/>
  <c r="F82" i="195"/>
  <c r="E82" i="195"/>
  <c r="D82" i="195"/>
  <c r="C82" i="195"/>
  <c r="B82" i="195"/>
  <c r="F81" i="195"/>
  <c r="E81" i="195"/>
  <c r="D81" i="195"/>
  <c r="C81" i="195"/>
  <c r="B81" i="195"/>
  <c r="F80" i="195"/>
  <c r="E80" i="195"/>
  <c r="D80" i="195"/>
  <c r="C80" i="195"/>
  <c r="B80" i="195"/>
  <c r="F79" i="195"/>
  <c r="E79" i="195"/>
  <c r="D79" i="195"/>
  <c r="C79" i="195"/>
  <c r="B79" i="195"/>
  <c r="K78" i="195"/>
  <c r="F78" i="195"/>
  <c r="E78" i="195"/>
  <c r="D78" i="195"/>
  <c r="C78" i="195"/>
  <c r="B78" i="195"/>
  <c r="K77" i="195"/>
  <c r="G77" i="195"/>
  <c r="F77" i="195"/>
  <c r="H77" i="195" s="1"/>
  <c r="E77" i="195"/>
  <c r="D77" i="195"/>
  <c r="C77" i="195"/>
  <c r="B77" i="195"/>
  <c r="L73" i="195"/>
  <c r="L72" i="195"/>
  <c r="E72" i="195"/>
  <c r="D72" i="195"/>
  <c r="C72" i="195"/>
  <c r="B72" i="195"/>
  <c r="L71" i="195"/>
  <c r="E71" i="195"/>
  <c r="D71" i="195"/>
  <c r="C71" i="195"/>
  <c r="B71" i="195"/>
  <c r="L70" i="195"/>
  <c r="E70" i="195"/>
  <c r="D70" i="195"/>
  <c r="C70" i="195"/>
  <c r="B70" i="195"/>
  <c r="L69" i="195"/>
  <c r="E69" i="195"/>
  <c r="D69" i="195"/>
  <c r="C69" i="195"/>
  <c r="B69" i="195"/>
  <c r="L68" i="195"/>
  <c r="E68" i="195"/>
  <c r="D68" i="195"/>
  <c r="C68" i="195"/>
  <c r="B68" i="195"/>
  <c r="L67" i="195"/>
  <c r="E67" i="195"/>
  <c r="D67" i="195"/>
  <c r="C67" i="195"/>
  <c r="B67" i="195"/>
  <c r="L66" i="195"/>
  <c r="E66" i="195"/>
  <c r="D66" i="195"/>
  <c r="C66" i="195"/>
  <c r="B66" i="195"/>
  <c r="L65" i="195"/>
  <c r="E65" i="195"/>
  <c r="D65" i="195"/>
  <c r="C65" i="195"/>
  <c r="B65" i="195"/>
  <c r="L64" i="195"/>
  <c r="E64" i="195"/>
  <c r="D64" i="195"/>
  <c r="C64" i="195"/>
  <c r="B64" i="195"/>
  <c r="L63" i="195"/>
  <c r="E63" i="195"/>
  <c r="D63" i="195"/>
  <c r="C63" i="195"/>
  <c r="B63" i="195"/>
  <c r="L62" i="195"/>
  <c r="E62" i="195"/>
  <c r="D62" i="195"/>
  <c r="C62" i="195"/>
  <c r="B62" i="195"/>
  <c r="L61" i="195"/>
  <c r="E61" i="195"/>
  <c r="D61" i="195"/>
  <c r="C61" i="195"/>
  <c r="B61" i="195"/>
  <c r="L60" i="195"/>
  <c r="F60" i="195"/>
  <c r="E60" i="195"/>
  <c r="D60" i="195"/>
  <c r="C60" i="195"/>
  <c r="B60" i="195"/>
  <c r="L59" i="195"/>
  <c r="F59" i="195"/>
  <c r="E59" i="195"/>
  <c r="D59" i="195"/>
  <c r="C59" i="195"/>
  <c r="B59" i="195"/>
  <c r="L58" i="195"/>
  <c r="F58" i="195"/>
  <c r="E58" i="195"/>
  <c r="D58" i="195"/>
  <c r="C58" i="195"/>
  <c r="B58" i="195"/>
  <c r="L57" i="195"/>
  <c r="F57" i="195"/>
  <c r="E57" i="195"/>
  <c r="D57" i="195"/>
  <c r="C57" i="195"/>
  <c r="B57" i="195"/>
  <c r="L56" i="195"/>
  <c r="F56" i="195"/>
  <c r="E56" i="195"/>
  <c r="D56" i="195"/>
  <c r="C56" i="195"/>
  <c r="B56" i="195"/>
  <c r="L55" i="195"/>
  <c r="F55" i="195"/>
  <c r="E55" i="195"/>
  <c r="D55" i="195"/>
  <c r="C55" i="195"/>
  <c r="B55" i="195"/>
  <c r="L54" i="195"/>
  <c r="F54" i="195"/>
  <c r="E54" i="195"/>
  <c r="D54" i="195"/>
  <c r="C54" i="195"/>
  <c r="B54" i="195"/>
  <c r="L53" i="195"/>
  <c r="E53" i="195"/>
  <c r="D53" i="195"/>
  <c r="C53" i="195"/>
  <c r="B53" i="195"/>
  <c r="F52" i="195"/>
  <c r="E52" i="195"/>
  <c r="D52" i="195"/>
  <c r="C52" i="195"/>
  <c r="B52" i="195"/>
  <c r="F51" i="195"/>
  <c r="E51" i="195"/>
  <c r="D51" i="195"/>
  <c r="C51" i="195"/>
  <c r="B51" i="195"/>
  <c r="F50" i="195"/>
  <c r="E50" i="195"/>
  <c r="D50" i="195"/>
  <c r="C50" i="195"/>
  <c r="B50" i="195"/>
  <c r="F49" i="195"/>
  <c r="E49" i="195"/>
  <c r="D49" i="195"/>
  <c r="C49" i="195"/>
  <c r="B49" i="195"/>
  <c r="F48" i="195"/>
  <c r="E48" i="195"/>
  <c r="D48" i="195"/>
  <c r="C48" i="195"/>
  <c r="B48" i="195"/>
  <c r="F47" i="195"/>
  <c r="E47" i="195"/>
  <c r="D47" i="195"/>
  <c r="C47" i="195"/>
  <c r="B47" i="195"/>
  <c r="F46" i="195"/>
  <c r="E46" i="195"/>
  <c r="D46" i="195"/>
  <c r="C46" i="195"/>
  <c r="B46" i="195"/>
  <c r="F45" i="195"/>
  <c r="E45" i="195"/>
  <c r="D45" i="195"/>
  <c r="C45" i="195"/>
  <c r="B45" i="195"/>
  <c r="F44" i="195"/>
  <c r="E44" i="195"/>
  <c r="D44" i="195"/>
  <c r="C44" i="195"/>
  <c r="B44" i="195"/>
  <c r="F43" i="195"/>
  <c r="E43" i="195"/>
  <c r="D43" i="195"/>
  <c r="C43" i="195"/>
  <c r="B43" i="195"/>
  <c r="K42" i="195"/>
  <c r="F42" i="195"/>
  <c r="E42" i="195"/>
  <c r="D42" i="195"/>
  <c r="C42" i="195"/>
  <c r="B42" i="195"/>
  <c r="K41" i="195"/>
  <c r="G41" i="195"/>
  <c r="F41" i="195"/>
  <c r="H41" i="195" s="1"/>
  <c r="E41" i="195"/>
  <c r="D41" i="195"/>
  <c r="C41" i="195"/>
  <c r="B41" i="195"/>
  <c r="L33" i="195"/>
  <c r="L32" i="195"/>
  <c r="E32" i="195"/>
  <c r="D32" i="195"/>
  <c r="C32" i="195"/>
  <c r="B32" i="195"/>
  <c r="L31" i="195"/>
  <c r="E31" i="195"/>
  <c r="D31" i="195"/>
  <c r="C31" i="195"/>
  <c r="B31" i="195"/>
  <c r="L30" i="195"/>
  <c r="E30" i="195"/>
  <c r="D30" i="195"/>
  <c r="C30" i="195"/>
  <c r="B30" i="195"/>
  <c r="L29" i="195"/>
  <c r="E29" i="195"/>
  <c r="D29" i="195"/>
  <c r="C29" i="195"/>
  <c r="B29" i="195"/>
  <c r="L28" i="195"/>
  <c r="E28" i="195"/>
  <c r="D28" i="195"/>
  <c r="C28" i="195"/>
  <c r="B28" i="195"/>
  <c r="L27" i="195"/>
  <c r="E27" i="195"/>
  <c r="D27" i="195"/>
  <c r="C27" i="195"/>
  <c r="B27" i="195"/>
  <c r="L26" i="195"/>
  <c r="E26" i="195"/>
  <c r="D26" i="195"/>
  <c r="C26" i="195"/>
  <c r="B26" i="195"/>
  <c r="L25" i="195"/>
  <c r="E25" i="195"/>
  <c r="D25" i="195"/>
  <c r="C25" i="195"/>
  <c r="B25" i="195"/>
  <c r="L24" i="195"/>
  <c r="E24" i="195"/>
  <c r="D24" i="195"/>
  <c r="C24" i="195"/>
  <c r="B24" i="195"/>
  <c r="L23" i="195"/>
  <c r="E23" i="195"/>
  <c r="D23" i="195"/>
  <c r="C23" i="195"/>
  <c r="B23" i="195"/>
  <c r="L22" i="195"/>
  <c r="E22" i="195"/>
  <c r="D22" i="195"/>
  <c r="C22" i="195"/>
  <c r="B22" i="195"/>
  <c r="L21" i="195"/>
  <c r="E21" i="195"/>
  <c r="D21" i="195"/>
  <c r="C21" i="195"/>
  <c r="B21" i="195"/>
  <c r="L20" i="195"/>
  <c r="F20" i="195"/>
  <c r="E20" i="195"/>
  <c r="D20" i="195"/>
  <c r="C20" i="195"/>
  <c r="B20" i="195"/>
  <c r="L19" i="195"/>
  <c r="F19" i="195"/>
  <c r="E19" i="195"/>
  <c r="D19" i="195"/>
  <c r="C19" i="195"/>
  <c r="B19" i="195"/>
  <c r="L18" i="195"/>
  <c r="F18" i="195"/>
  <c r="E18" i="195"/>
  <c r="D18" i="195"/>
  <c r="C18" i="195"/>
  <c r="B18" i="195"/>
  <c r="L17" i="195"/>
  <c r="F17" i="195"/>
  <c r="E17" i="195"/>
  <c r="D17" i="195"/>
  <c r="C17" i="195"/>
  <c r="B17" i="195"/>
  <c r="L16" i="195"/>
  <c r="F16" i="195"/>
  <c r="E16" i="195"/>
  <c r="D16" i="195"/>
  <c r="C16" i="195"/>
  <c r="B16" i="195"/>
  <c r="L15" i="195"/>
  <c r="F15" i="195"/>
  <c r="E15" i="195"/>
  <c r="D15" i="195"/>
  <c r="C15" i="195"/>
  <c r="B15" i="195"/>
  <c r="L14" i="195"/>
  <c r="F14" i="195"/>
  <c r="E14" i="195"/>
  <c r="D14" i="195"/>
  <c r="C14" i="195"/>
  <c r="B14" i="195"/>
  <c r="L13" i="195"/>
  <c r="E13" i="195"/>
  <c r="D13" i="195"/>
  <c r="C13" i="195"/>
  <c r="B13" i="195"/>
  <c r="K12" i="195"/>
  <c r="F12" i="195"/>
  <c r="E12" i="195"/>
  <c r="D12" i="195"/>
  <c r="C12" i="195"/>
  <c r="B12" i="195"/>
  <c r="K11" i="195"/>
  <c r="G11" i="195"/>
  <c r="F11" i="195"/>
  <c r="H11" i="195" s="1"/>
  <c r="E11" i="195"/>
  <c r="D11" i="195"/>
  <c r="C11" i="195"/>
  <c r="B11" i="195"/>
  <c r="F7" i="195"/>
  <c r="E7" i="195"/>
  <c r="D7" i="195"/>
  <c r="C7" i="195"/>
  <c r="F6" i="195"/>
  <c r="F5" i="195"/>
  <c r="F4" i="195"/>
  <c r="E4" i="195"/>
  <c r="D4" i="195"/>
  <c r="C4" i="195"/>
  <c r="F3" i="195"/>
  <c r="F2" i="195"/>
  <c r="K169" i="139"/>
  <c r="M169" i="139" s="1"/>
  <c r="K168" i="139"/>
  <c r="M168" i="139" s="1"/>
  <c r="K167" i="139"/>
  <c r="M167" i="139" s="1"/>
  <c r="K166" i="139"/>
  <c r="M166" i="139" s="1"/>
  <c r="G166" i="139"/>
  <c r="L184" i="139" s="1"/>
  <c r="C166" i="139"/>
  <c r="D166" i="139" s="1"/>
  <c r="C167" i="139" s="1"/>
  <c r="B167" i="139" s="1"/>
  <c r="K142" i="139"/>
  <c r="M142" i="139" s="1"/>
  <c r="K141" i="139"/>
  <c r="M141" i="139" s="1"/>
  <c r="K140" i="139"/>
  <c r="M140" i="139" s="1"/>
  <c r="K139" i="139"/>
  <c r="M139" i="139" s="1"/>
  <c r="G139" i="139"/>
  <c r="L158" i="139" s="1"/>
  <c r="C139" i="139"/>
  <c r="D139" i="139" s="1"/>
  <c r="K115" i="139"/>
  <c r="M115" i="139" s="1"/>
  <c r="K114" i="139"/>
  <c r="M114" i="139" s="1"/>
  <c r="K113" i="139"/>
  <c r="M113" i="139" s="1"/>
  <c r="K112" i="139"/>
  <c r="M112" i="139" s="1"/>
  <c r="K111" i="139"/>
  <c r="M111" i="139" s="1"/>
  <c r="G111" i="139"/>
  <c r="L133" i="139" s="1"/>
  <c r="C111" i="139"/>
  <c r="D111" i="139" s="1"/>
  <c r="K87" i="139"/>
  <c r="M87" i="139" s="1"/>
  <c r="K86" i="139"/>
  <c r="M86" i="139" s="1"/>
  <c r="K85" i="139"/>
  <c r="M85" i="139" s="1"/>
  <c r="K84" i="139"/>
  <c r="M84" i="139" s="1"/>
  <c r="K83" i="139"/>
  <c r="M83" i="139" s="1"/>
  <c r="G83" i="139"/>
  <c r="L105" i="139" s="1"/>
  <c r="C83" i="139"/>
  <c r="D83" i="139" s="1"/>
  <c r="C84" i="139" s="1"/>
  <c r="B84" i="139" s="1"/>
  <c r="K59" i="139"/>
  <c r="K58" i="139"/>
  <c r="M58" i="139" s="1"/>
  <c r="K57" i="139"/>
  <c r="M57" i="139" s="1"/>
  <c r="K56" i="139"/>
  <c r="M56" i="139" s="1"/>
  <c r="K55" i="139"/>
  <c r="M55" i="139" s="1"/>
  <c r="K54" i="139"/>
  <c r="M54" i="139" s="1"/>
  <c r="G54" i="139"/>
  <c r="L64" i="139" s="1"/>
  <c r="C54" i="139"/>
  <c r="D54" i="139" s="1"/>
  <c r="L49" i="139"/>
  <c r="L48" i="139"/>
  <c r="L47" i="139"/>
  <c r="L46" i="139"/>
  <c r="L45" i="139"/>
  <c r="L44" i="139"/>
  <c r="L43" i="139"/>
  <c r="L42" i="139"/>
  <c r="L41" i="139"/>
  <c r="L40" i="139"/>
  <c r="L39" i="139"/>
  <c r="L38" i="139"/>
  <c r="L37" i="139"/>
  <c r="L36" i="139"/>
  <c r="L35" i="139"/>
  <c r="L34" i="139"/>
  <c r="L33" i="139"/>
  <c r="V32" i="139"/>
  <c r="S32" i="139"/>
  <c r="V31" i="139"/>
  <c r="S31" i="139"/>
  <c r="V30" i="139"/>
  <c r="T30" i="139"/>
  <c r="S30" i="139"/>
  <c r="K30" i="139"/>
  <c r="M30" i="139" s="1"/>
  <c r="V29" i="139"/>
  <c r="T29" i="139"/>
  <c r="S29" i="139"/>
  <c r="K29" i="139"/>
  <c r="M29" i="139" s="1"/>
  <c r="G29" i="139"/>
  <c r="C25" i="139"/>
  <c r="J15" i="139"/>
  <c r="F24" i="139"/>
  <c r="J14" i="139"/>
  <c r="C29" i="139" s="1"/>
  <c r="F23" i="139"/>
  <c r="E22" i="139"/>
  <c r="E25" i="139" s="1"/>
  <c r="D22" i="139"/>
  <c r="D25" i="139" s="1"/>
  <c r="F21" i="139"/>
  <c r="F20" i="139"/>
  <c r="F19" i="139"/>
  <c r="F18" i="139"/>
  <c r="F17" i="139"/>
  <c r="F16" i="139"/>
  <c r="F15" i="139"/>
  <c r="F14" i="139"/>
  <c r="F13" i="139"/>
  <c r="F12" i="139"/>
  <c r="F11" i="139"/>
  <c r="F10" i="139"/>
  <c r="F9" i="139"/>
  <c r="I8" i="139"/>
  <c r="F8" i="139"/>
  <c r="F7" i="139"/>
  <c r="F6" i="139"/>
  <c r="F5" i="139"/>
  <c r="F4" i="139"/>
  <c r="F3" i="139"/>
  <c r="F2" i="139"/>
  <c r="L248" i="160"/>
  <c r="L247" i="160"/>
  <c r="L246" i="160"/>
  <c r="L245" i="160"/>
  <c r="L244" i="160"/>
  <c r="L243" i="160"/>
  <c r="L242" i="160"/>
  <c r="L241" i="160"/>
  <c r="L240" i="160"/>
  <c r="L239" i="160"/>
  <c r="L238" i="160"/>
  <c r="L237" i="160"/>
  <c r="L236" i="160"/>
  <c r="L235" i="160"/>
  <c r="L234" i="160"/>
  <c r="L233" i="160"/>
  <c r="L232" i="160"/>
  <c r="L231" i="160"/>
  <c r="L230" i="160"/>
  <c r="L229" i="160"/>
  <c r="M228" i="160"/>
  <c r="K228" i="160"/>
  <c r="M227" i="160"/>
  <c r="K227" i="160"/>
  <c r="M226" i="160"/>
  <c r="K226" i="160"/>
  <c r="M225" i="160"/>
  <c r="K225" i="160"/>
  <c r="M224" i="160"/>
  <c r="K224" i="160"/>
  <c r="G224" i="160"/>
  <c r="C224" i="160"/>
  <c r="D224" i="160" s="1"/>
  <c r="L219" i="160"/>
  <c r="L218" i="160"/>
  <c r="L217" i="160"/>
  <c r="L216" i="160"/>
  <c r="L215" i="160"/>
  <c r="L214" i="160"/>
  <c r="L213" i="160"/>
  <c r="L212" i="160"/>
  <c r="L211" i="160"/>
  <c r="L210" i="160"/>
  <c r="L209" i="160"/>
  <c r="L208" i="160"/>
  <c r="L207" i="160"/>
  <c r="L206" i="160"/>
  <c r="L205" i="160"/>
  <c r="L204" i="160"/>
  <c r="L203" i="160"/>
  <c r="L202" i="160"/>
  <c r="L201" i="160"/>
  <c r="L200" i="160"/>
  <c r="M199" i="160"/>
  <c r="K199" i="160"/>
  <c r="M198" i="160"/>
  <c r="K198" i="160"/>
  <c r="M197" i="160"/>
  <c r="K197" i="160"/>
  <c r="M196" i="160"/>
  <c r="K196" i="160"/>
  <c r="M195" i="160"/>
  <c r="K195" i="160"/>
  <c r="M194" i="160"/>
  <c r="K194" i="160"/>
  <c r="G194" i="160"/>
  <c r="D194" i="160"/>
  <c r="C195" i="160" s="1"/>
  <c r="B195" i="160" s="1"/>
  <c r="C194" i="160"/>
  <c r="B194" i="160" s="1"/>
  <c r="L189" i="160"/>
  <c r="L188" i="160"/>
  <c r="L187" i="160"/>
  <c r="L186" i="160"/>
  <c r="L185" i="160"/>
  <c r="L184" i="160"/>
  <c r="L183" i="160"/>
  <c r="L182" i="160"/>
  <c r="L181" i="160"/>
  <c r="L180" i="160"/>
  <c r="L179" i="160"/>
  <c r="L178" i="160"/>
  <c r="L177" i="160"/>
  <c r="L176" i="160"/>
  <c r="L175" i="160"/>
  <c r="L174" i="160"/>
  <c r="L173" i="160"/>
  <c r="L172" i="160"/>
  <c r="L171" i="160"/>
  <c r="L170" i="160"/>
  <c r="M169" i="160"/>
  <c r="K169" i="160"/>
  <c r="M168" i="160"/>
  <c r="K168" i="160"/>
  <c r="M167" i="160"/>
  <c r="K167" i="160"/>
  <c r="M166" i="160"/>
  <c r="K166" i="160"/>
  <c r="M165" i="160"/>
  <c r="K165" i="160"/>
  <c r="M164" i="160"/>
  <c r="K164" i="160"/>
  <c r="M163" i="160"/>
  <c r="K163" i="160"/>
  <c r="G163" i="160"/>
  <c r="C163" i="160"/>
  <c r="D163" i="160" s="1"/>
  <c r="L158" i="160"/>
  <c r="L157" i="160"/>
  <c r="L156" i="160"/>
  <c r="L155" i="160"/>
  <c r="L154" i="160"/>
  <c r="L153" i="160"/>
  <c r="L152" i="160"/>
  <c r="L151" i="160"/>
  <c r="L150" i="160"/>
  <c r="L149" i="160"/>
  <c r="V46" i="160" s="1"/>
  <c r="L148" i="160"/>
  <c r="L147" i="160"/>
  <c r="L146" i="160"/>
  <c r="L145" i="160"/>
  <c r="L144" i="160"/>
  <c r="L143" i="160"/>
  <c r="L142" i="160"/>
  <c r="L141" i="160"/>
  <c r="V38" i="160" s="1"/>
  <c r="L140" i="160"/>
  <c r="L139" i="160"/>
  <c r="M138" i="160"/>
  <c r="K138" i="160"/>
  <c r="M137" i="160"/>
  <c r="K137" i="160"/>
  <c r="M136" i="160"/>
  <c r="K136" i="160"/>
  <c r="M135" i="160"/>
  <c r="K135" i="160"/>
  <c r="M134" i="160"/>
  <c r="K134" i="160"/>
  <c r="M133" i="160"/>
  <c r="K133" i="160"/>
  <c r="M132" i="160"/>
  <c r="K132" i="160"/>
  <c r="M131" i="160"/>
  <c r="K131" i="160"/>
  <c r="G131" i="160"/>
  <c r="C131" i="160"/>
  <c r="L126" i="160"/>
  <c r="L125" i="160"/>
  <c r="L124" i="160"/>
  <c r="L123" i="160"/>
  <c r="L122" i="160"/>
  <c r="L121" i="160"/>
  <c r="L120" i="160"/>
  <c r="V49" i="160" s="1"/>
  <c r="L119" i="160"/>
  <c r="L118" i="160"/>
  <c r="V47" i="160" s="1"/>
  <c r="L117" i="160"/>
  <c r="L116" i="160"/>
  <c r="L115" i="160"/>
  <c r="L114" i="160"/>
  <c r="L113" i="160"/>
  <c r="L112" i="160"/>
  <c r="V41" i="160" s="1"/>
  <c r="L111" i="160"/>
  <c r="L110" i="160"/>
  <c r="L109" i="160"/>
  <c r="L108" i="160"/>
  <c r="L107" i="160"/>
  <c r="L128" i="160" s="1"/>
  <c r="M106" i="160"/>
  <c r="K106" i="160"/>
  <c r="M105" i="160"/>
  <c r="K105" i="160"/>
  <c r="M104" i="160"/>
  <c r="K104" i="160"/>
  <c r="M103" i="160"/>
  <c r="K103" i="160"/>
  <c r="M102" i="160"/>
  <c r="K102" i="160"/>
  <c r="M101" i="160"/>
  <c r="K101" i="160"/>
  <c r="M100" i="160"/>
  <c r="K100" i="160"/>
  <c r="M99" i="160"/>
  <c r="K99" i="160"/>
  <c r="M98" i="160"/>
  <c r="K98" i="160"/>
  <c r="G98" i="160"/>
  <c r="C98" i="160"/>
  <c r="D98" i="160" s="1"/>
  <c r="B98" i="160"/>
  <c r="L93" i="160"/>
  <c r="L92" i="160"/>
  <c r="L91" i="160"/>
  <c r="V53" i="160" s="1"/>
  <c r="L90" i="160"/>
  <c r="L89" i="160"/>
  <c r="V51" i="160" s="1"/>
  <c r="L88" i="160"/>
  <c r="L87" i="160"/>
  <c r="L86" i="160"/>
  <c r="V48" i="160" s="1"/>
  <c r="L85" i="160"/>
  <c r="L84" i="160"/>
  <c r="L83" i="160"/>
  <c r="V45" i="160" s="1"/>
  <c r="L82" i="160"/>
  <c r="L81" i="160"/>
  <c r="V43" i="160" s="1"/>
  <c r="L80" i="160"/>
  <c r="L79" i="160"/>
  <c r="L78" i="160"/>
  <c r="V40" i="160" s="1"/>
  <c r="L77" i="160"/>
  <c r="L76" i="160"/>
  <c r="L75" i="160"/>
  <c r="V37" i="160" s="1"/>
  <c r="L74" i="160"/>
  <c r="V36" i="160" s="1"/>
  <c r="M73" i="160"/>
  <c r="K73" i="160"/>
  <c r="M72" i="160"/>
  <c r="K72" i="160"/>
  <c r="M71" i="160"/>
  <c r="K71" i="160"/>
  <c r="M70" i="160"/>
  <c r="K70" i="160"/>
  <c r="M69" i="160"/>
  <c r="K69" i="160"/>
  <c r="M68" i="160"/>
  <c r="K68" i="160"/>
  <c r="M67" i="160"/>
  <c r="K67" i="160"/>
  <c r="M66" i="160"/>
  <c r="K66" i="160"/>
  <c r="M65" i="160"/>
  <c r="K65" i="160"/>
  <c r="M64" i="160"/>
  <c r="K64" i="160"/>
  <c r="G64" i="160"/>
  <c r="C64" i="160"/>
  <c r="D64" i="160" s="1"/>
  <c r="L58" i="160"/>
  <c r="F58" i="160"/>
  <c r="E58" i="160"/>
  <c r="D58" i="160"/>
  <c r="C58" i="160"/>
  <c r="B58" i="160"/>
  <c r="L57" i="160"/>
  <c r="F57" i="160"/>
  <c r="E57" i="160"/>
  <c r="D57" i="160"/>
  <c r="C57" i="160"/>
  <c r="B57" i="160"/>
  <c r="L56" i="160"/>
  <c r="C74" i="193" s="1"/>
  <c r="F56" i="160"/>
  <c r="E56" i="160"/>
  <c r="D56" i="160"/>
  <c r="C56" i="160"/>
  <c r="B56" i="160"/>
  <c r="R55" i="160"/>
  <c r="Q55" i="160"/>
  <c r="F55" i="160"/>
  <c r="E55" i="160"/>
  <c r="D55" i="160"/>
  <c r="C55" i="160"/>
  <c r="B55" i="160"/>
  <c r="R54" i="160"/>
  <c r="Q54" i="160"/>
  <c r="L54" i="160"/>
  <c r="F54" i="160"/>
  <c r="E54" i="160"/>
  <c r="D54" i="160"/>
  <c r="C54" i="160"/>
  <c r="B54" i="160"/>
  <c r="R53" i="160"/>
  <c r="Q53" i="160"/>
  <c r="L53" i="160"/>
  <c r="F53" i="160"/>
  <c r="E53" i="160"/>
  <c r="D53" i="160"/>
  <c r="C53" i="160"/>
  <c r="B53" i="160"/>
  <c r="R52" i="160"/>
  <c r="Q52" i="160"/>
  <c r="L52" i="160"/>
  <c r="E52" i="160"/>
  <c r="D52" i="160"/>
  <c r="C52" i="160"/>
  <c r="B52" i="160"/>
  <c r="R51" i="160"/>
  <c r="Q51" i="160"/>
  <c r="L51" i="160"/>
  <c r="F51" i="160"/>
  <c r="E51" i="160"/>
  <c r="D51" i="160"/>
  <c r="C51" i="160"/>
  <c r="B51" i="160"/>
  <c r="V50" i="160"/>
  <c r="R50" i="160"/>
  <c r="Q50" i="160"/>
  <c r="L50" i="160"/>
  <c r="F50" i="160"/>
  <c r="E50" i="160"/>
  <c r="D50" i="160"/>
  <c r="C50" i="160"/>
  <c r="B50" i="160"/>
  <c r="R49" i="160"/>
  <c r="Q49" i="160"/>
  <c r="F49" i="160"/>
  <c r="E49" i="160"/>
  <c r="D49" i="160"/>
  <c r="C49" i="160"/>
  <c r="B49" i="160"/>
  <c r="R48" i="160"/>
  <c r="Q48" i="160"/>
  <c r="L48" i="160"/>
  <c r="F48" i="160"/>
  <c r="E48" i="160"/>
  <c r="D48" i="160"/>
  <c r="C48" i="160"/>
  <c r="B48" i="160"/>
  <c r="R47" i="160"/>
  <c r="Q47" i="160"/>
  <c r="L47" i="160"/>
  <c r="F47" i="160"/>
  <c r="E47" i="160"/>
  <c r="D47" i="160"/>
  <c r="C47" i="160"/>
  <c r="B47" i="160"/>
  <c r="R46" i="160"/>
  <c r="Q46" i="160"/>
  <c r="F46" i="160"/>
  <c r="E46" i="160"/>
  <c r="D46" i="160"/>
  <c r="C46" i="160"/>
  <c r="B46" i="160"/>
  <c r="R45" i="160"/>
  <c r="Q45" i="160"/>
  <c r="L45" i="160"/>
  <c r="F45" i="160"/>
  <c r="E45" i="160"/>
  <c r="D45" i="160"/>
  <c r="C45" i="160"/>
  <c r="B45" i="160"/>
  <c r="R44" i="160"/>
  <c r="Q44" i="160"/>
  <c r="L44" i="160"/>
  <c r="F44" i="160"/>
  <c r="E44" i="160"/>
  <c r="D44" i="160"/>
  <c r="C44" i="160"/>
  <c r="B44" i="160"/>
  <c r="R43" i="160"/>
  <c r="Q43" i="160"/>
  <c r="L43" i="160"/>
  <c r="F43" i="160"/>
  <c r="E43" i="160"/>
  <c r="D43" i="160"/>
  <c r="C43" i="160"/>
  <c r="B43" i="160"/>
  <c r="V42" i="160"/>
  <c r="R42" i="160"/>
  <c r="Q42" i="160"/>
  <c r="L42" i="160"/>
  <c r="F42" i="160"/>
  <c r="E42" i="160"/>
  <c r="D42" i="160"/>
  <c r="C42" i="160"/>
  <c r="B42" i="160"/>
  <c r="R41" i="160"/>
  <c r="Q41" i="160"/>
  <c r="F41" i="160"/>
  <c r="E41" i="160"/>
  <c r="D41" i="160"/>
  <c r="C41" i="160"/>
  <c r="B41" i="160"/>
  <c r="R40" i="160"/>
  <c r="Q40" i="160"/>
  <c r="L40" i="160"/>
  <c r="F40" i="160"/>
  <c r="E40" i="160"/>
  <c r="D40" i="160"/>
  <c r="C40" i="160"/>
  <c r="B40" i="160"/>
  <c r="V39" i="160"/>
  <c r="R39" i="160"/>
  <c r="Q39" i="160"/>
  <c r="L39" i="160"/>
  <c r="F39" i="160"/>
  <c r="E39" i="160"/>
  <c r="D39" i="160"/>
  <c r="C39" i="160"/>
  <c r="B39" i="160"/>
  <c r="R38" i="160"/>
  <c r="Q38" i="160"/>
  <c r="M38" i="160"/>
  <c r="K38" i="160"/>
  <c r="F38" i="160"/>
  <c r="E38" i="160"/>
  <c r="D38" i="160"/>
  <c r="C38" i="160"/>
  <c r="B38" i="160"/>
  <c r="R37" i="160"/>
  <c r="Q37" i="160"/>
  <c r="M37" i="160"/>
  <c r="K37" i="160"/>
  <c r="F37" i="160"/>
  <c r="E37" i="160"/>
  <c r="D37" i="160"/>
  <c r="C37" i="160"/>
  <c r="B37" i="160"/>
  <c r="T36" i="160"/>
  <c r="R36" i="160"/>
  <c r="Q36" i="160"/>
  <c r="K36" i="160"/>
  <c r="G36" i="160"/>
  <c r="F36" i="160"/>
  <c r="E36" i="160"/>
  <c r="D36" i="160"/>
  <c r="C36" i="160"/>
  <c r="B36" i="160"/>
  <c r="M31" i="160"/>
  <c r="L31" i="160"/>
  <c r="M30" i="160"/>
  <c r="L30" i="160"/>
  <c r="M29" i="160"/>
  <c r="L29" i="160"/>
  <c r="E29" i="160"/>
  <c r="J28" i="160"/>
  <c r="F28" i="160"/>
  <c r="F27" i="160"/>
  <c r="F26" i="160"/>
  <c r="E26" i="160"/>
  <c r="D26" i="160"/>
  <c r="C26" i="160"/>
  <c r="E22" i="160"/>
  <c r="D22" i="160"/>
  <c r="D29" i="160" s="1"/>
  <c r="L55" i="160"/>
  <c r="F21" i="160"/>
  <c r="F20" i="160"/>
  <c r="F19" i="160"/>
  <c r="F18" i="160"/>
  <c r="F17" i="160"/>
  <c r="F16" i="160"/>
  <c r="F15" i="160"/>
  <c r="F14" i="160"/>
  <c r="F13" i="160"/>
  <c r="F12" i="160"/>
  <c r="F11" i="160"/>
  <c r="F22" i="160" s="1"/>
  <c r="F29" i="160" s="1"/>
  <c r="F10" i="160"/>
  <c r="F9" i="160"/>
  <c r="F8" i="160"/>
  <c r="F7" i="160"/>
  <c r="F6" i="160"/>
  <c r="F5" i="160"/>
  <c r="D5" i="160"/>
  <c r="F4" i="160"/>
  <c r="F3" i="160"/>
  <c r="F2" i="160"/>
  <c r="L67" i="173"/>
  <c r="L65" i="173"/>
  <c r="F65" i="173"/>
  <c r="E65" i="173"/>
  <c r="D65" i="173"/>
  <c r="C65" i="173"/>
  <c r="B65" i="173"/>
  <c r="L64" i="173"/>
  <c r="F64" i="173"/>
  <c r="E64" i="173"/>
  <c r="D64" i="173"/>
  <c r="C64" i="173"/>
  <c r="B64" i="173"/>
  <c r="L63" i="173"/>
  <c r="F63" i="173"/>
  <c r="E63" i="173"/>
  <c r="D63" i="173"/>
  <c r="C63" i="173"/>
  <c r="B63" i="173"/>
  <c r="L62" i="173"/>
  <c r="F62" i="173"/>
  <c r="E62" i="173"/>
  <c r="D62" i="173"/>
  <c r="C62" i="173"/>
  <c r="B62" i="173"/>
  <c r="L61" i="173"/>
  <c r="F61" i="173"/>
  <c r="E61" i="173"/>
  <c r="D61" i="173"/>
  <c r="C61" i="173"/>
  <c r="B61" i="173"/>
  <c r="L60" i="173"/>
  <c r="E60" i="173"/>
  <c r="D60" i="173"/>
  <c r="C60" i="173"/>
  <c r="B60" i="173"/>
  <c r="L59" i="173"/>
  <c r="F59" i="173"/>
  <c r="E59" i="173"/>
  <c r="D59" i="173"/>
  <c r="C59" i="173"/>
  <c r="B59" i="173"/>
  <c r="L58" i="173"/>
  <c r="F58" i="173"/>
  <c r="E58" i="173"/>
  <c r="D58" i="173"/>
  <c r="C58" i="173"/>
  <c r="B58" i="173"/>
  <c r="L57" i="173"/>
  <c r="F57" i="173"/>
  <c r="E57" i="173"/>
  <c r="D57" i="173"/>
  <c r="C57" i="173"/>
  <c r="B57" i="173"/>
  <c r="L56" i="173"/>
  <c r="F56" i="173"/>
  <c r="E56" i="173"/>
  <c r="D56" i="173"/>
  <c r="C56" i="173"/>
  <c r="B56" i="173"/>
  <c r="L55" i="173"/>
  <c r="F55" i="173"/>
  <c r="E55" i="173"/>
  <c r="D55" i="173"/>
  <c r="C55" i="173"/>
  <c r="B55" i="173"/>
  <c r="L54" i="173"/>
  <c r="F54" i="173"/>
  <c r="E54" i="173"/>
  <c r="D54" i="173"/>
  <c r="C54" i="173"/>
  <c r="B54" i="173"/>
  <c r="L53" i="173"/>
  <c r="F53" i="173"/>
  <c r="E53" i="173"/>
  <c r="D53" i="173"/>
  <c r="C53" i="173"/>
  <c r="B53" i="173"/>
  <c r="L52" i="173"/>
  <c r="F52" i="173"/>
  <c r="E52" i="173"/>
  <c r="D52" i="173"/>
  <c r="C52" i="173"/>
  <c r="B52" i="173"/>
  <c r="L51" i="173"/>
  <c r="F51" i="173"/>
  <c r="E51" i="173"/>
  <c r="D51" i="173"/>
  <c r="C51" i="173"/>
  <c r="B51" i="173"/>
  <c r="L50" i="173"/>
  <c r="F50" i="173"/>
  <c r="E50" i="173"/>
  <c r="D50" i="173"/>
  <c r="C50" i="173"/>
  <c r="B50" i="173"/>
  <c r="L49" i="173"/>
  <c r="F49" i="173"/>
  <c r="E49" i="173"/>
  <c r="D49" i="173"/>
  <c r="C49" i="173"/>
  <c r="B49" i="173"/>
  <c r="M48" i="173"/>
  <c r="K48" i="173"/>
  <c r="F48" i="173"/>
  <c r="E48" i="173"/>
  <c r="D48" i="173"/>
  <c r="C48" i="173"/>
  <c r="B48" i="173"/>
  <c r="M47" i="173"/>
  <c r="K47" i="173"/>
  <c r="F47" i="173"/>
  <c r="E47" i="173"/>
  <c r="D47" i="173"/>
  <c r="C47" i="173"/>
  <c r="B47" i="173"/>
  <c r="M46" i="173"/>
  <c r="K46" i="173"/>
  <c r="F46" i="173"/>
  <c r="E46" i="173"/>
  <c r="D46" i="173"/>
  <c r="C46" i="173"/>
  <c r="B46" i="173"/>
  <c r="M45" i="173"/>
  <c r="K45" i="173"/>
  <c r="F45" i="173"/>
  <c r="E45" i="173"/>
  <c r="D45" i="173"/>
  <c r="C45" i="173"/>
  <c r="B45" i="173"/>
  <c r="M44" i="173"/>
  <c r="K44" i="173"/>
  <c r="F44" i="173"/>
  <c r="E44" i="173"/>
  <c r="D44" i="173"/>
  <c r="C44" i="173"/>
  <c r="B44" i="173"/>
  <c r="M43" i="173"/>
  <c r="K43" i="173"/>
  <c r="F43" i="173"/>
  <c r="E43" i="173"/>
  <c r="D43" i="173"/>
  <c r="C43" i="173"/>
  <c r="B43" i="173"/>
  <c r="M42" i="173"/>
  <c r="K42" i="173"/>
  <c r="F42" i="173"/>
  <c r="E42" i="173"/>
  <c r="D42" i="173"/>
  <c r="C42" i="173"/>
  <c r="B42" i="173"/>
  <c r="M41" i="173"/>
  <c r="K41" i="173"/>
  <c r="F41" i="173"/>
  <c r="E41" i="173"/>
  <c r="D41" i="173"/>
  <c r="C41" i="173"/>
  <c r="B41" i="173"/>
  <c r="M40" i="173"/>
  <c r="K40" i="173"/>
  <c r="F40" i="173"/>
  <c r="E40" i="173"/>
  <c r="D40" i="173"/>
  <c r="C40" i="173"/>
  <c r="B40" i="173"/>
  <c r="M39" i="173"/>
  <c r="K39" i="173"/>
  <c r="F39" i="173"/>
  <c r="E39" i="173"/>
  <c r="D39" i="173"/>
  <c r="C39" i="173"/>
  <c r="B39" i="173"/>
  <c r="M38" i="173"/>
  <c r="K38" i="173"/>
  <c r="F38" i="173"/>
  <c r="E38" i="173"/>
  <c r="D38" i="173"/>
  <c r="C38" i="173"/>
  <c r="B38" i="173"/>
  <c r="M37" i="173"/>
  <c r="K37" i="173"/>
  <c r="F37" i="173"/>
  <c r="E37" i="173"/>
  <c r="D37" i="173"/>
  <c r="C37" i="173"/>
  <c r="B37" i="173"/>
  <c r="M36" i="173"/>
  <c r="K36" i="173"/>
  <c r="F36" i="173"/>
  <c r="E36" i="173"/>
  <c r="D36" i="173"/>
  <c r="C36" i="173"/>
  <c r="B36" i="173"/>
  <c r="K35" i="173"/>
  <c r="F35" i="173"/>
  <c r="E35" i="173"/>
  <c r="D35" i="173"/>
  <c r="C35" i="173"/>
  <c r="B35" i="173"/>
  <c r="K34" i="173"/>
  <c r="F34" i="173"/>
  <c r="E34" i="173"/>
  <c r="D34" i="173"/>
  <c r="C34" i="173"/>
  <c r="B34" i="173"/>
  <c r="K33" i="173"/>
  <c r="G33" i="173"/>
  <c r="F33" i="173"/>
  <c r="H33" i="173" s="1"/>
  <c r="E33" i="173"/>
  <c r="D33" i="173"/>
  <c r="C33" i="173"/>
  <c r="B33" i="173"/>
  <c r="F29" i="173"/>
  <c r="E29" i="173"/>
  <c r="D29" i="173"/>
  <c r="C29" i="173"/>
  <c r="J28" i="173"/>
  <c r="F28" i="173"/>
  <c r="F27" i="173"/>
  <c r="F26" i="173"/>
  <c r="E26" i="173"/>
  <c r="D26" i="173"/>
  <c r="C26" i="173"/>
  <c r="F25" i="173"/>
  <c r="F24" i="173"/>
  <c r="F23" i="173"/>
  <c r="F22" i="173"/>
  <c r="F21" i="173"/>
  <c r="F20" i="173"/>
  <c r="F19" i="173"/>
  <c r="F18" i="173"/>
  <c r="F17" i="173"/>
  <c r="F16" i="173"/>
  <c r="F15" i="173"/>
  <c r="F14" i="173"/>
  <c r="F13" i="173"/>
  <c r="F12" i="173"/>
  <c r="F11" i="173"/>
  <c r="F10" i="173"/>
  <c r="F9" i="173"/>
  <c r="F8" i="173"/>
  <c r="F7" i="173"/>
  <c r="F6" i="173"/>
  <c r="F5" i="173"/>
  <c r="F4" i="173"/>
  <c r="F3" i="173"/>
  <c r="F2" i="173"/>
  <c r="L586" i="212"/>
  <c r="L584" i="212"/>
  <c r="F584" i="212"/>
  <c r="E584" i="212"/>
  <c r="D584" i="212"/>
  <c r="C584" i="212"/>
  <c r="B584" i="212"/>
  <c r="L583" i="212"/>
  <c r="F583" i="212"/>
  <c r="E583" i="212"/>
  <c r="D583" i="212"/>
  <c r="C583" i="212"/>
  <c r="B583" i="212"/>
  <c r="L582" i="212"/>
  <c r="F582" i="212"/>
  <c r="E582" i="212"/>
  <c r="D582" i="212"/>
  <c r="C582" i="212"/>
  <c r="B582" i="212"/>
  <c r="L581" i="212"/>
  <c r="F581" i="212"/>
  <c r="E581" i="212"/>
  <c r="D581" i="212"/>
  <c r="C581" i="212"/>
  <c r="B581" i="212"/>
  <c r="L580" i="212"/>
  <c r="F580" i="212"/>
  <c r="E580" i="212"/>
  <c r="D580" i="212"/>
  <c r="C580" i="212"/>
  <c r="B580" i="212"/>
  <c r="L579" i="212"/>
  <c r="E579" i="212"/>
  <c r="D579" i="212"/>
  <c r="C579" i="212"/>
  <c r="B579" i="212"/>
  <c r="L578" i="212"/>
  <c r="F578" i="212"/>
  <c r="E578" i="212"/>
  <c r="D578" i="212"/>
  <c r="C578" i="212"/>
  <c r="B578" i="212"/>
  <c r="L577" i="212"/>
  <c r="F577" i="212"/>
  <c r="E577" i="212"/>
  <c r="D577" i="212"/>
  <c r="C577" i="212"/>
  <c r="B577" i="212"/>
  <c r="L576" i="212"/>
  <c r="F576" i="212"/>
  <c r="E576" i="212"/>
  <c r="D576" i="212"/>
  <c r="C576" i="212"/>
  <c r="B576" i="212"/>
  <c r="L575" i="212"/>
  <c r="F575" i="212"/>
  <c r="E575" i="212"/>
  <c r="D575" i="212"/>
  <c r="C575" i="212"/>
  <c r="B575" i="212"/>
  <c r="L574" i="212"/>
  <c r="F574" i="212"/>
  <c r="E574" i="212"/>
  <c r="D574" i="212"/>
  <c r="C574" i="212"/>
  <c r="B574" i="212"/>
  <c r="L573" i="212"/>
  <c r="F573" i="212"/>
  <c r="E573" i="212"/>
  <c r="D573" i="212"/>
  <c r="C573" i="212"/>
  <c r="B573" i="212"/>
  <c r="L572" i="212"/>
  <c r="F572" i="212"/>
  <c r="E572" i="212"/>
  <c r="D572" i="212"/>
  <c r="C572" i="212"/>
  <c r="B572" i="212"/>
  <c r="L571" i="212"/>
  <c r="F571" i="212"/>
  <c r="E571" i="212"/>
  <c r="D571" i="212"/>
  <c r="C571" i="212"/>
  <c r="B571" i="212"/>
  <c r="L570" i="212"/>
  <c r="F570" i="212"/>
  <c r="E570" i="212"/>
  <c r="D570" i="212"/>
  <c r="C570" i="212"/>
  <c r="B570" i="212"/>
  <c r="L569" i="212"/>
  <c r="F569" i="212"/>
  <c r="E569" i="212"/>
  <c r="D569" i="212"/>
  <c r="C569" i="212"/>
  <c r="B569" i="212"/>
  <c r="L568" i="212"/>
  <c r="F568" i="212"/>
  <c r="E568" i="212"/>
  <c r="D568" i="212"/>
  <c r="C568" i="212"/>
  <c r="B568" i="212"/>
  <c r="L567" i="212"/>
  <c r="F567" i="212"/>
  <c r="E567" i="212"/>
  <c r="D567" i="212"/>
  <c r="C567" i="212"/>
  <c r="B567" i="212"/>
  <c r="L566" i="212"/>
  <c r="F566" i="212"/>
  <c r="E566" i="212"/>
  <c r="D566" i="212"/>
  <c r="C566" i="212"/>
  <c r="B566" i="212"/>
  <c r="L565" i="212"/>
  <c r="F565" i="212"/>
  <c r="E565" i="212"/>
  <c r="D565" i="212"/>
  <c r="C565" i="212"/>
  <c r="B565" i="212"/>
  <c r="M564" i="212"/>
  <c r="K564" i="212"/>
  <c r="F564" i="212"/>
  <c r="E564" i="212"/>
  <c r="D564" i="212"/>
  <c r="C564" i="212"/>
  <c r="M563" i="212"/>
  <c r="K563" i="212"/>
  <c r="F563" i="212"/>
  <c r="E563" i="212"/>
  <c r="D563" i="212"/>
  <c r="C563" i="212"/>
  <c r="M562" i="212"/>
  <c r="K562" i="212"/>
  <c r="G562" i="212"/>
  <c r="F562" i="212"/>
  <c r="H562" i="212" s="1"/>
  <c r="E562" i="212"/>
  <c r="D562" i="212"/>
  <c r="C562" i="212"/>
  <c r="L559" i="212"/>
  <c r="L557" i="212"/>
  <c r="F557" i="212"/>
  <c r="E557" i="212"/>
  <c r="D557" i="212"/>
  <c r="C557" i="212"/>
  <c r="B557" i="212"/>
  <c r="L556" i="212"/>
  <c r="F556" i="212"/>
  <c r="E556" i="212"/>
  <c r="D556" i="212"/>
  <c r="C556" i="212"/>
  <c r="B556" i="212"/>
  <c r="L555" i="212"/>
  <c r="F555" i="212"/>
  <c r="E555" i="212"/>
  <c r="D555" i="212"/>
  <c r="C555" i="212"/>
  <c r="B555" i="212"/>
  <c r="L554" i="212"/>
  <c r="F554" i="212"/>
  <c r="E554" i="212"/>
  <c r="D554" i="212"/>
  <c r="C554" i="212"/>
  <c r="B554" i="212"/>
  <c r="L553" i="212"/>
  <c r="F553" i="212"/>
  <c r="E553" i="212"/>
  <c r="D553" i="212"/>
  <c r="C553" i="212"/>
  <c r="B553" i="212"/>
  <c r="L552" i="212"/>
  <c r="E552" i="212"/>
  <c r="D552" i="212"/>
  <c r="C552" i="212"/>
  <c r="B552" i="212"/>
  <c r="L551" i="212"/>
  <c r="F551" i="212"/>
  <c r="E551" i="212"/>
  <c r="D551" i="212"/>
  <c r="C551" i="212"/>
  <c r="B551" i="212"/>
  <c r="L550" i="212"/>
  <c r="F550" i="212"/>
  <c r="E550" i="212"/>
  <c r="D550" i="212"/>
  <c r="C550" i="212"/>
  <c r="B550" i="212"/>
  <c r="L549" i="212"/>
  <c r="F549" i="212"/>
  <c r="E549" i="212"/>
  <c r="D549" i="212"/>
  <c r="C549" i="212"/>
  <c r="B549" i="212"/>
  <c r="L548" i="212"/>
  <c r="F548" i="212"/>
  <c r="E548" i="212"/>
  <c r="D548" i="212"/>
  <c r="C548" i="212"/>
  <c r="B548" i="212"/>
  <c r="L547" i="212"/>
  <c r="F547" i="212"/>
  <c r="E547" i="212"/>
  <c r="D547" i="212"/>
  <c r="C547" i="212"/>
  <c r="B547" i="212"/>
  <c r="L546" i="212"/>
  <c r="F546" i="212"/>
  <c r="E546" i="212"/>
  <c r="D546" i="212"/>
  <c r="C546" i="212"/>
  <c r="B546" i="212"/>
  <c r="L545" i="212"/>
  <c r="F545" i="212"/>
  <c r="E545" i="212"/>
  <c r="D545" i="212"/>
  <c r="C545" i="212"/>
  <c r="B545" i="212"/>
  <c r="L544" i="212"/>
  <c r="F544" i="212"/>
  <c r="E544" i="212"/>
  <c r="D544" i="212"/>
  <c r="C544" i="212"/>
  <c r="B544" i="212"/>
  <c r="L543" i="212"/>
  <c r="F543" i="212"/>
  <c r="E543" i="212"/>
  <c r="D543" i="212"/>
  <c r="C543" i="212"/>
  <c r="B543" i="212"/>
  <c r="L542" i="212"/>
  <c r="F542" i="212"/>
  <c r="E542" i="212"/>
  <c r="D542" i="212"/>
  <c r="C542" i="212"/>
  <c r="B542" i="212"/>
  <c r="L541" i="212"/>
  <c r="F541" i="212"/>
  <c r="E541" i="212"/>
  <c r="D541" i="212"/>
  <c r="C541" i="212"/>
  <c r="B541" i="212"/>
  <c r="L540" i="212"/>
  <c r="F540" i="212"/>
  <c r="E540" i="212"/>
  <c r="D540" i="212"/>
  <c r="C540" i="212"/>
  <c r="B540" i="212"/>
  <c r="L539" i="212"/>
  <c r="F539" i="212"/>
  <c r="E539" i="212"/>
  <c r="D539" i="212"/>
  <c r="C539" i="212"/>
  <c r="B539" i="212"/>
  <c r="L538" i="212"/>
  <c r="F538" i="212"/>
  <c r="E538" i="212"/>
  <c r="D538" i="212"/>
  <c r="C538" i="212"/>
  <c r="B538" i="212"/>
  <c r="M537" i="212"/>
  <c r="K537" i="212"/>
  <c r="F537" i="212"/>
  <c r="E537" i="212"/>
  <c r="D537" i="212"/>
  <c r="C537" i="212"/>
  <c r="M536" i="212"/>
  <c r="K536" i="212"/>
  <c r="F536" i="212"/>
  <c r="E536" i="212"/>
  <c r="D536" i="212"/>
  <c r="C536" i="212"/>
  <c r="M535" i="212"/>
  <c r="K535" i="212"/>
  <c r="F535" i="212"/>
  <c r="E535" i="212"/>
  <c r="D535" i="212"/>
  <c r="C535" i="212"/>
  <c r="M534" i="212"/>
  <c r="K534" i="212"/>
  <c r="F534" i="212"/>
  <c r="E534" i="212"/>
  <c r="D534" i="212"/>
  <c r="C534" i="212"/>
  <c r="M533" i="212"/>
  <c r="K533" i="212"/>
  <c r="G533" i="212"/>
  <c r="F533" i="212"/>
  <c r="H533" i="212" s="1"/>
  <c r="E533" i="212"/>
  <c r="D533" i="212"/>
  <c r="C533" i="212"/>
  <c r="L530" i="212"/>
  <c r="L528" i="212"/>
  <c r="F528" i="212"/>
  <c r="E528" i="212"/>
  <c r="D528" i="212"/>
  <c r="C528" i="212"/>
  <c r="B528" i="212"/>
  <c r="L527" i="212"/>
  <c r="F527" i="212"/>
  <c r="E527" i="212"/>
  <c r="D527" i="212"/>
  <c r="C527" i="212"/>
  <c r="B527" i="212"/>
  <c r="L526" i="212"/>
  <c r="F526" i="212"/>
  <c r="E526" i="212"/>
  <c r="D526" i="212"/>
  <c r="C526" i="212"/>
  <c r="B526" i="212"/>
  <c r="L525" i="212"/>
  <c r="F525" i="212"/>
  <c r="E525" i="212"/>
  <c r="D525" i="212"/>
  <c r="C525" i="212"/>
  <c r="B525" i="212"/>
  <c r="L524" i="212"/>
  <c r="F524" i="212"/>
  <c r="E524" i="212"/>
  <c r="D524" i="212"/>
  <c r="C524" i="212"/>
  <c r="B524" i="212"/>
  <c r="L523" i="212"/>
  <c r="E523" i="212"/>
  <c r="D523" i="212"/>
  <c r="C523" i="212"/>
  <c r="B523" i="212"/>
  <c r="L522" i="212"/>
  <c r="F522" i="212"/>
  <c r="E522" i="212"/>
  <c r="D522" i="212"/>
  <c r="C522" i="212"/>
  <c r="B522" i="212"/>
  <c r="L521" i="212"/>
  <c r="F521" i="212"/>
  <c r="E521" i="212"/>
  <c r="D521" i="212"/>
  <c r="C521" i="212"/>
  <c r="B521" i="212"/>
  <c r="L520" i="212"/>
  <c r="F520" i="212"/>
  <c r="E520" i="212"/>
  <c r="D520" i="212"/>
  <c r="C520" i="212"/>
  <c r="B520" i="212"/>
  <c r="L519" i="212"/>
  <c r="F519" i="212"/>
  <c r="E519" i="212"/>
  <c r="D519" i="212"/>
  <c r="C519" i="212"/>
  <c r="B519" i="212"/>
  <c r="L518" i="212"/>
  <c r="F518" i="212"/>
  <c r="E518" i="212"/>
  <c r="D518" i="212"/>
  <c r="C518" i="212"/>
  <c r="B518" i="212"/>
  <c r="L517" i="212"/>
  <c r="F517" i="212"/>
  <c r="E517" i="212"/>
  <c r="D517" i="212"/>
  <c r="C517" i="212"/>
  <c r="B517" i="212"/>
  <c r="L516" i="212"/>
  <c r="F516" i="212"/>
  <c r="E516" i="212"/>
  <c r="D516" i="212"/>
  <c r="C516" i="212"/>
  <c r="B516" i="212"/>
  <c r="L515" i="212"/>
  <c r="F515" i="212"/>
  <c r="E515" i="212"/>
  <c r="D515" i="212"/>
  <c r="C515" i="212"/>
  <c r="B515" i="212"/>
  <c r="L514" i="212"/>
  <c r="F514" i="212"/>
  <c r="E514" i="212"/>
  <c r="D514" i="212"/>
  <c r="C514" i="212"/>
  <c r="B514" i="212"/>
  <c r="L513" i="212"/>
  <c r="F513" i="212"/>
  <c r="E513" i="212"/>
  <c r="D513" i="212"/>
  <c r="C513" i="212"/>
  <c r="B513" i="212"/>
  <c r="L512" i="212"/>
  <c r="F512" i="212"/>
  <c r="E512" i="212"/>
  <c r="D512" i="212"/>
  <c r="C512" i="212"/>
  <c r="B512" i="212"/>
  <c r="L511" i="212"/>
  <c r="F511" i="212"/>
  <c r="E511" i="212"/>
  <c r="D511" i="212"/>
  <c r="C511" i="212"/>
  <c r="B511" i="212"/>
  <c r="L510" i="212"/>
  <c r="F510" i="212"/>
  <c r="E510" i="212"/>
  <c r="D510" i="212"/>
  <c r="C510" i="212"/>
  <c r="B510" i="212"/>
  <c r="L509" i="212"/>
  <c r="F509" i="212"/>
  <c r="E509" i="212"/>
  <c r="D509" i="212"/>
  <c r="C509" i="212"/>
  <c r="B509" i="212"/>
  <c r="M508" i="212"/>
  <c r="K508" i="212"/>
  <c r="F508" i="212"/>
  <c r="E508" i="212"/>
  <c r="D508" i="212"/>
  <c r="C508" i="212"/>
  <c r="M507" i="212"/>
  <c r="K507" i="212"/>
  <c r="F507" i="212"/>
  <c r="E507" i="212"/>
  <c r="D507" i="212"/>
  <c r="C507" i="212"/>
  <c r="M506" i="212"/>
  <c r="K506" i="212"/>
  <c r="F506" i="212"/>
  <c r="E506" i="212"/>
  <c r="D506" i="212"/>
  <c r="C506" i="212"/>
  <c r="M505" i="212"/>
  <c r="K505" i="212"/>
  <c r="F505" i="212"/>
  <c r="E505" i="212"/>
  <c r="D505" i="212"/>
  <c r="C505" i="212"/>
  <c r="M504" i="212"/>
  <c r="K504" i="212"/>
  <c r="G504" i="212"/>
  <c r="F504" i="212"/>
  <c r="H504" i="212" s="1"/>
  <c r="E504" i="212"/>
  <c r="D504" i="212"/>
  <c r="C504" i="212"/>
  <c r="L501" i="212"/>
  <c r="L499" i="212"/>
  <c r="F499" i="212"/>
  <c r="E499" i="212"/>
  <c r="D499" i="212"/>
  <c r="C499" i="212"/>
  <c r="B499" i="212"/>
  <c r="L498" i="212"/>
  <c r="F498" i="212"/>
  <c r="E498" i="212"/>
  <c r="D498" i="212"/>
  <c r="C498" i="212"/>
  <c r="B498" i="212"/>
  <c r="L497" i="212"/>
  <c r="F497" i="212"/>
  <c r="E497" i="212"/>
  <c r="D497" i="212"/>
  <c r="C497" i="212"/>
  <c r="B497" i="212"/>
  <c r="L496" i="212"/>
  <c r="F496" i="212"/>
  <c r="E496" i="212"/>
  <c r="D496" i="212"/>
  <c r="C496" i="212"/>
  <c r="B496" i="212"/>
  <c r="L495" i="212"/>
  <c r="F495" i="212"/>
  <c r="E495" i="212"/>
  <c r="D495" i="212"/>
  <c r="C495" i="212"/>
  <c r="B495" i="212"/>
  <c r="L494" i="212"/>
  <c r="E494" i="212"/>
  <c r="D494" i="212"/>
  <c r="C494" i="212"/>
  <c r="B494" i="212"/>
  <c r="L493" i="212"/>
  <c r="F493" i="212"/>
  <c r="E493" i="212"/>
  <c r="D493" i="212"/>
  <c r="C493" i="212"/>
  <c r="B493" i="212"/>
  <c r="L492" i="212"/>
  <c r="F492" i="212"/>
  <c r="E492" i="212"/>
  <c r="D492" i="212"/>
  <c r="C492" i="212"/>
  <c r="B492" i="212"/>
  <c r="L491" i="212"/>
  <c r="F491" i="212"/>
  <c r="E491" i="212"/>
  <c r="D491" i="212"/>
  <c r="C491" i="212"/>
  <c r="B491" i="212"/>
  <c r="L490" i="212"/>
  <c r="F490" i="212"/>
  <c r="E490" i="212"/>
  <c r="D490" i="212"/>
  <c r="C490" i="212"/>
  <c r="B490" i="212"/>
  <c r="L489" i="212"/>
  <c r="F489" i="212"/>
  <c r="E489" i="212"/>
  <c r="D489" i="212"/>
  <c r="C489" i="212"/>
  <c r="B489" i="212"/>
  <c r="L488" i="212"/>
  <c r="F488" i="212"/>
  <c r="E488" i="212"/>
  <c r="D488" i="212"/>
  <c r="C488" i="212"/>
  <c r="B488" i="212"/>
  <c r="L487" i="212"/>
  <c r="F487" i="212"/>
  <c r="E487" i="212"/>
  <c r="D487" i="212"/>
  <c r="C487" i="212"/>
  <c r="B487" i="212"/>
  <c r="L486" i="212"/>
  <c r="F486" i="212"/>
  <c r="E486" i="212"/>
  <c r="D486" i="212"/>
  <c r="C486" i="212"/>
  <c r="B486" i="212"/>
  <c r="L485" i="212"/>
  <c r="F485" i="212"/>
  <c r="E485" i="212"/>
  <c r="D485" i="212"/>
  <c r="C485" i="212"/>
  <c r="B485" i="212"/>
  <c r="L484" i="212"/>
  <c r="F484" i="212"/>
  <c r="E484" i="212"/>
  <c r="D484" i="212"/>
  <c r="C484" i="212"/>
  <c r="B484" i="212"/>
  <c r="L483" i="212"/>
  <c r="F483" i="212"/>
  <c r="E483" i="212"/>
  <c r="D483" i="212"/>
  <c r="C483" i="212"/>
  <c r="B483" i="212"/>
  <c r="L482" i="212"/>
  <c r="F482" i="212"/>
  <c r="E482" i="212"/>
  <c r="D482" i="212"/>
  <c r="C482" i="212"/>
  <c r="B482" i="212"/>
  <c r="L481" i="212"/>
  <c r="F481" i="212"/>
  <c r="E481" i="212"/>
  <c r="D481" i="212"/>
  <c r="C481" i="212"/>
  <c r="B481" i="212"/>
  <c r="L480" i="212"/>
  <c r="F480" i="212"/>
  <c r="E480" i="212"/>
  <c r="D480" i="212"/>
  <c r="C480" i="212"/>
  <c r="B480" i="212"/>
  <c r="M479" i="212"/>
  <c r="K479" i="212"/>
  <c r="F479" i="212"/>
  <c r="E479" i="212"/>
  <c r="D479" i="212"/>
  <c r="C479" i="212"/>
  <c r="M478" i="212"/>
  <c r="K478" i="212"/>
  <c r="F478" i="212"/>
  <c r="E478" i="212"/>
  <c r="D478" i="212"/>
  <c r="C478" i="212"/>
  <c r="M477" i="212"/>
  <c r="K477" i="212"/>
  <c r="F477" i="212"/>
  <c r="E477" i="212"/>
  <c r="D477" i="212"/>
  <c r="C477" i="212"/>
  <c r="M476" i="212"/>
  <c r="K476" i="212"/>
  <c r="F476" i="212"/>
  <c r="E476" i="212"/>
  <c r="D476" i="212"/>
  <c r="C476" i="212"/>
  <c r="M475" i="212"/>
  <c r="K475" i="212"/>
  <c r="F475" i="212"/>
  <c r="E475" i="212"/>
  <c r="D475" i="212"/>
  <c r="C475" i="212"/>
  <c r="M474" i="212"/>
  <c r="K474" i="212"/>
  <c r="G474" i="212"/>
  <c r="F474" i="212"/>
  <c r="H474" i="212" s="1"/>
  <c r="E474" i="212"/>
  <c r="D474" i="212"/>
  <c r="C474" i="212"/>
  <c r="L471" i="212"/>
  <c r="L469" i="212"/>
  <c r="F469" i="212"/>
  <c r="E469" i="212"/>
  <c r="D469" i="212"/>
  <c r="C469" i="212"/>
  <c r="B469" i="212"/>
  <c r="L468" i="212"/>
  <c r="F468" i="212"/>
  <c r="E468" i="212"/>
  <c r="D468" i="212"/>
  <c r="C468" i="212"/>
  <c r="B468" i="212"/>
  <c r="L467" i="212"/>
  <c r="F467" i="212"/>
  <c r="E467" i="212"/>
  <c r="D467" i="212"/>
  <c r="C467" i="212"/>
  <c r="B467" i="212"/>
  <c r="L466" i="212"/>
  <c r="F466" i="212"/>
  <c r="E466" i="212"/>
  <c r="D466" i="212"/>
  <c r="C466" i="212"/>
  <c r="B466" i="212"/>
  <c r="L465" i="212"/>
  <c r="F465" i="212"/>
  <c r="E465" i="212"/>
  <c r="D465" i="212"/>
  <c r="C465" i="212"/>
  <c r="B465" i="212"/>
  <c r="L464" i="212"/>
  <c r="E464" i="212"/>
  <c r="D464" i="212"/>
  <c r="C464" i="212"/>
  <c r="B464" i="212"/>
  <c r="L463" i="212"/>
  <c r="F463" i="212"/>
  <c r="E463" i="212"/>
  <c r="D463" i="212"/>
  <c r="C463" i="212"/>
  <c r="B463" i="212"/>
  <c r="L462" i="212"/>
  <c r="F462" i="212"/>
  <c r="E462" i="212"/>
  <c r="D462" i="212"/>
  <c r="C462" i="212"/>
  <c r="B462" i="212"/>
  <c r="L461" i="212"/>
  <c r="F461" i="212"/>
  <c r="E461" i="212"/>
  <c r="D461" i="212"/>
  <c r="C461" i="212"/>
  <c r="B461" i="212"/>
  <c r="L460" i="212"/>
  <c r="F460" i="212"/>
  <c r="E460" i="212"/>
  <c r="D460" i="212"/>
  <c r="C460" i="212"/>
  <c r="B460" i="212"/>
  <c r="L459" i="212"/>
  <c r="F459" i="212"/>
  <c r="E459" i="212"/>
  <c r="D459" i="212"/>
  <c r="C459" i="212"/>
  <c r="B459" i="212"/>
  <c r="L458" i="212"/>
  <c r="F458" i="212"/>
  <c r="E458" i="212"/>
  <c r="D458" i="212"/>
  <c r="C458" i="212"/>
  <c r="B458" i="212"/>
  <c r="L457" i="212"/>
  <c r="F457" i="212"/>
  <c r="E457" i="212"/>
  <c r="D457" i="212"/>
  <c r="C457" i="212"/>
  <c r="B457" i="212"/>
  <c r="L456" i="212"/>
  <c r="F456" i="212"/>
  <c r="E456" i="212"/>
  <c r="D456" i="212"/>
  <c r="C456" i="212"/>
  <c r="B456" i="212"/>
  <c r="L455" i="212"/>
  <c r="F455" i="212"/>
  <c r="E455" i="212"/>
  <c r="D455" i="212"/>
  <c r="C455" i="212"/>
  <c r="B455" i="212"/>
  <c r="L454" i="212"/>
  <c r="F454" i="212"/>
  <c r="E454" i="212"/>
  <c r="D454" i="212"/>
  <c r="C454" i="212"/>
  <c r="B454" i="212"/>
  <c r="L453" i="212"/>
  <c r="F453" i="212"/>
  <c r="E453" i="212"/>
  <c r="D453" i="212"/>
  <c r="C453" i="212"/>
  <c r="B453" i="212"/>
  <c r="L452" i="212"/>
  <c r="F452" i="212"/>
  <c r="E452" i="212"/>
  <c r="D452" i="212"/>
  <c r="C452" i="212"/>
  <c r="B452" i="212"/>
  <c r="L451" i="212"/>
  <c r="F451" i="212"/>
  <c r="E451" i="212"/>
  <c r="D451" i="212"/>
  <c r="C451" i="212"/>
  <c r="B451" i="212"/>
  <c r="L450" i="212"/>
  <c r="F450" i="212"/>
  <c r="E450" i="212"/>
  <c r="D450" i="212"/>
  <c r="C450" i="212"/>
  <c r="B450" i="212"/>
  <c r="M449" i="212"/>
  <c r="K449" i="212"/>
  <c r="F449" i="212"/>
  <c r="E449" i="212"/>
  <c r="D449" i="212"/>
  <c r="C449" i="212"/>
  <c r="M448" i="212"/>
  <c r="K448" i="212"/>
  <c r="F448" i="212"/>
  <c r="E448" i="212"/>
  <c r="D448" i="212"/>
  <c r="C448" i="212"/>
  <c r="M447" i="212"/>
  <c r="K447" i="212"/>
  <c r="F447" i="212"/>
  <c r="E447" i="212"/>
  <c r="D447" i="212"/>
  <c r="C447" i="212"/>
  <c r="M446" i="212"/>
  <c r="K446" i="212"/>
  <c r="F446" i="212"/>
  <c r="E446" i="212"/>
  <c r="D446" i="212"/>
  <c r="C446" i="212"/>
  <c r="M445" i="212"/>
  <c r="K445" i="212"/>
  <c r="F445" i="212"/>
  <c r="E445" i="212"/>
  <c r="D445" i="212"/>
  <c r="C445" i="212"/>
  <c r="M444" i="212"/>
  <c r="K444" i="212"/>
  <c r="G444" i="212"/>
  <c r="F444" i="212"/>
  <c r="H444" i="212" s="1"/>
  <c r="O444" i="212" s="1"/>
  <c r="E444" i="212"/>
  <c r="D444" i="212"/>
  <c r="C444" i="212"/>
  <c r="L441" i="212"/>
  <c r="L439" i="212"/>
  <c r="F439" i="212"/>
  <c r="E439" i="212"/>
  <c r="D439" i="212"/>
  <c r="C439" i="212"/>
  <c r="B439" i="212"/>
  <c r="L438" i="212"/>
  <c r="F438" i="212"/>
  <c r="E438" i="212"/>
  <c r="D438" i="212"/>
  <c r="C438" i="212"/>
  <c r="B438" i="212"/>
  <c r="L437" i="212"/>
  <c r="F437" i="212"/>
  <c r="E437" i="212"/>
  <c r="D437" i="212"/>
  <c r="C437" i="212"/>
  <c r="B437" i="212"/>
  <c r="L436" i="212"/>
  <c r="F436" i="212"/>
  <c r="E436" i="212"/>
  <c r="D436" i="212"/>
  <c r="C436" i="212"/>
  <c r="B436" i="212"/>
  <c r="L435" i="212"/>
  <c r="F435" i="212"/>
  <c r="E435" i="212"/>
  <c r="D435" i="212"/>
  <c r="C435" i="212"/>
  <c r="B435" i="212"/>
  <c r="L434" i="212"/>
  <c r="E434" i="212"/>
  <c r="D434" i="212"/>
  <c r="C434" i="212"/>
  <c r="B434" i="212"/>
  <c r="L433" i="212"/>
  <c r="F433" i="212"/>
  <c r="E433" i="212"/>
  <c r="D433" i="212"/>
  <c r="C433" i="212"/>
  <c r="B433" i="212"/>
  <c r="L432" i="212"/>
  <c r="F432" i="212"/>
  <c r="E432" i="212"/>
  <c r="D432" i="212"/>
  <c r="C432" i="212"/>
  <c r="B432" i="212"/>
  <c r="L431" i="212"/>
  <c r="F431" i="212"/>
  <c r="E431" i="212"/>
  <c r="D431" i="212"/>
  <c r="C431" i="212"/>
  <c r="B431" i="212"/>
  <c r="L430" i="212"/>
  <c r="F430" i="212"/>
  <c r="E430" i="212"/>
  <c r="D430" i="212"/>
  <c r="C430" i="212"/>
  <c r="B430" i="212"/>
  <c r="L429" i="212"/>
  <c r="F429" i="212"/>
  <c r="E429" i="212"/>
  <c r="D429" i="212"/>
  <c r="C429" i="212"/>
  <c r="B429" i="212"/>
  <c r="L428" i="212"/>
  <c r="F428" i="212"/>
  <c r="E428" i="212"/>
  <c r="D428" i="212"/>
  <c r="C428" i="212"/>
  <c r="B428" i="212"/>
  <c r="L427" i="212"/>
  <c r="F427" i="212"/>
  <c r="E427" i="212"/>
  <c r="D427" i="212"/>
  <c r="C427" i="212"/>
  <c r="B427" i="212"/>
  <c r="L426" i="212"/>
  <c r="F426" i="212"/>
  <c r="E426" i="212"/>
  <c r="D426" i="212"/>
  <c r="C426" i="212"/>
  <c r="B426" i="212"/>
  <c r="L425" i="212"/>
  <c r="F425" i="212"/>
  <c r="E425" i="212"/>
  <c r="D425" i="212"/>
  <c r="C425" i="212"/>
  <c r="B425" i="212"/>
  <c r="L424" i="212"/>
  <c r="F424" i="212"/>
  <c r="E424" i="212"/>
  <c r="D424" i="212"/>
  <c r="C424" i="212"/>
  <c r="B424" i="212"/>
  <c r="L423" i="212"/>
  <c r="F423" i="212"/>
  <c r="E423" i="212"/>
  <c r="D423" i="212"/>
  <c r="C423" i="212"/>
  <c r="B423" i="212"/>
  <c r="L422" i="212"/>
  <c r="F422" i="212"/>
  <c r="E422" i="212"/>
  <c r="D422" i="212"/>
  <c r="C422" i="212"/>
  <c r="B422" i="212"/>
  <c r="L421" i="212"/>
  <c r="F421" i="212"/>
  <c r="E421" i="212"/>
  <c r="D421" i="212"/>
  <c r="C421" i="212"/>
  <c r="B421" i="212"/>
  <c r="L420" i="212"/>
  <c r="F420" i="212"/>
  <c r="E420" i="212"/>
  <c r="D420" i="212"/>
  <c r="C420" i="212"/>
  <c r="B420" i="212"/>
  <c r="M419" i="212"/>
  <c r="K419" i="212"/>
  <c r="F419" i="212"/>
  <c r="E419" i="212"/>
  <c r="D419" i="212"/>
  <c r="C419" i="212"/>
  <c r="M418" i="212"/>
  <c r="K418" i="212"/>
  <c r="F418" i="212"/>
  <c r="E418" i="212"/>
  <c r="D418" i="212"/>
  <c r="C418" i="212"/>
  <c r="M417" i="212"/>
  <c r="K417" i="212"/>
  <c r="F417" i="212"/>
  <c r="E417" i="212"/>
  <c r="D417" i="212"/>
  <c r="C417" i="212"/>
  <c r="M416" i="212"/>
  <c r="K416" i="212"/>
  <c r="F416" i="212"/>
  <c r="E416" i="212"/>
  <c r="D416" i="212"/>
  <c r="C416" i="212"/>
  <c r="M415" i="212"/>
  <c r="K415" i="212"/>
  <c r="F415" i="212"/>
  <c r="E415" i="212"/>
  <c r="D415" i="212"/>
  <c r="C415" i="212"/>
  <c r="M414" i="212"/>
  <c r="K414" i="212"/>
  <c r="G414" i="212"/>
  <c r="F414" i="212"/>
  <c r="H414" i="212" s="1"/>
  <c r="E414" i="212"/>
  <c r="D414" i="212"/>
  <c r="C414" i="212"/>
  <c r="L411" i="212"/>
  <c r="L409" i="212"/>
  <c r="F409" i="212"/>
  <c r="E409" i="212"/>
  <c r="D409" i="212"/>
  <c r="C409" i="212"/>
  <c r="B409" i="212"/>
  <c r="L408" i="212"/>
  <c r="F408" i="212"/>
  <c r="E408" i="212"/>
  <c r="D408" i="212"/>
  <c r="C408" i="212"/>
  <c r="B408" i="212"/>
  <c r="L407" i="212"/>
  <c r="F407" i="212"/>
  <c r="E407" i="212"/>
  <c r="D407" i="212"/>
  <c r="C407" i="212"/>
  <c r="B407" i="212"/>
  <c r="L406" i="212"/>
  <c r="F406" i="212"/>
  <c r="E406" i="212"/>
  <c r="D406" i="212"/>
  <c r="C406" i="212"/>
  <c r="B406" i="212"/>
  <c r="L405" i="212"/>
  <c r="F405" i="212"/>
  <c r="E405" i="212"/>
  <c r="D405" i="212"/>
  <c r="C405" i="212"/>
  <c r="B405" i="212"/>
  <c r="L404" i="212"/>
  <c r="E404" i="212"/>
  <c r="D404" i="212"/>
  <c r="C404" i="212"/>
  <c r="B404" i="212"/>
  <c r="L403" i="212"/>
  <c r="F403" i="212"/>
  <c r="E403" i="212"/>
  <c r="D403" i="212"/>
  <c r="C403" i="212"/>
  <c r="B403" i="212"/>
  <c r="L402" i="212"/>
  <c r="F402" i="212"/>
  <c r="E402" i="212"/>
  <c r="D402" i="212"/>
  <c r="C402" i="212"/>
  <c r="B402" i="212"/>
  <c r="L401" i="212"/>
  <c r="F401" i="212"/>
  <c r="E401" i="212"/>
  <c r="D401" i="212"/>
  <c r="C401" i="212"/>
  <c r="B401" i="212"/>
  <c r="L400" i="212"/>
  <c r="F400" i="212"/>
  <c r="E400" i="212"/>
  <c r="D400" i="212"/>
  <c r="C400" i="212"/>
  <c r="B400" i="212"/>
  <c r="L399" i="212"/>
  <c r="F399" i="212"/>
  <c r="E399" i="212"/>
  <c r="D399" i="212"/>
  <c r="C399" i="212"/>
  <c r="B399" i="212"/>
  <c r="L398" i="212"/>
  <c r="F398" i="212"/>
  <c r="E398" i="212"/>
  <c r="D398" i="212"/>
  <c r="C398" i="212"/>
  <c r="B398" i="212"/>
  <c r="L397" i="212"/>
  <c r="F397" i="212"/>
  <c r="E397" i="212"/>
  <c r="D397" i="212"/>
  <c r="C397" i="212"/>
  <c r="B397" i="212"/>
  <c r="L396" i="212"/>
  <c r="F396" i="212"/>
  <c r="E396" i="212"/>
  <c r="D396" i="212"/>
  <c r="C396" i="212"/>
  <c r="B396" i="212"/>
  <c r="L395" i="212"/>
  <c r="F395" i="212"/>
  <c r="E395" i="212"/>
  <c r="D395" i="212"/>
  <c r="C395" i="212"/>
  <c r="B395" i="212"/>
  <c r="L394" i="212"/>
  <c r="F394" i="212"/>
  <c r="E394" i="212"/>
  <c r="D394" i="212"/>
  <c r="C394" i="212"/>
  <c r="B394" i="212"/>
  <c r="L393" i="212"/>
  <c r="F393" i="212"/>
  <c r="E393" i="212"/>
  <c r="D393" i="212"/>
  <c r="C393" i="212"/>
  <c r="B393" i="212"/>
  <c r="L392" i="212"/>
  <c r="F392" i="212"/>
  <c r="E392" i="212"/>
  <c r="D392" i="212"/>
  <c r="C392" i="212"/>
  <c r="B392" i="212"/>
  <c r="L391" i="212"/>
  <c r="F391" i="212"/>
  <c r="E391" i="212"/>
  <c r="D391" i="212"/>
  <c r="C391" i="212"/>
  <c r="B391" i="212"/>
  <c r="L390" i="212"/>
  <c r="F390" i="212"/>
  <c r="E390" i="212"/>
  <c r="D390" i="212"/>
  <c r="C390" i="212"/>
  <c r="B390" i="212"/>
  <c r="M389" i="212"/>
  <c r="K389" i="212"/>
  <c r="F389" i="212"/>
  <c r="E389" i="212"/>
  <c r="D389" i="212"/>
  <c r="C389" i="212"/>
  <c r="M388" i="212"/>
  <c r="K388" i="212"/>
  <c r="F388" i="212"/>
  <c r="E388" i="212"/>
  <c r="D388" i="212"/>
  <c r="C388" i="212"/>
  <c r="M387" i="212"/>
  <c r="K387" i="212"/>
  <c r="F387" i="212"/>
  <c r="E387" i="212"/>
  <c r="D387" i="212"/>
  <c r="C387" i="212"/>
  <c r="M386" i="212"/>
  <c r="K386" i="212"/>
  <c r="F386" i="212"/>
  <c r="E386" i="212"/>
  <c r="D386" i="212"/>
  <c r="C386" i="212"/>
  <c r="M385" i="212"/>
  <c r="K385" i="212"/>
  <c r="F385" i="212"/>
  <c r="E385" i="212"/>
  <c r="D385" i="212"/>
  <c r="C385" i="212"/>
  <c r="M384" i="212"/>
  <c r="K384" i="212"/>
  <c r="F384" i="212"/>
  <c r="E384" i="212"/>
  <c r="D384" i="212"/>
  <c r="C384" i="212"/>
  <c r="M383" i="212"/>
  <c r="K383" i="212"/>
  <c r="G383" i="212"/>
  <c r="F383" i="212"/>
  <c r="H383" i="212" s="1"/>
  <c r="O383" i="212" s="1"/>
  <c r="E383" i="212"/>
  <c r="D383" i="212"/>
  <c r="C383" i="212"/>
  <c r="L380" i="212"/>
  <c r="L378" i="212"/>
  <c r="F378" i="212"/>
  <c r="E378" i="212"/>
  <c r="D378" i="212"/>
  <c r="C378" i="212"/>
  <c r="B378" i="212"/>
  <c r="L377" i="212"/>
  <c r="F377" i="212"/>
  <c r="E377" i="212"/>
  <c r="D377" i="212"/>
  <c r="C377" i="212"/>
  <c r="B377" i="212"/>
  <c r="L376" i="212"/>
  <c r="F376" i="212"/>
  <c r="E376" i="212"/>
  <c r="D376" i="212"/>
  <c r="C376" i="212"/>
  <c r="B376" i="212"/>
  <c r="L375" i="212"/>
  <c r="F375" i="212"/>
  <c r="E375" i="212"/>
  <c r="D375" i="212"/>
  <c r="C375" i="212"/>
  <c r="B375" i="212"/>
  <c r="L374" i="212"/>
  <c r="F374" i="212"/>
  <c r="E374" i="212"/>
  <c r="D374" i="212"/>
  <c r="C374" i="212"/>
  <c r="B374" i="212"/>
  <c r="L373" i="212"/>
  <c r="E373" i="212"/>
  <c r="D373" i="212"/>
  <c r="C373" i="212"/>
  <c r="B373" i="212"/>
  <c r="L372" i="212"/>
  <c r="F372" i="212"/>
  <c r="E372" i="212"/>
  <c r="D372" i="212"/>
  <c r="C372" i="212"/>
  <c r="B372" i="212"/>
  <c r="L371" i="212"/>
  <c r="F371" i="212"/>
  <c r="E371" i="212"/>
  <c r="D371" i="212"/>
  <c r="C371" i="212"/>
  <c r="B371" i="212"/>
  <c r="L370" i="212"/>
  <c r="F370" i="212"/>
  <c r="E370" i="212"/>
  <c r="D370" i="212"/>
  <c r="C370" i="212"/>
  <c r="B370" i="212"/>
  <c r="L369" i="212"/>
  <c r="F369" i="212"/>
  <c r="E369" i="212"/>
  <c r="D369" i="212"/>
  <c r="C369" i="212"/>
  <c r="B369" i="212"/>
  <c r="L368" i="212"/>
  <c r="F368" i="212"/>
  <c r="E368" i="212"/>
  <c r="D368" i="212"/>
  <c r="C368" i="212"/>
  <c r="B368" i="212"/>
  <c r="L367" i="212"/>
  <c r="F367" i="212"/>
  <c r="E367" i="212"/>
  <c r="D367" i="212"/>
  <c r="C367" i="212"/>
  <c r="B367" i="212"/>
  <c r="L366" i="212"/>
  <c r="F366" i="212"/>
  <c r="E366" i="212"/>
  <c r="D366" i="212"/>
  <c r="C366" i="212"/>
  <c r="B366" i="212"/>
  <c r="L365" i="212"/>
  <c r="F365" i="212"/>
  <c r="E365" i="212"/>
  <c r="D365" i="212"/>
  <c r="C365" i="212"/>
  <c r="B365" i="212"/>
  <c r="L364" i="212"/>
  <c r="F364" i="212"/>
  <c r="E364" i="212"/>
  <c r="D364" i="212"/>
  <c r="C364" i="212"/>
  <c r="B364" i="212"/>
  <c r="L363" i="212"/>
  <c r="F363" i="212"/>
  <c r="E363" i="212"/>
  <c r="D363" i="212"/>
  <c r="C363" i="212"/>
  <c r="B363" i="212"/>
  <c r="L362" i="212"/>
  <c r="F362" i="212"/>
  <c r="E362" i="212"/>
  <c r="D362" i="212"/>
  <c r="C362" i="212"/>
  <c r="B362" i="212"/>
  <c r="L361" i="212"/>
  <c r="F361" i="212"/>
  <c r="E361" i="212"/>
  <c r="D361" i="212"/>
  <c r="C361" i="212"/>
  <c r="B361" i="212"/>
  <c r="L360" i="212"/>
  <c r="F360" i="212"/>
  <c r="E360" i="212"/>
  <c r="D360" i="212"/>
  <c r="C360" i="212"/>
  <c r="B360" i="212"/>
  <c r="L359" i="212"/>
  <c r="F359" i="212"/>
  <c r="E359" i="212"/>
  <c r="D359" i="212"/>
  <c r="C359" i="212"/>
  <c r="B359" i="212"/>
  <c r="M358" i="212"/>
  <c r="K358" i="212"/>
  <c r="F358" i="212"/>
  <c r="E358" i="212"/>
  <c r="D358" i="212"/>
  <c r="C358" i="212"/>
  <c r="M357" i="212"/>
  <c r="K357" i="212"/>
  <c r="F357" i="212"/>
  <c r="E357" i="212"/>
  <c r="D357" i="212"/>
  <c r="C357" i="212"/>
  <c r="M356" i="212"/>
  <c r="K356" i="212"/>
  <c r="F356" i="212"/>
  <c r="E356" i="212"/>
  <c r="D356" i="212"/>
  <c r="C356" i="212"/>
  <c r="M355" i="212"/>
  <c r="K355" i="212"/>
  <c r="F355" i="212"/>
  <c r="E355" i="212"/>
  <c r="D355" i="212"/>
  <c r="C355" i="212"/>
  <c r="M354" i="212"/>
  <c r="K354" i="212"/>
  <c r="F354" i="212"/>
  <c r="E354" i="212"/>
  <c r="D354" i="212"/>
  <c r="C354" i="212"/>
  <c r="M353" i="212"/>
  <c r="K353" i="212"/>
  <c r="F353" i="212"/>
  <c r="E353" i="212"/>
  <c r="D353" i="212"/>
  <c r="C353" i="212"/>
  <c r="M352" i="212"/>
  <c r="K352" i="212"/>
  <c r="G352" i="212"/>
  <c r="F352" i="212"/>
  <c r="H352" i="212" s="1"/>
  <c r="E352" i="212"/>
  <c r="D352" i="212"/>
  <c r="C352" i="212"/>
  <c r="L348" i="212"/>
  <c r="L346" i="212"/>
  <c r="F346" i="212"/>
  <c r="E346" i="212"/>
  <c r="D346" i="212"/>
  <c r="C346" i="212"/>
  <c r="B346" i="212"/>
  <c r="L345" i="212"/>
  <c r="F345" i="212"/>
  <c r="E345" i="212"/>
  <c r="D345" i="212"/>
  <c r="C345" i="212"/>
  <c r="B345" i="212"/>
  <c r="L344" i="212"/>
  <c r="F344" i="212"/>
  <c r="E344" i="212"/>
  <c r="D344" i="212"/>
  <c r="C344" i="212"/>
  <c r="B344" i="212"/>
  <c r="L343" i="212"/>
  <c r="F343" i="212"/>
  <c r="E343" i="212"/>
  <c r="D343" i="212"/>
  <c r="C343" i="212"/>
  <c r="B343" i="212"/>
  <c r="L342" i="212"/>
  <c r="F342" i="212"/>
  <c r="E342" i="212"/>
  <c r="D342" i="212"/>
  <c r="C342" i="212"/>
  <c r="B342" i="212"/>
  <c r="L341" i="212"/>
  <c r="E341" i="212"/>
  <c r="D341" i="212"/>
  <c r="C341" i="212"/>
  <c r="B341" i="212"/>
  <c r="L340" i="212"/>
  <c r="F340" i="212"/>
  <c r="E340" i="212"/>
  <c r="D340" i="212"/>
  <c r="C340" i="212"/>
  <c r="B340" i="212"/>
  <c r="L339" i="212"/>
  <c r="F339" i="212"/>
  <c r="E339" i="212"/>
  <c r="D339" i="212"/>
  <c r="C339" i="212"/>
  <c r="B339" i="212"/>
  <c r="L338" i="212"/>
  <c r="F338" i="212"/>
  <c r="E338" i="212"/>
  <c r="D338" i="212"/>
  <c r="C338" i="212"/>
  <c r="B338" i="212"/>
  <c r="L337" i="212"/>
  <c r="F337" i="212"/>
  <c r="E337" i="212"/>
  <c r="D337" i="212"/>
  <c r="C337" i="212"/>
  <c r="B337" i="212"/>
  <c r="L336" i="212"/>
  <c r="F336" i="212"/>
  <c r="E336" i="212"/>
  <c r="D336" i="212"/>
  <c r="C336" i="212"/>
  <c r="B336" i="212"/>
  <c r="L335" i="212"/>
  <c r="F335" i="212"/>
  <c r="E335" i="212"/>
  <c r="D335" i="212"/>
  <c r="C335" i="212"/>
  <c r="B335" i="212"/>
  <c r="L334" i="212"/>
  <c r="F334" i="212"/>
  <c r="E334" i="212"/>
  <c r="D334" i="212"/>
  <c r="C334" i="212"/>
  <c r="B334" i="212"/>
  <c r="L333" i="212"/>
  <c r="F333" i="212"/>
  <c r="E333" i="212"/>
  <c r="D333" i="212"/>
  <c r="C333" i="212"/>
  <c r="B333" i="212"/>
  <c r="L332" i="212"/>
  <c r="F332" i="212"/>
  <c r="E332" i="212"/>
  <c r="D332" i="212"/>
  <c r="C332" i="212"/>
  <c r="B332" i="212"/>
  <c r="L331" i="212"/>
  <c r="F331" i="212"/>
  <c r="E331" i="212"/>
  <c r="D331" i="212"/>
  <c r="C331" i="212"/>
  <c r="B331" i="212"/>
  <c r="L330" i="212"/>
  <c r="F330" i="212"/>
  <c r="E330" i="212"/>
  <c r="D330" i="212"/>
  <c r="C330" i="212"/>
  <c r="B330" i="212"/>
  <c r="L329" i="212"/>
  <c r="F329" i="212"/>
  <c r="E329" i="212"/>
  <c r="D329" i="212"/>
  <c r="C329" i="212"/>
  <c r="B329" i="212"/>
  <c r="L328" i="212"/>
  <c r="F328" i="212"/>
  <c r="E328" i="212"/>
  <c r="D328" i="212"/>
  <c r="C328" i="212"/>
  <c r="B328" i="212"/>
  <c r="L327" i="212"/>
  <c r="F327" i="212"/>
  <c r="E327" i="212"/>
  <c r="D327" i="212"/>
  <c r="C327" i="212"/>
  <c r="B327" i="212"/>
  <c r="M326" i="212"/>
  <c r="K326" i="212"/>
  <c r="F326" i="212"/>
  <c r="E326" i="212"/>
  <c r="D326" i="212"/>
  <c r="C326" i="212"/>
  <c r="M325" i="212"/>
  <c r="K325" i="212"/>
  <c r="F325" i="212"/>
  <c r="E325" i="212"/>
  <c r="D325" i="212"/>
  <c r="C325" i="212"/>
  <c r="M324" i="212"/>
  <c r="K324" i="212"/>
  <c r="F324" i="212"/>
  <c r="E324" i="212"/>
  <c r="D324" i="212"/>
  <c r="C324" i="212"/>
  <c r="M323" i="212"/>
  <c r="K323" i="212"/>
  <c r="F323" i="212"/>
  <c r="E323" i="212"/>
  <c r="D323" i="212"/>
  <c r="C323" i="212"/>
  <c r="M322" i="212"/>
  <c r="K322" i="212"/>
  <c r="F322" i="212"/>
  <c r="E322" i="212"/>
  <c r="D322" i="212"/>
  <c r="C322" i="212"/>
  <c r="M321" i="212"/>
  <c r="K321" i="212"/>
  <c r="F321" i="212"/>
  <c r="E321" i="212"/>
  <c r="D321" i="212"/>
  <c r="C321" i="212"/>
  <c r="M320" i="212"/>
  <c r="K320" i="212"/>
  <c r="G320" i="212"/>
  <c r="F320" i="212"/>
  <c r="H320" i="212" s="1"/>
  <c r="E320" i="212"/>
  <c r="D320" i="212"/>
  <c r="C320" i="212"/>
  <c r="L317" i="212"/>
  <c r="L315" i="212"/>
  <c r="F315" i="212"/>
  <c r="E315" i="212"/>
  <c r="D315" i="212"/>
  <c r="C315" i="212"/>
  <c r="B315" i="212"/>
  <c r="L314" i="212"/>
  <c r="F314" i="212"/>
  <c r="E314" i="212"/>
  <c r="D314" i="212"/>
  <c r="C314" i="212"/>
  <c r="B314" i="212"/>
  <c r="L313" i="212"/>
  <c r="F313" i="212"/>
  <c r="E313" i="212"/>
  <c r="D313" i="212"/>
  <c r="C313" i="212"/>
  <c r="B313" i="212"/>
  <c r="L312" i="212"/>
  <c r="F312" i="212"/>
  <c r="E312" i="212"/>
  <c r="D312" i="212"/>
  <c r="C312" i="212"/>
  <c r="B312" i="212"/>
  <c r="L311" i="212"/>
  <c r="F311" i="212"/>
  <c r="E311" i="212"/>
  <c r="D311" i="212"/>
  <c r="C311" i="212"/>
  <c r="B311" i="212"/>
  <c r="L310" i="212"/>
  <c r="E310" i="212"/>
  <c r="D310" i="212"/>
  <c r="C310" i="212"/>
  <c r="B310" i="212"/>
  <c r="L309" i="212"/>
  <c r="F309" i="212"/>
  <c r="E309" i="212"/>
  <c r="D309" i="212"/>
  <c r="C309" i="212"/>
  <c r="B309" i="212"/>
  <c r="L308" i="212"/>
  <c r="F308" i="212"/>
  <c r="E308" i="212"/>
  <c r="D308" i="212"/>
  <c r="C308" i="212"/>
  <c r="B308" i="212"/>
  <c r="L307" i="212"/>
  <c r="F307" i="212"/>
  <c r="E307" i="212"/>
  <c r="D307" i="212"/>
  <c r="C307" i="212"/>
  <c r="B307" i="212"/>
  <c r="L306" i="212"/>
  <c r="F306" i="212"/>
  <c r="E306" i="212"/>
  <c r="D306" i="212"/>
  <c r="C306" i="212"/>
  <c r="B306" i="212"/>
  <c r="L305" i="212"/>
  <c r="F305" i="212"/>
  <c r="E305" i="212"/>
  <c r="D305" i="212"/>
  <c r="C305" i="212"/>
  <c r="B305" i="212"/>
  <c r="L304" i="212"/>
  <c r="F304" i="212"/>
  <c r="E304" i="212"/>
  <c r="D304" i="212"/>
  <c r="C304" i="212"/>
  <c r="B304" i="212"/>
  <c r="L303" i="212"/>
  <c r="F303" i="212"/>
  <c r="E303" i="212"/>
  <c r="D303" i="212"/>
  <c r="C303" i="212"/>
  <c r="B303" i="212"/>
  <c r="L302" i="212"/>
  <c r="F302" i="212"/>
  <c r="E302" i="212"/>
  <c r="D302" i="212"/>
  <c r="C302" i="212"/>
  <c r="B302" i="212"/>
  <c r="L301" i="212"/>
  <c r="F301" i="212"/>
  <c r="E301" i="212"/>
  <c r="D301" i="212"/>
  <c r="C301" i="212"/>
  <c r="B301" i="212"/>
  <c r="L300" i="212"/>
  <c r="F300" i="212"/>
  <c r="E300" i="212"/>
  <c r="D300" i="212"/>
  <c r="C300" i="212"/>
  <c r="B300" i="212"/>
  <c r="L299" i="212"/>
  <c r="F299" i="212"/>
  <c r="E299" i="212"/>
  <c r="D299" i="212"/>
  <c r="C299" i="212"/>
  <c r="B299" i="212"/>
  <c r="L298" i="212"/>
  <c r="F298" i="212"/>
  <c r="E298" i="212"/>
  <c r="D298" i="212"/>
  <c r="C298" i="212"/>
  <c r="B298" i="212"/>
  <c r="L297" i="212"/>
  <c r="F297" i="212"/>
  <c r="E297" i="212"/>
  <c r="D297" i="212"/>
  <c r="C297" i="212"/>
  <c r="B297" i="212"/>
  <c r="L296" i="212"/>
  <c r="F296" i="212"/>
  <c r="E296" i="212"/>
  <c r="D296" i="212"/>
  <c r="C296" i="212"/>
  <c r="B296" i="212"/>
  <c r="M295" i="212"/>
  <c r="K295" i="212"/>
  <c r="F295" i="212"/>
  <c r="E295" i="212"/>
  <c r="D295" i="212"/>
  <c r="C295" i="212"/>
  <c r="M294" i="212"/>
  <c r="K294" i="212"/>
  <c r="F294" i="212"/>
  <c r="E294" i="212"/>
  <c r="D294" i="212"/>
  <c r="C294" i="212"/>
  <c r="M293" i="212"/>
  <c r="K293" i="212"/>
  <c r="F293" i="212"/>
  <c r="E293" i="212"/>
  <c r="D293" i="212"/>
  <c r="C293" i="212"/>
  <c r="M292" i="212"/>
  <c r="K292" i="212"/>
  <c r="F292" i="212"/>
  <c r="E292" i="212"/>
  <c r="D292" i="212"/>
  <c r="C292" i="212"/>
  <c r="M291" i="212"/>
  <c r="K291" i="212"/>
  <c r="F291" i="212"/>
  <c r="E291" i="212"/>
  <c r="D291" i="212"/>
  <c r="C291" i="212"/>
  <c r="M290" i="212"/>
  <c r="K290" i="212"/>
  <c r="F290" i="212"/>
  <c r="E290" i="212"/>
  <c r="D290" i="212"/>
  <c r="C290" i="212"/>
  <c r="M289" i="212"/>
  <c r="K289" i="212"/>
  <c r="F289" i="212"/>
  <c r="E289" i="212"/>
  <c r="D289" i="212"/>
  <c r="C289" i="212"/>
  <c r="M288" i="212"/>
  <c r="K288" i="212"/>
  <c r="G288" i="212"/>
  <c r="F288" i="212"/>
  <c r="H288" i="212" s="1"/>
  <c r="E288" i="212"/>
  <c r="D288" i="212"/>
  <c r="C288" i="212"/>
  <c r="L285" i="212"/>
  <c r="L283" i="212"/>
  <c r="F283" i="212"/>
  <c r="E283" i="212"/>
  <c r="D283" i="212"/>
  <c r="C283" i="212"/>
  <c r="B283" i="212"/>
  <c r="L282" i="212"/>
  <c r="F282" i="212"/>
  <c r="E282" i="212"/>
  <c r="D282" i="212"/>
  <c r="C282" i="212"/>
  <c r="B282" i="212"/>
  <c r="L281" i="212"/>
  <c r="F281" i="212"/>
  <c r="E281" i="212"/>
  <c r="D281" i="212"/>
  <c r="C281" i="212"/>
  <c r="B281" i="212"/>
  <c r="L280" i="212"/>
  <c r="F280" i="212"/>
  <c r="E280" i="212"/>
  <c r="D280" i="212"/>
  <c r="C280" i="212"/>
  <c r="B280" i="212"/>
  <c r="L279" i="212"/>
  <c r="F279" i="212"/>
  <c r="E279" i="212"/>
  <c r="D279" i="212"/>
  <c r="C279" i="212"/>
  <c r="B279" i="212"/>
  <c r="L278" i="212"/>
  <c r="E278" i="212"/>
  <c r="D278" i="212"/>
  <c r="C278" i="212"/>
  <c r="B278" i="212"/>
  <c r="L277" i="212"/>
  <c r="F277" i="212"/>
  <c r="E277" i="212"/>
  <c r="D277" i="212"/>
  <c r="C277" i="212"/>
  <c r="B277" i="212"/>
  <c r="L276" i="212"/>
  <c r="F276" i="212"/>
  <c r="E276" i="212"/>
  <c r="D276" i="212"/>
  <c r="C276" i="212"/>
  <c r="B276" i="212"/>
  <c r="L275" i="212"/>
  <c r="F275" i="212"/>
  <c r="E275" i="212"/>
  <c r="D275" i="212"/>
  <c r="C275" i="212"/>
  <c r="B275" i="212"/>
  <c r="L274" i="212"/>
  <c r="F274" i="212"/>
  <c r="E274" i="212"/>
  <c r="D274" i="212"/>
  <c r="C274" i="212"/>
  <c r="B274" i="212"/>
  <c r="L273" i="212"/>
  <c r="F273" i="212"/>
  <c r="E273" i="212"/>
  <c r="D273" i="212"/>
  <c r="C273" i="212"/>
  <c r="B273" i="212"/>
  <c r="L272" i="212"/>
  <c r="F272" i="212"/>
  <c r="E272" i="212"/>
  <c r="D272" i="212"/>
  <c r="C272" i="212"/>
  <c r="B272" i="212"/>
  <c r="L271" i="212"/>
  <c r="F271" i="212"/>
  <c r="E271" i="212"/>
  <c r="D271" i="212"/>
  <c r="C271" i="212"/>
  <c r="B271" i="212"/>
  <c r="L270" i="212"/>
  <c r="F270" i="212"/>
  <c r="E270" i="212"/>
  <c r="D270" i="212"/>
  <c r="C270" i="212"/>
  <c r="B270" i="212"/>
  <c r="L269" i="212"/>
  <c r="F269" i="212"/>
  <c r="E269" i="212"/>
  <c r="D269" i="212"/>
  <c r="C269" i="212"/>
  <c r="B269" i="212"/>
  <c r="L268" i="212"/>
  <c r="F268" i="212"/>
  <c r="E268" i="212"/>
  <c r="D268" i="212"/>
  <c r="C268" i="212"/>
  <c r="B268" i="212"/>
  <c r="L267" i="212"/>
  <c r="F267" i="212"/>
  <c r="E267" i="212"/>
  <c r="D267" i="212"/>
  <c r="C267" i="212"/>
  <c r="B267" i="212"/>
  <c r="L266" i="212"/>
  <c r="F266" i="212"/>
  <c r="E266" i="212"/>
  <c r="D266" i="212"/>
  <c r="C266" i="212"/>
  <c r="B266" i="212"/>
  <c r="L265" i="212"/>
  <c r="F265" i="212"/>
  <c r="E265" i="212"/>
  <c r="D265" i="212"/>
  <c r="C265" i="212"/>
  <c r="B265" i="212"/>
  <c r="L264" i="212"/>
  <c r="F264" i="212"/>
  <c r="E264" i="212"/>
  <c r="D264" i="212"/>
  <c r="C264" i="212"/>
  <c r="B264" i="212"/>
  <c r="M263" i="212"/>
  <c r="K263" i="212"/>
  <c r="F263" i="212"/>
  <c r="E263" i="212"/>
  <c r="D263" i="212"/>
  <c r="C263" i="212"/>
  <c r="M262" i="212"/>
  <c r="K262" i="212"/>
  <c r="F262" i="212"/>
  <c r="E262" i="212"/>
  <c r="D262" i="212"/>
  <c r="C262" i="212"/>
  <c r="M261" i="212"/>
  <c r="K261" i="212"/>
  <c r="F261" i="212"/>
  <c r="E261" i="212"/>
  <c r="D261" i="212"/>
  <c r="C261" i="212"/>
  <c r="M260" i="212"/>
  <c r="K260" i="212"/>
  <c r="F260" i="212"/>
  <c r="E260" i="212"/>
  <c r="D260" i="212"/>
  <c r="C260" i="212"/>
  <c r="M259" i="212"/>
  <c r="K259" i="212"/>
  <c r="F259" i="212"/>
  <c r="E259" i="212"/>
  <c r="D259" i="212"/>
  <c r="C259" i="212"/>
  <c r="M258" i="212"/>
  <c r="K258" i="212"/>
  <c r="F258" i="212"/>
  <c r="E258" i="212"/>
  <c r="D258" i="212"/>
  <c r="C258" i="212"/>
  <c r="M257" i="212"/>
  <c r="K257" i="212"/>
  <c r="F257" i="212"/>
  <c r="E257" i="212"/>
  <c r="D257" i="212"/>
  <c r="C257" i="212"/>
  <c r="M256" i="212"/>
  <c r="K256" i="212"/>
  <c r="G256" i="212"/>
  <c r="F256" i="212"/>
  <c r="H256" i="212" s="1"/>
  <c r="O256" i="212" s="1"/>
  <c r="E256" i="212"/>
  <c r="D256" i="212"/>
  <c r="C256" i="212"/>
  <c r="L253" i="212"/>
  <c r="L251" i="212"/>
  <c r="F251" i="212"/>
  <c r="E251" i="212"/>
  <c r="D251" i="212"/>
  <c r="C251" i="212"/>
  <c r="B251" i="212"/>
  <c r="L250" i="212"/>
  <c r="F250" i="212"/>
  <c r="E250" i="212"/>
  <c r="D250" i="212"/>
  <c r="C250" i="212"/>
  <c r="B250" i="212"/>
  <c r="L249" i="212"/>
  <c r="F249" i="212"/>
  <c r="E249" i="212"/>
  <c r="D249" i="212"/>
  <c r="C249" i="212"/>
  <c r="B249" i="212"/>
  <c r="L248" i="212"/>
  <c r="F248" i="212"/>
  <c r="E248" i="212"/>
  <c r="D248" i="212"/>
  <c r="C248" i="212"/>
  <c r="B248" i="212"/>
  <c r="L247" i="212"/>
  <c r="F247" i="212"/>
  <c r="E247" i="212"/>
  <c r="D247" i="212"/>
  <c r="C247" i="212"/>
  <c r="B247" i="212"/>
  <c r="L246" i="212"/>
  <c r="E246" i="212"/>
  <c r="D246" i="212"/>
  <c r="C246" i="212"/>
  <c r="B246" i="212"/>
  <c r="L245" i="212"/>
  <c r="F245" i="212"/>
  <c r="E245" i="212"/>
  <c r="D245" i="212"/>
  <c r="C245" i="212"/>
  <c r="B245" i="212"/>
  <c r="L244" i="212"/>
  <c r="F244" i="212"/>
  <c r="E244" i="212"/>
  <c r="D244" i="212"/>
  <c r="C244" i="212"/>
  <c r="B244" i="212"/>
  <c r="L243" i="212"/>
  <c r="F243" i="212"/>
  <c r="E243" i="212"/>
  <c r="D243" i="212"/>
  <c r="C243" i="212"/>
  <c r="B243" i="212"/>
  <c r="L242" i="212"/>
  <c r="F242" i="212"/>
  <c r="E242" i="212"/>
  <c r="D242" i="212"/>
  <c r="C242" i="212"/>
  <c r="B242" i="212"/>
  <c r="L241" i="212"/>
  <c r="F241" i="212"/>
  <c r="E241" i="212"/>
  <c r="D241" i="212"/>
  <c r="C241" i="212"/>
  <c r="B241" i="212"/>
  <c r="L240" i="212"/>
  <c r="F240" i="212"/>
  <c r="E240" i="212"/>
  <c r="D240" i="212"/>
  <c r="C240" i="212"/>
  <c r="B240" i="212"/>
  <c r="L239" i="212"/>
  <c r="F239" i="212"/>
  <c r="E239" i="212"/>
  <c r="D239" i="212"/>
  <c r="C239" i="212"/>
  <c r="B239" i="212"/>
  <c r="L238" i="212"/>
  <c r="F238" i="212"/>
  <c r="E238" i="212"/>
  <c r="D238" i="212"/>
  <c r="C238" i="212"/>
  <c r="B238" i="212"/>
  <c r="L237" i="212"/>
  <c r="F237" i="212"/>
  <c r="E237" i="212"/>
  <c r="D237" i="212"/>
  <c r="C237" i="212"/>
  <c r="B237" i="212"/>
  <c r="L236" i="212"/>
  <c r="F236" i="212"/>
  <c r="E236" i="212"/>
  <c r="D236" i="212"/>
  <c r="C236" i="212"/>
  <c r="B236" i="212"/>
  <c r="L235" i="212"/>
  <c r="F235" i="212"/>
  <c r="E235" i="212"/>
  <c r="D235" i="212"/>
  <c r="C235" i="212"/>
  <c r="B235" i="212"/>
  <c r="L234" i="212"/>
  <c r="F234" i="212"/>
  <c r="E234" i="212"/>
  <c r="D234" i="212"/>
  <c r="C234" i="212"/>
  <c r="B234" i="212"/>
  <c r="L233" i="212"/>
  <c r="F233" i="212"/>
  <c r="E233" i="212"/>
  <c r="D233" i="212"/>
  <c r="C233" i="212"/>
  <c r="B233" i="212"/>
  <c r="L232" i="212"/>
  <c r="F232" i="212"/>
  <c r="E232" i="212"/>
  <c r="D232" i="212"/>
  <c r="C232" i="212"/>
  <c r="B232" i="212"/>
  <c r="M231" i="212"/>
  <c r="K231" i="212"/>
  <c r="F231" i="212"/>
  <c r="E231" i="212"/>
  <c r="D231" i="212"/>
  <c r="C231" i="212"/>
  <c r="M230" i="212"/>
  <c r="K230" i="212"/>
  <c r="F230" i="212"/>
  <c r="E230" i="212"/>
  <c r="D230" i="212"/>
  <c r="C230" i="212"/>
  <c r="M229" i="212"/>
  <c r="K229" i="212"/>
  <c r="F229" i="212"/>
  <c r="E229" i="212"/>
  <c r="D229" i="212"/>
  <c r="C229" i="212"/>
  <c r="M228" i="212"/>
  <c r="K228" i="212"/>
  <c r="F228" i="212"/>
  <c r="E228" i="212"/>
  <c r="D228" i="212"/>
  <c r="C228" i="212"/>
  <c r="M227" i="212"/>
  <c r="K227" i="212"/>
  <c r="F227" i="212"/>
  <c r="E227" i="212"/>
  <c r="D227" i="212"/>
  <c r="C227" i="212"/>
  <c r="M226" i="212"/>
  <c r="K226" i="212"/>
  <c r="F226" i="212"/>
  <c r="E226" i="212"/>
  <c r="D226" i="212"/>
  <c r="C226" i="212"/>
  <c r="M225" i="212"/>
  <c r="K225" i="212"/>
  <c r="F225" i="212"/>
  <c r="E225" i="212"/>
  <c r="D225" i="212"/>
  <c r="C225" i="212"/>
  <c r="M224" i="212"/>
  <c r="K224" i="212"/>
  <c r="G224" i="212"/>
  <c r="F224" i="212"/>
  <c r="H224" i="212" s="1"/>
  <c r="E224" i="212"/>
  <c r="D224" i="212"/>
  <c r="C224" i="212"/>
  <c r="L221" i="212"/>
  <c r="L219" i="212"/>
  <c r="F219" i="212"/>
  <c r="E219" i="212"/>
  <c r="D219" i="212"/>
  <c r="C219" i="212"/>
  <c r="B219" i="212"/>
  <c r="L218" i="212"/>
  <c r="F218" i="212"/>
  <c r="E218" i="212"/>
  <c r="D218" i="212"/>
  <c r="C218" i="212"/>
  <c r="B218" i="212"/>
  <c r="L217" i="212"/>
  <c r="F217" i="212"/>
  <c r="E217" i="212"/>
  <c r="D217" i="212"/>
  <c r="C217" i="212"/>
  <c r="B217" i="212"/>
  <c r="L216" i="212"/>
  <c r="F216" i="212"/>
  <c r="E216" i="212"/>
  <c r="D216" i="212"/>
  <c r="C216" i="212"/>
  <c r="B216" i="212"/>
  <c r="L215" i="212"/>
  <c r="F215" i="212"/>
  <c r="E215" i="212"/>
  <c r="D215" i="212"/>
  <c r="C215" i="212"/>
  <c r="B215" i="212"/>
  <c r="L214" i="212"/>
  <c r="E214" i="212"/>
  <c r="D214" i="212"/>
  <c r="C214" i="212"/>
  <c r="B214" i="212"/>
  <c r="L213" i="212"/>
  <c r="F213" i="212"/>
  <c r="E213" i="212"/>
  <c r="D213" i="212"/>
  <c r="C213" i="212"/>
  <c r="B213" i="212"/>
  <c r="L212" i="212"/>
  <c r="F212" i="212"/>
  <c r="E212" i="212"/>
  <c r="D212" i="212"/>
  <c r="C212" i="212"/>
  <c r="B212" i="212"/>
  <c r="L211" i="212"/>
  <c r="F211" i="212"/>
  <c r="E211" i="212"/>
  <c r="D211" i="212"/>
  <c r="C211" i="212"/>
  <c r="B211" i="212"/>
  <c r="L210" i="212"/>
  <c r="F210" i="212"/>
  <c r="E210" i="212"/>
  <c r="D210" i="212"/>
  <c r="C210" i="212"/>
  <c r="B210" i="212"/>
  <c r="L209" i="212"/>
  <c r="F209" i="212"/>
  <c r="E209" i="212"/>
  <c r="D209" i="212"/>
  <c r="C209" i="212"/>
  <c r="B209" i="212"/>
  <c r="L208" i="212"/>
  <c r="F208" i="212"/>
  <c r="E208" i="212"/>
  <c r="D208" i="212"/>
  <c r="C208" i="212"/>
  <c r="B208" i="212"/>
  <c r="L207" i="212"/>
  <c r="F207" i="212"/>
  <c r="E207" i="212"/>
  <c r="D207" i="212"/>
  <c r="C207" i="212"/>
  <c r="B207" i="212"/>
  <c r="L206" i="212"/>
  <c r="F206" i="212"/>
  <c r="E206" i="212"/>
  <c r="D206" i="212"/>
  <c r="C206" i="212"/>
  <c r="B206" i="212"/>
  <c r="L205" i="212"/>
  <c r="F205" i="212"/>
  <c r="E205" i="212"/>
  <c r="D205" i="212"/>
  <c r="C205" i="212"/>
  <c r="B205" i="212"/>
  <c r="L204" i="212"/>
  <c r="F204" i="212"/>
  <c r="E204" i="212"/>
  <c r="D204" i="212"/>
  <c r="C204" i="212"/>
  <c r="B204" i="212"/>
  <c r="L203" i="212"/>
  <c r="F203" i="212"/>
  <c r="E203" i="212"/>
  <c r="D203" i="212"/>
  <c r="C203" i="212"/>
  <c r="B203" i="212"/>
  <c r="L202" i="212"/>
  <c r="F202" i="212"/>
  <c r="E202" i="212"/>
  <c r="D202" i="212"/>
  <c r="C202" i="212"/>
  <c r="B202" i="212"/>
  <c r="L201" i="212"/>
  <c r="F201" i="212"/>
  <c r="E201" i="212"/>
  <c r="D201" i="212"/>
  <c r="C201" i="212"/>
  <c r="B201" i="212"/>
  <c r="L200" i="212"/>
  <c r="F200" i="212"/>
  <c r="E200" i="212"/>
  <c r="D200" i="212"/>
  <c r="C200" i="212"/>
  <c r="B200" i="212"/>
  <c r="M199" i="212"/>
  <c r="K199" i="212"/>
  <c r="F199" i="212"/>
  <c r="E199" i="212"/>
  <c r="D199" i="212"/>
  <c r="C199" i="212"/>
  <c r="M198" i="212"/>
  <c r="K198" i="212"/>
  <c r="F198" i="212"/>
  <c r="E198" i="212"/>
  <c r="D198" i="212"/>
  <c r="C198" i="212"/>
  <c r="M197" i="212"/>
  <c r="K197" i="212"/>
  <c r="F197" i="212"/>
  <c r="E197" i="212"/>
  <c r="D197" i="212"/>
  <c r="C197" i="212"/>
  <c r="M196" i="212"/>
  <c r="K196" i="212"/>
  <c r="F196" i="212"/>
  <c r="E196" i="212"/>
  <c r="D196" i="212"/>
  <c r="C196" i="212"/>
  <c r="M195" i="212"/>
  <c r="K195" i="212"/>
  <c r="F195" i="212"/>
  <c r="E195" i="212"/>
  <c r="D195" i="212"/>
  <c r="C195" i="212"/>
  <c r="M194" i="212"/>
  <c r="K194" i="212"/>
  <c r="F194" i="212"/>
  <c r="E194" i="212"/>
  <c r="D194" i="212"/>
  <c r="C194" i="212"/>
  <c r="M193" i="212"/>
  <c r="K193" i="212"/>
  <c r="F193" i="212"/>
  <c r="E193" i="212"/>
  <c r="D193" i="212"/>
  <c r="C193" i="212"/>
  <c r="M192" i="212"/>
  <c r="K192" i="212"/>
  <c r="G192" i="212"/>
  <c r="F192" i="212"/>
  <c r="H192" i="212" s="1"/>
  <c r="E192" i="212"/>
  <c r="D192" i="212"/>
  <c r="C192" i="212"/>
  <c r="L189" i="212"/>
  <c r="L187" i="212"/>
  <c r="F187" i="212"/>
  <c r="E187" i="212"/>
  <c r="D187" i="212"/>
  <c r="C187" i="212"/>
  <c r="B187" i="212"/>
  <c r="L186" i="212"/>
  <c r="F186" i="212"/>
  <c r="E186" i="212"/>
  <c r="D186" i="212"/>
  <c r="C186" i="212"/>
  <c r="B186" i="212"/>
  <c r="L185" i="212"/>
  <c r="F185" i="212"/>
  <c r="E185" i="212"/>
  <c r="D185" i="212"/>
  <c r="C185" i="212"/>
  <c r="B185" i="212"/>
  <c r="L184" i="212"/>
  <c r="F184" i="212"/>
  <c r="E184" i="212"/>
  <c r="D184" i="212"/>
  <c r="C184" i="212"/>
  <c r="B184" i="212"/>
  <c r="L183" i="212"/>
  <c r="F183" i="212"/>
  <c r="E183" i="212"/>
  <c r="D183" i="212"/>
  <c r="C183" i="212"/>
  <c r="B183" i="212"/>
  <c r="L182" i="212"/>
  <c r="E182" i="212"/>
  <c r="D182" i="212"/>
  <c r="C182" i="212"/>
  <c r="B182" i="212"/>
  <c r="L181" i="212"/>
  <c r="F181" i="212"/>
  <c r="E181" i="212"/>
  <c r="D181" i="212"/>
  <c r="C181" i="212"/>
  <c r="B181" i="212"/>
  <c r="L180" i="212"/>
  <c r="F180" i="212"/>
  <c r="E180" i="212"/>
  <c r="D180" i="212"/>
  <c r="C180" i="212"/>
  <c r="B180" i="212"/>
  <c r="L179" i="212"/>
  <c r="F179" i="212"/>
  <c r="E179" i="212"/>
  <c r="D179" i="212"/>
  <c r="C179" i="212"/>
  <c r="B179" i="212"/>
  <c r="L178" i="212"/>
  <c r="F178" i="212"/>
  <c r="E178" i="212"/>
  <c r="D178" i="212"/>
  <c r="C178" i="212"/>
  <c r="B178" i="212"/>
  <c r="L177" i="212"/>
  <c r="F177" i="212"/>
  <c r="E177" i="212"/>
  <c r="D177" i="212"/>
  <c r="C177" i="212"/>
  <c r="B177" i="212"/>
  <c r="L176" i="212"/>
  <c r="F176" i="212"/>
  <c r="E176" i="212"/>
  <c r="D176" i="212"/>
  <c r="C176" i="212"/>
  <c r="B176" i="212"/>
  <c r="L175" i="212"/>
  <c r="F175" i="212"/>
  <c r="E175" i="212"/>
  <c r="D175" i="212"/>
  <c r="C175" i="212"/>
  <c r="B175" i="212"/>
  <c r="L174" i="212"/>
  <c r="F174" i="212"/>
  <c r="E174" i="212"/>
  <c r="D174" i="212"/>
  <c r="C174" i="212"/>
  <c r="B174" i="212"/>
  <c r="L173" i="212"/>
  <c r="F173" i="212"/>
  <c r="E173" i="212"/>
  <c r="D173" i="212"/>
  <c r="C173" i="212"/>
  <c r="B173" i="212"/>
  <c r="L172" i="212"/>
  <c r="F172" i="212"/>
  <c r="E172" i="212"/>
  <c r="D172" i="212"/>
  <c r="C172" i="212"/>
  <c r="B172" i="212"/>
  <c r="L171" i="212"/>
  <c r="F171" i="212"/>
  <c r="E171" i="212"/>
  <c r="D171" i="212"/>
  <c r="C171" i="212"/>
  <c r="B171" i="212"/>
  <c r="L170" i="212"/>
  <c r="F170" i="212"/>
  <c r="E170" i="212"/>
  <c r="D170" i="212"/>
  <c r="C170" i="212"/>
  <c r="B170" i="212"/>
  <c r="L169" i="212"/>
  <c r="F169" i="212"/>
  <c r="E169" i="212"/>
  <c r="D169" i="212"/>
  <c r="C169" i="212"/>
  <c r="B169" i="212"/>
  <c r="L168" i="212"/>
  <c r="F168" i="212"/>
  <c r="E168" i="212"/>
  <c r="D168" i="212"/>
  <c r="C168" i="212"/>
  <c r="B168" i="212"/>
  <c r="M167" i="212"/>
  <c r="K167" i="212"/>
  <c r="F167" i="212"/>
  <c r="E167" i="212"/>
  <c r="D167" i="212"/>
  <c r="C167" i="212"/>
  <c r="M166" i="212"/>
  <c r="K166" i="212"/>
  <c r="F166" i="212"/>
  <c r="E166" i="212"/>
  <c r="D166" i="212"/>
  <c r="C166" i="212"/>
  <c r="M165" i="212"/>
  <c r="K165" i="212"/>
  <c r="F165" i="212"/>
  <c r="E165" i="212"/>
  <c r="D165" i="212"/>
  <c r="C165" i="212"/>
  <c r="M164" i="212"/>
  <c r="K164" i="212"/>
  <c r="F164" i="212"/>
  <c r="E164" i="212"/>
  <c r="D164" i="212"/>
  <c r="C164" i="212"/>
  <c r="M163" i="212"/>
  <c r="K163" i="212"/>
  <c r="F163" i="212"/>
  <c r="E163" i="212"/>
  <c r="D163" i="212"/>
  <c r="C163" i="212"/>
  <c r="M162" i="212"/>
  <c r="K162" i="212"/>
  <c r="F162" i="212"/>
  <c r="E162" i="212"/>
  <c r="D162" i="212"/>
  <c r="C162" i="212"/>
  <c r="M161" i="212"/>
  <c r="K161" i="212"/>
  <c r="F161" i="212"/>
  <c r="E161" i="212"/>
  <c r="D161" i="212"/>
  <c r="C161" i="212"/>
  <c r="M160" i="212"/>
  <c r="K160" i="212"/>
  <c r="F160" i="212"/>
  <c r="E160" i="212"/>
  <c r="D160" i="212"/>
  <c r="C160" i="212"/>
  <c r="M159" i="212"/>
  <c r="K159" i="212"/>
  <c r="G159" i="212"/>
  <c r="F159" i="212"/>
  <c r="H159" i="212" s="1"/>
  <c r="E159" i="212"/>
  <c r="D159" i="212"/>
  <c r="C159" i="212"/>
  <c r="L156" i="212"/>
  <c r="L154" i="212"/>
  <c r="F154" i="212"/>
  <c r="E154" i="212"/>
  <c r="D154" i="212"/>
  <c r="C154" i="212"/>
  <c r="B154" i="212"/>
  <c r="L153" i="212"/>
  <c r="F153" i="212"/>
  <c r="E153" i="212"/>
  <c r="D153" i="212"/>
  <c r="C153" i="212"/>
  <c r="B153" i="212"/>
  <c r="L152" i="212"/>
  <c r="F152" i="212"/>
  <c r="E152" i="212"/>
  <c r="D152" i="212"/>
  <c r="C152" i="212"/>
  <c r="B152" i="212"/>
  <c r="L151" i="212"/>
  <c r="F151" i="212"/>
  <c r="E151" i="212"/>
  <c r="D151" i="212"/>
  <c r="C151" i="212"/>
  <c r="B151" i="212"/>
  <c r="L150" i="212"/>
  <c r="F150" i="212"/>
  <c r="E150" i="212"/>
  <c r="D150" i="212"/>
  <c r="C150" i="212"/>
  <c r="B150" i="212"/>
  <c r="L149" i="212"/>
  <c r="E149" i="212"/>
  <c r="D149" i="212"/>
  <c r="C149" i="212"/>
  <c r="B149" i="212"/>
  <c r="L148" i="212"/>
  <c r="F148" i="212"/>
  <c r="E148" i="212"/>
  <c r="D148" i="212"/>
  <c r="C148" i="212"/>
  <c r="B148" i="212"/>
  <c r="L147" i="212"/>
  <c r="F147" i="212"/>
  <c r="E147" i="212"/>
  <c r="D147" i="212"/>
  <c r="C147" i="212"/>
  <c r="B147" i="212"/>
  <c r="L146" i="212"/>
  <c r="F146" i="212"/>
  <c r="E146" i="212"/>
  <c r="D146" i="212"/>
  <c r="C146" i="212"/>
  <c r="B146" i="212"/>
  <c r="L145" i="212"/>
  <c r="F145" i="212"/>
  <c r="E145" i="212"/>
  <c r="D145" i="212"/>
  <c r="C145" i="212"/>
  <c r="B145" i="212"/>
  <c r="L144" i="212"/>
  <c r="F144" i="212"/>
  <c r="E144" i="212"/>
  <c r="D144" i="212"/>
  <c r="C144" i="212"/>
  <c r="B144" i="212"/>
  <c r="L143" i="212"/>
  <c r="F143" i="212"/>
  <c r="E143" i="212"/>
  <c r="D143" i="212"/>
  <c r="C143" i="212"/>
  <c r="B143" i="212"/>
  <c r="L142" i="212"/>
  <c r="F142" i="212"/>
  <c r="E142" i="212"/>
  <c r="D142" i="212"/>
  <c r="C142" i="212"/>
  <c r="B142" i="212"/>
  <c r="L141" i="212"/>
  <c r="F141" i="212"/>
  <c r="E141" i="212"/>
  <c r="D141" i="212"/>
  <c r="C141" i="212"/>
  <c r="B141" i="212"/>
  <c r="L140" i="212"/>
  <c r="F140" i="212"/>
  <c r="E140" i="212"/>
  <c r="D140" i="212"/>
  <c r="C140" i="212"/>
  <c r="B140" i="212"/>
  <c r="L139" i="212"/>
  <c r="F139" i="212"/>
  <c r="E139" i="212"/>
  <c r="D139" i="212"/>
  <c r="C139" i="212"/>
  <c r="B139" i="212"/>
  <c r="L138" i="212"/>
  <c r="F138" i="212"/>
  <c r="E138" i="212"/>
  <c r="D138" i="212"/>
  <c r="C138" i="212"/>
  <c r="B138" i="212"/>
  <c r="L137" i="212"/>
  <c r="F137" i="212"/>
  <c r="E137" i="212"/>
  <c r="D137" i="212"/>
  <c r="C137" i="212"/>
  <c r="B137" i="212"/>
  <c r="L136" i="212"/>
  <c r="F136" i="212"/>
  <c r="E136" i="212"/>
  <c r="D136" i="212"/>
  <c r="C136" i="212"/>
  <c r="B136" i="212"/>
  <c r="L135" i="212"/>
  <c r="F135" i="212"/>
  <c r="E135" i="212"/>
  <c r="D135" i="212"/>
  <c r="C135" i="212"/>
  <c r="B135" i="212"/>
  <c r="M134" i="212"/>
  <c r="K134" i="212"/>
  <c r="F134" i="212"/>
  <c r="E134" i="212"/>
  <c r="D134" i="212"/>
  <c r="C134" i="212"/>
  <c r="M133" i="212"/>
  <c r="K133" i="212"/>
  <c r="F133" i="212"/>
  <c r="E133" i="212"/>
  <c r="D133" i="212"/>
  <c r="C133" i="212"/>
  <c r="M132" i="212"/>
  <c r="K132" i="212"/>
  <c r="F132" i="212"/>
  <c r="E132" i="212"/>
  <c r="D132" i="212"/>
  <c r="C132" i="212"/>
  <c r="M131" i="212"/>
  <c r="K131" i="212"/>
  <c r="F131" i="212"/>
  <c r="E131" i="212"/>
  <c r="D131" i="212"/>
  <c r="C131" i="212"/>
  <c r="M130" i="212"/>
  <c r="K130" i="212"/>
  <c r="F130" i="212"/>
  <c r="E130" i="212"/>
  <c r="D130" i="212"/>
  <c r="C130" i="212"/>
  <c r="M129" i="212"/>
  <c r="K129" i="212"/>
  <c r="F129" i="212"/>
  <c r="E129" i="212"/>
  <c r="D129" i="212"/>
  <c r="C129" i="212"/>
  <c r="M128" i="212"/>
  <c r="K128" i="212"/>
  <c r="F128" i="212"/>
  <c r="E128" i="212"/>
  <c r="D128" i="212"/>
  <c r="C128" i="212"/>
  <c r="M127" i="212"/>
  <c r="K127" i="212"/>
  <c r="F127" i="212"/>
  <c r="E127" i="212"/>
  <c r="D127" i="212"/>
  <c r="C127" i="212"/>
  <c r="M126" i="212"/>
  <c r="K126" i="212"/>
  <c r="G126" i="212"/>
  <c r="F126" i="212"/>
  <c r="H126" i="212" s="1"/>
  <c r="O126" i="212" s="1"/>
  <c r="E126" i="212"/>
  <c r="D126" i="212"/>
  <c r="C126" i="212"/>
  <c r="L123" i="212"/>
  <c r="L121" i="212"/>
  <c r="F121" i="212"/>
  <c r="E121" i="212"/>
  <c r="D121" i="212"/>
  <c r="C121" i="212"/>
  <c r="B121" i="212"/>
  <c r="L120" i="212"/>
  <c r="F120" i="212"/>
  <c r="E120" i="212"/>
  <c r="D120" i="212"/>
  <c r="C120" i="212"/>
  <c r="B120" i="212"/>
  <c r="L119" i="212"/>
  <c r="F119" i="212"/>
  <c r="E119" i="212"/>
  <c r="D119" i="212"/>
  <c r="C119" i="212"/>
  <c r="B119" i="212"/>
  <c r="L118" i="212"/>
  <c r="F118" i="212"/>
  <c r="E118" i="212"/>
  <c r="D118" i="212"/>
  <c r="C118" i="212"/>
  <c r="B118" i="212"/>
  <c r="L117" i="212"/>
  <c r="F117" i="212"/>
  <c r="E117" i="212"/>
  <c r="D117" i="212"/>
  <c r="C117" i="212"/>
  <c r="B117" i="212"/>
  <c r="L116" i="212"/>
  <c r="E116" i="212"/>
  <c r="D116" i="212"/>
  <c r="C116" i="212"/>
  <c r="B116" i="212"/>
  <c r="L115" i="212"/>
  <c r="F115" i="212"/>
  <c r="E115" i="212"/>
  <c r="D115" i="212"/>
  <c r="C115" i="212"/>
  <c r="B115" i="212"/>
  <c r="L114" i="212"/>
  <c r="F114" i="212"/>
  <c r="E114" i="212"/>
  <c r="D114" i="212"/>
  <c r="C114" i="212"/>
  <c r="B114" i="212"/>
  <c r="L113" i="212"/>
  <c r="F113" i="212"/>
  <c r="E113" i="212"/>
  <c r="D113" i="212"/>
  <c r="C113" i="212"/>
  <c r="B113" i="212"/>
  <c r="L112" i="212"/>
  <c r="F112" i="212"/>
  <c r="E112" i="212"/>
  <c r="D112" i="212"/>
  <c r="C112" i="212"/>
  <c r="B112" i="212"/>
  <c r="L111" i="212"/>
  <c r="F111" i="212"/>
  <c r="E111" i="212"/>
  <c r="D111" i="212"/>
  <c r="C111" i="212"/>
  <c r="B111" i="212"/>
  <c r="L110" i="212"/>
  <c r="F110" i="212"/>
  <c r="E110" i="212"/>
  <c r="D110" i="212"/>
  <c r="C110" i="212"/>
  <c r="B110" i="212"/>
  <c r="L109" i="212"/>
  <c r="F109" i="212"/>
  <c r="E109" i="212"/>
  <c r="D109" i="212"/>
  <c r="C109" i="212"/>
  <c r="B109" i="212"/>
  <c r="L108" i="212"/>
  <c r="F108" i="212"/>
  <c r="E108" i="212"/>
  <c r="D108" i="212"/>
  <c r="C108" i="212"/>
  <c r="B108" i="212"/>
  <c r="L107" i="212"/>
  <c r="F107" i="212"/>
  <c r="E107" i="212"/>
  <c r="D107" i="212"/>
  <c r="C107" i="212"/>
  <c r="B107" i="212"/>
  <c r="L106" i="212"/>
  <c r="F106" i="212"/>
  <c r="E106" i="212"/>
  <c r="D106" i="212"/>
  <c r="C106" i="212"/>
  <c r="B106" i="212"/>
  <c r="L105" i="212"/>
  <c r="F105" i="212"/>
  <c r="E105" i="212"/>
  <c r="D105" i="212"/>
  <c r="C105" i="212"/>
  <c r="B105" i="212"/>
  <c r="L104" i="212"/>
  <c r="F104" i="212"/>
  <c r="E104" i="212"/>
  <c r="D104" i="212"/>
  <c r="C104" i="212"/>
  <c r="B104" i="212"/>
  <c r="L103" i="212"/>
  <c r="F103" i="212"/>
  <c r="E103" i="212"/>
  <c r="D103" i="212"/>
  <c r="C103" i="212"/>
  <c r="B103" i="212"/>
  <c r="L102" i="212"/>
  <c r="F102" i="212"/>
  <c r="E102" i="212"/>
  <c r="D102" i="212"/>
  <c r="C102" i="212"/>
  <c r="B102" i="212"/>
  <c r="M101" i="212"/>
  <c r="K101" i="212"/>
  <c r="F101" i="212"/>
  <c r="E101" i="212"/>
  <c r="D101" i="212"/>
  <c r="C101" i="212"/>
  <c r="M100" i="212"/>
  <c r="K100" i="212"/>
  <c r="F100" i="212"/>
  <c r="E100" i="212"/>
  <c r="D100" i="212"/>
  <c r="C100" i="212"/>
  <c r="M99" i="212"/>
  <c r="K99" i="212"/>
  <c r="F99" i="212"/>
  <c r="E99" i="212"/>
  <c r="D99" i="212"/>
  <c r="C99" i="212"/>
  <c r="M98" i="212"/>
  <c r="K98" i="212"/>
  <c r="F98" i="212"/>
  <c r="E98" i="212"/>
  <c r="D98" i="212"/>
  <c r="C98" i="212"/>
  <c r="M97" i="212"/>
  <c r="K97" i="212"/>
  <c r="F97" i="212"/>
  <c r="E97" i="212"/>
  <c r="D97" i="212"/>
  <c r="C97" i="212"/>
  <c r="M96" i="212"/>
  <c r="K96" i="212"/>
  <c r="F96" i="212"/>
  <c r="E96" i="212"/>
  <c r="D96" i="212"/>
  <c r="C96" i="212"/>
  <c r="M95" i="212"/>
  <c r="K95" i="212"/>
  <c r="F95" i="212"/>
  <c r="E95" i="212"/>
  <c r="D95" i="212"/>
  <c r="C95" i="212"/>
  <c r="M94" i="212"/>
  <c r="K94" i="212"/>
  <c r="F94" i="212"/>
  <c r="E94" i="212"/>
  <c r="D94" i="212"/>
  <c r="C94" i="212"/>
  <c r="M93" i="212"/>
  <c r="K93" i="212"/>
  <c r="G93" i="212"/>
  <c r="F93" i="212"/>
  <c r="H93" i="212" s="1"/>
  <c r="E93" i="212"/>
  <c r="D93" i="212"/>
  <c r="C93" i="212"/>
  <c r="L89" i="212"/>
  <c r="L87" i="212"/>
  <c r="F87" i="212"/>
  <c r="E87" i="212"/>
  <c r="D87" i="212"/>
  <c r="C87" i="212"/>
  <c r="B87" i="212"/>
  <c r="L86" i="212"/>
  <c r="F86" i="212"/>
  <c r="E86" i="212"/>
  <c r="D86" i="212"/>
  <c r="C86" i="212"/>
  <c r="B86" i="212"/>
  <c r="L85" i="212"/>
  <c r="F85" i="212"/>
  <c r="E85" i="212"/>
  <c r="D85" i="212"/>
  <c r="C85" i="212"/>
  <c r="B85" i="212"/>
  <c r="L84" i="212"/>
  <c r="F84" i="212"/>
  <c r="E84" i="212"/>
  <c r="D84" i="212"/>
  <c r="C84" i="212"/>
  <c r="B84" i="212"/>
  <c r="L83" i="212"/>
  <c r="F83" i="212"/>
  <c r="E83" i="212"/>
  <c r="D83" i="212"/>
  <c r="C83" i="212"/>
  <c r="B83" i="212"/>
  <c r="L82" i="212"/>
  <c r="E82" i="212"/>
  <c r="D82" i="212"/>
  <c r="C82" i="212"/>
  <c r="B82" i="212"/>
  <c r="L81" i="212"/>
  <c r="F81" i="212"/>
  <c r="E81" i="212"/>
  <c r="D81" i="212"/>
  <c r="C81" i="212"/>
  <c r="B81" i="212"/>
  <c r="L80" i="212"/>
  <c r="F80" i="212"/>
  <c r="E80" i="212"/>
  <c r="D80" i="212"/>
  <c r="C80" i="212"/>
  <c r="B80" i="212"/>
  <c r="L79" i="212"/>
  <c r="F79" i="212"/>
  <c r="E79" i="212"/>
  <c r="D79" i="212"/>
  <c r="C79" i="212"/>
  <c r="B79" i="212"/>
  <c r="L78" i="212"/>
  <c r="F78" i="212"/>
  <c r="E78" i="212"/>
  <c r="D78" i="212"/>
  <c r="C78" i="212"/>
  <c r="B78" i="212"/>
  <c r="L77" i="212"/>
  <c r="F77" i="212"/>
  <c r="E77" i="212"/>
  <c r="D77" i="212"/>
  <c r="C77" i="212"/>
  <c r="B77" i="212"/>
  <c r="L76" i="212"/>
  <c r="F76" i="212"/>
  <c r="E76" i="212"/>
  <c r="D76" i="212"/>
  <c r="C76" i="212"/>
  <c r="B76" i="212"/>
  <c r="L75" i="212"/>
  <c r="F75" i="212"/>
  <c r="E75" i="212"/>
  <c r="D75" i="212"/>
  <c r="C75" i="212"/>
  <c r="B75" i="212"/>
  <c r="L74" i="212"/>
  <c r="F74" i="212"/>
  <c r="E74" i="212"/>
  <c r="D74" i="212"/>
  <c r="C74" i="212"/>
  <c r="B74" i="212"/>
  <c r="L73" i="212"/>
  <c r="F73" i="212"/>
  <c r="E73" i="212"/>
  <c r="D73" i="212"/>
  <c r="C73" i="212"/>
  <c r="B73" i="212"/>
  <c r="L72" i="212"/>
  <c r="F72" i="212"/>
  <c r="E72" i="212"/>
  <c r="D72" i="212"/>
  <c r="C72" i="212"/>
  <c r="B72" i="212"/>
  <c r="L71" i="212"/>
  <c r="F71" i="212"/>
  <c r="E71" i="212"/>
  <c r="D71" i="212"/>
  <c r="C71" i="212"/>
  <c r="B71" i="212"/>
  <c r="L70" i="212"/>
  <c r="F70" i="212"/>
  <c r="E70" i="212"/>
  <c r="D70" i="212"/>
  <c r="C70" i="212"/>
  <c r="B70" i="212"/>
  <c r="L69" i="212"/>
  <c r="F69" i="212"/>
  <c r="E69" i="212"/>
  <c r="D69" i="212"/>
  <c r="C69" i="212"/>
  <c r="B69" i="212"/>
  <c r="L68" i="212"/>
  <c r="F68" i="212"/>
  <c r="E68" i="212"/>
  <c r="D68" i="212"/>
  <c r="C68" i="212"/>
  <c r="B68" i="212"/>
  <c r="M67" i="212"/>
  <c r="K67" i="212"/>
  <c r="F67" i="212"/>
  <c r="E67" i="212"/>
  <c r="D67" i="212"/>
  <c r="C67" i="212"/>
  <c r="M66" i="212"/>
  <c r="K66" i="212"/>
  <c r="F66" i="212"/>
  <c r="E66" i="212"/>
  <c r="D66" i="212"/>
  <c r="C66" i="212"/>
  <c r="M65" i="212"/>
  <c r="K65" i="212"/>
  <c r="F65" i="212"/>
  <c r="E65" i="212"/>
  <c r="D65" i="212"/>
  <c r="C65" i="212"/>
  <c r="M64" i="212"/>
  <c r="K64" i="212"/>
  <c r="F64" i="212"/>
  <c r="E64" i="212"/>
  <c r="D64" i="212"/>
  <c r="C64" i="212"/>
  <c r="M63" i="212"/>
  <c r="K63" i="212"/>
  <c r="F63" i="212"/>
  <c r="E63" i="212"/>
  <c r="D63" i="212"/>
  <c r="C63" i="212"/>
  <c r="M62" i="212"/>
  <c r="K62" i="212"/>
  <c r="F62" i="212"/>
  <c r="E62" i="212"/>
  <c r="D62" i="212"/>
  <c r="C62" i="212"/>
  <c r="M61" i="212"/>
  <c r="K61" i="212"/>
  <c r="F61" i="212"/>
  <c r="E61" i="212"/>
  <c r="D61" i="212"/>
  <c r="C61" i="212"/>
  <c r="M60" i="212"/>
  <c r="K60" i="212"/>
  <c r="F60" i="212"/>
  <c r="E60" i="212"/>
  <c r="D60" i="212"/>
  <c r="C60" i="212"/>
  <c r="M59" i="212"/>
  <c r="K59" i="212"/>
  <c r="G59" i="212"/>
  <c r="F59" i="212"/>
  <c r="H59" i="212" s="1"/>
  <c r="E59" i="212"/>
  <c r="D59" i="212"/>
  <c r="C59" i="212"/>
  <c r="O56" i="212"/>
  <c r="L56" i="212"/>
  <c r="I56" i="212"/>
  <c r="H56" i="212"/>
  <c r="G56" i="212"/>
  <c r="V55" i="212"/>
  <c r="V54" i="212"/>
  <c r="O54" i="212"/>
  <c r="L54" i="212"/>
  <c r="I54" i="212"/>
  <c r="G54" i="212"/>
  <c r="F54" i="212"/>
  <c r="J54" i="212" s="1"/>
  <c r="E54" i="212"/>
  <c r="D54" i="212"/>
  <c r="C54" i="212"/>
  <c r="B54" i="212"/>
  <c r="V53" i="212"/>
  <c r="O53" i="212"/>
  <c r="L53" i="212"/>
  <c r="I53" i="212"/>
  <c r="G53" i="212"/>
  <c r="F53" i="212"/>
  <c r="J53" i="212" s="1"/>
  <c r="K53" i="212" s="1"/>
  <c r="E53" i="212"/>
  <c r="D53" i="212"/>
  <c r="C53" i="212"/>
  <c r="B53" i="212"/>
  <c r="V52" i="212"/>
  <c r="R52" i="212"/>
  <c r="Q52" i="212"/>
  <c r="O52" i="212"/>
  <c r="L52" i="212"/>
  <c r="I52" i="212"/>
  <c r="G52" i="212"/>
  <c r="F52" i="212"/>
  <c r="J52" i="212" s="1"/>
  <c r="E52" i="212"/>
  <c r="D52" i="212"/>
  <c r="C52" i="212"/>
  <c r="B52" i="212"/>
  <c r="V51" i="212"/>
  <c r="R51" i="212"/>
  <c r="Q51" i="212"/>
  <c r="O51" i="212"/>
  <c r="L51" i="212"/>
  <c r="I51" i="212"/>
  <c r="G51" i="212"/>
  <c r="F51" i="212"/>
  <c r="J51" i="212" s="1"/>
  <c r="E51" i="212"/>
  <c r="D51" i="212"/>
  <c r="C51" i="212"/>
  <c r="B51" i="212"/>
  <c r="V50" i="212"/>
  <c r="R50" i="212"/>
  <c r="Q50" i="212"/>
  <c r="O50" i="212"/>
  <c r="L50" i="212"/>
  <c r="I50" i="212"/>
  <c r="G50" i="212"/>
  <c r="F50" i="212"/>
  <c r="J50" i="212" s="1"/>
  <c r="E50" i="212"/>
  <c r="D50" i="212"/>
  <c r="C50" i="212"/>
  <c r="B50" i="212"/>
  <c r="V49" i="212"/>
  <c r="R49" i="212"/>
  <c r="Q49" i="212"/>
  <c r="O49" i="212"/>
  <c r="L49" i="212"/>
  <c r="I49" i="212"/>
  <c r="G49" i="212"/>
  <c r="E49" i="212"/>
  <c r="D49" i="212"/>
  <c r="C49" i="212"/>
  <c r="B49" i="212"/>
  <c r="V48" i="212"/>
  <c r="R48" i="212"/>
  <c r="Q48" i="212"/>
  <c r="O48" i="212"/>
  <c r="L48" i="212"/>
  <c r="I48" i="212"/>
  <c r="G48" i="212"/>
  <c r="F48" i="212"/>
  <c r="J48" i="212" s="1"/>
  <c r="E48" i="212"/>
  <c r="D48" i="212"/>
  <c r="C48" i="212"/>
  <c r="B48" i="212"/>
  <c r="V47" i="212"/>
  <c r="R47" i="212"/>
  <c r="Q47" i="212"/>
  <c r="O47" i="212"/>
  <c r="L47" i="212"/>
  <c r="I47" i="212"/>
  <c r="G47" i="212"/>
  <c r="F47" i="212"/>
  <c r="J47" i="212" s="1"/>
  <c r="E47" i="212"/>
  <c r="D47" i="212"/>
  <c r="C47" i="212"/>
  <c r="B47" i="212"/>
  <c r="V46" i="212"/>
  <c r="R46" i="212"/>
  <c r="Q46" i="212"/>
  <c r="O46" i="212"/>
  <c r="L46" i="212"/>
  <c r="I46" i="212"/>
  <c r="G46" i="212"/>
  <c r="F46" i="212"/>
  <c r="J46" i="212" s="1"/>
  <c r="E46" i="212"/>
  <c r="D46" i="212"/>
  <c r="C46" i="212"/>
  <c r="B46" i="212"/>
  <c r="V45" i="212"/>
  <c r="R45" i="212"/>
  <c r="Q45" i="212"/>
  <c r="O45" i="212"/>
  <c r="L45" i="212"/>
  <c r="I45" i="212"/>
  <c r="G45" i="212"/>
  <c r="F45" i="212"/>
  <c r="J45" i="212" s="1"/>
  <c r="K45" i="212" s="1"/>
  <c r="M45" i="212" s="1"/>
  <c r="E45" i="212"/>
  <c r="D45" i="212"/>
  <c r="C45" i="212"/>
  <c r="B45" i="212"/>
  <c r="V44" i="212"/>
  <c r="R44" i="212"/>
  <c r="Q44" i="212"/>
  <c r="O44" i="212"/>
  <c r="L44" i="212"/>
  <c r="I44" i="212"/>
  <c r="G44" i="212"/>
  <c r="F44" i="212"/>
  <c r="J44" i="212" s="1"/>
  <c r="E44" i="212"/>
  <c r="D44" i="212"/>
  <c r="C44" i="212"/>
  <c r="B44" i="212"/>
  <c r="V43" i="212"/>
  <c r="R43" i="212"/>
  <c r="Q43" i="212"/>
  <c r="O43" i="212"/>
  <c r="L43" i="212"/>
  <c r="I43" i="212"/>
  <c r="G43" i="212"/>
  <c r="F43" i="212"/>
  <c r="J43" i="212" s="1"/>
  <c r="E43" i="212"/>
  <c r="D43" i="212"/>
  <c r="C43" i="212"/>
  <c r="B43" i="212"/>
  <c r="V42" i="212"/>
  <c r="R42" i="212"/>
  <c r="Q42" i="212"/>
  <c r="O42" i="212"/>
  <c r="L42" i="212"/>
  <c r="I42" i="212"/>
  <c r="G42" i="212"/>
  <c r="F42" i="212"/>
  <c r="J42" i="212" s="1"/>
  <c r="E42" i="212"/>
  <c r="D42" i="212"/>
  <c r="C42" i="212"/>
  <c r="B42" i="212"/>
  <c r="V41" i="212"/>
  <c r="R41" i="212"/>
  <c r="Q41" i="212"/>
  <c r="O41" i="212"/>
  <c r="L41" i="212"/>
  <c r="I41" i="212"/>
  <c r="G41" i="212"/>
  <c r="F41" i="212"/>
  <c r="J41" i="212" s="1"/>
  <c r="K41" i="212" s="1"/>
  <c r="M41" i="212" s="1"/>
  <c r="E41" i="212"/>
  <c r="D41" i="212"/>
  <c r="C41" i="212"/>
  <c r="B41" i="212"/>
  <c r="V40" i="212"/>
  <c r="R40" i="212"/>
  <c r="Q40" i="212"/>
  <c r="O40" i="212"/>
  <c r="L40" i="212"/>
  <c r="I40" i="212"/>
  <c r="G40" i="212"/>
  <c r="F40" i="212"/>
  <c r="J40" i="212" s="1"/>
  <c r="E40" i="212"/>
  <c r="D40" i="212"/>
  <c r="C40" i="212"/>
  <c r="B40" i="212"/>
  <c r="V39" i="212"/>
  <c r="R39" i="212"/>
  <c r="Q39" i="212"/>
  <c r="O39" i="212"/>
  <c r="L39" i="212"/>
  <c r="I39" i="212"/>
  <c r="G39" i="212"/>
  <c r="F39" i="212"/>
  <c r="J39" i="212" s="1"/>
  <c r="E39" i="212"/>
  <c r="D39" i="212"/>
  <c r="C39" i="212"/>
  <c r="B39" i="212"/>
  <c r="V38" i="212"/>
  <c r="R38" i="212"/>
  <c r="Q38" i="212"/>
  <c r="O38" i="212"/>
  <c r="L38" i="212"/>
  <c r="I38" i="212"/>
  <c r="G38" i="212"/>
  <c r="F38" i="212"/>
  <c r="J38" i="212" s="1"/>
  <c r="E38" i="212"/>
  <c r="D38" i="212"/>
  <c r="C38" i="212"/>
  <c r="B38" i="212"/>
  <c r="V37" i="212"/>
  <c r="R37" i="212"/>
  <c r="Q37" i="212"/>
  <c r="O37" i="212"/>
  <c r="L37" i="212"/>
  <c r="I37" i="212"/>
  <c r="G37" i="212"/>
  <c r="F37" i="212"/>
  <c r="J37" i="212" s="1"/>
  <c r="K37" i="212" s="1"/>
  <c r="M37" i="212" s="1"/>
  <c r="E37" i="212"/>
  <c r="D37" i="212"/>
  <c r="C37" i="212"/>
  <c r="B37" i="212"/>
  <c r="V36" i="212"/>
  <c r="R36" i="212"/>
  <c r="Q36" i="212"/>
  <c r="O36" i="212"/>
  <c r="L36" i="212"/>
  <c r="I36" i="212"/>
  <c r="G36" i="212"/>
  <c r="F36" i="212"/>
  <c r="J36" i="212" s="1"/>
  <c r="E36" i="212"/>
  <c r="D36" i="212"/>
  <c r="C36" i="212"/>
  <c r="B36" i="212"/>
  <c r="V35" i="212"/>
  <c r="R35" i="212"/>
  <c r="Q35" i="212"/>
  <c r="O35" i="212"/>
  <c r="L35" i="212"/>
  <c r="I35" i="212"/>
  <c r="G35" i="212"/>
  <c r="F35" i="212"/>
  <c r="J35" i="212" s="1"/>
  <c r="E35" i="212"/>
  <c r="D35" i="212"/>
  <c r="C35" i="212"/>
  <c r="B35" i="212"/>
  <c r="V34" i="212"/>
  <c r="R34" i="212"/>
  <c r="Q34" i="212"/>
  <c r="O34" i="212"/>
  <c r="N34" i="212"/>
  <c r="M34" i="212"/>
  <c r="K34" i="212"/>
  <c r="G34" i="212"/>
  <c r="F34" i="212"/>
  <c r="E34" i="212"/>
  <c r="D34" i="212"/>
  <c r="C34" i="212"/>
  <c r="B34" i="212"/>
  <c r="V33" i="212"/>
  <c r="T33" i="212"/>
  <c r="R33" i="212"/>
  <c r="Q33" i="212"/>
  <c r="O33" i="212"/>
  <c r="N33" i="212"/>
  <c r="M33" i="212"/>
  <c r="K33" i="212"/>
  <c r="G33" i="212"/>
  <c r="F33" i="212"/>
  <c r="E33" i="212"/>
  <c r="D33" i="212"/>
  <c r="C33" i="212"/>
  <c r="B33" i="212"/>
  <c r="E29" i="212"/>
  <c r="D29" i="212"/>
  <c r="C29" i="212"/>
  <c r="J27" i="212"/>
  <c r="F26" i="212"/>
  <c r="E26" i="212"/>
  <c r="D26" i="212"/>
  <c r="C26" i="212"/>
  <c r="F25" i="212"/>
  <c r="F24" i="212"/>
  <c r="F23" i="212"/>
  <c r="F22" i="212"/>
  <c r="F21" i="212"/>
  <c r="F20" i="212"/>
  <c r="F19" i="212"/>
  <c r="F18" i="212"/>
  <c r="F17" i="212"/>
  <c r="F16" i="212"/>
  <c r="F15" i="212"/>
  <c r="F14" i="212"/>
  <c r="F13" i="212"/>
  <c r="F12" i="212"/>
  <c r="F11" i="212"/>
  <c r="F10" i="212"/>
  <c r="F9" i="212"/>
  <c r="F8" i="212"/>
  <c r="F7" i="212"/>
  <c r="F6" i="212"/>
  <c r="F5" i="212"/>
  <c r="F4" i="212"/>
  <c r="F3" i="212"/>
  <c r="F2" i="212"/>
  <c r="L586" i="143"/>
  <c r="L584" i="143"/>
  <c r="F584" i="143"/>
  <c r="E584" i="143"/>
  <c r="D584" i="143"/>
  <c r="C584" i="143"/>
  <c r="B584" i="143"/>
  <c r="L583" i="143"/>
  <c r="F583" i="143"/>
  <c r="E583" i="143"/>
  <c r="D583" i="143"/>
  <c r="C583" i="143"/>
  <c r="B583" i="143"/>
  <c r="L582" i="143"/>
  <c r="F582" i="143"/>
  <c r="E582" i="143"/>
  <c r="D582" i="143"/>
  <c r="C582" i="143"/>
  <c r="B582" i="143"/>
  <c r="L581" i="143"/>
  <c r="F581" i="143"/>
  <c r="E581" i="143"/>
  <c r="D581" i="143"/>
  <c r="C581" i="143"/>
  <c r="B581" i="143"/>
  <c r="L580" i="143"/>
  <c r="F580" i="143"/>
  <c r="E580" i="143"/>
  <c r="D580" i="143"/>
  <c r="C580" i="143"/>
  <c r="B580" i="143"/>
  <c r="L579" i="143"/>
  <c r="E579" i="143"/>
  <c r="D579" i="143"/>
  <c r="C579" i="143"/>
  <c r="B579" i="143"/>
  <c r="L578" i="143"/>
  <c r="F578" i="143"/>
  <c r="E578" i="143"/>
  <c r="D578" i="143"/>
  <c r="C578" i="143"/>
  <c r="B578" i="143"/>
  <c r="L577" i="143"/>
  <c r="F577" i="143"/>
  <c r="E577" i="143"/>
  <c r="D577" i="143"/>
  <c r="C577" i="143"/>
  <c r="B577" i="143"/>
  <c r="L576" i="143"/>
  <c r="F576" i="143"/>
  <c r="E576" i="143"/>
  <c r="D576" i="143"/>
  <c r="C576" i="143"/>
  <c r="B576" i="143"/>
  <c r="L575" i="143"/>
  <c r="F575" i="143"/>
  <c r="E575" i="143"/>
  <c r="D575" i="143"/>
  <c r="C575" i="143"/>
  <c r="B575" i="143"/>
  <c r="L574" i="143"/>
  <c r="F574" i="143"/>
  <c r="E574" i="143"/>
  <c r="D574" i="143"/>
  <c r="C574" i="143"/>
  <c r="B574" i="143"/>
  <c r="L573" i="143"/>
  <c r="F573" i="143"/>
  <c r="E573" i="143"/>
  <c r="D573" i="143"/>
  <c r="C573" i="143"/>
  <c r="B573" i="143"/>
  <c r="L572" i="143"/>
  <c r="F572" i="143"/>
  <c r="E572" i="143"/>
  <c r="D572" i="143"/>
  <c r="C572" i="143"/>
  <c r="B572" i="143"/>
  <c r="L571" i="143"/>
  <c r="F571" i="143"/>
  <c r="E571" i="143"/>
  <c r="D571" i="143"/>
  <c r="C571" i="143"/>
  <c r="B571" i="143"/>
  <c r="L570" i="143"/>
  <c r="F570" i="143"/>
  <c r="E570" i="143"/>
  <c r="D570" i="143"/>
  <c r="C570" i="143"/>
  <c r="B570" i="143"/>
  <c r="L569" i="143"/>
  <c r="F569" i="143"/>
  <c r="E569" i="143"/>
  <c r="D569" i="143"/>
  <c r="C569" i="143"/>
  <c r="B569" i="143"/>
  <c r="L568" i="143"/>
  <c r="F568" i="143"/>
  <c r="E568" i="143"/>
  <c r="D568" i="143"/>
  <c r="C568" i="143"/>
  <c r="B568" i="143"/>
  <c r="L567" i="143"/>
  <c r="F567" i="143"/>
  <c r="E567" i="143"/>
  <c r="D567" i="143"/>
  <c r="C567" i="143"/>
  <c r="B567" i="143"/>
  <c r="L566" i="143"/>
  <c r="F566" i="143"/>
  <c r="E566" i="143"/>
  <c r="D566" i="143"/>
  <c r="C566" i="143"/>
  <c r="B566" i="143"/>
  <c r="L565" i="143"/>
  <c r="F565" i="143"/>
  <c r="E565" i="143"/>
  <c r="D565" i="143"/>
  <c r="C565" i="143"/>
  <c r="B565" i="143"/>
  <c r="M564" i="143"/>
  <c r="K564" i="143"/>
  <c r="F564" i="143"/>
  <c r="E564" i="143"/>
  <c r="D564" i="143"/>
  <c r="C564" i="143"/>
  <c r="M563" i="143"/>
  <c r="K563" i="143"/>
  <c r="F563" i="143"/>
  <c r="E563" i="143"/>
  <c r="D563" i="143"/>
  <c r="C563" i="143"/>
  <c r="M562" i="143"/>
  <c r="K562" i="143"/>
  <c r="G562" i="143"/>
  <c r="F562" i="143"/>
  <c r="H562" i="143" s="1"/>
  <c r="E562" i="143"/>
  <c r="D562" i="143"/>
  <c r="C562" i="143"/>
  <c r="L559" i="143"/>
  <c r="L557" i="143"/>
  <c r="F557" i="143"/>
  <c r="E557" i="143"/>
  <c r="D557" i="143"/>
  <c r="C557" i="143"/>
  <c r="B557" i="143"/>
  <c r="L556" i="143"/>
  <c r="F556" i="143"/>
  <c r="E556" i="143"/>
  <c r="D556" i="143"/>
  <c r="C556" i="143"/>
  <c r="B556" i="143"/>
  <c r="L555" i="143"/>
  <c r="F555" i="143"/>
  <c r="E555" i="143"/>
  <c r="D555" i="143"/>
  <c r="C555" i="143"/>
  <c r="B555" i="143"/>
  <c r="L554" i="143"/>
  <c r="F554" i="143"/>
  <c r="E554" i="143"/>
  <c r="D554" i="143"/>
  <c r="C554" i="143"/>
  <c r="B554" i="143"/>
  <c r="L553" i="143"/>
  <c r="F553" i="143"/>
  <c r="E553" i="143"/>
  <c r="D553" i="143"/>
  <c r="C553" i="143"/>
  <c r="B553" i="143"/>
  <c r="L552" i="143"/>
  <c r="E552" i="143"/>
  <c r="D552" i="143"/>
  <c r="C552" i="143"/>
  <c r="B552" i="143"/>
  <c r="L551" i="143"/>
  <c r="F551" i="143"/>
  <c r="E551" i="143"/>
  <c r="D551" i="143"/>
  <c r="C551" i="143"/>
  <c r="B551" i="143"/>
  <c r="L550" i="143"/>
  <c r="F550" i="143"/>
  <c r="E550" i="143"/>
  <c r="D550" i="143"/>
  <c r="C550" i="143"/>
  <c r="B550" i="143"/>
  <c r="L549" i="143"/>
  <c r="F549" i="143"/>
  <c r="E549" i="143"/>
  <c r="D549" i="143"/>
  <c r="C549" i="143"/>
  <c r="B549" i="143"/>
  <c r="L548" i="143"/>
  <c r="F548" i="143"/>
  <c r="E548" i="143"/>
  <c r="D548" i="143"/>
  <c r="C548" i="143"/>
  <c r="B548" i="143"/>
  <c r="L547" i="143"/>
  <c r="F547" i="143"/>
  <c r="E547" i="143"/>
  <c r="D547" i="143"/>
  <c r="C547" i="143"/>
  <c r="B547" i="143"/>
  <c r="L546" i="143"/>
  <c r="F546" i="143"/>
  <c r="E546" i="143"/>
  <c r="D546" i="143"/>
  <c r="C546" i="143"/>
  <c r="B546" i="143"/>
  <c r="L545" i="143"/>
  <c r="F545" i="143"/>
  <c r="E545" i="143"/>
  <c r="D545" i="143"/>
  <c r="C545" i="143"/>
  <c r="B545" i="143"/>
  <c r="L544" i="143"/>
  <c r="F544" i="143"/>
  <c r="E544" i="143"/>
  <c r="D544" i="143"/>
  <c r="C544" i="143"/>
  <c r="B544" i="143"/>
  <c r="L543" i="143"/>
  <c r="F543" i="143"/>
  <c r="E543" i="143"/>
  <c r="D543" i="143"/>
  <c r="C543" i="143"/>
  <c r="B543" i="143"/>
  <c r="L542" i="143"/>
  <c r="F542" i="143"/>
  <c r="E542" i="143"/>
  <c r="D542" i="143"/>
  <c r="C542" i="143"/>
  <c r="B542" i="143"/>
  <c r="L541" i="143"/>
  <c r="F541" i="143"/>
  <c r="E541" i="143"/>
  <c r="D541" i="143"/>
  <c r="C541" i="143"/>
  <c r="B541" i="143"/>
  <c r="L540" i="143"/>
  <c r="F540" i="143"/>
  <c r="E540" i="143"/>
  <c r="D540" i="143"/>
  <c r="C540" i="143"/>
  <c r="B540" i="143"/>
  <c r="L539" i="143"/>
  <c r="F539" i="143"/>
  <c r="E539" i="143"/>
  <c r="D539" i="143"/>
  <c r="C539" i="143"/>
  <c r="B539" i="143"/>
  <c r="L538" i="143"/>
  <c r="F538" i="143"/>
  <c r="E538" i="143"/>
  <c r="D538" i="143"/>
  <c r="C538" i="143"/>
  <c r="B538" i="143"/>
  <c r="M537" i="143"/>
  <c r="K537" i="143"/>
  <c r="F537" i="143"/>
  <c r="E537" i="143"/>
  <c r="D537" i="143"/>
  <c r="C537" i="143"/>
  <c r="M536" i="143"/>
  <c r="K536" i="143"/>
  <c r="F536" i="143"/>
  <c r="E536" i="143"/>
  <c r="D536" i="143"/>
  <c r="C536" i="143"/>
  <c r="M535" i="143"/>
  <c r="K535" i="143"/>
  <c r="F535" i="143"/>
  <c r="E535" i="143"/>
  <c r="D535" i="143"/>
  <c r="C535" i="143"/>
  <c r="M534" i="143"/>
  <c r="K534" i="143"/>
  <c r="F534" i="143"/>
  <c r="E534" i="143"/>
  <c r="D534" i="143"/>
  <c r="C534" i="143"/>
  <c r="M533" i="143"/>
  <c r="K533" i="143"/>
  <c r="G533" i="143"/>
  <c r="F533" i="143"/>
  <c r="H533" i="143" s="1"/>
  <c r="E533" i="143"/>
  <c r="D533" i="143"/>
  <c r="C533" i="143"/>
  <c r="L530" i="143"/>
  <c r="L528" i="143"/>
  <c r="F528" i="143"/>
  <c r="E528" i="143"/>
  <c r="D528" i="143"/>
  <c r="C528" i="143"/>
  <c r="B528" i="143"/>
  <c r="L527" i="143"/>
  <c r="F527" i="143"/>
  <c r="E527" i="143"/>
  <c r="D527" i="143"/>
  <c r="C527" i="143"/>
  <c r="B527" i="143"/>
  <c r="L526" i="143"/>
  <c r="F526" i="143"/>
  <c r="E526" i="143"/>
  <c r="D526" i="143"/>
  <c r="C526" i="143"/>
  <c r="B526" i="143"/>
  <c r="L525" i="143"/>
  <c r="F525" i="143"/>
  <c r="E525" i="143"/>
  <c r="D525" i="143"/>
  <c r="C525" i="143"/>
  <c r="B525" i="143"/>
  <c r="L524" i="143"/>
  <c r="F524" i="143"/>
  <c r="E524" i="143"/>
  <c r="D524" i="143"/>
  <c r="C524" i="143"/>
  <c r="B524" i="143"/>
  <c r="L523" i="143"/>
  <c r="E523" i="143"/>
  <c r="D523" i="143"/>
  <c r="C523" i="143"/>
  <c r="B523" i="143"/>
  <c r="L522" i="143"/>
  <c r="F522" i="143"/>
  <c r="E522" i="143"/>
  <c r="D522" i="143"/>
  <c r="C522" i="143"/>
  <c r="B522" i="143"/>
  <c r="L521" i="143"/>
  <c r="F521" i="143"/>
  <c r="E521" i="143"/>
  <c r="D521" i="143"/>
  <c r="C521" i="143"/>
  <c r="B521" i="143"/>
  <c r="L520" i="143"/>
  <c r="F520" i="143"/>
  <c r="E520" i="143"/>
  <c r="D520" i="143"/>
  <c r="C520" i="143"/>
  <c r="B520" i="143"/>
  <c r="L519" i="143"/>
  <c r="F519" i="143"/>
  <c r="E519" i="143"/>
  <c r="D519" i="143"/>
  <c r="C519" i="143"/>
  <c r="B519" i="143"/>
  <c r="L518" i="143"/>
  <c r="F518" i="143"/>
  <c r="E518" i="143"/>
  <c r="D518" i="143"/>
  <c r="C518" i="143"/>
  <c r="B518" i="143"/>
  <c r="L517" i="143"/>
  <c r="F517" i="143"/>
  <c r="E517" i="143"/>
  <c r="D517" i="143"/>
  <c r="C517" i="143"/>
  <c r="B517" i="143"/>
  <c r="L516" i="143"/>
  <c r="F516" i="143"/>
  <c r="E516" i="143"/>
  <c r="D516" i="143"/>
  <c r="C516" i="143"/>
  <c r="B516" i="143"/>
  <c r="L515" i="143"/>
  <c r="F515" i="143"/>
  <c r="E515" i="143"/>
  <c r="D515" i="143"/>
  <c r="C515" i="143"/>
  <c r="B515" i="143"/>
  <c r="L514" i="143"/>
  <c r="F514" i="143"/>
  <c r="E514" i="143"/>
  <c r="D514" i="143"/>
  <c r="C514" i="143"/>
  <c r="B514" i="143"/>
  <c r="L513" i="143"/>
  <c r="F513" i="143"/>
  <c r="E513" i="143"/>
  <c r="D513" i="143"/>
  <c r="C513" i="143"/>
  <c r="B513" i="143"/>
  <c r="L512" i="143"/>
  <c r="F512" i="143"/>
  <c r="E512" i="143"/>
  <c r="D512" i="143"/>
  <c r="C512" i="143"/>
  <c r="B512" i="143"/>
  <c r="L511" i="143"/>
  <c r="F511" i="143"/>
  <c r="E511" i="143"/>
  <c r="D511" i="143"/>
  <c r="C511" i="143"/>
  <c r="B511" i="143"/>
  <c r="L510" i="143"/>
  <c r="F510" i="143"/>
  <c r="E510" i="143"/>
  <c r="D510" i="143"/>
  <c r="C510" i="143"/>
  <c r="B510" i="143"/>
  <c r="L509" i="143"/>
  <c r="F509" i="143"/>
  <c r="E509" i="143"/>
  <c r="D509" i="143"/>
  <c r="C509" i="143"/>
  <c r="B509" i="143"/>
  <c r="M508" i="143"/>
  <c r="K508" i="143"/>
  <c r="F508" i="143"/>
  <c r="E508" i="143"/>
  <c r="D508" i="143"/>
  <c r="C508" i="143"/>
  <c r="M507" i="143"/>
  <c r="K507" i="143"/>
  <c r="F507" i="143"/>
  <c r="E507" i="143"/>
  <c r="D507" i="143"/>
  <c r="C507" i="143"/>
  <c r="M506" i="143"/>
  <c r="K506" i="143"/>
  <c r="F506" i="143"/>
  <c r="E506" i="143"/>
  <c r="D506" i="143"/>
  <c r="C506" i="143"/>
  <c r="M505" i="143"/>
  <c r="K505" i="143"/>
  <c r="F505" i="143"/>
  <c r="E505" i="143"/>
  <c r="D505" i="143"/>
  <c r="C505" i="143"/>
  <c r="M504" i="143"/>
  <c r="K504" i="143"/>
  <c r="G504" i="143"/>
  <c r="F504" i="143"/>
  <c r="H504" i="143" s="1"/>
  <c r="E504" i="143"/>
  <c r="D504" i="143"/>
  <c r="C504" i="143"/>
  <c r="L501" i="143"/>
  <c r="L499" i="143"/>
  <c r="F499" i="143"/>
  <c r="E499" i="143"/>
  <c r="D499" i="143"/>
  <c r="C499" i="143"/>
  <c r="B499" i="143"/>
  <c r="L498" i="143"/>
  <c r="F498" i="143"/>
  <c r="E498" i="143"/>
  <c r="D498" i="143"/>
  <c r="C498" i="143"/>
  <c r="B498" i="143"/>
  <c r="L497" i="143"/>
  <c r="F497" i="143"/>
  <c r="E497" i="143"/>
  <c r="D497" i="143"/>
  <c r="C497" i="143"/>
  <c r="B497" i="143"/>
  <c r="L496" i="143"/>
  <c r="F496" i="143"/>
  <c r="E496" i="143"/>
  <c r="D496" i="143"/>
  <c r="C496" i="143"/>
  <c r="B496" i="143"/>
  <c r="L495" i="143"/>
  <c r="F495" i="143"/>
  <c r="E495" i="143"/>
  <c r="D495" i="143"/>
  <c r="C495" i="143"/>
  <c r="B495" i="143"/>
  <c r="L494" i="143"/>
  <c r="E494" i="143"/>
  <c r="D494" i="143"/>
  <c r="C494" i="143"/>
  <c r="B494" i="143"/>
  <c r="L493" i="143"/>
  <c r="F493" i="143"/>
  <c r="E493" i="143"/>
  <c r="D493" i="143"/>
  <c r="C493" i="143"/>
  <c r="B493" i="143"/>
  <c r="L492" i="143"/>
  <c r="F492" i="143"/>
  <c r="E492" i="143"/>
  <c r="D492" i="143"/>
  <c r="C492" i="143"/>
  <c r="B492" i="143"/>
  <c r="L491" i="143"/>
  <c r="F491" i="143"/>
  <c r="E491" i="143"/>
  <c r="D491" i="143"/>
  <c r="C491" i="143"/>
  <c r="B491" i="143"/>
  <c r="L490" i="143"/>
  <c r="F490" i="143"/>
  <c r="E490" i="143"/>
  <c r="D490" i="143"/>
  <c r="C490" i="143"/>
  <c r="B490" i="143"/>
  <c r="L489" i="143"/>
  <c r="F489" i="143"/>
  <c r="E489" i="143"/>
  <c r="D489" i="143"/>
  <c r="C489" i="143"/>
  <c r="B489" i="143"/>
  <c r="L488" i="143"/>
  <c r="F488" i="143"/>
  <c r="E488" i="143"/>
  <c r="D488" i="143"/>
  <c r="C488" i="143"/>
  <c r="B488" i="143"/>
  <c r="L487" i="143"/>
  <c r="F487" i="143"/>
  <c r="E487" i="143"/>
  <c r="D487" i="143"/>
  <c r="C487" i="143"/>
  <c r="B487" i="143"/>
  <c r="L486" i="143"/>
  <c r="F486" i="143"/>
  <c r="E486" i="143"/>
  <c r="D486" i="143"/>
  <c r="C486" i="143"/>
  <c r="B486" i="143"/>
  <c r="L485" i="143"/>
  <c r="F485" i="143"/>
  <c r="E485" i="143"/>
  <c r="D485" i="143"/>
  <c r="C485" i="143"/>
  <c r="B485" i="143"/>
  <c r="L484" i="143"/>
  <c r="F484" i="143"/>
  <c r="E484" i="143"/>
  <c r="D484" i="143"/>
  <c r="C484" i="143"/>
  <c r="B484" i="143"/>
  <c r="L483" i="143"/>
  <c r="F483" i="143"/>
  <c r="E483" i="143"/>
  <c r="D483" i="143"/>
  <c r="C483" i="143"/>
  <c r="B483" i="143"/>
  <c r="L482" i="143"/>
  <c r="F482" i="143"/>
  <c r="E482" i="143"/>
  <c r="D482" i="143"/>
  <c r="C482" i="143"/>
  <c r="B482" i="143"/>
  <c r="L481" i="143"/>
  <c r="F481" i="143"/>
  <c r="E481" i="143"/>
  <c r="D481" i="143"/>
  <c r="C481" i="143"/>
  <c r="B481" i="143"/>
  <c r="L480" i="143"/>
  <c r="F480" i="143"/>
  <c r="E480" i="143"/>
  <c r="D480" i="143"/>
  <c r="C480" i="143"/>
  <c r="B480" i="143"/>
  <c r="M479" i="143"/>
  <c r="K479" i="143"/>
  <c r="F479" i="143"/>
  <c r="E479" i="143"/>
  <c r="D479" i="143"/>
  <c r="C479" i="143"/>
  <c r="M478" i="143"/>
  <c r="K478" i="143"/>
  <c r="F478" i="143"/>
  <c r="E478" i="143"/>
  <c r="D478" i="143"/>
  <c r="C478" i="143"/>
  <c r="M477" i="143"/>
  <c r="K477" i="143"/>
  <c r="F477" i="143"/>
  <c r="E477" i="143"/>
  <c r="D477" i="143"/>
  <c r="C477" i="143"/>
  <c r="M476" i="143"/>
  <c r="K476" i="143"/>
  <c r="F476" i="143"/>
  <c r="E476" i="143"/>
  <c r="D476" i="143"/>
  <c r="C476" i="143"/>
  <c r="M475" i="143"/>
  <c r="K475" i="143"/>
  <c r="F475" i="143"/>
  <c r="E475" i="143"/>
  <c r="D475" i="143"/>
  <c r="C475" i="143"/>
  <c r="M474" i="143"/>
  <c r="K474" i="143"/>
  <c r="G474" i="143"/>
  <c r="F474" i="143"/>
  <c r="H474" i="143" s="1"/>
  <c r="E474" i="143"/>
  <c r="D474" i="143"/>
  <c r="C474" i="143"/>
  <c r="L471" i="143"/>
  <c r="L469" i="143"/>
  <c r="F469" i="143"/>
  <c r="E469" i="143"/>
  <c r="D469" i="143"/>
  <c r="C469" i="143"/>
  <c r="B469" i="143"/>
  <c r="L468" i="143"/>
  <c r="F468" i="143"/>
  <c r="E468" i="143"/>
  <c r="D468" i="143"/>
  <c r="C468" i="143"/>
  <c r="B468" i="143"/>
  <c r="L467" i="143"/>
  <c r="F467" i="143"/>
  <c r="E467" i="143"/>
  <c r="D467" i="143"/>
  <c r="C467" i="143"/>
  <c r="B467" i="143"/>
  <c r="L466" i="143"/>
  <c r="F466" i="143"/>
  <c r="E466" i="143"/>
  <c r="D466" i="143"/>
  <c r="C466" i="143"/>
  <c r="B466" i="143"/>
  <c r="L465" i="143"/>
  <c r="F465" i="143"/>
  <c r="E465" i="143"/>
  <c r="D465" i="143"/>
  <c r="C465" i="143"/>
  <c r="B465" i="143"/>
  <c r="L464" i="143"/>
  <c r="E464" i="143"/>
  <c r="D464" i="143"/>
  <c r="C464" i="143"/>
  <c r="B464" i="143"/>
  <c r="L463" i="143"/>
  <c r="F463" i="143"/>
  <c r="E463" i="143"/>
  <c r="D463" i="143"/>
  <c r="C463" i="143"/>
  <c r="B463" i="143"/>
  <c r="L462" i="143"/>
  <c r="F462" i="143"/>
  <c r="E462" i="143"/>
  <c r="D462" i="143"/>
  <c r="C462" i="143"/>
  <c r="B462" i="143"/>
  <c r="L461" i="143"/>
  <c r="F461" i="143"/>
  <c r="E461" i="143"/>
  <c r="D461" i="143"/>
  <c r="C461" i="143"/>
  <c r="B461" i="143"/>
  <c r="L460" i="143"/>
  <c r="F460" i="143"/>
  <c r="E460" i="143"/>
  <c r="D460" i="143"/>
  <c r="C460" i="143"/>
  <c r="B460" i="143"/>
  <c r="L459" i="143"/>
  <c r="F459" i="143"/>
  <c r="E459" i="143"/>
  <c r="D459" i="143"/>
  <c r="C459" i="143"/>
  <c r="B459" i="143"/>
  <c r="L458" i="143"/>
  <c r="F458" i="143"/>
  <c r="E458" i="143"/>
  <c r="D458" i="143"/>
  <c r="C458" i="143"/>
  <c r="B458" i="143"/>
  <c r="L457" i="143"/>
  <c r="F457" i="143"/>
  <c r="E457" i="143"/>
  <c r="D457" i="143"/>
  <c r="C457" i="143"/>
  <c r="B457" i="143"/>
  <c r="L456" i="143"/>
  <c r="F456" i="143"/>
  <c r="E456" i="143"/>
  <c r="D456" i="143"/>
  <c r="C456" i="143"/>
  <c r="B456" i="143"/>
  <c r="L455" i="143"/>
  <c r="F455" i="143"/>
  <c r="E455" i="143"/>
  <c r="D455" i="143"/>
  <c r="C455" i="143"/>
  <c r="B455" i="143"/>
  <c r="L454" i="143"/>
  <c r="F454" i="143"/>
  <c r="E454" i="143"/>
  <c r="D454" i="143"/>
  <c r="C454" i="143"/>
  <c r="B454" i="143"/>
  <c r="L453" i="143"/>
  <c r="F453" i="143"/>
  <c r="E453" i="143"/>
  <c r="D453" i="143"/>
  <c r="C453" i="143"/>
  <c r="B453" i="143"/>
  <c r="L452" i="143"/>
  <c r="F452" i="143"/>
  <c r="E452" i="143"/>
  <c r="D452" i="143"/>
  <c r="C452" i="143"/>
  <c r="B452" i="143"/>
  <c r="L451" i="143"/>
  <c r="F451" i="143"/>
  <c r="E451" i="143"/>
  <c r="D451" i="143"/>
  <c r="C451" i="143"/>
  <c r="B451" i="143"/>
  <c r="L450" i="143"/>
  <c r="F450" i="143"/>
  <c r="E450" i="143"/>
  <c r="D450" i="143"/>
  <c r="C450" i="143"/>
  <c r="B450" i="143"/>
  <c r="M449" i="143"/>
  <c r="K449" i="143"/>
  <c r="F449" i="143"/>
  <c r="E449" i="143"/>
  <c r="D449" i="143"/>
  <c r="C449" i="143"/>
  <c r="M448" i="143"/>
  <c r="K448" i="143"/>
  <c r="F448" i="143"/>
  <c r="E448" i="143"/>
  <c r="D448" i="143"/>
  <c r="C448" i="143"/>
  <c r="M447" i="143"/>
  <c r="K447" i="143"/>
  <c r="F447" i="143"/>
  <c r="E447" i="143"/>
  <c r="D447" i="143"/>
  <c r="C447" i="143"/>
  <c r="M446" i="143"/>
  <c r="K446" i="143"/>
  <c r="F446" i="143"/>
  <c r="E446" i="143"/>
  <c r="D446" i="143"/>
  <c r="C446" i="143"/>
  <c r="M445" i="143"/>
  <c r="K445" i="143"/>
  <c r="F445" i="143"/>
  <c r="E445" i="143"/>
  <c r="D445" i="143"/>
  <c r="C445" i="143"/>
  <c r="M444" i="143"/>
  <c r="K444" i="143"/>
  <c r="G444" i="143"/>
  <c r="F444" i="143"/>
  <c r="H444" i="143" s="1"/>
  <c r="E444" i="143"/>
  <c r="D444" i="143"/>
  <c r="C444" i="143"/>
  <c r="L441" i="143"/>
  <c r="L439" i="143"/>
  <c r="F439" i="143"/>
  <c r="E439" i="143"/>
  <c r="D439" i="143"/>
  <c r="C439" i="143"/>
  <c r="B439" i="143"/>
  <c r="L438" i="143"/>
  <c r="F438" i="143"/>
  <c r="E438" i="143"/>
  <c r="D438" i="143"/>
  <c r="C438" i="143"/>
  <c r="B438" i="143"/>
  <c r="L437" i="143"/>
  <c r="F437" i="143"/>
  <c r="E437" i="143"/>
  <c r="D437" i="143"/>
  <c r="C437" i="143"/>
  <c r="B437" i="143"/>
  <c r="L436" i="143"/>
  <c r="F436" i="143"/>
  <c r="E436" i="143"/>
  <c r="D436" i="143"/>
  <c r="C436" i="143"/>
  <c r="B436" i="143"/>
  <c r="L435" i="143"/>
  <c r="F435" i="143"/>
  <c r="E435" i="143"/>
  <c r="D435" i="143"/>
  <c r="C435" i="143"/>
  <c r="B435" i="143"/>
  <c r="L434" i="143"/>
  <c r="E434" i="143"/>
  <c r="D434" i="143"/>
  <c r="C434" i="143"/>
  <c r="B434" i="143"/>
  <c r="L433" i="143"/>
  <c r="F433" i="143"/>
  <c r="E433" i="143"/>
  <c r="D433" i="143"/>
  <c r="C433" i="143"/>
  <c r="B433" i="143"/>
  <c r="L432" i="143"/>
  <c r="F432" i="143"/>
  <c r="E432" i="143"/>
  <c r="D432" i="143"/>
  <c r="C432" i="143"/>
  <c r="B432" i="143"/>
  <c r="L431" i="143"/>
  <c r="F431" i="143"/>
  <c r="E431" i="143"/>
  <c r="D431" i="143"/>
  <c r="C431" i="143"/>
  <c r="B431" i="143"/>
  <c r="L430" i="143"/>
  <c r="F430" i="143"/>
  <c r="E430" i="143"/>
  <c r="D430" i="143"/>
  <c r="C430" i="143"/>
  <c r="B430" i="143"/>
  <c r="L429" i="143"/>
  <c r="F429" i="143"/>
  <c r="E429" i="143"/>
  <c r="D429" i="143"/>
  <c r="C429" i="143"/>
  <c r="B429" i="143"/>
  <c r="L428" i="143"/>
  <c r="F428" i="143"/>
  <c r="E428" i="143"/>
  <c r="D428" i="143"/>
  <c r="C428" i="143"/>
  <c r="B428" i="143"/>
  <c r="L427" i="143"/>
  <c r="F427" i="143"/>
  <c r="E427" i="143"/>
  <c r="D427" i="143"/>
  <c r="C427" i="143"/>
  <c r="B427" i="143"/>
  <c r="L426" i="143"/>
  <c r="F426" i="143"/>
  <c r="E426" i="143"/>
  <c r="D426" i="143"/>
  <c r="C426" i="143"/>
  <c r="B426" i="143"/>
  <c r="L425" i="143"/>
  <c r="F425" i="143"/>
  <c r="E425" i="143"/>
  <c r="D425" i="143"/>
  <c r="C425" i="143"/>
  <c r="B425" i="143"/>
  <c r="L424" i="143"/>
  <c r="F424" i="143"/>
  <c r="E424" i="143"/>
  <c r="D424" i="143"/>
  <c r="C424" i="143"/>
  <c r="B424" i="143"/>
  <c r="L423" i="143"/>
  <c r="F423" i="143"/>
  <c r="E423" i="143"/>
  <c r="D423" i="143"/>
  <c r="C423" i="143"/>
  <c r="B423" i="143"/>
  <c r="L422" i="143"/>
  <c r="F422" i="143"/>
  <c r="E422" i="143"/>
  <c r="D422" i="143"/>
  <c r="C422" i="143"/>
  <c r="B422" i="143"/>
  <c r="L421" i="143"/>
  <c r="F421" i="143"/>
  <c r="E421" i="143"/>
  <c r="D421" i="143"/>
  <c r="C421" i="143"/>
  <c r="B421" i="143"/>
  <c r="L420" i="143"/>
  <c r="F420" i="143"/>
  <c r="E420" i="143"/>
  <c r="D420" i="143"/>
  <c r="C420" i="143"/>
  <c r="B420" i="143"/>
  <c r="M419" i="143"/>
  <c r="K419" i="143"/>
  <c r="F419" i="143"/>
  <c r="E419" i="143"/>
  <c r="D419" i="143"/>
  <c r="C419" i="143"/>
  <c r="M418" i="143"/>
  <c r="K418" i="143"/>
  <c r="F418" i="143"/>
  <c r="E418" i="143"/>
  <c r="D418" i="143"/>
  <c r="C418" i="143"/>
  <c r="M417" i="143"/>
  <c r="K417" i="143"/>
  <c r="F417" i="143"/>
  <c r="E417" i="143"/>
  <c r="D417" i="143"/>
  <c r="C417" i="143"/>
  <c r="M416" i="143"/>
  <c r="K416" i="143"/>
  <c r="F416" i="143"/>
  <c r="E416" i="143"/>
  <c r="D416" i="143"/>
  <c r="C416" i="143"/>
  <c r="M415" i="143"/>
  <c r="K415" i="143"/>
  <c r="F415" i="143"/>
  <c r="E415" i="143"/>
  <c r="D415" i="143"/>
  <c r="C415" i="143"/>
  <c r="M414" i="143"/>
  <c r="K414" i="143"/>
  <c r="G414" i="143"/>
  <c r="F414" i="143"/>
  <c r="H414" i="143" s="1"/>
  <c r="E414" i="143"/>
  <c r="D414" i="143"/>
  <c r="C414" i="143"/>
  <c r="L411" i="143"/>
  <c r="L409" i="143"/>
  <c r="F409" i="143"/>
  <c r="E409" i="143"/>
  <c r="D409" i="143"/>
  <c r="C409" i="143"/>
  <c r="B409" i="143"/>
  <c r="L408" i="143"/>
  <c r="F408" i="143"/>
  <c r="E408" i="143"/>
  <c r="D408" i="143"/>
  <c r="C408" i="143"/>
  <c r="B408" i="143"/>
  <c r="L407" i="143"/>
  <c r="F407" i="143"/>
  <c r="E407" i="143"/>
  <c r="D407" i="143"/>
  <c r="C407" i="143"/>
  <c r="B407" i="143"/>
  <c r="L406" i="143"/>
  <c r="F406" i="143"/>
  <c r="E406" i="143"/>
  <c r="D406" i="143"/>
  <c r="C406" i="143"/>
  <c r="B406" i="143"/>
  <c r="L405" i="143"/>
  <c r="F405" i="143"/>
  <c r="E405" i="143"/>
  <c r="D405" i="143"/>
  <c r="C405" i="143"/>
  <c r="B405" i="143"/>
  <c r="L404" i="143"/>
  <c r="E404" i="143"/>
  <c r="D404" i="143"/>
  <c r="C404" i="143"/>
  <c r="B404" i="143"/>
  <c r="L403" i="143"/>
  <c r="F403" i="143"/>
  <c r="E403" i="143"/>
  <c r="D403" i="143"/>
  <c r="C403" i="143"/>
  <c r="B403" i="143"/>
  <c r="L402" i="143"/>
  <c r="F402" i="143"/>
  <c r="E402" i="143"/>
  <c r="D402" i="143"/>
  <c r="C402" i="143"/>
  <c r="B402" i="143"/>
  <c r="L401" i="143"/>
  <c r="F401" i="143"/>
  <c r="E401" i="143"/>
  <c r="D401" i="143"/>
  <c r="C401" i="143"/>
  <c r="B401" i="143"/>
  <c r="L400" i="143"/>
  <c r="F400" i="143"/>
  <c r="E400" i="143"/>
  <c r="D400" i="143"/>
  <c r="C400" i="143"/>
  <c r="B400" i="143"/>
  <c r="L399" i="143"/>
  <c r="F399" i="143"/>
  <c r="E399" i="143"/>
  <c r="D399" i="143"/>
  <c r="C399" i="143"/>
  <c r="B399" i="143"/>
  <c r="L398" i="143"/>
  <c r="F398" i="143"/>
  <c r="E398" i="143"/>
  <c r="D398" i="143"/>
  <c r="C398" i="143"/>
  <c r="B398" i="143"/>
  <c r="L397" i="143"/>
  <c r="F397" i="143"/>
  <c r="E397" i="143"/>
  <c r="D397" i="143"/>
  <c r="C397" i="143"/>
  <c r="B397" i="143"/>
  <c r="L396" i="143"/>
  <c r="F396" i="143"/>
  <c r="E396" i="143"/>
  <c r="D396" i="143"/>
  <c r="C396" i="143"/>
  <c r="B396" i="143"/>
  <c r="L395" i="143"/>
  <c r="F395" i="143"/>
  <c r="E395" i="143"/>
  <c r="D395" i="143"/>
  <c r="C395" i="143"/>
  <c r="B395" i="143"/>
  <c r="L394" i="143"/>
  <c r="F394" i="143"/>
  <c r="E394" i="143"/>
  <c r="D394" i="143"/>
  <c r="C394" i="143"/>
  <c r="B394" i="143"/>
  <c r="L393" i="143"/>
  <c r="F393" i="143"/>
  <c r="E393" i="143"/>
  <c r="D393" i="143"/>
  <c r="C393" i="143"/>
  <c r="B393" i="143"/>
  <c r="L392" i="143"/>
  <c r="F392" i="143"/>
  <c r="E392" i="143"/>
  <c r="D392" i="143"/>
  <c r="C392" i="143"/>
  <c r="B392" i="143"/>
  <c r="L391" i="143"/>
  <c r="F391" i="143"/>
  <c r="E391" i="143"/>
  <c r="D391" i="143"/>
  <c r="C391" i="143"/>
  <c r="B391" i="143"/>
  <c r="L390" i="143"/>
  <c r="F390" i="143"/>
  <c r="E390" i="143"/>
  <c r="D390" i="143"/>
  <c r="C390" i="143"/>
  <c r="B390" i="143"/>
  <c r="M389" i="143"/>
  <c r="K389" i="143"/>
  <c r="F389" i="143"/>
  <c r="E389" i="143"/>
  <c r="D389" i="143"/>
  <c r="C389" i="143"/>
  <c r="M388" i="143"/>
  <c r="K388" i="143"/>
  <c r="F388" i="143"/>
  <c r="E388" i="143"/>
  <c r="D388" i="143"/>
  <c r="C388" i="143"/>
  <c r="M387" i="143"/>
  <c r="K387" i="143"/>
  <c r="F387" i="143"/>
  <c r="E387" i="143"/>
  <c r="D387" i="143"/>
  <c r="C387" i="143"/>
  <c r="M386" i="143"/>
  <c r="K386" i="143"/>
  <c r="F386" i="143"/>
  <c r="E386" i="143"/>
  <c r="D386" i="143"/>
  <c r="C386" i="143"/>
  <c r="M385" i="143"/>
  <c r="K385" i="143"/>
  <c r="F385" i="143"/>
  <c r="E385" i="143"/>
  <c r="D385" i="143"/>
  <c r="C385" i="143"/>
  <c r="M384" i="143"/>
  <c r="K384" i="143"/>
  <c r="F384" i="143"/>
  <c r="E384" i="143"/>
  <c r="D384" i="143"/>
  <c r="C384" i="143"/>
  <c r="M383" i="143"/>
  <c r="K383" i="143"/>
  <c r="G383" i="143"/>
  <c r="F383" i="143"/>
  <c r="H383" i="143" s="1"/>
  <c r="E383" i="143"/>
  <c r="D383" i="143"/>
  <c r="C383" i="143"/>
  <c r="L380" i="143"/>
  <c r="L378" i="143"/>
  <c r="F378" i="143"/>
  <c r="E378" i="143"/>
  <c r="D378" i="143"/>
  <c r="C378" i="143"/>
  <c r="B378" i="143"/>
  <c r="L377" i="143"/>
  <c r="F377" i="143"/>
  <c r="E377" i="143"/>
  <c r="D377" i="143"/>
  <c r="C377" i="143"/>
  <c r="B377" i="143"/>
  <c r="L376" i="143"/>
  <c r="F376" i="143"/>
  <c r="E376" i="143"/>
  <c r="D376" i="143"/>
  <c r="C376" i="143"/>
  <c r="B376" i="143"/>
  <c r="L375" i="143"/>
  <c r="F375" i="143"/>
  <c r="E375" i="143"/>
  <c r="D375" i="143"/>
  <c r="C375" i="143"/>
  <c r="B375" i="143"/>
  <c r="L374" i="143"/>
  <c r="F374" i="143"/>
  <c r="E374" i="143"/>
  <c r="D374" i="143"/>
  <c r="C374" i="143"/>
  <c r="B374" i="143"/>
  <c r="L373" i="143"/>
  <c r="E373" i="143"/>
  <c r="D373" i="143"/>
  <c r="C373" i="143"/>
  <c r="B373" i="143"/>
  <c r="L372" i="143"/>
  <c r="F372" i="143"/>
  <c r="E372" i="143"/>
  <c r="D372" i="143"/>
  <c r="C372" i="143"/>
  <c r="B372" i="143"/>
  <c r="L371" i="143"/>
  <c r="F371" i="143"/>
  <c r="E371" i="143"/>
  <c r="D371" i="143"/>
  <c r="C371" i="143"/>
  <c r="B371" i="143"/>
  <c r="L370" i="143"/>
  <c r="F370" i="143"/>
  <c r="E370" i="143"/>
  <c r="D370" i="143"/>
  <c r="C370" i="143"/>
  <c r="B370" i="143"/>
  <c r="L369" i="143"/>
  <c r="F369" i="143"/>
  <c r="E369" i="143"/>
  <c r="D369" i="143"/>
  <c r="C369" i="143"/>
  <c r="B369" i="143"/>
  <c r="L368" i="143"/>
  <c r="F368" i="143"/>
  <c r="E368" i="143"/>
  <c r="D368" i="143"/>
  <c r="C368" i="143"/>
  <c r="B368" i="143"/>
  <c r="L367" i="143"/>
  <c r="F367" i="143"/>
  <c r="E367" i="143"/>
  <c r="D367" i="143"/>
  <c r="C367" i="143"/>
  <c r="B367" i="143"/>
  <c r="L366" i="143"/>
  <c r="F366" i="143"/>
  <c r="E366" i="143"/>
  <c r="D366" i="143"/>
  <c r="C366" i="143"/>
  <c r="B366" i="143"/>
  <c r="L365" i="143"/>
  <c r="F365" i="143"/>
  <c r="E365" i="143"/>
  <c r="D365" i="143"/>
  <c r="C365" i="143"/>
  <c r="B365" i="143"/>
  <c r="L364" i="143"/>
  <c r="F364" i="143"/>
  <c r="E364" i="143"/>
  <c r="D364" i="143"/>
  <c r="C364" i="143"/>
  <c r="B364" i="143"/>
  <c r="L363" i="143"/>
  <c r="F363" i="143"/>
  <c r="E363" i="143"/>
  <c r="D363" i="143"/>
  <c r="C363" i="143"/>
  <c r="B363" i="143"/>
  <c r="L362" i="143"/>
  <c r="F362" i="143"/>
  <c r="E362" i="143"/>
  <c r="D362" i="143"/>
  <c r="C362" i="143"/>
  <c r="B362" i="143"/>
  <c r="L361" i="143"/>
  <c r="F361" i="143"/>
  <c r="E361" i="143"/>
  <c r="D361" i="143"/>
  <c r="C361" i="143"/>
  <c r="B361" i="143"/>
  <c r="L360" i="143"/>
  <c r="F360" i="143"/>
  <c r="E360" i="143"/>
  <c r="D360" i="143"/>
  <c r="C360" i="143"/>
  <c r="B360" i="143"/>
  <c r="L359" i="143"/>
  <c r="F359" i="143"/>
  <c r="E359" i="143"/>
  <c r="D359" i="143"/>
  <c r="C359" i="143"/>
  <c r="B359" i="143"/>
  <c r="M358" i="143"/>
  <c r="K358" i="143"/>
  <c r="F358" i="143"/>
  <c r="E358" i="143"/>
  <c r="D358" i="143"/>
  <c r="C358" i="143"/>
  <c r="M357" i="143"/>
  <c r="K357" i="143"/>
  <c r="F357" i="143"/>
  <c r="E357" i="143"/>
  <c r="D357" i="143"/>
  <c r="C357" i="143"/>
  <c r="M356" i="143"/>
  <c r="K356" i="143"/>
  <c r="F356" i="143"/>
  <c r="E356" i="143"/>
  <c r="D356" i="143"/>
  <c r="C356" i="143"/>
  <c r="M355" i="143"/>
  <c r="K355" i="143"/>
  <c r="F355" i="143"/>
  <c r="E355" i="143"/>
  <c r="D355" i="143"/>
  <c r="C355" i="143"/>
  <c r="M354" i="143"/>
  <c r="K354" i="143"/>
  <c r="F354" i="143"/>
  <c r="E354" i="143"/>
  <c r="D354" i="143"/>
  <c r="C354" i="143"/>
  <c r="M353" i="143"/>
  <c r="K353" i="143"/>
  <c r="F353" i="143"/>
  <c r="E353" i="143"/>
  <c r="D353" i="143"/>
  <c r="C353" i="143"/>
  <c r="M352" i="143"/>
  <c r="K352" i="143"/>
  <c r="G352" i="143"/>
  <c r="F352" i="143"/>
  <c r="H352" i="143" s="1"/>
  <c r="E352" i="143"/>
  <c r="D352" i="143"/>
  <c r="C352" i="143"/>
  <c r="L348" i="143"/>
  <c r="L346" i="143"/>
  <c r="F346" i="143"/>
  <c r="E346" i="143"/>
  <c r="D346" i="143"/>
  <c r="C346" i="143"/>
  <c r="B346" i="143"/>
  <c r="L345" i="143"/>
  <c r="F345" i="143"/>
  <c r="E345" i="143"/>
  <c r="D345" i="143"/>
  <c r="C345" i="143"/>
  <c r="B345" i="143"/>
  <c r="L344" i="143"/>
  <c r="F344" i="143"/>
  <c r="E344" i="143"/>
  <c r="D344" i="143"/>
  <c r="C344" i="143"/>
  <c r="B344" i="143"/>
  <c r="L343" i="143"/>
  <c r="F343" i="143"/>
  <c r="E343" i="143"/>
  <c r="D343" i="143"/>
  <c r="C343" i="143"/>
  <c r="B343" i="143"/>
  <c r="L342" i="143"/>
  <c r="F342" i="143"/>
  <c r="E342" i="143"/>
  <c r="D342" i="143"/>
  <c r="C342" i="143"/>
  <c r="B342" i="143"/>
  <c r="L341" i="143"/>
  <c r="E341" i="143"/>
  <c r="D341" i="143"/>
  <c r="C341" i="143"/>
  <c r="B341" i="143"/>
  <c r="L340" i="143"/>
  <c r="F340" i="143"/>
  <c r="E340" i="143"/>
  <c r="D340" i="143"/>
  <c r="C340" i="143"/>
  <c r="B340" i="143"/>
  <c r="L339" i="143"/>
  <c r="F339" i="143"/>
  <c r="E339" i="143"/>
  <c r="D339" i="143"/>
  <c r="C339" i="143"/>
  <c r="B339" i="143"/>
  <c r="L338" i="143"/>
  <c r="F338" i="143"/>
  <c r="E338" i="143"/>
  <c r="D338" i="143"/>
  <c r="C338" i="143"/>
  <c r="B338" i="143"/>
  <c r="L337" i="143"/>
  <c r="F337" i="143"/>
  <c r="E337" i="143"/>
  <c r="D337" i="143"/>
  <c r="C337" i="143"/>
  <c r="B337" i="143"/>
  <c r="L336" i="143"/>
  <c r="F336" i="143"/>
  <c r="E336" i="143"/>
  <c r="D336" i="143"/>
  <c r="C336" i="143"/>
  <c r="B336" i="143"/>
  <c r="L335" i="143"/>
  <c r="F335" i="143"/>
  <c r="E335" i="143"/>
  <c r="D335" i="143"/>
  <c r="C335" i="143"/>
  <c r="B335" i="143"/>
  <c r="L334" i="143"/>
  <c r="F334" i="143"/>
  <c r="E334" i="143"/>
  <c r="D334" i="143"/>
  <c r="C334" i="143"/>
  <c r="B334" i="143"/>
  <c r="L333" i="143"/>
  <c r="F333" i="143"/>
  <c r="E333" i="143"/>
  <c r="D333" i="143"/>
  <c r="C333" i="143"/>
  <c r="B333" i="143"/>
  <c r="L332" i="143"/>
  <c r="F332" i="143"/>
  <c r="E332" i="143"/>
  <c r="D332" i="143"/>
  <c r="C332" i="143"/>
  <c r="B332" i="143"/>
  <c r="L331" i="143"/>
  <c r="F331" i="143"/>
  <c r="E331" i="143"/>
  <c r="D331" i="143"/>
  <c r="C331" i="143"/>
  <c r="B331" i="143"/>
  <c r="L330" i="143"/>
  <c r="F330" i="143"/>
  <c r="E330" i="143"/>
  <c r="D330" i="143"/>
  <c r="C330" i="143"/>
  <c r="B330" i="143"/>
  <c r="L329" i="143"/>
  <c r="F329" i="143"/>
  <c r="E329" i="143"/>
  <c r="D329" i="143"/>
  <c r="C329" i="143"/>
  <c r="B329" i="143"/>
  <c r="L328" i="143"/>
  <c r="F328" i="143"/>
  <c r="E328" i="143"/>
  <c r="D328" i="143"/>
  <c r="C328" i="143"/>
  <c r="B328" i="143"/>
  <c r="L327" i="143"/>
  <c r="F327" i="143"/>
  <c r="E327" i="143"/>
  <c r="D327" i="143"/>
  <c r="C327" i="143"/>
  <c r="B327" i="143"/>
  <c r="M326" i="143"/>
  <c r="K326" i="143"/>
  <c r="F326" i="143"/>
  <c r="E326" i="143"/>
  <c r="D326" i="143"/>
  <c r="C326" i="143"/>
  <c r="M325" i="143"/>
  <c r="K325" i="143"/>
  <c r="F325" i="143"/>
  <c r="E325" i="143"/>
  <c r="D325" i="143"/>
  <c r="C325" i="143"/>
  <c r="M324" i="143"/>
  <c r="K324" i="143"/>
  <c r="F324" i="143"/>
  <c r="E324" i="143"/>
  <c r="D324" i="143"/>
  <c r="C324" i="143"/>
  <c r="M323" i="143"/>
  <c r="K323" i="143"/>
  <c r="F323" i="143"/>
  <c r="E323" i="143"/>
  <c r="D323" i="143"/>
  <c r="C323" i="143"/>
  <c r="M322" i="143"/>
  <c r="K322" i="143"/>
  <c r="F322" i="143"/>
  <c r="E322" i="143"/>
  <c r="D322" i="143"/>
  <c r="C322" i="143"/>
  <c r="M321" i="143"/>
  <c r="K321" i="143"/>
  <c r="F321" i="143"/>
  <c r="E321" i="143"/>
  <c r="D321" i="143"/>
  <c r="C321" i="143"/>
  <c r="M320" i="143"/>
  <c r="K320" i="143"/>
  <c r="G320" i="143"/>
  <c r="F320" i="143"/>
  <c r="H320" i="143" s="1"/>
  <c r="E320" i="143"/>
  <c r="D320" i="143"/>
  <c r="C320" i="143"/>
  <c r="L317" i="143"/>
  <c r="L315" i="143"/>
  <c r="F315" i="143"/>
  <c r="E315" i="143"/>
  <c r="D315" i="143"/>
  <c r="C315" i="143"/>
  <c r="B315" i="143"/>
  <c r="L314" i="143"/>
  <c r="F314" i="143"/>
  <c r="E314" i="143"/>
  <c r="D314" i="143"/>
  <c r="C314" i="143"/>
  <c r="B314" i="143"/>
  <c r="L313" i="143"/>
  <c r="F313" i="143"/>
  <c r="E313" i="143"/>
  <c r="D313" i="143"/>
  <c r="C313" i="143"/>
  <c r="B313" i="143"/>
  <c r="L312" i="143"/>
  <c r="F312" i="143"/>
  <c r="E312" i="143"/>
  <c r="D312" i="143"/>
  <c r="C312" i="143"/>
  <c r="B312" i="143"/>
  <c r="L311" i="143"/>
  <c r="F311" i="143"/>
  <c r="E311" i="143"/>
  <c r="D311" i="143"/>
  <c r="C311" i="143"/>
  <c r="B311" i="143"/>
  <c r="L310" i="143"/>
  <c r="E310" i="143"/>
  <c r="D310" i="143"/>
  <c r="C310" i="143"/>
  <c r="B310" i="143"/>
  <c r="L309" i="143"/>
  <c r="F309" i="143"/>
  <c r="E309" i="143"/>
  <c r="D309" i="143"/>
  <c r="C309" i="143"/>
  <c r="B309" i="143"/>
  <c r="L308" i="143"/>
  <c r="F308" i="143"/>
  <c r="E308" i="143"/>
  <c r="D308" i="143"/>
  <c r="C308" i="143"/>
  <c r="B308" i="143"/>
  <c r="L307" i="143"/>
  <c r="F307" i="143"/>
  <c r="E307" i="143"/>
  <c r="D307" i="143"/>
  <c r="C307" i="143"/>
  <c r="B307" i="143"/>
  <c r="L306" i="143"/>
  <c r="F306" i="143"/>
  <c r="E306" i="143"/>
  <c r="D306" i="143"/>
  <c r="C306" i="143"/>
  <c r="B306" i="143"/>
  <c r="L305" i="143"/>
  <c r="F305" i="143"/>
  <c r="E305" i="143"/>
  <c r="D305" i="143"/>
  <c r="C305" i="143"/>
  <c r="B305" i="143"/>
  <c r="L304" i="143"/>
  <c r="F304" i="143"/>
  <c r="E304" i="143"/>
  <c r="D304" i="143"/>
  <c r="C304" i="143"/>
  <c r="B304" i="143"/>
  <c r="L303" i="143"/>
  <c r="F303" i="143"/>
  <c r="E303" i="143"/>
  <c r="D303" i="143"/>
  <c r="C303" i="143"/>
  <c r="B303" i="143"/>
  <c r="L302" i="143"/>
  <c r="F302" i="143"/>
  <c r="E302" i="143"/>
  <c r="D302" i="143"/>
  <c r="C302" i="143"/>
  <c r="B302" i="143"/>
  <c r="L301" i="143"/>
  <c r="F301" i="143"/>
  <c r="E301" i="143"/>
  <c r="D301" i="143"/>
  <c r="C301" i="143"/>
  <c r="B301" i="143"/>
  <c r="L300" i="143"/>
  <c r="F300" i="143"/>
  <c r="E300" i="143"/>
  <c r="D300" i="143"/>
  <c r="C300" i="143"/>
  <c r="B300" i="143"/>
  <c r="L299" i="143"/>
  <c r="F299" i="143"/>
  <c r="E299" i="143"/>
  <c r="D299" i="143"/>
  <c r="C299" i="143"/>
  <c r="B299" i="143"/>
  <c r="L298" i="143"/>
  <c r="F298" i="143"/>
  <c r="E298" i="143"/>
  <c r="D298" i="143"/>
  <c r="C298" i="143"/>
  <c r="B298" i="143"/>
  <c r="L297" i="143"/>
  <c r="F297" i="143"/>
  <c r="E297" i="143"/>
  <c r="D297" i="143"/>
  <c r="C297" i="143"/>
  <c r="B297" i="143"/>
  <c r="L296" i="143"/>
  <c r="F296" i="143"/>
  <c r="E296" i="143"/>
  <c r="D296" i="143"/>
  <c r="C296" i="143"/>
  <c r="B296" i="143"/>
  <c r="M295" i="143"/>
  <c r="K295" i="143"/>
  <c r="F295" i="143"/>
  <c r="E295" i="143"/>
  <c r="D295" i="143"/>
  <c r="C295" i="143"/>
  <c r="M294" i="143"/>
  <c r="K294" i="143"/>
  <c r="F294" i="143"/>
  <c r="E294" i="143"/>
  <c r="D294" i="143"/>
  <c r="C294" i="143"/>
  <c r="M293" i="143"/>
  <c r="K293" i="143"/>
  <c r="F293" i="143"/>
  <c r="E293" i="143"/>
  <c r="D293" i="143"/>
  <c r="C293" i="143"/>
  <c r="M292" i="143"/>
  <c r="K292" i="143"/>
  <c r="F292" i="143"/>
  <c r="E292" i="143"/>
  <c r="D292" i="143"/>
  <c r="C292" i="143"/>
  <c r="M291" i="143"/>
  <c r="K291" i="143"/>
  <c r="F291" i="143"/>
  <c r="E291" i="143"/>
  <c r="D291" i="143"/>
  <c r="C291" i="143"/>
  <c r="M290" i="143"/>
  <c r="K290" i="143"/>
  <c r="F290" i="143"/>
  <c r="E290" i="143"/>
  <c r="D290" i="143"/>
  <c r="C290" i="143"/>
  <c r="M289" i="143"/>
  <c r="K289" i="143"/>
  <c r="F289" i="143"/>
  <c r="E289" i="143"/>
  <c r="D289" i="143"/>
  <c r="C289" i="143"/>
  <c r="M288" i="143"/>
  <c r="K288" i="143"/>
  <c r="G288" i="143"/>
  <c r="F288" i="143"/>
  <c r="H288" i="143" s="1"/>
  <c r="E288" i="143"/>
  <c r="D288" i="143"/>
  <c r="C288" i="143"/>
  <c r="L285" i="143"/>
  <c r="L283" i="143"/>
  <c r="F283" i="143"/>
  <c r="E283" i="143"/>
  <c r="D283" i="143"/>
  <c r="C283" i="143"/>
  <c r="B283" i="143"/>
  <c r="L282" i="143"/>
  <c r="F282" i="143"/>
  <c r="E282" i="143"/>
  <c r="D282" i="143"/>
  <c r="C282" i="143"/>
  <c r="B282" i="143"/>
  <c r="L281" i="143"/>
  <c r="F281" i="143"/>
  <c r="E281" i="143"/>
  <c r="D281" i="143"/>
  <c r="C281" i="143"/>
  <c r="B281" i="143"/>
  <c r="L280" i="143"/>
  <c r="F280" i="143"/>
  <c r="E280" i="143"/>
  <c r="D280" i="143"/>
  <c r="C280" i="143"/>
  <c r="B280" i="143"/>
  <c r="L279" i="143"/>
  <c r="F279" i="143"/>
  <c r="E279" i="143"/>
  <c r="D279" i="143"/>
  <c r="C279" i="143"/>
  <c r="B279" i="143"/>
  <c r="L278" i="143"/>
  <c r="E278" i="143"/>
  <c r="D278" i="143"/>
  <c r="C278" i="143"/>
  <c r="B278" i="143"/>
  <c r="L277" i="143"/>
  <c r="F277" i="143"/>
  <c r="E277" i="143"/>
  <c r="D277" i="143"/>
  <c r="C277" i="143"/>
  <c r="B277" i="143"/>
  <c r="L276" i="143"/>
  <c r="F276" i="143"/>
  <c r="E276" i="143"/>
  <c r="D276" i="143"/>
  <c r="C276" i="143"/>
  <c r="B276" i="143"/>
  <c r="L275" i="143"/>
  <c r="F275" i="143"/>
  <c r="E275" i="143"/>
  <c r="D275" i="143"/>
  <c r="C275" i="143"/>
  <c r="B275" i="143"/>
  <c r="L274" i="143"/>
  <c r="F274" i="143"/>
  <c r="E274" i="143"/>
  <c r="D274" i="143"/>
  <c r="C274" i="143"/>
  <c r="B274" i="143"/>
  <c r="L273" i="143"/>
  <c r="F273" i="143"/>
  <c r="E273" i="143"/>
  <c r="D273" i="143"/>
  <c r="C273" i="143"/>
  <c r="B273" i="143"/>
  <c r="L272" i="143"/>
  <c r="F272" i="143"/>
  <c r="E272" i="143"/>
  <c r="D272" i="143"/>
  <c r="C272" i="143"/>
  <c r="B272" i="143"/>
  <c r="L271" i="143"/>
  <c r="F271" i="143"/>
  <c r="E271" i="143"/>
  <c r="D271" i="143"/>
  <c r="C271" i="143"/>
  <c r="B271" i="143"/>
  <c r="L270" i="143"/>
  <c r="F270" i="143"/>
  <c r="E270" i="143"/>
  <c r="D270" i="143"/>
  <c r="C270" i="143"/>
  <c r="B270" i="143"/>
  <c r="L269" i="143"/>
  <c r="F269" i="143"/>
  <c r="E269" i="143"/>
  <c r="D269" i="143"/>
  <c r="C269" i="143"/>
  <c r="B269" i="143"/>
  <c r="L268" i="143"/>
  <c r="F268" i="143"/>
  <c r="E268" i="143"/>
  <c r="D268" i="143"/>
  <c r="C268" i="143"/>
  <c r="B268" i="143"/>
  <c r="L267" i="143"/>
  <c r="F267" i="143"/>
  <c r="E267" i="143"/>
  <c r="D267" i="143"/>
  <c r="C267" i="143"/>
  <c r="B267" i="143"/>
  <c r="L266" i="143"/>
  <c r="F266" i="143"/>
  <c r="E266" i="143"/>
  <c r="D266" i="143"/>
  <c r="C266" i="143"/>
  <c r="B266" i="143"/>
  <c r="L265" i="143"/>
  <c r="F265" i="143"/>
  <c r="E265" i="143"/>
  <c r="D265" i="143"/>
  <c r="C265" i="143"/>
  <c r="B265" i="143"/>
  <c r="L264" i="143"/>
  <c r="F264" i="143"/>
  <c r="E264" i="143"/>
  <c r="D264" i="143"/>
  <c r="C264" i="143"/>
  <c r="B264" i="143"/>
  <c r="M263" i="143"/>
  <c r="K263" i="143"/>
  <c r="F263" i="143"/>
  <c r="E263" i="143"/>
  <c r="D263" i="143"/>
  <c r="C263" i="143"/>
  <c r="M262" i="143"/>
  <c r="K262" i="143"/>
  <c r="F262" i="143"/>
  <c r="E262" i="143"/>
  <c r="D262" i="143"/>
  <c r="C262" i="143"/>
  <c r="M261" i="143"/>
  <c r="K261" i="143"/>
  <c r="F261" i="143"/>
  <c r="E261" i="143"/>
  <c r="D261" i="143"/>
  <c r="C261" i="143"/>
  <c r="M260" i="143"/>
  <c r="K260" i="143"/>
  <c r="F260" i="143"/>
  <c r="E260" i="143"/>
  <c r="D260" i="143"/>
  <c r="C260" i="143"/>
  <c r="M259" i="143"/>
  <c r="K259" i="143"/>
  <c r="F259" i="143"/>
  <c r="E259" i="143"/>
  <c r="D259" i="143"/>
  <c r="C259" i="143"/>
  <c r="M258" i="143"/>
  <c r="K258" i="143"/>
  <c r="F258" i="143"/>
  <c r="E258" i="143"/>
  <c r="D258" i="143"/>
  <c r="C258" i="143"/>
  <c r="M257" i="143"/>
  <c r="K257" i="143"/>
  <c r="F257" i="143"/>
  <c r="E257" i="143"/>
  <c r="D257" i="143"/>
  <c r="C257" i="143"/>
  <c r="M256" i="143"/>
  <c r="K256" i="143"/>
  <c r="G256" i="143"/>
  <c r="F256" i="143"/>
  <c r="H256" i="143" s="1"/>
  <c r="E256" i="143"/>
  <c r="D256" i="143"/>
  <c r="C256" i="143"/>
  <c r="L253" i="143"/>
  <c r="L251" i="143"/>
  <c r="F251" i="143"/>
  <c r="E251" i="143"/>
  <c r="D251" i="143"/>
  <c r="C251" i="143"/>
  <c r="B251" i="143"/>
  <c r="L250" i="143"/>
  <c r="F250" i="143"/>
  <c r="E250" i="143"/>
  <c r="D250" i="143"/>
  <c r="C250" i="143"/>
  <c r="B250" i="143"/>
  <c r="L249" i="143"/>
  <c r="F249" i="143"/>
  <c r="E249" i="143"/>
  <c r="D249" i="143"/>
  <c r="C249" i="143"/>
  <c r="B249" i="143"/>
  <c r="L248" i="143"/>
  <c r="F248" i="143"/>
  <c r="E248" i="143"/>
  <c r="D248" i="143"/>
  <c r="C248" i="143"/>
  <c r="B248" i="143"/>
  <c r="L247" i="143"/>
  <c r="F247" i="143"/>
  <c r="E247" i="143"/>
  <c r="D247" i="143"/>
  <c r="C247" i="143"/>
  <c r="B247" i="143"/>
  <c r="L246" i="143"/>
  <c r="E246" i="143"/>
  <c r="D246" i="143"/>
  <c r="C246" i="143"/>
  <c r="B246" i="143"/>
  <c r="L245" i="143"/>
  <c r="F245" i="143"/>
  <c r="E245" i="143"/>
  <c r="D245" i="143"/>
  <c r="C245" i="143"/>
  <c r="B245" i="143"/>
  <c r="L244" i="143"/>
  <c r="F244" i="143"/>
  <c r="E244" i="143"/>
  <c r="D244" i="143"/>
  <c r="C244" i="143"/>
  <c r="B244" i="143"/>
  <c r="L243" i="143"/>
  <c r="F243" i="143"/>
  <c r="E243" i="143"/>
  <c r="D243" i="143"/>
  <c r="C243" i="143"/>
  <c r="B243" i="143"/>
  <c r="L242" i="143"/>
  <c r="F242" i="143"/>
  <c r="E242" i="143"/>
  <c r="D242" i="143"/>
  <c r="C242" i="143"/>
  <c r="B242" i="143"/>
  <c r="L241" i="143"/>
  <c r="F241" i="143"/>
  <c r="E241" i="143"/>
  <c r="D241" i="143"/>
  <c r="C241" i="143"/>
  <c r="B241" i="143"/>
  <c r="L240" i="143"/>
  <c r="F240" i="143"/>
  <c r="E240" i="143"/>
  <c r="D240" i="143"/>
  <c r="C240" i="143"/>
  <c r="B240" i="143"/>
  <c r="L239" i="143"/>
  <c r="F239" i="143"/>
  <c r="E239" i="143"/>
  <c r="D239" i="143"/>
  <c r="C239" i="143"/>
  <c r="B239" i="143"/>
  <c r="L238" i="143"/>
  <c r="F238" i="143"/>
  <c r="E238" i="143"/>
  <c r="D238" i="143"/>
  <c r="C238" i="143"/>
  <c r="B238" i="143"/>
  <c r="L237" i="143"/>
  <c r="F237" i="143"/>
  <c r="E237" i="143"/>
  <c r="D237" i="143"/>
  <c r="C237" i="143"/>
  <c r="B237" i="143"/>
  <c r="L236" i="143"/>
  <c r="F236" i="143"/>
  <c r="E236" i="143"/>
  <c r="D236" i="143"/>
  <c r="C236" i="143"/>
  <c r="B236" i="143"/>
  <c r="L235" i="143"/>
  <c r="F235" i="143"/>
  <c r="E235" i="143"/>
  <c r="D235" i="143"/>
  <c r="C235" i="143"/>
  <c r="B235" i="143"/>
  <c r="L234" i="143"/>
  <c r="F234" i="143"/>
  <c r="E234" i="143"/>
  <c r="D234" i="143"/>
  <c r="C234" i="143"/>
  <c r="B234" i="143"/>
  <c r="L233" i="143"/>
  <c r="F233" i="143"/>
  <c r="E233" i="143"/>
  <c r="D233" i="143"/>
  <c r="C233" i="143"/>
  <c r="B233" i="143"/>
  <c r="L232" i="143"/>
  <c r="F232" i="143"/>
  <c r="E232" i="143"/>
  <c r="D232" i="143"/>
  <c r="C232" i="143"/>
  <c r="B232" i="143"/>
  <c r="M231" i="143"/>
  <c r="K231" i="143"/>
  <c r="F231" i="143"/>
  <c r="E231" i="143"/>
  <c r="D231" i="143"/>
  <c r="C231" i="143"/>
  <c r="M230" i="143"/>
  <c r="K230" i="143"/>
  <c r="F230" i="143"/>
  <c r="E230" i="143"/>
  <c r="D230" i="143"/>
  <c r="C230" i="143"/>
  <c r="M229" i="143"/>
  <c r="K229" i="143"/>
  <c r="F229" i="143"/>
  <c r="E229" i="143"/>
  <c r="D229" i="143"/>
  <c r="C229" i="143"/>
  <c r="M228" i="143"/>
  <c r="K228" i="143"/>
  <c r="F228" i="143"/>
  <c r="E228" i="143"/>
  <c r="D228" i="143"/>
  <c r="C228" i="143"/>
  <c r="M227" i="143"/>
  <c r="K227" i="143"/>
  <c r="F227" i="143"/>
  <c r="E227" i="143"/>
  <c r="D227" i="143"/>
  <c r="C227" i="143"/>
  <c r="M226" i="143"/>
  <c r="K226" i="143"/>
  <c r="F226" i="143"/>
  <c r="E226" i="143"/>
  <c r="D226" i="143"/>
  <c r="C226" i="143"/>
  <c r="M225" i="143"/>
  <c r="K225" i="143"/>
  <c r="F225" i="143"/>
  <c r="E225" i="143"/>
  <c r="D225" i="143"/>
  <c r="C225" i="143"/>
  <c r="M224" i="143"/>
  <c r="K224" i="143"/>
  <c r="G224" i="143"/>
  <c r="F224" i="143"/>
  <c r="H224" i="143" s="1"/>
  <c r="E224" i="143"/>
  <c r="D224" i="143"/>
  <c r="C224" i="143"/>
  <c r="L221" i="143"/>
  <c r="L219" i="143"/>
  <c r="F219" i="143"/>
  <c r="E219" i="143"/>
  <c r="D219" i="143"/>
  <c r="C219" i="143"/>
  <c r="B219" i="143"/>
  <c r="L218" i="143"/>
  <c r="F218" i="143"/>
  <c r="E218" i="143"/>
  <c r="D218" i="143"/>
  <c r="C218" i="143"/>
  <c r="B218" i="143"/>
  <c r="L217" i="143"/>
  <c r="F217" i="143"/>
  <c r="E217" i="143"/>
  <c r="D217" i="143"/>
  <c r="C217" i="143"/>
  <c r="B217" i="143"/>
  <c r="L216" i="143"/>
  <c r="F216" i="143"/>
  <c r="E216" i="143"/>
  <c r="D216" i="143"/>
  <c r="C216" i="143"/>
  <c r="B216" i="143"/>
  <c r="L215" i="143"/>
  <c r="F215" i="143"/>
  <c r="E215" i="143"/>
  <c r="D215" i="143"/>
  <c r="C215" i="143"/>
  <c r="B215" i="143"/>
  <c r="L214" i="143"/>
  <c r="E214" i="143"/>
  <c r="D214" i="143"/>
  <c r="C214" i="143"/>
  <c r="B214" i="143"/>
  <c r="L213" i="143"/>
  <c r="F213" i="143"/>
  <c r="E213" i="143"/>
  <c r="D213" i="143"/>
  <c r="C213" i="143"/>
  <c r="B213" i="143"/>
  <c r="L212" i="143"/>
  <c r="F212" i="143"/>
  <c r="E212" i="143"/>
  <c r="D212" i="143"/>
  <c r="C212" i="143"/>
  <c r="B212" i="143"/>
  <c r="L211" i="143"/>
  <c r="F211" i="143"/>
  <c r="E211" i="143"/>
  <c r="D211" i="143"/>
  <c r="C211" i="143"/>
  <c r="B211" i="143"/>
  <c r="L210" i="143"/>
  <c r="F210" i="143"/>
  <c r="E210" i="143"/>
  <c r="D210" i="143"/>
  <c r="C210" i="143"/>
  <c r="B210" i="143"/>
  <c r="L209" i="143"/>
  <c r="F209" i="143"/>
  <c r="E209" i="143"/>
  <c r="D209" i="143"/>
  <c r="C209" i="143"/>
  <c r="B209" i="143"/>
  <c r="L208" i="143"/>
  <c r="F208" i="143"/>
  <c r="E208" i="143"/>
  <c r="D208" i="143"/>
  <c r="C208" i="143"/>
  <c r="B208" i="143"/>
  <c r="L207" i="143"/>
  <c r="F207" i="143"/>
  <c r="E207" i="143"/>
  <c r="D207" i="143"/>
  <c r="C207" i="143"/>
  <c r="B207" i="143"/>
  <c r="L206" i="143"/>
  <c r="F206" i="143"/>
  <c r="E206" i="143"/>
  <c r="D206" i="143"/>
  <c r="C206" i="143"/>
  <c r="B206" i="143"/>
  <c r="L205" i="143"/>
  <c r="F205" i="143"/>
  <c r="E205" i="143"/>
  <c r="D205" i="143"/>
  <c r="C205" i="143"/>
  <c r="B205" i="143"/>
  <c r="L204" i="143"/>
  <c r="F204" i="143"/>
  <c r="E204" i="143"/>
  <c r="D204" i="143"/>
  <c r="C204" i="143"/>
  <c r="B204" i="143"/>
  <c r="L203" i="143"/>
  <c r="F203" i="143"/>
  <c r="E203" i="143"/>
  <c r="D203" i="143"/>
  <c r="C203" i="143"/>
  <c r="B203" i="143"/>
  <c r="L202" i="143"/>
  <c r="F202" i="143"/>
  <c r="E202" i="143"/>
  <c r="D202" i="143"/>
  <c r="C202" i="143"/>
  <c r="B202" i="143"/>
  <c r="L201" i="143"/>
  <c r="F201" i="143"/>
  <c r="E201" i="143"/>
  <c r="D201" i="143"/>
  <c r="C201" i="143"/>
  <c r="B201" i="143"/>
  <c r="L200" i="143"/>
  <c r="F200" i="143"/>
  <c r="E200" i="143"/>
  <c r="D200" i="143"/>
  <c r="C200" i="143"/>
  <c r="B200" i="143"/>
  <c r="M199" i="143"/>
  <c r="K199" i="143"/>
  <c r="F199" i="143"/>
  <c r="E199" i="143"/>
  <c r="D199" i="143"/>
  <c r="C199" i="143"/>
  <c r="M198" i="143"/>
  <c r="K198" i="143"/>
  <c r="F198" i="143"/>
  <c r="E198" i="143"/>
  <c r="D198" i="143"/>
  <c r="C198" i="143"/>
  <c r="M197" i="143"/>
  <c r="K197" i="143"/>
  <c r="F197" i="143"/>
  <c r="E197" i="143"/>
  <c r="D197" i="143"/>
  <c r="C197" i="143"/>
  <c r="M196" i="143"/>
  <c r="K196" i="143"/>
  <c r="F196" i="143"/>
  <c r="E196" i="143"/>
  <c r="D196" i="143"/>
  <c r="C196" i="143"/>
  <c r="M195" i="143"/>
  <c r="K195" i="143"/>
  <c r="F195" i="143"/>
  <c r="E195" i="143"/>
  <c r="D195" i="143"/>
  <c r="C195" i="143"/>
  <c r="M194" i="143"/>
  <c r="K194" i="143"/>
  <c r="F194" i="143"/>
  <c r="E194" i="143"/>
  <c r="D194" i="143"/>
  <c r="C194" i="143"/>
  <c r="M193" i="143"/>
  <c r="K193" i="143"/>
  <c r="F193" i="143"/>
  <c r="E193" i="143"/>
  <c r="D193" i="143"/>
  <c r="C193" i="143"/>
  <c r="M192" i="143"/>
  <c r="K192" i="143"/>
  <c r="G192" i="143"/>
  <c r="F192" i="143"/>
  <c r="H192" i="143" s="1"/>
  <c r="E192" i="143"/>
  <c r="D192" i="143"/>
  <c r="C192" i="143"/>
  <c r="L189" i="143"/>
  <c r="L187" i="143"/>
  <c r="F187" i="143"/>
  <c r="E187" i="143"/>
  <c r="D187" i="143"/>
  <c r="C187" i="143"/>
  <c r="B187" i="143"/>
  <c r="L186" i="143"/>
  <c r="F186" i="143"/>
  <c r="E186" i="143"/>
  <c r="D186" i="143"/>
  <c r="C186" i="143"/>
  <c r="B186" i="143"/>
  <c r="L185" i="143"/>
  <c r="F185" i="143"/>
  <c r="E185" i="143"/>
  <c r="D185" i="143"/>
  <c r="C185" i="143"/>
  <c r="B185" i="143"/>
  <c r="L184" i="143"/>
  <c r="F184" i="143"/>
  <c r="E184" i="143"/>
  <c r="D184" i="143"/>
  <c r="C184" i="143"/>
  <c r="B184" i="143"/>
  <c r="L183" i="143"/>
  <c r="F183" i="143"/>
  <c r="E183" i="143"/>
  <c r="D183" i="143"/>
  <c r="C183" i="143"/>
  <c r="B183" i="143"/>
  <c r="L182" i="143"/>
  <c r="E182" i="143"/>
  <c r="D182" i="143"/>
  <c r="C182" i="143"/>
  <c r="B182" i="143"/>
  <c r="L181" i="143"/>
  <c r="F181" i="143"/>
  <c r="E181" i="143"/>
  <c r="D181" i="143"/>
  <c r="C181" i="143"/>
  <c r="B181" i="143"/>
  <c r="L180" i="143"/>
  <c r="F180" i="143"/>
  <c r="E180" i="143"/>
  <c r="D180" i="143"/>
  <c r="C180" i="143"/>
  <c r="B180" i="143"/>
  <c r="L179" i="143"/>
  <c r="F179" i="143"/>
  <c r="E179" i="143"/>
  <c r="D179" i="143"/>
  <c r="C179" i="143"/>
  <c r="B179" i="143"/>
  <c r="L178" i="143"/>
  <c r="F178" i="143"/>
  <c r="E178" i="143"/>
  <c r="D178" i="143"/>
  <c r="C178" i="143"/>
  <c r="B178" i="143"/>
  <c r="L177" i="143"/>
  <c r="F177" i="143"/>
  <c r="E177" i="143"/>
  <c r="D177" i="143"/>
  <c r="C177" i="143"/>
  <c r="B177" i="143"/>
  <c r="L176" i="143"/>
  <c r="F176" i="143"/>
  <c r="E176" i="143"/>
  <c r="D176" i="143"/>
  <c r="C176" i="143"/>
  <c r="B176" i="143"/>
  <c r="L175" i="143"/>
  <c r="F175" i="143"/>
  <c r="E175" i="143"/>
  <c r="D175" i="143"/>
  <c r="C175" i="143"/>
  <c r="B175" i="143"/>
  <c r="L174" i="143"/>
  <c r="F174" i="143"/>
  <c r="E174" i="143"/>
  <c r="D174" i="143"/>
  <c r="C174" i="143"/>
  <c r="B174" i="143"/>
  <c r="L173" i="143"/>
  <c r="F173" i="143"/>
  <c r="E173" i="143"/>
  <c r="D173" i="143"/>
  <c r="C173" i="143"/>
  <c r="B173" i="143"/>
  <c r="L172" i="143"/>
  <c r="F172" i="143"/>
  <c r="E172" i="143"/>
  <c r="D172" i="143"/>
  <c r="C172" i="143"/>
  <c r="B172" i="143"/>
  <c r="L171" i="143"/>
  <c r="F171" i="143"/>
  <c r="E171" i="143"/>
  <c r="D171" i="143"/>
  <c r="C171" i="143"/>
  <c r="B171" i="143"/>
  <c r="L170" i="143"/>
  <c r="F170" i="143"/>
  <c r="E170" i="143"/>
  <c r="D170" i="143"/>
  <c r="C170" i="143"/>
  <c r="B170" i="143"/>
  <c r="L169" i="143"/>
  <c r="F169" i="143"/>
  <c r="E169" i="143"/>
  <c r="D169" i="143"/>
  <c r="C169" i="143"/>
  <c r="B169" i="143"/>
  <c r="L168" i="143"/>
  <c r="F168" i="143"/>
  <c r="E168" i="143"/>
  <c r="D168" i="143"/>
  <c r="C168" i="143"/>
  <c r="B168" i="143"/>
  <c r="M167" i="143"/>
  <c r="K167" i="143"/>
  <c r="F167" i="143"/>
  <c r="E167" i="143"/>
  <c r="D167" i="143"/>
  <c r="C167" i="143"/>
  <c r="M166" i="143"/>
  <c r="K166" i="143"/>
  <c r="F166" i="143"/>
  <c r="E166" i="143"/>
  <c r="D166" i="143"/>
  <c r="C166" i="143"/>
  <c r="M165" i="143"/>
  <c r="K165" i="143"/>
  <c r="F165" i="143"/>
  <c r="E165" i="143"/>
  <c r="D165" i="143"/>
  <c r="C165" i="143"/>
  <c r="M164" i="143"/>
  <c r="K164" i="143"/>
  <c r="F164" i="143"/>
  <c r="E164" i="143"/>
  <c r="D164" i="143"/>
  <c r="C164" i="143"/>
  <c r="M163" i="143"/>
  <c r="K163" i="143"/>
  <c r="F163" i="143"/>
  <c r="E163" i="143"/>
  <c r="D163" i="143"/>
  <c r="C163" i="143"/>
  <c r="M162" i="143"/>
  <c r="K162" i="143"/>
  <c r="F162" i="143"/>
  <c r="E162" i="143"/>
  <c r="D162" i="143"/>
  <c r="C162" i="143"/>
  <c r="M161" i="143"/>
  <c r="K161" i="143"/>
  <c r="F161" i="143"/>
  <c r="E161" i="143"/>
  <c r="D161" i="143"/>
  <c r="C161" i="143"/>
  <c r="M160" i="143"/>
  <c r="K160" i="143"/>
  <c r="F160" i="143"/>
  <c r="E160" i="143"/>
  <c r="D160" i="143"/>
  <c r="C160" i="143"/>
  <c r="M159" i="143"/>
  <c r="K159" i="143"/>
  <c r="G159" i="143"/>
  <c r="F159" i="143"/>
  <c r="H159" i="143" s="1"/>
  <c r="E159" i="143"/>
  <c r="D159" i="143"/>
  <c r="C159" i="143"/>
  <c r="L156" i="143"/>
  <c r="L154" i="143"/>
  <c r="F154" i="143"/>
  <c r="E154" i="143"/>
  <c r="D154" i="143"/>
  <c r="C154" i="143"/>
  <c r="B154" i="143"/>
  <c r="L153" i="143"/>
  <c r="F153" i="143"/>
  <c r="E153" i="143"/>
  <c r="D153" i="143"/>
  <c r="C153" i="143"/>
  <c r="B153" i="143"/>
  <c r="L152" i="143"/>
  <c r="F152" i="143"/>
  <c r="E152" i="143"/>
  <c r="D152" i="143"/>
  <c r="C152" i="143"/>
  <c r="B152" i="143"/>
  <c r="L151" i="143"/>
  <c r="F151" i="143"/>
  <c r="E151" i="143"/>
  <c r="D151" i="143"/>
  <c r="C151" i="143"/>
  <c r="B151" i="143"/>
  <c r="L150" i="143"/>
  <c r="F150" i="143"/>
  <c r="E150" i="143"/>
  <c r="D150" i="143"/>
  <c r="C150" i="143"/>
  <c r="B150" i="143"/>
  <c r="L149" i="143"/>
  <c r="E149" i="143"/>
  <c r="D149" i="143"/>
  <c r="C149" i="143"/>
  <c r="B149" i="143"/>
  <c r="L148" i="143"/>
  <c r="F148" i="143"/>
  <c r="E148" i="143"/>
  <c r="D148" i="143"/>
  <c r="C148" i="143"/>
  <c r="B148" i="143"/>
  <c r="L147" i="143"/>
  <c r="F147" i="143"/>
  <c r="E147" i="143"/>
  <c r="D147" i="143"/>
  <c r="C147" i="143"/>
  <c r="B147" i="143"/>
  <c r="L146" i="143"/>
  <c r="F146" i="143"/>
  <c r="E146" i="143"/>
  <c r="D146" i="143"/>
  <c r="C146" i="143"/>
  <c r="B146" i="143"/>
  <c r="L145" i="143"/>
  <c r="F145" i="143"/>
  <c r="E145" i="143"/>
  <c r="D145" i="143"/>
  <c r="C145" i="143"/>
  <c r="B145" i="143"/>
  <c r="L144" i="143"/>
  <c r="F144" i="143"/>
  <c r="E144" i="143"/>
  <c r="D144" i="143"/>
  <c r="C144" i="143"/>
  <c r="B144" i="143"/>
  <c r="L143" i="143"/>
  <c r="F143" i="143"/>
  <c r="E143" i="143"/>
  <c r="D143" i="143"/>
  <c r="C143" i="143"/>
  <c r="B143" i="143"/>
  <c r="L142" i="143"/>
  <c r="F142" i="143"/>
  <c r="E142" i="143"/>
  <c r="D142" i="143"/>
  <c r="C142" i="143"/>
  <c r="B142" i="143"/>
  <c r="L141" i="143"/>
  <c r="F141" i="143"/>
  <c r="E141" i="143"/>
  <c r="D141" i="143"/>
  <c r="C141" i="143"/>
  <c r="B141" i="143"/>
  <c r="L140" i="143"/>
  <c r="F140" i="143"/>
  <c r="E140" i="143"/>
  <c r="D140" i="143"/>
  <c r="C140" i="143"/>
  <c r="B140" i="143"/>
  <c r="L139" i="143"/>
  <c r="F139" i="143"/>
  <c r="E139" i="143"/>
  <c r="D139" i="143"/>
  <c r="C139" i="143"/>
  <c r="B139" i="143"/>
  <c r="L138" i="143"/>
  <c r="F138" i="143"/>
  <c r="E138" i="143"/>
  <c r="D138" i="143"/>
  <c r="C138" i="143"/>
  <c r="B138" i="143"/>
  <c r="L137" i="143"/>
  <c r="F137" i="143"/>
  <c r="E137" i="143"/>
  <c r="D137" i="143"/>
  <c r="C137" i="143"/>
  <c r="B137" i="143"/>
  <c r="L136" i="143"/>
  <c r="F136" i="143"/>
  <c r="E136" i="143"/>
  <c r="D136" i="143"/>
  <c r="C136" i="143"/>
  <c r="B136" i="143"/>
  <c r="L135" i="143"/>
  <c r="F135" i="143"/>
  <c r="E135" i="143"/>
  <c r="D135" i="143"/>
  <c r="C135" i="143"/>
  <c r="B135" i="143"/>
  <c r="M134" i="143"/>
  <c r="K134" i="143"/>
  <c r="F134" i="143"/>
  <c r="E134" i="143"/>
  <c r="D134" i="143"/>
  <c r="C134" i="143"/>
  <c r="M133" i="143"/>
  <c r="K133" i="143"/>
  <c r="F133" i="143"/>
  <c r="E133" i="143"/>
  <c r="D133" i="143"/>
  <c r="C133" i="143"/>
  <c r="M132" i="143"/>
  <c r="K132" i="143"/>
  <c r="F132" i="143"/>
  <c r="E132" i="143"/>
  <c r="D132" i="143"/>
  <c r="C132" i="143"/>
  <c r="M131" i="143"/>
  <c r="K131" i="143"/>
  <c r="F131" i="143"/>
  <c r="E131" i="143"/>
  <c r="D131" i="143"/>
  <c r="C131" i="143"/>
  <c r="M130" i="143"/>
  <c r="K130" i="143"/>
  <c r="F130" i="143"/>
  <c r="E130" i="143"/>
  <c r="D130" i="143"/>
  <c r="C130" i="143"/>
  <c r="M129" i="143"/>
  <c r="K129" i="143"/>
  <c r="F129" i="143"/>
  <c r="E129" i="143"/>
  <c r="D129" i="143"/>
  <c r="C129" i="143"/>
  <c r="M128" i="143"/>
  <c r="K128" i="143"/>
  <c r="F128" i="143"/>
  <c r="E128" i="143"/>
  <c r="D128" i="143"/>
  <c r="C128" i="143"/>
  <c r="M127" i="143"/>
  <c r="K127" i="143"/>
  <c r="F127" i="143"/>
  <c r="E127" i="143"/>
  <c r="D127" i="143"/>
  <c r="C127" i="143"/>
  <c r="M126" i="143"/>
  <c r="K126" i="143"/>
  <c r="G126" i="143"/>
  <c r="F126" i="143"/>
  <c r="H126" i="143" s="1"/>
  <c r="E126" i="143"/>
  <c r="D126" i="143"/>
  <c r="C126" i="143"/>
  <c r="L123" i="143"/>
  <c r="L121" i="143"/>
  <c r="F121" i="143"/>
  <c r="E121" i="143"/>
  <c r="D121" i="143"/>
  <c r="C121" i="143"/>
  <c r="B121" i="143"/>
  <c r="L120" i="143"/>
  <c r="F120" i="143"/>
  <c r="E120" i="143"/>
  <c r="D120" i="143"/>
  <c r="C120" i="143"/>
  <c r="B120" i="143"/>
  <c r="L119" i="143"/>
  <c r="F119" i="143"/>
  <c r="E119" i="143"/>
  <c r="D119" i="143"/>
  <c r="C119" i="143"/>
  <c r="B119" i="143"/>
  <c r="L118" i="143"/>
  <c r="F118" i="143"/>
  <c r="E118" i="143"/>
  <c r="D118" i="143"/>
  <c r="C118" i="143"/>
  <c r="B118" i="143"/>
  <c r="L117" i="143"/>
  <c r="F117" i="143"/>
  <c r="E117" i="143"/>
  <c r="D117" i="143"/>
  <c r="C117" i="143"/>
  <c r="B117" i="143"/>
  <c r="L116" i="143"/>
  <c r="E116" i="143"/>
  <c r="D116" i="143"/>
  <c r="C116" i="143"/>
  <c r="B116" i="143"/>
  <c r="L115" i="143"/>
  <c r="F115" i="143"/>
  <c r="E115" i="143"/>
  <c r="D115" i="143"/>
  <c r="C115" i="143"/>
  <c r="B115" i="143"/>
  <c r="L114" i="143"/>
  <c r="F114" i="143"/>
  <c r="E114" i="143"/>
  <c r="D114" i="143"/>
  <c r="C114" i="143"/>
  <c r="B114" i="143"/>
  <c r="L113" i="143"/>
  <c r="F113" i="143"/>
  <c r="E113" i="143"/>
  <c r="D113" i="143"/>
  <c r="C113" i="143"/>
  <c r="B113" i="143"/>
  <c r="L112" i="143"/>
  <c r="F112" i="143"/>
  <c r="E112" i="143"/>
  <c r="D112" i="143"/>
  <c r="C112" i="143"/>
  <c r="B112" i="143"/>
  <c r="L111" i="143"/>
  <c r="F111" i="143"/>
  <c r="E111" i="143"/>
  <c r="D111" i="143"/>
  <c r="C111" i="143"/>
  <c r="B111" i="143"/>
  <c r="L110" i="143"/>
  <c r="F110" i="143"/>
  <c r="E110" i="143"/>
  <c r="D110" i="143"/>
  <c r="C110" i="143"/>
  <c r="B110" i="143"/>
  <c r="L109" i="143"/>
  <c r="F109" i="143"/>
  <c r="E109" i="143"/>
  <c r="D109" i="143"/>
  <c r="C109" i="143"/>
  <c r="B109" i="143"/>
  <c r="L108" i="143"/>
  <c r="F108" i="143"/>
  <c r="E108" i="143"/>
  <c r="D108" i="143"/>
  <c r="C108" i="143"/>
  <c r="B108" i="143"/>
  <c r="L107" i="143"/>
  <c r="F107" i="143"/>
  <c r="E107" i="143"/>
  <c r="D107" i="143"/>
  <c r="C107" i="143"/>
  <c r="B107" i="143"/>
  <c r="L106" i="143"/>
  <c r="F106" i="143"/>
  <c r="E106" i="143"/>
  <c r="D106" i="143"/>
  <c r="C106" i="143"/>
  <c r="B106" i="143"/>
  <c r="L105" i="143"/>
  <c r="F105" i="143"/>
  <c r="E105" i="143"/>
  <c r="D105" i="143"/>
  <c r="C105" i="143"/>
  <c r="B105" i="143"/>
  <c r="L104" i="143"/>
  <c r="F104" i="143"/>
  <c r="E104" i="143"/>
  <c r="D104" i="143"/>
  <c r="C104" i="143"/>
  <c r="B104" i="143"/>
  <c r="L103" i="143"/>
  <c r="F103" i="143"/>
  <c r="E103" i="143"/>
  <c r="D103" i="143"/>
  <c r="C103" i="143"/>
  <c r="B103" i="143"/>
  <c r="L102" i="143"/>
  <c r="F102" i="143"/>
  <c r="E102" i="143"/>
  <c r="D102" i="143"/>
  <c r="C102" i="143"/>
  <c r="B102" i="143"/>
  <c r="M101" i="143"/>
  <c r="K101" i="143"/>
  <c r="F101" i="143"/>
  <c r="E101" i="143"/>
  <c r="D101" i="143"/>
  <c r="C101" i="143"/>
  <c r="M100" i="143"/>
  <c r="K100" i="143"/>
  <c r="F100" i="143"/>
  <c r="E100" i="143"/>
  <c r="D100" i="143"/>
  <c r="C100" i="143"/>
  <c r="M99" i="143"/>
  <c r="K99" i="143"/>
  <c r="F99" i="143"/>
  <c r="E99" i="143"/>
  <c r="D99" i="143"/>
  <c r="C99" i="143"/>
  <c r="M98" i="143"/>
  <c r="K98" i="143"/>
  <c r="F98" i="143"/>
  <c r="E98" i="143"/>
  <c r="D98" i="143"/>
  <c r="C98" i="143"/>
  <c r="M97" i="143"/>
  <c r="K97" i="143"/>
  <c r="F97" i="143"/>
  <c r="E97" i="143"/>
  <c r="D97" i="143"/>
  <c r="C97" i="143"/>
  <c r="M96" i="143"/>
  <c r="K96" i="143"/>
  <c r="F96" i="143"/>
  <c r="E96" i="143"/>
  <c r="D96" i="143"/>
  <c r="C96" i="143"/>
  <c r="M95" i="143"/>
  <c r="K95" i="143"/>
  <c r="F95" i="143"/>
  <c r="E95" i="143"/>
  <c r="D95" i="143"/>
  <c r="C95" i="143"/>
  <c r="M94" i="143"/>
  <c r="K94" i="143"/>
  <c r="F94" i="143"/>
  <c r="E94" i="143"/>
  <c r="D94" i="143"/>
  <c r="C94" i="143"/>
  <c r="M93" i="143"/>
  <c r="K93" i="143"/>
  <c r="G93" i="143"/>
  <c r="F93" i="143"/>
  <c r="H93" i="143" s="1"/>
  <c r="E93" i="143"/>
  <c r="D93" i="143"/>
  <c r="C93" i="143"/>
  <c r="L89" i="143"/>
  <c r="L87" i="143"/>
  <c r="F87" i="143"/>
  <c r="E87" i="143"/>
  <c r="D87" i="143"/>
  <c r="C87" i="143"/>
  <c r="B87" i="143"/>
  <c r="L86" i="143"/>
  <c r="F86" i="143"/>
  <c r="E86" i="143"/>
  <c r="D86" i="143"/>
  <c r="C86" i="143"/>
  <c r="B86" i="143"/>
  <c r="L85" i="143"/>
  <c r="F85" i="143"/>
  <c r="E85" i="143"/>
  <c r="D85" i="143"/>
  <c r="C85" i="143"/>
  <c r="B85" i="143"/>
  <c r="L84" i="143"/>
  <c r="F84" i="143"/>
  <c r="E84" i="143"/>
  <c r="D84" i="143"/>
  <c r="C84" i="143"/>
  <c r="B84" i="143"/>
  <c r="L83" i="143"/>
  <c r="F83" i="143"/>
  <c r="E83" i="143"/>
  <c r="D83" i="143"/>
  <c r="C83" i="143"/>
  <c r="B83" i="143"/>
  <c r="L82" i="143"/>
  <c r="E82" i="143"/>
  <c r="D82" i="143"/>
  <c r="C82" i="143"/>
  <c r="B82" i="143"/>
  <c r="L81" i="143"/>
  <c r="F81" i="143"/>
  <c r="E81" i="143"/>
  <c r="D81" i="143"/>
  <c r="C81" i="143"/>
  <c r="B81" i="143"/>
  <c r="L80" i="143"/>
  <c r="F80" i="143"/>
  <c r="E80" i="143"/>
  <c r="D80" i="143"/>
  <c r="C80" i="143"/>
  <c r="B80" i="143"/>
  <c r="L79" i="143"/>
  <c r="F79" i="143"/>
  <c r="E79" i="143"/>
  <c r="D79" i="143"/>
  <c r="C79" i="143"/>
  <c r="B79" i="143"/>
  <c r="L78" i="143"/>
  <c r="F78" i="143"/>
  <c r="E78" i="143"/>
  <c r="D78" i="143"/>
  <c r="C78" i="143"/>
  <c r="B78" i="143"/>
  <c r="L77" i="143"/>
  <c r="F77" i="143"/>
  <c r="E77" i="143"/>
  <c r="D77" i="143"/>
  <c r="C77" i="143"/>
  <c r="B77" i="143"/>
  <c r="L76" i="143"/>
  <c r="F76" i="143"/>
  <c r="E76" i="143"/>
  <c r="D76" i="143"/>
  <c r="C76" i="143"/>
  <c r="B76" i="143"/>
  <c r="L75" i="143"/>
  <c r="F75" i="143"/>
  <c r="E75" i="143"/>
  <c r="D75" i="143"/>
  <c r="C75" i="143"/>
  <c r="B75" i="143"/>
  <c r="L74" i="143"/>
  <c r="F74" i="143"/>
  <c r="E74" i="143"/>
  <c r="D74" i="143"/>
  <c r="C74" i="143"/>
  <c r="B74" i="143"/>
  <c r="L73" i="143"/>
  <c r="F73" i="143"/>
  <c r="E73" i="143"/>
  <c r="D73" i="143"/>
  <c r="C73" i="143"/>
  <c r="B73" i="143"/>
  <c r="L72" i="143"/>
  <c r="F72" i="143"/>
  <c r="E72" i="143"/>
  <c r="D72" i="143"/>
  <c r="C72" i="143"/>
  <c r="B72" i="143"/>
  <c r="L71" i="143"/>
  <c r="F71" i="143"/>
  <c r="E71" i="143"/>
  <c r="D71" i="143"/>
  <c r="C71" i="143"/>
  <c r="B71" i="143"/>
  <c r="L70" i="143"/>
  <c r="F70" i="143"/>
  <c r="E70" i="143"/>
  <c r="D70" i="143"/>
  <c r="C70" i="143"/>
  <c r="B70" i="143"/>
  <c r="L69" i="143"/>
  <c r="F69" i="143"/>
  <c r="E69" i="143"/>
  <c r="D69" i="143"/>
  <c r="C69" i="143"/>
  <c r="B69" i="143"/>
  <c r="L68" i="143"/>
  <c r="F68" i="143"/>
  <c r="E68" i="143"/>
  <c r="D68" i="143"/>
  <c r="C68" i="143"/>
  <c r="B68" i="143"/>
  <c r="M67" i="143"/>
  <c r="K67" i="143"/>
  <c r="F67" i="143"/>
  <c r="E67" i="143"/>
  <c r="D67" i="143"/>
  <c r="C67" i="143"/>
  <c r="M66" i="143"/>
  <c r="K66" i="143"/>
  <c r="F66" i="143"/>
  <c r="E66" i="143"/>
  <c r="D66" i="143"/>
  <c r="C66" i="143"/>
  <c r="M65" i="143"/>
  <c r="K65" i="143"/>
  <c r="F65" i="143"/>
  <c r="E65" i="143"/>
  <c r="D65" i="143"/>
  <c r="C65" i="143"/>
  <c r="M64" i="143"/>
  <c r="K64" i="143"/>
  <c r="F64" i="143"/>
  <c r="E64" i="143"/>
  <c r="D64" i="143"/>
  <c r="C64" i="143"/>
  <c r="M63" i="143"/>
  <c r="K63" i="143"/>
  <c r="F63" i="143"/>
  <c r="E63" i="143"/>
  <c r="D63" i="143"/>
  <c r="C63" i="143"/>
  <c r="M62" i="143"/>
  <c r="K62" i="143"/>
  <c r="F62" i="143"/>
  <c r="E62" i="143"/>
  <c r="D62" i="143"/>
  <c r="C62" i="143"/>
  <c r="M61" i="143"/>
  <c r="K61" i="143"/>
  <c r="F61" i="143"/>
  <c r="E61" i="143"/>
  <c r="D61" i="143"/>
  <c r="C61" i="143"/>
  <c r="M60" i="143"/>
  <c r="K60" i="143"/>
  <c r="F60" i="143"/>
  <c r="E60" i="143"/>
  <c r="D60" i="143"/>
  <c r="C60" i="143"/>
  <c r="M59" i="143"/>
  <c r="K59" i="143"/>
  <c r="G59" i="143"/>
  <c r="F59" i="143"/>
  <c r="H59" i="143" s="1"/>
  <c r="N59" i="143" s="1"/>
  <c r="E59" i="143"/>
  <c r="D59" i="143"/>
  <c r="C59" i="143"/>
  <c r="L56" i="143"/>
  <c r="V55" i="143"/>
  <c r="V54" i="143"/>
  <c r="L54" i="143"/>
  <c r="F54" i="143"/>
  <c r="E54" i="143"/>
  <c r="D54" i="143"/>
  <c r="C54" i="143"/>
  <c r="B54" i="143"/>
  <c r="V53" i="143"/>
  <c r="L53" i="143"/>
  <c r="F53" i="143"/>
  <c r="E53" i="143"/>
  <c r="D53" i="143"/>
  <c r="C53" i="143"/>
  <c r="B53" i="143"/>
  <c r="V52" i="143"/>
  <c r="R52" i="143"/>
  <c r="Q52" i="143"/>
  <c r="L52" i="143"/>
  <c r="F52" i="143"/>
  <c r="E52" i="143"/>
  <c r="D52" i="143"/>
  <c r="C52" i="143"/>
  <c r="B52" i="143"/>
  <c r="V51" i="143"/>
  <c r="R51" i="143"/>
  <c r="Q51" i="143"/>
  <c r="L51" i="143"/>
  <c r="F51" i="143"/>
  <c r="E51" i="143"/>
  <c r="D51" i="143"/>
  <c r="C51" i="143"/>
  <c r="B51" i="143"/>
  <c r="V50" i="143"/>
  <c r="R50" i="143"/>
  <c r="Q50" i="143"/>
  <c r="L50" i="143"/>
  <c r="F50" i="143"/>
  <c r="E50" i="143"/>
  <c r="D50" i="143"/>
  <c r="C50" i="143"/>
  <c r="B50" i="143"/>
  <c r="V49" i="143"/>
  <c r="R49" i="143"/>
  <c r="Q49" i="143"/>
  <c r="L49" i="143"/>
  <c r="E49" i="143"/>
  <c r="D49" i="143"/>
  <c r="C49" i="143"/>
  <c r="B49" i="143"/>
  <c r="V48" i="143"/>
  <c r="R48" i="143"/>
  <c r="Q48" i="143"/>
  <c r="L48" i="143"/>
  <c r="F48" i="143"/>
  <c r="E48" i="143"/>
  <c r="D48" i="143"/>
  <c r="C48" i="143"/>
  <c r="B48" i="143"/>
  <c r="V47" i="143"/>
  <c r="R47" i="143"/>
  <c r="Q47" i="143"/>
  <c r="L47" i="143"/>
  <c r="F47" i="143"/>
  <c r="E47" i="143"/>
  <c r="D47" i="143"/>
  <c r="C47" i="143"/>
  <c r="B47" i="143"/>
  <c r="V46" i="143"/>
  <c r="R46" i="143"/>
  <c r="Q46" i="143"/>
  <c r="L46" i="143"/>
  <c r="F46" i="143"/>
  <c r="E46" i="143"/>
  <c r="D46" i="143"/>
  <c r="C46" i="143"/>
  <c r="B46" i="143"/>
  <c r="V45" i="143"/>
  <c r="R45" i="143"/>
  <c r="Q45" i="143"/>
  <c r="L45" i="143"/>
  <c r="F45" i="143"/>
  <c r="E45" i="143"/>
  <c r="D45" i="143"/>
  <c r="C45" i="143"/>
  <c r="B45" i="143"/>
  <c r="V44" i="143"/>
  <c r="R44" i="143"/>
  <c r="Q44" i="143"/>
  <c r="L44" i="143"/>
  <c r="F44" i="143"/>
  <c r="E44" i="143"/>
  <c r="D44" i="143"/>
  <c r="C44" i="143"/>
  <c r="B44" i="143"/>
  <c r="V43" i="143"/>
  <c r="R43" i="143"/>
  <c r="Q43" i="143"/>
  <c r="L43" i="143"/>
  <c r="F43" i="143"/>
  <c r="E43" i="143"/>
  <c r="D43" i="143"/>
  <c r="C43" i="143"/>
  <c r="B43" i="143"/>
  <c r="V42" i="143"/>
  <c r="R42" i="143"/>
  <c r="Q42" i="143"/>
  <c r="L42" i="143"/>
  <c r="F42" i="143"/>
  <c r="E42" i="143"/>
  <c r="D42" i="143"/>
  <c r="C42" i="143"/>
  <c r="B42" i="143"/>
  <c r="V41" i="143"/>
  <c r="R41" i="143"/>
  <c r="Q41" i="143"/>
  <c r="L41" i="143"/>
  <c r="F41" i="143"/>
  <c r="E41" i="143"/>
  <c r="D41" i="143"/>
  <c r="C41" i="143"/>
  <c r="B41" i="143"/>
  <c r="V40" i="143"/>
  <c r="R40" i="143"/>
  <c r="Q40" i="143"/>
  <c r="L40" i="143"/>
  <c r="F40" i="143"/>
  <c r="E40" i="143"/>
  <c r="D40" i="143"/>
  <c r="C40" i="143"/>
  <c r="B40" i="143"/>
  <c r="V39" i="143"/>
  <c r="R39" i="143"/>
  <c r="Q39" i="143"/>
  <c r="L39" i="143"/>
  <c r="F39" i="143"/>
  <c r="E39" i="143"/>
  <c r="D39" i="143"/>
  <c r="C39" i="143"/>
  <c r="B39" i="143"/>
  <c r="V38" i="143"/>
  <c r="R38" i="143"/>
  <c r="Q38" i="143"/>
  <c r="L38" i="143"/>
  <c r="F38" i="143"/>
  <c r="E38" i="143"/>
  <c r="D38" i="143"/>
  <c r="C38" i="143"/>
  <c r="B38" i="143"/>
  <c r="V37" i="143"/>
  <c r="R37" i="143"/>
  <c r="Q37" i="143"/>
  <c r="L37" i="143"/>
  <c r="F37" i="143"/>
  <c r="E37" i="143"/>
  <c r="D37" i="143"/>
  <c r="C37" i="143"/>
  <c r="B37" i="143"/>
  <c r="V36" i="143"/>
  <c r="R36" i="143"/>
  <c r="Q36" i="143"/>
  <c r="L36" i="143"/>
  <c r="F36" i="143"/>
  <c r="E36" i="143"/>
  <c r="D36" i="143"/>
  <c r="C36" i="143"/>
  <c r="B36" i="143"/>
  <c r="V35" i="143"/>
  <c r="R35" i="143"/>
  <c r="Q35" i="143"/>
  <c r="L35" i="143"/>
  <c r="F35" i="143"/>
  <c r="E35" i="143"/>
  <c r="D35" i="143"/>
  <c r="C35" i="143"/>
  <c r="B35" i="143"/>
  <c r="V34" i="143"/>
  <c r="R34" i="143"/>
  <c r="Q34" i="143"/>
  <c r="M34" i="143"/>
  <c r="K34" i="143"/>
  <c r="F34" i="143"/>
  <c r="E34" i="143"/>
  <c r="D34" i="143"/>
  <c r="C34" i="143"/>
  <c r="B34" i="143"/>
  <c r="V33" i="143"/>
  <c r="T33" i="143"/>
  <c r="R33" i="143"/>
  <c r="Q33" i="143"/>
  <c r="M33" i="143"/>
  <c r="K33" i="143"/>
  <c r="G33" i="143"/>
  <c r="F33" i="143"/>
  <c r="H33" i="143" s="1"/>
  <c r="N33" i="143" s="1"/>
  <c r="E33" i="143"/>
  <c r="D33" i="143"/>
  <c r="C33" i="143"/>
  <c r="B33" i="143"/>
  <c r="E29" i="143"/>
  <c r="D29" i="143"/>
  <c r="C29" i="143"/>
  <c r="J27" i="143"/>
  <c r="F26" i="143"/>
  <c r="E26" i="143"/>
  <c r="D26" i="143"/>
  <c r="C26" i="143"/>
  <c r="F25" i="143"/>
  <c r="F24" i="143"/>
  <c r="F23" i="143"/>
  <c r="F22" i="143"/>
  <c r="F21" i="143"/>
  <c r="F20" i="143"/>
  <c r="F19" i="143"/>
  <c r="F18" i="143"/>
  <c r="F17" i="143"/>
  <c r="F16" i="143"/>
  <c r="F15" i="143"/>
  <c r="F14" i="143"/>
  <c r="F13" i="143"/>
  <c r="F12" i="143"/>
  <c r="F11" i="143"/>
  <c r="F10" i="143"/>
  <c r="F9" i="143"/>
  <c r="F8" i="143"/>
  <c r="F7" i="143"/>
  <c r="F6" i="143"/>
  <c r="F5" i="143"/>
  <c r="F4" i="143"/>
  <c r="F3" i="143"/>
  <c r="F2" i="143"/>
  <c r="L284" i="157"/>
  <c r="L282" i="157"/>
  <c r="L281" i="157"/>
  <c r="L280" i="157"/>
  <c r="L279" i="157"/>
  <c r="L278" i="157"/>
  <c r="L277" i="157"/>
  <c r="L276" i="157"/>
  <c r="L275" i="157"/>
  <c r="L274" i="157"/>
  <c r="L273" i="157"/>
  <c r="L272" i="157"/>
  <c r="L271" i="157"/>
  <c r="L270" i="157"/>
  <c r="L269" i="157"/>
  <c r="L268" i="157"/>
  <c r="L267" i="157"/>
  <c r="L266" i="157"/>
  <c r="M265" i="157"/>
  <c r="K265" i="157"/>
  <c r="M264" i="157"/>
  <c r="K264" i="157"/>
  <c r="M263" i="157"/>
  <c r="K263" i="157"/>
  <c r="M262" i="157"/>
  <c r="K262" i="157"/>
  <c r="M261" i="157"/>
  <c r="K261" i="157"/>
  <c r="G261" i="157"/>
  <c r="C261" i="157"/>
  <c r="D261" i="157" s="1"/>
  <c r="F261" i="157" s="1"/>
  <c r="L258" i="157"/>
  <c r="L256" i="157"/>
  <c r="F256" i="157"/>
  <c r="E256" i="157"/>
  <c r="D256" i="157"/>
  <c r="C256" i="157"/>
  <c r="B256" i="157"/>
  <c r="L255" i="157"/>
  <c r="F255" i="157"/>
  <c r="E255" i="157"/>
  <c r="D255" i="157"/>
  <c r="C255" i="157"/>
  <c r="B255" i="157"/>
  <c r="L254" i="157"/>
  <c r="F254" i="157"/>
  <c r="E254" i="157"/>
  <c r="D254" i="157"/>
  <c r="C254" i="157"/>
  <c r="B254" i="157"/>
  <c r="L253" i="157"/>
  <c r="E253" i="157"/>
  <c r="D253" i="157"/>
  <c r="C253" i="157"/>
  <c r="B253" i="157"/>
  <c r="L252" i="157"/>
  <c r="F252" i="157"/>
  <c r="E252" i="157"/>
  <c r="D252" i="157"/>
  <c r="C252" i="157"/>
  <c r="B252" i="157"/>
  <c r="L251" i="157"/>
  <c r="F251" i="157"/>
  <c r="E251" i="157"/>
  <c r="D251" i="157"/>
  <c r="C251" i="157"/>
  <c r="B251" i="157"/>
  <c r="L250" i="157"/>
  <c r="F250" i="157"/>
  <c r="E250" i="157"/>
  <c r="D250" i="157"/>
  <c r="C250" i="157"/>
  <c r="B250" i="157"/>
  <c r="L249" i="157"/>
  <c r="F249" i="157"/>
  <c r="E249" i="157"/>
  <c r="D249" i="157"/>
  <c r="C249" i="157"/>
  <c r="B249" i="157"/>
  <c r="L248" i="157"/>
  <c r="F248" i="157"/>
  <c r="E248" i="157"/>
  <c r="D248" i="157"/>
  <c r="C248" i="157"/>
  <c r="B248" i="157"/>
  <c r="L247" i="157"/>
  <c r="F247" i="157"/>
  <c r="E247" i="157"/>
  <c r="D247" i="157"/>
  <c r="C247" i="157"/>
  <c r="B247" i="157"/>
  <c r="L246" i="157"/>
  <c r="F246" i="157"/>
  <c r="E246" i="157"/>
  <c r="D246" i="157"/>
  <c r="C246" i="157"/>
  <c r="B246" i="157"/>
  <c r="L245" i="157"/>
  <c r="F245" i="157"/>
  <c r="E245" i="157"/>
  <c r="D245" i="157"/>
  <c r="C245" i="157"/>
  <c r="B245" i="157"/>
  <c r="L244" i="157"/>
  <c r="F244" i="157"/>
  <c r="E244" i="157"/>
  <c r="D244" i="157"/>
  <c r="C244" i="157"/>
  <c r="B244" i="157"/>
  <c r="L243" i="157"/>
  <c r="F243" i="157"/>
  <c r="E243" i="157"/>
  <c r="D243" i="157"/>
  <c r="C243" i="157"/>
  <c r="B243" i="157"/>
  <c r="L242" i="157"/>
  <c r="F242" i="157"/>
  <c r="E242" i="157"/>
  <c r="D242" i="157"/>
  <c r="C242" i="157"/>
  <c r="B242" i="157"/>
  <c r="L241" i="157"/>
  <c r="F241" i="157"/>
  <c r="E241" i="157"/>
  <c r="D241" i="157"/>
  <c r="C241" i="157"/>
  <c r="B241" i="157"/>
  <c r="L240" i="157"/>
  <c r="F240" i="157"/>
  <c r="E240" i="157"/>
  <c r="D240" i="157"/>
  <c r="C240" i="157"/>
  <c r="B240" i="157"/>
  <c r="M239" i="157"/>
  <c r="K239" i="157"/>
  <c r="F239" i="157"/>
  <c r="E239" i="157"/>
  <c r="D239" i="157"/>
  <c r="C239" i="157"/>
  <c r="M238" i="157"/>
  <c r="K238" i="157"/>
  <c r="F238" i="157"/>
  <c r="E238" i="157"/>
  <c r="D238" i="157"/>
  <c r="C238" i="157"/>
  <c r="M237" i="157"/>
  <c r="K237" i="157"/>
  <c r="F237" i="157"/>
  <c r="E237" i="157"/>
  <c r="D237" i="157"/>
  <c r="C237" i="157"/>
  <c r="M236" i="157"/>
  <c r="K236" i="157"/>
  <c r="F236" i="157"/>
  <c r="E236" i="157"/>
  <c r="D236" i="157"/>
  <c r="C236" i="157"/>
  <c r="M235" i="157"/>
  <c r="K235" i="157"/>
  <c r="F235" i="157"/>
  <c r="E235" i="157"/>
  <c r="D235" i="157"/>
  <c r="C235" i="157"/>
  <c r="M234" i="157"/>
  <c r="K234" i="157"/>
  <c r="G234" i="157"/>
  <c r="F234" i="157"/>
  <c r="E234" i="157"/>
  <c r="D234" i="157"/>
  <c r="C234" i="157"/>
  <c r="L231" i="157"/>
  <c r="L229" i="157"/>
  <c r="F229" i="157"/>
  <c r="E229" i="157"/>
  <c r="D229" i="157"/>
  <c r="C229" i="157"/>
  <c r="B229" i="157"/>
  <c r="L228" i="157"/>
  <c r="F228" i="157"/>
  <c r="E228" i="157"/>
  <c r="D228" i="157"/>
  <c r="C228" i="157"/>
  <c r="B228" i="157"/>
  <c r="L227" i="157"/>
  <c r="F227" i="157"/>
  <c r="E227" i="157"/>
  <c r="D227" i="157"/>
  <c r="C227" i="157"/>
  <c r="B227" i="157"/>
  <c r="L226" i="157"/>
  <c r="E226" i="157"/>
  <c r="D226" i="157"/>
  <c r="C226" i="157"/>
  <c r="B226" i="157"/>
  <c r="L225" i="157"/>
  <c r="F225" i="157"/>
  <c r="E225" i="157"/>
  <c r="D225" i="157"/>
  <c r="C225" i="157"/>
  <c r="B225" i="157"/>
  <c r="L224" i="157"/>
  <c r="F224" i="157"/>
  <c r="E224" i="157"/>
  <c r="D224" i="157"/>
  <c r="C224" i="157"/>
  <c r="B224" i="157"/>
  <c r="L223" i="157"/>
  <c r="F223" i="157"/>
  <c r="E223" i="157"/>
  <c r="D223" i="157"/>
  <c r="C223" i="157"/>
  <c r="B223" i="157"/>
  <c r="L222" i="157"/>
  <c r="F222" i="157"/>
  <c r="E222" i="157"/>
  <c r="D222" i="157"/>
  <c r="C222" i="157"/>
  <c r="B222" i="157"/>
  <c r="L221" i="157"/>
  <c r="F221" i="157"/>
  <c r="E221" i="157"/>
  <c r="D221" i="157"/>
  <c r="C221" i="157"/>
  <c r="B221" i="157"/>
  <c r="L220" i="157"/>
  <c r="F220" i="157"/>
  <c r="E220" i="157"/>
  <c r="D220" i="157"/>
  <c r="C220" i="157"/>
  <c r="B220" i="157"/>
  <c r="L219" i="157"/>
  <c r="F219" i="157"/>
  <c r="E219" i="157"/>
  <c r="D219" i="157"/>
  <c r="C219" i="157"/>
  <c r="B219" i="157"/>
  <c r="L218" i="157"/>
  <c r="F218" i="157"/>
  <c r="E218" i="157"/>
  <c r="D218" i="157"/>
  <c r="C218" i="157"/>
  <c r="B218" i="157"/>
  <c r="L217" i="157"/>
  <c r="F217" i="157"/>
  <c r="E217" i="157"/>
  <c r="D217" i="157"/>
  <c r="C217" i="157"/>
  <c r="B217" i="157"/>
  <c r="L216" i="157"/>
  <c r="F216" i="157"/>
  <c r="E216" i="157"/>
  <c r="D216" i="157"/>
  <c r="C216" i="157"/>
  <c r="B216" i="157"/>
  <c r="L215" i="157"/>
  <c r="F215" i="157"/>
  <c r="E215" i="157"/>
  <c r="D215" i="157"/>
  <c r="C215" i="157"/>
  <c r="B215" i="157"/>
  <c r="L214" i="157"/>
  <c r="F214" i="157"/>
  <c r="E214" i="157"/>
  <c r="D214" i="157"/>
  <c r="C214" i="157"/>
  <c r="B214" i="157"/>
  <c r="L213" i="157"/>
  <c r="F213" i="157"/>
  <c r="E213" i="157"/>
  <c r="D213" i="157"/>
  <c r="C213" i="157"/>
  <c r="B213" i="157"/>
  <c r="M212" i="157"/>
  <c r="K212" i="157"/>
  <c r="F212" i="157"/>
  <c r="E212" i="157"/>
  <c r="D212" i="157"/>
  <c r="C212" i="157"/>
  <c r="M211" i="157"/>
  <c r="K211" i="157"/>
  <c r="F211" i="157"/>
  <c r="E211" i="157"/>
  <c r="D211" i="157"/>
  <c r="C211" i="157"/>
  <c r="M210" i="157"/>
  <c r="K210" i="157"/>
  <c r="F210" i="157"/>
  <c r="E210" i="157"/>
  <c r="D210" i="157"/>
  <c r="C210" i="157"/>
  <c r="M209" i="157"/>
  <c r="K209" i="157"/>
  <c r="F209" i="157"/>
  <c r="E209" i="157"/>
  <c r="D209" i="157"/>
  <c r="C209" i="157"/>
  <c r="M208" i="157"/>
  <c r="K208" i="157"/>
  <c r="F208" i="157"/>
  <c r="E208" i="157"/>
  <c r="D208" i="157"/>
  <c r="C208" i="157"/>
  <c r="M207" i="157"/>
  <c r="K207" i="157"/>
  <c r="F207" i="157"/>
  <c r="E207" i="157"/>
  <c r="D207" i="157"/>
  <c r="C207" i="157"/>
  <c r="M206" i="157"/>
  <c r="K206" i="157"/>
  <c r="G206" i="157"/>
  <c r="F206" i="157"/>
  <c r="E206" i="157"/>
  <c r="D206" i="157"/>
  <c r="C206" i="157"/>
  <c r="L203" i="157"/>
  <c r="L201" i="157"/>
  <c r="F201" i="157"/>
  <c r="E201" i="157"/>
  <c r="D201" i="157"/>
  <c r="C201" i="157"/>
  <c r="B201" i="157"/>
  <c r="L200" i="157"/>
  <c r="F200" i="157"/>
  <c r="E200" i="157"/>
  <c r="D200" i="157"/>
  <c r="C200" i="157"/>
  <c r="B200" i="157"/>
  <c r="L199" i="157"/>
  <c r="F199" i="157"/>
  <c r="E199" i="157"/>
  <c r="D199" i="157"/>
  <c r="C199" i="157"/>
  <c r="B199" i="157"/>
  <c r="L198" i="157"/>
  <c r="E198" i="157"/>
  <c r="D198" i="157"/>
  <c r="C198" i="157"/>
  <c r="B198" i="157"/>
  <c r="L197" i="157"/>
  <c r="F197" i="157"/>
  <c r="E197" i="157"/>
  <c r="D197" i="157"/>
  <c r="C197" i="157"/>
  <c r="B197" i="157"/>
  <c r="L196" i="157"/>
  <c r="F196" i="157"/>
  <c r="E196" i="157"/>
  <c r="D196" i="157"/>
  <c r="C196" i="157"/>
  <c r="B196" i="157"/>
  <c r="L195" i="157"/>
  <c r="F195" i="157"/>
  <c r="E195" i="157"/>
  <c r="D195" i="157"/>
  <c r="C195" i="157"/>
  <c r="B195" i="157"/>
  <c r="L194" i="157"/>
  <c r="F194" i="157"/>
  <c r="E194" i="157"/>
  <c r="D194" i="157"/>
  <c r="C194" i="157"/>
  <c r="B194" i="157"/>
  <c r="L193" i="157"/>
  <c r="F193" i="157"/>
  <c r="E193" i="157"/>
  <c r="D193" i="157"/>
  <c r="C193" i="157"/>
  <c r="B193" i="157"/>
  <c r="L192" i="157"/>
  <c r="F192" i="157"/>
  <c r="E192" i="157"/>
  <c r="D192" i="157"/>
  <c r="C192" i="157"/>
  <c r="B192" i="157"/>
  <c r="L191" i="157"/>
  <c r="F191" i="157"/>
  <c r="E191" i="157"/>
  <c r="D191" i="157"/>
  <c r="C191" i="157"/>
  <c r="B191" i="157"/>
  <c r="L190" i="157"/>
  <c r="F190" i="157"/>
  <c r="E190" i="157"/>
  <c r="D190" i="157"/>
  <c r="C190" i="157"/>
  <c r="B190" i="157"/>
  <c r="L189" i="157"/>
  <c r="F189" i="157"/>
  <c r="E189" i="157"/>
  <c r="D189" i="157"/>
  <c r="C189" i="157"/>
  <c r="B189" i="157"/>
  <c r="L188" i="157"/>
  <c r="F188" i="157"/>
  <c r="E188" i="157"/>
  <c r="D188" i="157"/>
  <c r="C188" i="157"/>
  <c r="B188" i="157"/>
  <c r="L187" i="157"/>
  <c r="F187" i="157"/>
  <c r="E187" i="157"/>
  <c r="D187" i="157"/>
  <c r="C187" i="157"/>
  <c r="B187" i="157"/>
  <c r="L186" i="157"/>
  <c r="F186" i="157"/>
  <c r="E186" i="157"/>
  <c r="D186" i="157"/>
  <c r="C186" i="157"/>
  <c r="B186" i="157"/>
  <c r="L185" i="157"/>
  <c r="F185" i="157"/>
  <c r="E185" i="157"/>
  <c r="D185" i="157"/>
  <c r="C185" i="157"/>
  <c r="B185" i="157"/>
  <c r="M184" i="157"/>
  <c r="K184" i="157"/>
  <c r="F184" i="157"/>
  <c r="E184" i="157"/>
  <c r="D184" i="157"/>
  <c r="C184" i="157"/>
  <c r="M183" i="157"/>
  <c r="K183" i="157"/>
  <c r="F183" i="157"/>
  <c r="E183" i="157"/>
  <c r="D183" i="157"/>
  <c r="C183" i="157"/>
  <c r="M182" i="157"/>
  <c r="K182" i="157"/>
  <c r="F182" i="157"/>
  <c r="E182" i="157"/>
  <c r="D182" i="157"/>
  <c r="C182" i="157"/>
  <c r="M181" i="157"/>
  <c r="K181" i="157"/>
  <c r="F181" i="157"/>
  <c r="E181" i="157"/>
  <c r="D181" i="157"/>
  <c r="C181" i="157"/>
  <c r="M180" i="157"/>
  <c r="K180" i="157"/>
  <c r="F180" i="157"/>
  <c r="E180" i="157"/>
  <c r="D180" i="157"/>
  <c r="C180" i="157"/>
  <c r="M179" i="157"/>
  <c r="K179" i="157"/>
  <c r="F179" i="157"/>
  <c r="E179" i="157"/>
  <c r="D179" i="157"/>
  <c r="C179" i="157"/>
  <c r="M178" i="157"/>
  <c r="K178" i="157"/>
  <c r="F178" i="157"/>
  <c r="E178" i="157"/>
  <c r="D178" i="157"/>
  <c r="C178" i="157"/>
  <c r="M177" i="157"/>
  <c r="K177" i="157"/>
  <c r="G177" i="157"/>
  <c r="F177" i="157"/>
  <c r="E177" i="157"/>
  <c r="D177" i="157"/>
  <c r="C177" i="157"/>
  <c r="L174" i="157"/>
  <c r="L172" i="157"/>
  <c r="F172" i="157"/>
  <c r="E172" i="157"/>
  <c r="D172" i="157"/>
  <c r="C172" i="157"/>
  <c r="B172" i="157"/>
  <c r="L171" i="157"/>
  <c r="F171" i="157"/>
  <c r="E171" i="157"/>
  <c r="D171" i="157"/>
  <c r="C171" i="157"/>
  <c r="B171" i="157"/>
  <c r="L170" i="157"/>
  <c r="F170" i="157"/>
  <c r="E170" i="157"/>
  <c r="D170" i="157"/>
  <c r="C170" i="157"/>
  <c r="B170" i="157"/>
  <c r="L169" i="157"/>
  <c r="E169" i="157"/>
  <c r="D169" i="157"/>
  <c r="C169" i="157"/>
  <c r="B169" i="157"/>
  <c r="L168" i="157"/>
  <c r="F168" i="157"/>
  <c r="E168" i="157"/>
  <c r="D168" i="157"/>
  <c r="C168" i="157"/>
  <c r="B168" i="157"/>
  <c r="L167" i="157"/>
  <c r="F167" i="157"/>
  <c r="E167" i="157"/>
  <c r="D167" i="157"/>
  <c r="C167" i="157"/>
  <c r="B167" i="157"/>
  <c r="L166" i="157"/>
  <c r="F166" i="157"/>
  <c r="E166" i="157"/>
  <c r="D166" i="157"/>
  <c r="C166" i="157"/>
  <c r="B166" i="157"/>
  <c r="L165" i="157"/>
  <c r="F165" i="157"/>
  <c r="E165" i="157"/>
  <c r="D165" i="157"/>
  <c r="C165" i="157"/>
  <c r="B165" i="157"/>
  <c r="L164" i="157"/>
  <c r="F164" i="157"/>
  <c r="E164" i="157"/>
  <c r="D164" i="157"/>
  <c r="C164" i="157"/>
  <c r="B164" i="157"/>
  <c r="L163" i="157"/>
  <c r="F163" i="157"/>
  <c r="E163" i="157"/>
  <c r="D163" i="157"/>
  <c r="C163" i="157"/>
  <c r="B163" i="157"/>
  <c r="L162" i="157"/>
  <c r="F162" i="157"/>
  <c r="E162" i="157"/>
  <c r="D162" i="157"/>
  <c r="C162" i="157"/>
  <c r="B162" i="157"/>
  <c r="L161" i="157"/>
  <c r="F161" i="157"/>
  <c r="E161" i="157"/>
  <c r="D161" i="157"/>
  <c r="C161" i="157"/>
  <c r="B161" i="157"/>
  <c r="L160" i="157"/>
  <c r="F160" i="157"/>
  <c r="E160" i="157"/>
  <c r="D160" i="157"/>
  <c r="C160" i="157"/>
  <c r="B160" i="157"/>
  <c r="L159" i="157"/>
  <c r="F159" i="157"/>
  <c r="E159" i="157"/>
  <c r="D159" i="157"/>
  <c r="C159" i="157"/>
  <c r="B159" i="157"/>
  <c r="L158" i="157"/>
  <c r="F158" i="157"/>
  <c r="E158" i="157"/>
  <c r="D158" i="157"/>
  <c r="C158" i="157"/>
  <c r="B158" i="157"/>
  <c r="L157" i="157"/>
  <c r="F157" i="157"/>
  <c r="E157" i="157"/>
  <c r="D157" i="157"/>
  <c r="C157" i="157"/>
  <c r="B157" i="157"/>
  <c r="L156" i="157"/>
  <c r="F156" i="157"/>
  <c r="E156" i="157"/>
  <c r="D156" i="157"/>
  <c r="C156" i="157"/>
  <c r="B156" i="157"/>
  <c r="M155" i="157"/>
  <c r="K155" i="157"/>
  <c r="F155" i="157"/>
  <c r="E155" i="157"/>
  <c r="D155" i="157"/>
  <c r="C155" i="157"/>
  <c r="M154" i="157"/>
  <c r="K154" i="157"/>
  <c r="F154" i="157"/>
  <c r="E154" i="157"/>
  <c r="D154" i="157"/>
  <c r="C154" i="157"/>
  <c r="M153" i="157"/>
  <c r="K153" i="157"/>
  <c r="F153" i="157"/>
  <c r="E153" i="157"/>
  <c r="D153" i="157"/>
  <c r="C153" i="157"/>
  <c r="M152" i="157"/>
  <c r="K152" i="157"/>
  <c r="F152" i="157"/>
  <c r="E152" i="157"/>
  <c r="D152" i="157"/>
  <c r="C152" i="157"/>
  <c r="M151" i="157"/>
  <c r="K151" i="157"/>
  <c r="F151" i="157"/>
  <c r="E151" i="157"/>
  <c r="D151" i="157"/>
  <c r="C151" i="157"/>
  <c r="M150" i="157"/>
  <c r="K150" i="157"/>
  <c r="F150" i="157"/>
  <c r="E150" i="157"/>
  <c r="D150" i="157"/>
  <c r="C150" i="157"/>
  <c r="M149" i="157"/>
  <c r="K149" i="157"/>
  <c r="F149" i="157"/>
  <c r="E149" i="157"/>
  <c r="D149" i="157"/>
  <c r="C149" i="157"/>
  <c r="M148" i="157"/>
  <c r="K148" i="157"/>
  <c r="F148" i="157"/>
  <c r="E148" i="157"/>
  <c r="D148" i="157"/>
  <c r="C148" i="157"/>
  <c r="M147" i="157"/>
  <c r="K147" i="157"/>
  <c r="G147" i="157"/>
  <c r="F147" i="157"/>
  <c r="E147" i="157"/>
  <c r="D147" i="157"/>
  <c r="C147" i="157"/>
  <c r="L144" i="157"/>
  <c r="L142" i="157"/>
  <c r="F142" i="157"/>
  <c r="E142" i="157"/>
  <c r="D142" i="157"/>
  <c r="C142" i="157"/>
  <c r="B142" i="157"/>
  <c r="L141" i="157"/>
  <c r="F141" i="157"/>
  <c r="E141" i="157"/>
  <c r="D141" i="157"/>
  <c r="C141" i="157"/>
  <c r="B141" i="157"/>
  <c r="L140" i="157"/>
  <c r="F140" i="157"/>
  <c r="E140" i="157"/>
  <c r="D140" i="157"/>
  <c r="C140" i="157"/>
  <c r="B140" i="157"/>
  <c r="L139" i="157"/>
  <c r="E139" i="157"/>
  <c r="D139" i="157"/>
  <c r="C139" i="157"/>
  <c r="B139" i="157"/>
  <c r="L138" i="157"/>
  <c r="F138" i="157"/>
  <c r="E138" i="157"/>
  <c r="D138" i="157"/>
  <c r="C138" i="157"/>
  <c r="B138" i="157"/>
  <c r="L137" i="157"/>
  <c r="F137" i="157"/>
  <c r="E137" i="157"/>
  <c r="D137" i="157"/>
  <c r="C137" i="157"/>
  <c r="B137" i="157"/>
  <c r="L136" i="157"/>
  <c r="F136" i="157"/>
  <c r="E136" i="157"/>
  <c r="D136" i="157"/>
  <c r="C136" i="157"/>
  <c r="B136" i="157"/>
  <c r="L135" i="157"/>
  <c r="F135" i="157"/>
  <c r="E135" i="157"/>
  <c r="D135" i="157"/>
  <c r="C135" i="157"/>
  <c r="B135" i="157"/>
  <c r="L134" i="157"/>
  <c r="F134" i="157"/>
  <c r="E134" i="157"/>
  <c r="D134" i="157"/>
  <c r="C134" i="157"/>
  <c r="B134" i="157"/>
  <c r="L133" i="157"/>
  <c r="F133" i="157"/>
  <c r="E133" i="157"/>
  <c r="D133" i="157"/>
  <c r="C133" i="157"/>
  <c r="B133" i="157"/>
  <c r="L132" i="157"/>
  <c r="F132" i="157"/>
  <c r="E132" i="157"/>
  <c r="D132" i="157"/>
  <c r="C132" i="157"/>
  <c r="B132" i="157"/>
  <c r="L131" i="157"/>
  <c r="F131" i="157"/>
  <c r="E131" i="157"/>
  <c r="D131" i="157"/>
  <c r="C131" i="157"/>
  <c r="B131" i="157"/>
  <c r="L130" i="157"/>
  <c r="F130" i="157"/>
  <c r="E130" i="157"/>
  <c r="D130" i="157"/>
  <c r="C130" i="157"/>
  <c r="B130" i="157"/>
  <c r="L129" i="157"/>
  <c r="F129" i="157"/>
  <c r="E129" i="157"/>
  <c r="D129" i="157"/>
  <c r="C129" i="157"/>
  <c r="B129" i="157"/>
  <c r="L128" i="157"/>
  <c r="F128" i="157"/>
  <c r="E128" i="157"/>
  <c r="D128" i="157"/>
  <c r="C128" i="157"/>
  <c r="B128" i="157"/>
  <c r="L127" i="157"/>
  <c r="F127" i="157"/>
  <c r="E127" i="157"/>
  <c r="D127" i="157"/>
  <c r="C127" i="157"/>
  <c r="B127" i="157"/>
  <c r="L126" i="157"/>
  <c r="F126" i="157"/>
  <c r="E126" i="157"/>
  <c r="D126" i="157"/>
  <c r="C126" i="157"/>
  <c r="B126" i="157"/>
  <c r="M125" i="157"/>
  <c r="K125" i="157"/>
  <c r="F125" i="157"/>
  <c r="E125" i="157"/>
  <c r="D125" i="157"/>
  <c r="C125" i="157"/>
  <c r="M124" i="157"/>
  <c r="K124" i="157"/>
  <c r="F124" i="157"/>
  <c r="E124" i="157"/>
  <c r="D124" i="157"/>
  <c r="C124" i="157"/>
  <c r="M123" i="157"/>
  <c r="K123" i="157"/>
  <c r="F123" i="157"/>
  <c r="E123" i="157"/>
  <c r="D123" i="157"/>
  <c r="C123" i="157"/>
  <c r="M122" i="157"/>
  <c r="K122" i="157"/>
  <c r="F122" i="157"/>
  <c r="E122" i="157"/>
  <c r="D122" i="157"/>
  <c r="C122" i="157"/>
  <c r="M121" i="157"/>
  <c r="K121" i="157"/>
  <c r="F121" i="157"/>
  <c r="E121" i="157"/>
  <c r="D121" i="157"/>
  <c r="C121" i="157"/>
  <c r="M120" i="157"/>
  <c r="K120" i="157"/>
  <c r="F120" i="157"/>
  <c r="E120" i="157"/>
  <c r="D120" i="157"/>
  <c r="C120" i="157"/>
  <c r="M119" i="157"/>
  <c r="K119" i="157"/>
  <c r="F119" i="157"/>
  <c r="E119" i="157"/>
  <c r="D119" i="157"/>
  <c r="C119" i="157"/>
  <c r="M118" i="157"/>
  <c r="K118" i="157"/>
  <c r="F118" i="157"/>
  <c r="E118" i="157"/>
  <c r="D118" i="157"/>
  <c r="C118" i="157"/>
  <c r="M117" i="157"/>
  <c r="K117" i="157"/>
  <c r="F117" i="157"/>
  <c r="E117" i="157"/>
  <c r="D117" i="157"/>
  <c r="C117" i="157"/>
  <c r="M116" i="157"/>
  <c r="K116" i="157"/>
  <c r="G116" i="157"/>
  <c r="F116" i="157"/>
  <c r="H116" i="157" s="1"/>
  <c r="N116" i="157" s="1"/>
  <c r="E116" i="157"/>
  <c r="D116" i="157"/>
  <c r="C116" i="157"/>
  <c r="L113" i="157"/>
  <c r="L111" i="157"/>
  <c r="F111" i="157"/>
  <c r="E111" i="157"/>
  <c r="D111" i="157"/>
  <c r="C111" i="157"/>
  <c r="B111" i="157"/>
  <c r="L110" i="157"/>
  <c r="F110" i="157"/>
  <c r="E110" i="157"/>
  <c r="D110" i="157"/>
  <c r="C110" i="157"/>
  <c r="B110" i="157"/>
  <c r="L109" i="157"/>
  <c r="F109" i="157"/>
  <c r="E109" i="157"/>
  <c r="D109" i="157"/>
  <c r="C109" i="157"/>
  <c r="B109" i="157"/>
  <c r="L108" i="157"/>
  <c r="E108" i="157"/>
  <c r="D108" i="157"/>
  <c r="C108" i="157"/>
  <c r="B108" i="157"/>
  <c r="L107" i="157"/>
  <c r="F107" i="157"/>
  <c r="E107" i="157"/>
  <c r="D107" i="157"/>
  <c r="C107" i="157"/>
  <c r="B107" i="157"/>
  <c r="L106" i="157"/>
  <c r="F106" i="157"/>
  <c r="E106" i="157"/>
  <c r="D106" i="157"/>
  <c r="C106" i="157"/>
  <c r="B106" i="157"/>
  <c r="L105" i="157"/>
  <c r="F105" i="157"/>
  <c r="E105" i="157"/>
  <c r="D105" i="157"/>
  <c r="C105" i="157"/>
  <c r="B105" i="157"/>
  <c r="L104" i="157"/>
  <c r="F104" i="157"/>
  <c r="E104" i="157"/>
  <c r="D104" i="157"/>
  <c r="C104" i="157"/>
  <c r="B104" i="157"/>
  <c r="L103" i="157"/>
  <c r="F103" i="157"/>
  <c r="E103" i="157"/>
  <c r="D103" i="157"/>
  <c r="C103" i="157"/>
  <c r="B103" i="157"/>
  <c r="L102" i="157"/>
  <c r="F102" i="157"/>
  <c r="E102" i="157"/>
  <c r="D102" i="157"/>
  <c r="C102" i="157"/>
  <c r="B102" i="157"/>
  <c r="L101" i="157"/>
  <c r="F101" i="157"/>
  <c r="E101" i="157"/>
  <c r="D101" i="157"/>
  <c r="C101" i="157"/>
  <c r="B101" i="157"/>
  <c r="L100" i="157"/>
  <c r="F100" i="157"/>
  <c r="E100" i="157"/>
  <c r="D100" i="157"/>
  <c r="C100" i="157"/>
  <c r="B100" i="157"/>
  <c r="L99" i="157"/>
  <c r="F99" i="157"/>
  <c r="E99" i="157"/>
  <c r="D99" i="157"/>
  <c r="C99" i="157"/>
  <c r="B99" i="157"/>
  <c r="L98" i="157"/>
  <c r="F98" i="157"/>
  <c r="E98" i="157"/>
  <c r="D98" i="157"/>
  <c r="C98" i="157"/>
  <c r="B98" i="157"/>
  <c r="L97" i="157"/>
  <c r="F97" i="157"/>
  <c r="E97" i="157"/>
  <c r="D97" i="157"/>
  <c r="C97" i="157"/>
  <c r="B97" i="157"/>
  <c r="L96" i="157"/>
  <c r="F96" i="157"/>
  <c r="E96" i="157"/>
  <c r="D96" i="157"/>
  <c r="C96" i="157"/>
  <c r="B96" i="157"/>
  <c r="L95" i="157"/>
  <c r="F95" i="157"/>
  <c r="E95" i="157"/>
  <c r="D95" i="157"/>
  <c r="C95" i="157"/>
  <c r="B95" i="157"/>
  <c r="M94" i="157"/>
  <c r="K94" i="157"/>
  <c r="F94" i="157"/>
  <c r="E94" i="157"/>
  <c r="D94" i="157"/>
  <c r="C94" i="157"/>
  <c r="M93" i="157"/>
  <c r="K93" i="157"/>
  <c r="F93" i="157"/>
  <c r="E93" i="157"/>
  <c r="D93" i="157"/>
  <c r="C93" i="157"/>
  <c r="M92" i="157"/>
  <c r="K92" i="157"/>
  <c r="F92" i="157"/>
  <c r="E92" i="157"/>
  <c r="D92" i="157"/>
  <c r="C92" i="157"/>
  <c r="M91" i="157"/>
  <c r="K91" i="157"/>
  <c r="F91" i="157"/>
  <c r="E91" i="157"/>
  <c r="D91" i="157"/>
  <c r="C91" i="157"/>
  <c r="M90" i="157"/>
  <c r="K90" i="157"/>
  <c r="F90" i="157"/>
  <c r="E90" i="157"/>
  <c r="D90" i="157"/>
  <c r="C90" i="157"/>
  <c r="M89" i="157"/>
  <c r="K89" i="157"/>
  <c r="F89" i="157"/>
  <c r="E89" i="157"/>
  <c r="D89" i="157"/>
  <c r="C89" i="157"/>
  <c r="M88" i="157"/>
  <c r="K88" i="157"/>
  <c r="F88" i="157"/>
  <c r="E88" i="157"/>
  <c r="D88" i="157"/>
  <c r="C88" i="157"/>
  <c r="M87" i="157"/>
  <c r="K87" i="157"/>
  <c r="F87" i="157"/>
  <c r="E87" i="157"/>
  <c r="D87" i="157"/>
  <c r="C87" i="157"/>
  <c r="M86" i="157"/>
  <c r="K86" i="157"/>
  <c r="F86" i="157"/>
  <c r="E86" i="157"/>
  <c r="D86" i="157"/>
  <c r="C86" i="157"/>
  <c r="M85" i="157"/>
  <c r="K85" i="157"/>
  <c r="G85" i="157"/>
  <c r="F85" i="157"/>
  <c r="E85" i="157"/>
  <c r="D85" i="157"/>
  <c r="C85" i="157"/>
  <c r="L81" i="157"/>
  <c r="L79" i="157"/>
  <c r="F79" i="157"/>
  <c r="E79" i="157"/>
  <c r="D79" i="157"/>
  <c r="C79" i="157"/>
  <c r="B79" i="157"/>
  <c r="L78" i="157"/>
  <c r="F78" i="157"/>
  <c r="E78" i="157"/>
  <c r="D78" i="157"/>
  <c r="C78" i="157"/>
  <c r="B78" i="157"/>
  <c r="L77" i="157"/>
  <c r="F77" i="157"/>
  <c r="E77" i="157"/>
  <c r="D77" i="157"/>
  <c r="C77" i="157"/>
  <c r="B77" i="157"/>
  <c r="L76" i="157"/>
  <c r="E76" i="157"/>
  <c r="D76" i="157"/>
  <c r="C76" i="157"/>
  <c r="B76" i="157"/>
  <c r="L75" i="157"/>
  <c r="F75" i="157"/>
  <c r="E75" i="157"/>
  <c r="D75" i="157"/>
  <c r="C75" i="157"/>
  <c r="B75" i="157"/>
  <c r="L74" i="157"/>
  <c r="F74" i="157"/>
  <c r="E74" i="157"/>
  <c r="D74" i="157"/>
  <c r="C74" i="157"/>
  <c r="B74" i="157"/>
  <c r="L73" i="157"/>
  <c r="F73" i="157"/>
  <c r="E73" i="157"/>
  <c r="D73" i="157"/>
  <c r="C73" i="157"/>
  <c r="B73" i="157"/>
  <c r="L72" i="157"/>
  <c r="F72" i="157"/>
  <c r="E72" i="157"/>
  <c r="D72" i="157"/>
  <c r="C72" i="157"/>
  <c r="B72" i="157"/>
  <c r="L71" i="157"/>
  <c r="F71" i="157"/>
  <c r="E71" i="157"/>
  <c r="D71" i="157"/>
  <c r="C71" i="157"/>
  <c r="B71" i="157"/>
  <c r="L70" i="157"/>
  <c r="F70" i="157"/>
  <c r="E70" i="157"/>
  <c r="D70" i="157"/>
  <c r="C70" i="157"/>
  <c r="B70" i="157"/>
  <c r="L69" i="157"/>
  <c r="F69" i="157"/>
  <c r="E69" i="157"/>
  <c r="D69" i="157"/>
  <c r="C69" i="157"/>
  <c r="B69" i="157"/>
  <c r="L68" i="157"/>
  <c r="F68" i="157"/>
  <c r="E68" i="157"/>
  <c r="D68" i="157"/>
  <c r="C68" i="157"/>
  <c r="B68" i="157"/>
  <c r="L67" i="157"/>
  <c r="F67" i="157"/>
  <c r="E67" i="157"/>
  <c r="D67" i="157"/>
  <c r="C67" i="157"/>
  <c r="B67" i="157"/>
  <c r="L66" i="157"/>
  <c r="F66" i="157"/>
  <c r="E66" i="157"/>
  <c r="D66" i="157"/>
  <c r="C66" i="157"/>
  <c r="B66" i="157"/>
  <c r="L65" i="157"/>
  <c r="F65" i="157"/>
  <c r="E65" i="157"/>
  <c r="D65" i="157"/>
  <c r="C65" i="157"/>
  <c r="B65" i="157"/>
  <c r="L64" i="157"/>
  <c r="F64" i="157"/>
  <c r="E64" i="157"/>
  <c r="D64" i="157"/>
  <c r="C64" i="157"/>
  <c r="B64" i="157"/>
  <c r="L63" i="157"/>
  <c r="F63" i="157"/>
  <c r="E63" i="157"/>
  <c r="D63" i="157"/>
  <c r="C63" i="157"/>
  <c r="B63" i="157"/>
  <c r="M62" i="157"/>
  <c r="K62" i="157"/>
  <c r="F62" i="157"/>
  <c r="E62" i="157"/>
  <c r="D62" i="157"/>
  <c r="C62" i="157"/>
  <c r="M61" i="157"/>
  <c r="K61" i="157"/>
  <c r="F61" i="157"/>
  <c r="E61" i="157"/>
  <c r="D61" i="157"/>
  <c r="C61" i="157"/>
  <c r="M60" i="157"/>
  <c r="K60" i="157"/>
  <c r="F60" i="157"/>
  <c r="E60" i="157"/>
  <c r="D60" i="157"/>
  <c r="C60" i="157"/>
  <c r="M59" i="157"/>
  <c r="K59" i="157"/>
  <c r="F59" i="157"/>
  <c r="E59" i="157"/>
  <c r="D59" i="157"/>
  <c r="C59" i="157"/>
  <c r="M58" i="157"/>
  <c r="K58" i="157"/>
  <c r="F58" i="157"/>
  <c r="E58" i="157"/>
  <c r="D58" i="157"/>
  <c r="C58" i="157"/>
  <c r="M57" i="157"/>
  <c r="K57" i="157"/>
  <c r="F57" i="157"/>
  <c r="E57" i="157"/>
  <c r="D57" i="157"/>
  <c r="C57" i="157"/>
  <c r="M56" i="157"/>
  <c r="K56" i="157"/>
  <c r="F56" i="157"/>
  <c r="E56" i="157"/>
  <c r="D56" i="157"/>
  <c r="C56" i="157"/>
  <c r="M55" i="157"/>
  <c r="K55" i="157"/>
  <c r="F55" i="157"/>
  <c r="E55" i="157"/>
  <c r="D55" i="157"/>
  <c r="C55" i="157"/>
  <c r="M54" i="157"/>
  <c r="K54" i="157"/>
  <c r="F54" i="157"/>
  <c r="E54" i="157"/>
  <c r="D54" i="157"/>
  <c r="C54" i="157"/>
  <c r="M53" i="157"/>
  <c r="K53" i="157"/>
  <c r="G53" i="157"/>
  <c r="F53" i="157"/>
  <c r="H53" i="157" s="1"/>
  <c r="O53" i="157" s="1"/>
  <c r="E53" i="157"/>
  <c r="D53" i="157"/>
  <c r="C53" i="157"/>
  <c r="V52" i="157"/>
  <c r="V51" i="157"/>
  <c r="V50" i="157"/>
  <c r="L50" i="157"/>
  <c r="V48" i="157"/>
  <c r="R48" i="157"/>
  <c r="Q48" i="157"/>
  <c r="L48" i="157"/>
  <c r="F48" i="157"/>
  <c r="E48" i="157"/>
  <c r="D48" i="157"/>
  <c r="C48" i="157"/>
  <c r="B48" i="157"/>
  <c r="V47" i="157"/>
  <c r="R47" i="157"/>
  <c r="Q47" i="157"/>
  <c r="L47" i="157"/>
  <c r="F47" i="157"/>
  <c r="E47" i="157"/>
  <c r="D47" i="157"/>
  <c r="C47" i="157"/>
  <c r="B47" i="157"/>
  <c r="V46" i="157"/>
  <c r="R46" i="157"/>
  <c r="Q46" i="157"/>
  <c r="L46" i="157"/>
  <c r="F46" i="157"/>
  <c r="E46" i="157"/>
  <c r="D46" i="157"/>
  <c r="C46" i="157"/>
  <c r="B46" i="157"/>
  <c r="V45" i="157"/>
  <c r="R45" i="157"/>
  <c r="Q45" i="157"/>
  <c r="L45" i="157"/>
  <c r="E45" i="157"/>
  <c r="D45" i="157"/>
  <c r="C45" i="157"/>
  <c r="B45" i="157"/>
  <c r="V44" i="157"/>
  <c r="R44" i="157"/>
  <c r="Q44" i="157"/>
  <c r="L44" i="157"/>
  <c r="F44" i="157"/>
  <c r="E44" i="157"/>
  <c r="D44" i="157"/>
  <c r="C44" i="157"/>
  <c r="B44" i="157"/>
  <c r="V43" i="157"/>
  <c r="R43" i="157"/>
  <c r="Q43" i="157"/>
  <c r="L43" i="157"/>
  <c r="F43" i="157"/>
  <c r="E43" i="157"/>
  <c r="D43" i="157"/>
  <c r="C43" i="157"/>
  <c r="B43" i="157"/>
  <c r="V42" i="157"/>
  <c r="R42" i="157"/>
  <c r="Q42" i="157"/>
  <c r="L42" i="157"/>
  <c r="F42" i="157"/>
  <c r="E42" i="157"/>
  <c r="D42" i="157"/>
  <c r="C42" i="157"/>
  <c r="B42" i="157"/>
  <c r="V41" i="157"/>
  <c r="R41" i="157"/>
  <c r="Q41" i="157"/>
  <c r="L41" i="157"/>
  <c r="F41" i="157"/>
  <c r="E41" i="157"/>
  <c r="D41" i="157"/>
  <c r="C41" i="157"/>
  <c r="B41" i="157"/>
  <c r="V40" i="157"/>
  <c r="R40" i="157"/>
  <c r="Q40" i="157"/>
  <c r="L40" i="157"/>
  <c r="F40" i="157"/>
  <c r="E40" i="157"/>
  <c r="D40" i="157"/>
  <c r="C40" i="157"/>
  <c r="B40" i="157"/>
  <c r="V39" i="157"/>
  <c r="R39" i="157"/>
  <c r="Q39" i="157"/>
  <c r="L39" i="157"/>
  <c r="F39" i="157"/>
  <c r="E39" i="157"/>
  <c r="D39" i="157"/>
  <c r="C39" i="157"/>
  <c r="B39" i="157"/>
  <c r="V38" i="157"/>
  <c r="R38" i="157"/>
  <c r="Q38" i="157"/>
  <c r="L38" i="157"/>
  <c r="F38" i="157"/>
  <c r="E38" i="157"/>
  <c r="D38" i="157"/>
  <c r="C38" i="157"/>
  <c r="B38" i="157"/>
  <c r="V37" i="157"/>
  <c r="R37" i="157"/>
  <c r="Q37" i="157"/>
  <c r="L37" i="157"/>
  <c r="F37" i="157"/>
  <c r="E37" i="157"/>
  <c r="D37" i="157"/>
  <c r="C37" i="157"/>
  <c r="B37" i="157"/>
  <c r="V36" i="157"/>
  <c r="R36" i="157"/>
  <c r="Q36" i="157"/>
  <c r="L36" i="157"/>
  <c r="F36" i="157"/>
  <c r="E36" i="157"/>
  <c r="D36" i="157"/>
  <c r="C36" i="157"/>
  <c r="B36" i="157"/>
  <c r="V35" i="157"/>
  <c r="R35" i="157"/>
  <c r="Q35" i="157"/>
  <c r="L35" i="157"/>
  <c r="F35" i="157"/>
  <c r="E35" i="157"/>
  <c r="D35" i="157"/>
  <c r="C35" i="157"/>
  <c r="B35" i="157"/>
  <c r="V34" i="157"/>
  <c r="R34" i="157"/>
  <c r="Q34" i="157"/>
  <c r="L34" i="157"/>
  <c r="F34" i="157"/>
  <c r="E34" i="157"/>
  <c r="D34" i="157"/>
  <c r="C34" i="157"/>
  <c r="B34" i="157"/>
  <c r="V33" i="157"/>
  <c r="R33" i="157"/>
  <c r="Q33" i="157"/>
  <c r="L33" i="157"/>
  <c r="F33" i="157"/>
  <c r="E33" i="157"/>
  <c r="D33" i="157"/>
  <c r="C33" i="157"/>
  <c r="B33" i="157"/>
  <c r="V32" i="157"/>
  <c r="R32" i="157"/>
  <c r="Q32" i="157"/>
  <c r="L32" i="157"/>
  <c r="F32" i="157"/>
  <c r="E32" i="157"/>
  <c r="D32" i="157"/>
  <c r="C32" i="157"/>
  <c r="B32" i="157"/>
  <c r="V31" i="157"/>
  <c r="U31" i="157"/>
  <c r="T31" i="157"/>
  <c r="S31" i="157"/>
  <c r="R31" i="157"/>
  <c r="Q31" i="157"/>
  <c r="L31" i="157"/>
  <c r="F31" i="157"/>
  <c r="E31" i="157"/>
  <c r="D31" i="157"/>
  <c r="C31" i="157"/>
  <c r="B31" i="157"/>
  <c r="V30" i="157"/>
  <c r="U30" i="157"/>
  <c r="T30" i="157"/>
  <c r="S30" i="157"/>
  <c r="R30" i="157"/>
  <c r="Q30" i="157"/>
  <c r="L30" i="157"/>
  <c r="F30" i="157"/>
  <c r="E30" i="157"/>
  <c r="D30" i="157"/>
  <c r="C30" i="157"/>
  <c r="B30" i="157"/>
  <c r="V29" i="157"/>
  <c r="U29" i="157"/>
  <c r="T29" i="157"/>
  <c r="S29" i="157"/>
  <c r="R29" i="157"/>
  <c r="Q29" i="157"/>
  <c r="M29" i="157"/>
  <c r="K29" i="157"/>
  <c r="G29" i="157"/>
  <c r="F29" i="157"/>
  <c r="H29" i="157" s="1"/>
  <c r="N29" i="157" s="1"/>
  <c r="E29" i="157"/>
  <c r="D29" i="157"/>
  <c r="C29" i="157"/>
  <c r="F25" i="157"/>
  <c r="E25" i="157"/>
  <c r="D25" i="157"/>
  <c r="C25" i="157"/>
  <c r="F24" i="157"/>
  <c r="J23" i="157"/>
  <c r="F23" i="157"/>
  <c r="F22" i="157"/>
  <c r="E22" i="157"/>
  <c r="D22" i="157"/>
  <c r="C22" i="157"/>
  <c r="F21" i="157"/>
  <c r="L20" i="157"/>
  <c r="F20" i="157"/>
  <c r="F19" i="157"/>
  <c r="L18" i="157"/>
  <c r="F18" i="157"/>
  <c r="L17" i="157"/>
  <c r="F17" i="157"/>
  <c r="N16" i="157"/>
  <c r="M16" i="157"/>
  <c r="L16" i="157"/>
  <c r="K16" i="157"/>
  <c r="J16" i="157"/>
  <c r="F16" i="157"/>
  <c r="N15" i="157"/>
  <c r="M15" i="157"/>
  <c r="F15" i="157"/>
  <c r="N14" i="157"/>
  <c r="M14" i="157"/>
  <c r="F14" i="157"/>
  <c r="N13" i="157"/>
  <c r="M13" i="157"/>
  <c r="F13" i="157"/>
  <c r="N12" i="157"/>
  <c r="M12" i="157"/>
  <c r="F12" i="157"/>
  <c r="N11" i="157"/>
  <c r="M11" i="157"/>
  <c r="F11" i="157"/>
  <c r="N10" i="157"/>
  <c r="M10" i="157"/>
  <c r="F10" i="157"/>
  <c r="N9" i="157"/>
  <c r="M9" i="157"/>
  <c r="F9" i="157"/>
  <c r="N8" i="157"/>
  <c r="M8" i="157"/>
  <c r="F8" i="157"/>
  <c r="N7" i="157"/>
  <c r="M7" i="157"/>
  <c r="F7" i="157"/>
  <c r="N6" i="157"/>
  <c r="M6" i="157"/>
  <c r="F6" i="157"/>
  <c r="N5" i="157"/>
  <c r="M5" i="157"/>
  <c r="F5" i="157"/>
  <c r="N4" i="157"/>
  <c r="M4" i="157"/>
  <c r="F4" i="157"/>
  <c r="N3" i="157"/>
  <c r="M3" i="157"/>
  <c r="F3" i="157"/>
  <c r="N2" i="157"/>
  <c r="M2" i="157"/>
  <c r="F2" i="157"/>
  <c r="L282" i="150"/>
  <c r="L281" i="150"/>
  <c r="L280" i="150"/>
  <c r="L279" i="150"/>
  <c r="L278" i="150"/>
  <c r="L277" i="150"/>
  <c r="L276" i="150"/>
  <c r="L275" i="150"/>
  <c r="L274" i="150"/>
  <c r="L273" i="150"/>
  <c r="L272" i="150"/>
  <c r="L271" i="150"/>
  <c r="L270" i="150"/>
  <c r="L269" i="150"/>
  <c r="L268" i="150"/>
  <c r="L267" i="150"/>
  <c r="L266" i="150"/>
  <c r="M265" i="150"/>
  <c r="K265" i="150"/>
  <c r="M264" i="150"/>
  <c r="K264" i="150"/>
  <c r="M263" i="150"/>
  <c r="K263" i="150"/>
  <c r="M262" i="150"/>
  <c r="K262" i="150"/>
  <c r="M261" i="150"/>
  <c r="K261" i="150"/>
  <c r="G261" i="150"/>
  <c r="C261" i="150"/>
  <c r="D261" i="150" s="1"/>
  <c r="L256" i="150"/>
  <c r="L255" i="150"/>
  <c r="L254" i="150"/>
  <c r="L253" i="150"/>
  <c r="L252" i="150"/>
  <c r="L251" i="150"/>
  <c r="L250" i="150"/>
  <c r="L249" i="150"/>
  <c r="L248" i="150"/>
  <c r="L247" i="150"/>
  <c r="L246" i="150"/>
  <c r="L245" i="150"/>
  <c r="L244" i="150"/>
  <c r="L243" i="150"/>
  <c r="L242" i="150"/>
  <c r="L241" i="150"/>
  <c r="L240" i="150"/>
  <c r="M239" i="150"/>
  <c r="K239" i="150"/>
  <c r="M238" i="150"/>
  <c r="K238" i="150"/>
  <c r="M237" i="150"/>
  <c r="K237" i="150"/>
  <c r="M236" i="150"/>
  <c r="K236" i="150"/>
  <c r="M235" i="150"/>
  <c r="K235" i="150"/>
  <c r="M234" i="150"/>
  <c r="K234" i="150"/>
  <c r="G234" i="150"/>
  <c r="C234" i="150"/>
  <c r="D234" i="150" s="1"/>
  <c r="L229" i="150"/>
  <c r="L228" i="150"/>
  <c r="L227" i="150"/>
  <c r="L226" i="150"/>
  <c r="L225" i="150"/>
  <c r="L224" i="150"/>
  <c r="L223" i="150"/>
  <c r="L222" i="150"/>
  <c r="L221" i="150"/>
  <c r="L220" i="150"/>
  <c r="L219" i="150"/>
  <c r="L218" i="150"/>
  <c r="L217" i="150"/>
  <c r="L216" i="150"/>
  <c r="L215" i="150"/>
  <c r="L214" i="150"/>
  <c r="L213" i="150"/>
  <c r="M212" i="150"/>
  <c r="K212" i="150"/>
  <c r="M211" i="150"/>
  <c r="K211" i="150"/>
  <c r="M210" i="150"/>
  <c r="K210" i="150"/>
  <c r="M209" i="150"/>
  <c r="K209" i="150"/>
  <c r="M208" i="150"/>
  <c r="K208" i="150"/>
  <c r="M207" i="150"/>
  <c r="K207" i="150"/>
  <c r="M206" i="150"/>
  <c r="K206" i="150"/>
  <c r="G206" i="150"/>
  <c r="C206" i="150"/>
  <c r="D206" i="150" s="1"/>
  <c r="L201" i="150"/>
  <c r="L200" i="150"/>
  <c r="L199" i="150"/>
  <c r="L198" i="150"/>
  <c r="L197" i="150"/>
  <c r="L196" i="150"/>
  <c r="L195" i="150"/>
  <c r="L194" i="150"/>
  <c r="L193" i="150"/>
  <c r="L192" i="150"/>
  <c r="L191" i="150"/>
  <c r="L190" i="150"/>
  <c r="L189" i="150"/>
  <c r="L188" i="150"/>
  <c r="L187" i="150"/>
  <c r="L186" i="150"/>
  <c r="L185" i="150"/>
  <c r="M184" i="150"/>
  <c r="K184" i="150"/>
  <c r="M183" i="150"/>
  <c r="K183" i="150"/>
  <c r="M182" i="150"/>
  <c r="K182" i="150"/>
  <c r="M181" i="150"/>
  <c r="K181" i="150"/>
  <c r="M180" i="150"/>
  <c r="K180" i="150"/>
  <c r="M179" i="150"/>
  <c r="K179" i="150"/>
  <c r="M178" i="150"/>
  <c r="K178" i="150"/>
  <c r="M177" i="150"/>
  <c r="K177" i="150"/>
  <c r="G177" i="150"/>
  <c r="C177" i="150"/>
  <c r="D177" i="150" s="1"/>
  <c r="L172" i="150"/>
  <c r="L171" i="150"/>
  <c r="L170" i="150"/>
  <c r="L169" i="150"/>
  <c r="V45" i="150" s="1"/>
  <c r="L168" i="150"/>
  <c r="L167" i="150"/>
  <c r="L166" i="150"/>
  <c r="L165" i="150"/>
  <c r="L164" i="150"/>
  <c r="L163" i="150"/>
  <c r="L162" i="150"/>
  <c r="L161" i="150"/>
  <c r="L160" i="150"/>
  <c r="L159" i="150"/>
  <c r="L158" i="150"/>
  <c r="L157" i="150"/>
  <c r="L156" i="150"/>
  <c r="M155" i="150"/>
  <c r="K155" i="150"/>
  <c r="M154" i="150"/>
  <c r="K154" i="150"/>
  <c r="M153" i="150"/>
  <c r="K153" i="150"/>
  <c r="M152" i="150"/>
  <c r="K152" i="150"/>
  <c r="M151" i="150"/>
  <c r="K151" i="150"/>
  <c r="M150" i="150"/>
  <c r="K150" i="150"/>
  <c r="M149" i="150"/>
  <c r="K149" i="150"/>
  <c r="M148" i="150"/>
  <c r="K148" i="150"/>
  <c r="M147" i="150"/>
  <c r="K147" i="150"/>
  <c r="G147" i="150"/>
  <c r="C147" i="150"/>
  <c r="D147" i="150" s="1"/>
  <c r="L142" i="150"/>
  <c r="L141" i="150"/>
  <c r="L140" i="150"/>
  <c r="V46" i="150" s="1"/>
  <c r="L139" i="150"/>
  <c r="L138" i="150"/>
  <c r="L137" i="150"/>
  <c r="L136" i="150"/>
  <c r="L135" i="150"/>
  <c r="L134" i="150"/>
  <c r="L133" i="150"/>
  <c r="L132" i="150"/>
  <c r="L131" i="150"/>
  <c r="L130" i="150"/>
  <c r="L129" i="150"/>
  <c r="L128" i="150"/>
  <c r="L127" i="150"/>
  <c r="L126" i="150"/>
  <c r="M125" i="150"/>
  <c r="K125" i="150"/>
  <c r="M124" i="150"/>
  <c r="K124" i="150"/>
  <c r="M123" i="150"/>
  <c r="K123" i="150"/>
  <c r="M122" i="150"/>
  <c r="K122" i="150"/>
  <c r="M121" i="150"/>
  <c r="K121" i="150"/>
  <c r="M120" i="150"/>
  <c r="K120" i="150"/>
  <c r="M119" i="150"/>
  <c r="K119" i="150"/>
  <c r="M118" i="150"/>
  <c r="K118" i="150"/>
  <c r="M117" i="150"/>
  <c r="K117" i="150"/>
  <c r="M116" i="150"/>
  <c r="K116" i="150"/>
  <c r="G116" i="150"/>
  <c r="C116" i="150"/>
  <c r="D116" i="150" s="1"/>
  <c r="L111" i="150"/>
  <c r="L110" i="150"/>
  <c r="L109" i="150"/>
  <c r="L108" i="150"/>
  <c r="L107" i="150"/>
  <c r="L106" i="150"/>
  <c r="L105" i="150"/>
  <c r="L104" i="150"/>
  <c r="L103" i="150"/>
  <c r="L102" i="150"/>
  <c r="L101" i="150"/>
  <c r="L100" i="150"/>
  <c r="L99" i="150"/>
  <c r="L98" i="150"/>
  <c r="L97" i="150"/>
  <c r="L96" i="150"/>
  <c r="L95" i="150"/>
  <c r="M94" i="150"/>
  <c r="K94" i="150"/>
  <c r="M93" i="150"/>
  <c r="K93" i="150"/>
  <c r="M92" i="150"/>
  <c r="K92" i="150"/>
  <c r="M91" i="150"/>
  <c r="K91" i="150"/>
  <c r="M90" i="150"/>
  <c r="K90" i="150"/>
  <c r="M89" i="150"/>
  <c r="K89" i="150"/>
  <c r="M88" i="150"/>
  <c r="K88" i="150"/>
  <c r="M87" i="150"/>
  <c r="K87" i="150"/>
  <c r="M86" i="150"/>
  <c r="K86" i="150"/>
  <c r="M85" i="150"/>
  <c r="K85" i="150"/>
  <c r="G85" i="150"/>
  <c r="C85" i="150"/>
  <c r="D85" i="150" s="1"/>
  <c r="D86" i="150" s="1"/>
  <c r="L79" i="150"/>
  <c r="V48" i="150" s="1"/>
  <c r="L78" i="150"/>
  <c r="L77" i="150"/>
  <c r="L76" i="150"/>
  <c r="L75" i="150"/>
  <c r="L74" i="150"/>
  <c r="L73" i="150"/>
  <c r="V42" i="150" s="1"/>
  <c r="L72" i="150"/>
  <c r="V41" i="150" s="1"/>
  <c r="L71" i="150"/>
  <c r="L70" i="150"/>
  <c r="V39" i="150" s="1"/>
  <c r="L69" i="150"/>
  <c r="L68" i="150"/>
  <c r="V37" i="150" s="1"/>
  <c r="L67" i="150"/>
  <c r="L66" i="150"/>
  <c r="L65" i="150"/>
  <c r="V34" i="150" s="1"/>
  <c r="L64" i="150"/>
  <c r="V33" i="150" s="1"/>
  <c r="L63" i="150"/>
  <c r="V32" i="150" s="1"/>
  <c r="M62" i="150"/>
  <c r="K62" i="150"/>
  <c r="M61" i="150"/>
  <c r="K61" i="150"/>
  <c r="M60" i="150"/>
  <c r="K60" i="150"/>
  <c r="M59" i="150"/>
  <c r="K59" i="150"/>
  <c r="M58" i="150"/>
  <c r="K58" i="150"/>
  <c r="M57" i="150"/>
  <c r="K57" i="150"/>
  <c r="M56" i="150"/>
  <c r="K56" i="150"/>
  <c r="M55" i="150"/>
  <c r="K55" i="150"/>
  <c r="M54" i="150"/>
  <c r="K54" i="150"/>
  <c r="M53" i="150"/>
  <c r="K53" i="150"/>
  <c r="G53" i="150"/>
  <c r="C53" i="150"/>
  <c r="D53" i="150" s="1"/>
  <c r="F53" i="150" s="1"/>
  <c r="L50" i="150"/>
  <c r="R48" i="150"/>
  <c r="Q48" i="150"/>
  <c r="L48" i="150"/>
  <c r="F48" i="150"/>
  <c r="E48" i="150"/>
  <c r="D48" i="150"/>
  <c r="C48" i="150"/>
  <c r="B48" i="150"/>
  <c r="V47" i="150"/>
  <c r="R47" i="150"/>
  <c r="Q47" i="150"/>
  <c r="L47" i="150"/>
  <c r="F47" i="150"/>
  <c r="E47" i="150"/>
  <c r="D47" i="150"/>
  <c r="C47" i="150"/>
  <c r="B47" i="150"/>
  <c r="R46" i="150"/>
  <c r="Q46" i="150"/>
  <c r="L46" i="150"/>
  <c r="F46" i="150"/>
  <c r="E46" i="150"/>
  <c r="D46" i="150"/>
  <c r="C46" i="150"/>
  <c r="B46" i="150"/>
  <c r="R45" i="150"/>
  <c r="Q45" i="150"/>
  <c r="L45" i="150"/>
  <c r="E45" i="150"/>
  <c r="D45" i="150"/>
  <c r="C45" i="150"/>
  <c r="B45" i="150"/>
  <c r="V44" i="150"/>
  <c r="R44" i="150"/>
  <c r="Q44" i="150"/>
  <c r="L44" i="150"/>
  <c r="F44" i="150"/>
  <c r="E44" i="150"/>
  <c r="D44" i="150"/>
  <c r="C44" i="150"/>
  <c r="B44" i="150"/>
  <c r="R43" i="150"/>
  <c r="Q43" i="150"/>
  <c r="L43" i="150"/>
  <c r="F43" i="150"/>
  <c r="E43" i="150"/>
  <c r="D43" i="150"/>
  <c r="C43" i="150"/>
  <c r="B43" i="150"/>
  <c r="R42" i="150"/>
  <c r="Q42" i="150"/>
  <c r="L42" i="150"/>
  <c r="F42" i="150"/>
  <c r="E42" i="150"/>
  <c r="D42" i="150"/>
  <c r="C42" i="150"/>
  <c r="B42" i="150"/>
  <c r="R41" i="150"/>
  <c r="Q41" i="150"/>
  <c r="L41" i="150"/>
  <c r="F41" i="150"/>
  <c r="E41" i="150"/>
  <c r="D41" i="150"/>
  <c r="C41" i="150"/>
  <c r="B41" i="150"/>
  <c r="V40" i="150"/>
  <c r="R40" i="150"/>
  <c r="Q40" i="150"/>
  <c r="L40" i="150"/>
  <c r="F40" i="150"/>
  <c r="E40" i="150"/>
  <c r="D40" i="150"/>
  <c r="C40" i="150"/>
  <c r="B40" i="150"/>
  <c r="R39" i="150"/>
  <c r="Q39" i="150"/>
  <c r="L39" i="150"/>
  <c r="F39" i="150"/>
  <c r="E39" i="150"/>
  <c r="D39" i="150"/>
  <c r="C39" i="150"/>
  <c r="B39" i="150"/>
  <c r="V38" i="150"/>
  <c r="R38" i="150"/>
  <c r="Q38" i="150"/>
  <c r="L38" i="150"/>
  <c r="F38" i="150"/>
  <c r="E38" i="150"/>
  <c r="D38" i="150"/>
  <c r="C38" i="150"/>
  <c r="B38" i="150"/>
  <c r="R37" i="150"/>
  <c r="Q37" i="150"/>
  <c r="L37" i="150"/>
  <c r="F37" i="150"/>
  <c r="E37" i="150"/>
  <c r="D37" i="150"/>
  <c r="C37" i="150"/>
  <c r="B37" i="150"/>
  <c r="V36" i="150"/>
  <c r="R36" i="150"/>
  <c r="Q36" i="150"/>
  <c r="L36" i="150"/>
  <c r="F36" i="150"/>
  <c r="E36" i="150"/>
  <c r="D36" i="150"/>
  <c r="C36" i="150"/>
  <c r="B36" i="150"/>
  <c r="R35" i="150"/>
  <c r="Q35" i="150"/>
  <c r="L35" i="150"/>
  <c r="F35" i="150"/>
  <c r="E35" i="150"/>
  <c r="D35" i="150"/>
  <c r="C35" i="150"/>
  <c r="B35" i="150"/>
  <c r="R34" i="150"/>
  <c r="Q34" i="150"/>
  <c r="L34" i="150"/>
  <c r="F34" i="150"/>
  <c r="E34" i="150"/>
  <c r="D34" i="150"/>
  <c r="C34" i="150"/>
  <c r="B34" i="150"/>
  <c r="R33" i="150"/>
  <c r="Q33" i="150"/>
  <c r="L33" i="150"/>
  <c r="F33" i="150"/>
  <c r="E33" i="150"/>
  <c r="D33" i="150"/>
  <c r="C33" i="150"/>
  <c r="B33" i="150"/>
  <c r="R32" i="150"/>
  <c r="Q32" i="150"/>
  <c r="L32" i="150"/>
  <c r="F32" i="150"/>
  <c r="E32" i="150"/>
  <c r="D32" i="150"/>
  <c r="C32" i="150"/>
  <c r="B32" i="150"/>
  <c r="V31" i="150"/>
  <c r="U31" i="150"/>
  <c r="T31" i="150"/>
  <c r="S31" i="150"/>
  <c r="R31" i="150"/>
  <c r="Q31" i="150"/>
  <c r="L31" i="150"/>
  <c r="F31" i="150"/>
  <c r="E31" i="150"/>
  <c r="D31" i="150"/>
  <c r="C31" i="150"/>
  <c r="B31" i="150"/>
  <c r="V30" i="150"/>
  <c r="U30" i="150"/>
  <c r="T30" i="150"/>
  <c r="S30" i="150"/>
  <c r="R30" i="150"/>
  <c r="Q30" i="150"/>
  <c r="L30" i="150"/>
  <c r="F30" i="150"/>
  <c r="E30" i="150"/>
  <c r="D30" i="150"/>
  <c r="C30" i="150"/>
  <c r="B30" i="150"/>
  <c r="V29" i="150"/>
  <c r="U29" i="150"/>
  <c r="T29" i="150"/>
  <c r="S29" i="150"/>
  <c r="R29" i="150"/>
  <c r="Q29" i="150"/>
  <c r="M29" i="150"/>
  <c r="K29" i="150"/>
  <c r="G29" i="150"/>
  <c r="F29" i="150"/>
  <c r="H29" i="150" s="1"/>
  <c r="N29" i="150" s="1"/>
  <c r="E29" i="150"/>
  <c r="D29" i="150"/>
  <c r="C29" i="150"/>
  <c r="F24" i="150"/>
  <c r="J23" i="150"/>
  <c r="F23" i="150"/>
  <c r="E22" i="150"/>
  <c r="E25" i="150" s="1"/>
  <c r="D22" i="150"/>
  <c r="D25" i="150" s="1"/>
  <c r="C22" i="150"/>
  <c r="C25" i="150" s="1"/>
  <c r="F21" i="150"/>
  <c r="L20" i="150"/>
  <c r="F20" i="150"/>
  <c r="F19" i="150"/>
  <c r="L18" i="150"/>
  <c r="F18" i="150"/>
  <c r="L17" i="150"/>
  <c r="F17" i="150"/>
  <c r="N16" i="150"/>
  <c r="M16" i="150"/>
  <c r="L16" i="150"/>
  <c r="K16" i="150"/>
  <c r="J16" i="150"/>
  <c r="F16" i="150"/>
  <c r="N15" i="150"/>
  <c r="M15" i="150"/>
  <c r="F15" i="150"/>
  <c r="N14" i="150"/>
  <c r="M14" i="150"/>
  <c r="F14" i="150"/>
  <c r="N13" i="150"/>
  <c r="M13" i="150"/>
  <c r="F13" i="150"/>
  <c r="N12" i="150"/>
  <c r="M12" i="150"/>
  <c r="F12" i="150"/>
  <c r="N11" i="150"/>
  <c r="M11" i="150"/>
  <c r="F11" i="150"/>
  <c r="N10" i="150"/>
  <c r="M10" i="150"/>
  <c r="F10" i="150"/>
  <c r="N9" i="150"/>
  <c r="M9" i="150"/>
  <c r="F9" i="150"/>
  <c r="N8" i="150"/>
  <c r="M8" i="150"/>
  <c r="F8" i="150"/>
  <c r="N7" i="150"/>
  <c r="M7" i="150"/>
  <c r="F7" i="150"/>
  <c r="N6" i="150"/>
  <c r="M6" i="150"/>
  <c r="F6" i="150"/>
  <c r="N5" i="150"/>
  <c r="M5" i="150"/>
  <c r="F5" i="150"/>
  <c r="N4" i="150"/>
  <c r="M4" i="150"/>
  <c r="F4" i="150"/>
  <c r="N3" i="150"/>
  <c r="M3" i="150"/>
  <c r="F3" i="150"/>
  <c r="N2" i="150"/>
  <c r="M2" i="150"/>
  <c r="F2" i="150"/>
  <c r="L1132" i="211"/>
  <c r="L1131" i="211"/>
  <c r="E1131" i="211"/>
  <c r="D1131" i="211"/>
  <c r="C1131" i="211"/>
  <c r="B1131" i="211"/>
  <c r="L1130" i="211"/>
  <c r="E1130" i="211"/>
  <c r="D1130" i="211"/>
  <c r="C1130" i="211"/>
  <c r="B1130" i="211"/>
  <c r="L1129" i="211"/>
  <c r="E1129" i="211"/>
  <c r="D1129" i="211"/>
  <c r="C1129" i="211"/>
  <c r="B1129" i="211"/>
  <c r="L1128" i="211"/>
  <c r="E1128" i="211"/>
  <c r="D1128" i="211"/>
  <c r="C1128" i="211"/>
  <c r="B1128" i="211"/>
  <c r="L1127" i="211"/>
  <c r="E1127" i="211"/>
  <c r="D1127" i="211"/>
  <c r="C1127" i="211"/>
  <c r="B1127" i="211"/>
  <c r="L1126" i="211"/>
  <c r="E1126" i="211"/>
  <c r="D1126" i="211"/>
  <c r="C1126" i="211"/>
  <c r="B1126" i="211"/>
  <c r="L1125" i="211"/>
  <c r="E1125" i="211"/>
  <c r="D1125" i="211"/>
  <c r="C1125" i="211"/>
  <c r="B1125" i="211"/>
  <c r="L1124" i="211"/>
  <c r="E1124" i="211"/>
  <c r="D1124" i="211"/>
  <c r="C1124" i="211"/>
  <c r="B1124" i="211"/>
  <c r="L1123" i="211"/>
  <c r="E1123" i="211"/>
  <c r="D1123" i="211"/>
  <c r="C1123" i="211"/>
  <c r="B1123" i="211"/>
  <c r="L1122" i="211"/>
  <c r="E1122" i="211"/>
  <c r="D1122" i="211"/>
  <c r="C1122" i="211"/>
  <c r="B1122" i="211"/>
  <c r="L1121" i="211"/>
  <c r="E1121" i="211"/>
  <c r="D1121" i="211"/>
  <c r="C1121" i="211"/>
  <c r="B1121" i="211"/>
  <c r="L1120" i="211"/>
  <c r="E1120" i="211"/>
  <c r="D1120" i="211"/>
  <c r="C1120" i="211"/>
  <c r="B1120" i="211"/>
  <c r="L1119" i="211"/>
  <c r="E1119" i="211"/>
  <c r="D1119" i="211"/>
  <c r="C1119" i="211"/>
  <c r="B1119" i="211"/>
  <c r="L1118" i="211"/>
  <c r="E1118" i="211"/>
  <c r="D1118" i="211"/>
  <c r="C1118" i="211"/>
  <c r="B1118" i="211"/>
  <c r="L1117" i="211"/>
  <c r="F1117" i="211"/>
  <c r="E1117" i="211"/>
  <c r="D1117" i="211"/>
  <c r="C1117" i="211"/>
  <c r="B1117" i="211"/>
  <c r="L1116" i="211"/>
  <c r="F1116" i="211"/>
  <c r="E1116" i="211"/>
  <c r="D1116" i="211"/>
  <c r="C1116" i="211"/>
  <c r="B1116" i="211"/>
  <c r="L1115" i="211"/>
  <c r="F1115" i="211"/>
  <c r="E1115" i="211"/>
  <c r="D1115" i="211"/>
  <c r="C1115" i="211"/>
  <c r="B1115" i="211"/>
  <c r="L1114" i="211"/>
  <c r="F1114" i="211"/>
  <c r="E1114" i="211"/>
  <c r="D1114" i="211"/>
  <c r="C1114" i="211"/>
  <c r="B1114" i="211"/>
  <c r="L1113" i="211"/>
  <c r="F1113" i="211"/>
  <c r="E1113" i="211"/>
  <c r="D1113" i="211"/>
  <c r="C1113" i="211"/>
  <c r="B1113" i="211"/>
  <c r="L1112" i="211"/>
  <c r="F1112" i="211"/>
  <c r="E1112" i="211"/>
  <c r="D1112" i="211"/>
  <c r="C1112" i="211"/>
  <c r="B1112" i="211"/>
  <c r="M1111" i="211"/>
  <c r="K1111" i="211"/>
  <c r="F1111" i="211"/>
  <c r="E1111" i="211"/>
  <c r="D1111" i="211"/>
  <c r="C1111" i="211"/>
  <c r="B1111" i="211"/>
  <c r="M1110" i="211"/>
  <c r="K1110" i="211"/>
  <c r="E1110" i="211"/>
  <c r="D1110" i="211"/>
  <c r="C1110" i="211"/>
  <c r="B1110" i="211"/>
  <c r="M1109" i="211"/>
  <c r="K1109" i="211"/>
  <c r="F1109" i="211"/>
  <c r="E1109" i="211"/>
  <c r="D1109" i="211"/>
  <c r="C1109" i="211"/>
  <c r="B1109" i="211"/>
  <c r="M1108" i="211"/>
  <c r="K1108" i="211"/>
  <c r="F1108" i="211"/>
  <c r="E1108" i="211"/>
  <c r="D1108" i="211"/>
  <c r="C1108" i="211"/>
  <c r="B1108" i="211"/>
  <c r="M1107" i="211"/>
  <c r="K1107" i="211"/>
  <c r="F1107" i="211"/>
  <c r="E1107" i="211"/>
  <c r="D1107" i="211"/>
  <c r="C1107" i="211"/>
  <c r="B1107" i="211"/>
  <c r="M1106" i="211"/>
  <c r="K1106" i="211"/>
  <c r="F1106" i="211"/>
  <c r="E1106" i="211"/>
  <c r="D1106" i="211"/>
  <c r="C1106" i="211"/>
  <c r="B1106" i="211"/>
  <c r="M1105" i="211"/>
  <c r="K1105" i="211"/>
  <c r="F1105" i="211"/>
  <c r="E1105" i="211"/>
  <c r="D1105" i="211"/>
  <c r="C1105" i="211"/>
  <c r="B1105" i="211"/>
  <c r="M1104" i="211"/>
  <c r="K1104" i="211"/>
  <c r="F1104" i="211"/>
  <c r="E1104" i="211"/>
  <c r="D1104" i="211"/>
  <c r="C1104" i="211"/>
  <c r="B1104" i="211"/>
  <c r="M1103" i="211"/>
  <c r="K1103" i="211"/>
  <c r="F1103" i="211"/>
  <c r="E1103" i="211"/>
  <c r="D1103" i="211"/>
  <c r="C1103" i="211"/>
  <c r="B1103" i="211"/>
  <c r="M1102" i="211"/>
  <c r="K1102" i="211"/>
  <c r="F1102" i="211"/>
  <c r="E1102" i="211"/>
  <c r="D1102" i="211"/>
  <c r="C1102" i="211"/>
  <c r="B1102" i="211"/>
  <c r="M1101" i="211"/>
  <c r="K1101" i="211"/>
  <c r="F1101" i="211"/>
  <c r="E1101" i="211"/>
  <c r="D1101" i="211"/>
  <c r="C1101" i="211"/>
  <c r="B1101" i="211"/>
  <c r="M1100" i="211"/>
  <c r="K1100" i="211"/>
  <c r="F1100" i="211"/>
  <c r="E1100" i="211"/>
  <c r="D1100" i="211"/>
  <c r="C1100" i="211"/>
  <c r="B1100" i="211"/>
  <c r="M1099" i="211"/>
  <c r="K1099" i="211"/>
  <c r="F1099" i="211"/>
  <c r="E1099" i="211"/>
  <c r="D1099" i="211"/>
  <c r="C1099" i="211"/>
  <c r="B1099" i="211"/>
  <c r="M1098" i="211"/>
  <c r="K1098" i="211"/>
  <c r="F1098" i="211"/>
  <c r="E1098" i="211"/>
  <c r="D1098" i="211"/>
  <c r="C1098" i="211"/>
  <c r="B1098" i="211"/>
  <c r="M1097" i="211"/>
  <c r="K1097" i="211"/>
  <c r="F1097" i="211"/>
  <c r="E1097" i="211"/>
  <c r="D1097" i="211"/>
  <c r="C1097" i="211"/>
  <c r="B1097" i="211"/>
  <c r="M1096" i="211"/>
  <c r="K1096" i="211"/>
  <c r="G1096" i="211"/>
  <c r="F1096" i="211"/>
  <c r="H1096" i="211" s="1"/>
  <c r="N1096" i="211" s="1"/>
  <c r="E1096" i="211"/>
  <c r="D1096" i="211"/>
  <c r="C1096" i="211"/>
  <c r="L1093" i="211"/>
  <c r="L1092" i="211"/>
  <c r="E1092" i="211"/>
  <c r="D1092" i="211"/>
  <c r="C1092" i="211"/>
  <c r="B1092" i="211"/>
  <c r="L1091" i="211"/>
  <c r="E1091" i="211"/>
  <c r="D1091" i="211"/>
  <c r="C1091" i="211"/>
  <c r="B1091" i="211"/>
  <c r="L1090" i="211"/>
  <c r="E1090" i="211"/>
  <c r="D1090" i="211"/>
  <c r="C1090" i="211"/>
  <c r="B1090" i="211"/>
  <c r="L1089" i="211"/>
  <c r="E1089" i="211"/>
  <c r="D1089" i="211"/>
  <c r="C1089" i="211"/>
  <c r="B1089" i="211"/>
  <c r="L1088" i="211"/>
  <c r="E1088" i="211"/>
  <c r="D1088" i="211"/>
  <c r="C1088" i="211"/>
  <c r="B1088" i="211"/>
  <c r="L1087" i="211"/>
  <c r="E1087" i="211"/>
  <c r="D1087" i="211"/>
  <c r="C1087" i="211"/>
  <c r="B1087" i="211"/>
  <c r="L1086" i="211"/>
  <c r="E1086" i="211"/>
  <c r="D1086" i="211"/>
  <c r="C1086" i="211"/>
  <c r="B1086" i="211"/>
  <c r="L1085" i="211"/>
  <c r="E1085" i="211"/>
  <c r="D1085" i="211"/>
  <c r="C1085" i="211"/>
  <c r="B1085" i="211"/>
  <c r="L1084" i="211"/>
  <c r="E1084" i="211"/>
  <c r="D1084" i="211"/>
  <c r="C1084" i="211"/>
  <c r="B1084" i="211"/>
  <c r="L1083" i="211"/>
  <c r="E1083" i="211"/>
  <c r="D1083" i="211"/>
  <c r="C1083" i="211"/>
  <c r="B1083" i="211"/>
  <c r="L1082" i="211"/>
  <c r="E1082" i="211"/>
  <c r="D1082" i="211"/>
  <c r="C1082" i="211"/>
  <c r="B1082" i="211"/>
  <c r="L1081" i="211"/>
  <c r="E1081" i="211"/>
  <c r="D1081" i="211"/>
  <c r="C1081" i="211"/>
  <c r="B1081" i="211"/>
  <c r="L1080" i="211"/>
  <c r="E1080" i="211"/>
  <c r="D1080" i="211"/>
  <c r="C1080" i="211"/>
  <c r="B1080" i="211"/>
  <c r="L1079" i="211"/>
  <c r="E1079" i="211"/>
  <c r="D1079" i="211"/>
  <c r="C1079" i="211"/>
  <c r="B1079" i="211"/>
  <c r="L1078" i="211"/>
  <c r="F1078" i="211"/>
  <c r="E1078" i="211"/>
  <c r="D1078" i="211"/>
  <c r="C1078" i="211"/>
  <c r="B1078" i="211"/>
  <c r="L1077" i="211"/>
  <c r="F1077" i="211"/>
  <c r="E1077" i="211"/>
  <c r="D1077" i="211"/>
  <c r="C1077" i="211"/>
  <c r="B1077" i="211"/>
  <c r="L1076" i="211"/>
  <c r="F1076" i="211"/>
  <c r="E1076" i="211"/>
  <c r="D1076" i="211"/>
  <c r="C1076" i="211"/>
  <c r="B1076" i="211"/>
  <c r="L1075" i="211"/>
  <c r="F1075" i="211"/>
  <c r="E1075" i="211"/>
  <c r="D1075" i="211"/>
  <c r="C1075" i="211"/>
  <c r="B1075" i="211"/>
  <c r="L1074" i="211"/>
  <c r="F1074" i="211"/>
  <c r="E1074" i="211"/>
  <c r="D1074" i="211"/>
  <c r="C1074" i="211"/>
  <c r="B1074" i="211"/>
  <c r="L1073" i="211"/>
  <c r="F1073" i="211"/>
  <c r="E1073" i="211"/>
  <c r="D1073" i="211"/>
  <c r="C1073" i="211"/>
  <c r="B1073" i="211"/>
  <c r="M1072" i="211"/>
  <c r="K1072" i="211"/>
  <c r="F1072" i="211"/>
  <c r="E1072" i="211"/>
  <c r="D1072" i="211"/>
  <c r="C1072" i="211"/>
  <c r="B1072" i="211"/>
  <c r="M1071" i="211"/>
  <c r="K1071" i="211"/>
  <c r="E1071" i="211"/>
  <c r="D1071" i="211"/>
  <c r="C1071" i="211"/>
  <c r="B1071" i="211"/>
  <c r="M1070" i="211"/>
  <c r="K1070" i="211"/>
  <c r="F1070" i="211"/>
  <c r="E1070" i="211"/>
  <c r="D1070" i="211"/>
  <c r="C1070" i="211"/>
  <c r="B1070" i="211"/>
  <c r="M1069" i="211"/>
  <c r="K1069" i="211"/>
  <c r="F1069" i="211"/>
  <c r="E1069" i="211"/>
  <c r="D1069" i="211"/>
  <c r="C1069" i="211"/>
  <c r="B1069" i="211"/>
  <c r="M1068" i="211"/>
  <c r="K1068" i="211"/>
  <c r="F1068" i="211"/>
  <c r="E1068" i="211"/>
  <c r="D1068" i="211"/>
  <c r="C1068" i="211"/>
  <c r="B1068" i="211"/>
  <c r="M1067" i="211"/>
  <c r="K1067" i="211"/>
  <c r="F1067" i="211"/>
  <c r="E1067" i="211"/>
  <c r="D1067" i="211"/>
  <c r="C1067" i="211"/>
  <c r="B1067" i="211"/>
  <c r="M1066" i="211"/>
  <c r="K1066" i="211"/>
  <c r="F1066" i="211"/>
  <c r="E1066" i="211"/>
  <c r="D1066" i="211"/>
  <c r="C1066" i="211"/>
  <c r="B1066" i="211"/>
  <c r="M1065" i="211"/>
  <c r="K1065" i="211"/>
  <c r="F1065" i="211"/>
  <c r="E1065" i="211"/>
  <c r="D1065" i="211"/>
  <c r="C1065" i="211"/>
  <c r="B1065" i="211"/>
  <c r="M1064" i="211"/>
  <c r="K1064" i="211"/>
  <c r="F1064" i="211"/>
  <c r="E1064" i="211"/>
  <c r="D1064" i="211"/>
  <c r="C1064" i="211"/>
  <c r="B1064" i="211"/>
  <c r="M1063" i="211"/>
  <c r="K1063" i="211"/>
  <c r="F1063" i="211"/>
  <c r="E1063" i="211"/>
  <c r="D1063" i="211"/>
  <c r="C1063" i="211"/>
  <c r="B1063" i="211"/>
  <c r="M1062" i="211"/>
  <c r="K1062" i="211"/>
  <c r="F1062" i="211"/>
  <c r="E1062" i="211"/>
  <c r="D1062" i="211"/>
  <c r="C1062" i="211"/>
  <c r="B1062" i="211"/>
  <c r="M1061" i="211"/>
  <c r="K1061" i="211"/>
  <c r="F1061" i="211"/>
  <c r="E1061" i="211"/>
  <c r="D1061" i="211"/>
  <c r="C1061" i="211"/>
  <c r="B1061" i="211"/>
  <c r="M1060" i="211"/>
  <c r="K1060" i="211"/>
  <c r="F1060" i="211"/>
  <c r="E1060" i="211"/>
  <c r="D1060" i="211"/>
  <c r="C1060" i="211"/>
  <c r="B1060" i="211"/>
  <c r="M1059" i="211"/>
  <c r="K1059" i="211"/>
  <c r="F1059" i="211"/>
  <c r="E1059" i="211"/>
  <c r="D1059" i="211"/>
  <c r="C1059" i="211"/>
  <c r="B1059" i="211"/>
  <c r="M1058" i="211"/>
  <c r="K1058" i="211"/>
  <c r="F1058" i="211"/>
  <c r="E1058" i="211"/>
  <c r="D1058" i="211"/>
  <c r="C1058" i="211"/>
  <c r="B1058" i="211"/>
  <c r="M1057" i="211"/>
  <c r="K1057" i="211"/>
  <c r="G1057" i="211"/>
  <c r="F1057" i="211"/>
  <c r="H1057" i="211" s="1"/>
  <c r="O1057" i="211" s="1"/>
  <c r="E1057" i="211"/>
  <c r="D1057" i="211"/>
  <c r="C1057" i="211"/>
  <c r="L1054" i="211"/>
  <c r="L1053" i="211"/>
  <c r="E1053" i="211"/>
  <c r="D1053" i="211"/>
  <c r="C1053" i="211"/>
  <c r="B1053" i="211"/>
  <c r="L1052" i="211"/>
  <c r="E1052" i="211"/>
  <c r="D1052" i="211"/>
  <c r="C1052" i="211"/>
  <c r="B1052" i="211"/>
  <c r="L1051" i="211"/>
  <c r="E1051" i="211"/>
  <c r="D1051" i="211"/>
  <c r="C1051" i="211"/>
  <c r="B1051" i="211"/>
  <c r="L1050" i="211"/>
  <c r="E1050" i="211"/>
  <c r="D1050" i="211"/>
  <c r="C1050" i="211"/>
  <c r="B1050" i="211"/>
  <c r="L1049" i="211"/>
  <c r="E1049" i="211"/>
  <c r="D1049" i="211"/>
  <c r="C1049" i="211"/>
  <c r="B1049" i="211"/>
  <c r="L1048" i="211"/>
  <c r="E1048" i="211"/>
  <c r="D1048" i="211"/>
  <c r="C1048" i="211"/>
  <c r="B1048" i="211"/>
  <c r="L1047" i="211"/>
  <c r="E1047" i="211"/>
  <c r="D1047" i="211"/>
  <c r="C1047" i="211"/>
  <c r="B1047" i="211"/>
  <c r="L1046" i="211"/>
  <c r="E1046" i="211"/>
  <c r="D1046" i="211"/>
  <c r="C1046" i="211"/>
  <c r="B1046" i="211"/>
  <c r="L1045" i="211"/>
  <c r="E1045" i="211"/>
  <c r="D1045" i="211"/>
  <c r="C1045" i="211"/>
  <c r="B1045" i="211"/>
  <c r="L1044" i="211"/>
  <c r="E1044" i="211"/>
  <c r="D1044" i="211"/>
  <c r="C1044" i="211"/>
  <c r="B1044" i="211"/>
  <c r="L1043" i="211"/>
  <c r="E1043" i="211"/>
  <c r="D1043" i="211"/>
  <c r="C1043" i="211"/>
  <c r="B1043" i="211"/>
  <c r="L1042" i="211"/>
  <c r="E1042" i="211"/>
  <c r="D1042" i="211"/>
  <c r="C1042" i="211"/>
  <c r="B1042" i="211"/>
  <c r="L1041" i="211"/>
  <c r="E1041" i="211"/>
  <c r="D1041" i="211"/>
  <c r="C1041" i="211"/>
  <c r="B1041" i="211"/>
  <c r="L1040" i="211"/>
  <c r="E1040" i="211"/>
  <c r="D1040" i="211"/>
  <c r="C1040" i="211"/>
  <c r="B1040" i="211"/>
  <c r="L1039" i="211"/>
  <c r="F1039" i="211"/>
  <c r="E1039" i="211"/>
  <c r="D1039" i="211"/>
  <c r="C1039" i="211"/>
  <c r="B1039" i="211"/>
  <c r="L1038" i="211"/>
  <c r="F1038" i="211"/>
  <c r="E1038" i="211"/>
  <c r="D1038" i="211"/>
  <c r="C1038" i="211"/>
  <c r="B1038" i="211"/>
  <c r="L1037" i="211"/>
  <c r="F1037" i="211"/>
  <c r="E1037" i="211"/>
  <c r="D1037" i="211"/>
  <c r="C1037" i="211"/>
  <c r="B1037" i="211"/>
  <c r="L1036" i="211"/>
  <c r="F1036" i="211"/>
  <c r="E1036" i="211"/>
  <c r="D1036" i="211"/>
  <c r="C1036" i="211"/>
  <c r="B1036" i="211"/>
  <c r="L1035" i="211"/>
  <c r="F1035" i="211"/>
  <c r="E1035" i="211"/>
  <c r="D1035" i="211"/>
  <c r="C1035" i="211"/>
  <c r="B1035" i="211"/>
  <c r="L1034" i="211"/>
  <c r="F1034" i="211"/>
  <c r="E1034" i="211"/>
  <c r="D1034" i="211"/>
  <c r="C1034" i="211"/>
  <c r="B1034" i="211"/>
  <c r="K1033" i="211"/>
  <c r="F1033" i="211"/>
  <c r="E1033" i="211"/>
  <c r="D1033" i="211"/>
  <c r="C1033" i="211"/>
  <c r="B1033" i="211"/>
  <c r="M1032" i="211"/>
  <c r="K1032" i="211"/>
  <c r="E1032" i="211"/>
  <c r="D1032" i="211"/>
  <c r="C1032" i="211"/>
  <c r="B1032" i="211"/>
  <c r="M1031" i="211"/>
  <c r="K1031" i="211"/>
  <c r="F1031" i="211"/>
  <c r="E1031" i="211"/>
  <c r="D1031" i="211"/>
  <c r="C1031" i="211"/>
  <c r="B1031" i="211"/>
  <c r="M1030" i="211"/>
  <c r="K1030" i="211"/>
  <c r="F1030" i="211"/>
  <c r="E1030" i="211"/>
  <c r="D1030" i="211"/>
  <c r="C1030" i="211"/>
  <c r="B1030" i="211"/>
  <c r="M1029" i="211"/>
  <c r="K1029" i="211"/>
  <c r="F1029" i="211"/>
  <c r="E1029" i="211"/>
  <c r="D1029" i="211"/>
  <c r="C1029" i="211"/>
  <c r="B1029" i="211"/>
  <c r="M1028" i="211"/>
  <c r="K1028" i="211"/>
  <c r="F1028" i="211"/>
  <c r="E1028" i="211"/>
  <c r="D1028" i="211"/>
  <c r="C1028" i="211"/>
  <c r="B1028" i="211"/>
  <c r="M1027" i="211"/>
  <c r="K1027" i="211"/>
  <c r="F1027" i="211"/>
  <c r="E1027" i="211"/>
  <c r="D1027" i="211"/>
  <c r="C1027" i="211"/>
  <c r="B1027" i="211"/>
  <c r="M1026" i="211"/>
  <c r="K1026" i="211"/>
  <c r="F1026" i="211"/>
  <c r="E1026" i="211"/>
  <c r="D1026" i="211"/>
  <c r="C1026" i="211"/>
  <c r="B1026" i="211"/>
  <c r="M1025" i="211"/>
  <c r="K1025" i="211"/>
  <c r="F1025" i="211"/>
  <c r="E1025" i="211"/>
  <c r="D1025" i="211"/>
  <c r="C1025" i="211"/>
  <c r="B1025" i="211"/>
  <c r="M1024" i="211"/>
  <c r="K1024" i="211"/>
  <c r="F1024" i="211"/>
  <c r="E1024" i="211"/>
  <c r="D1024" i="211"/>
  <c r="C1024" i="211"/>
  <c r="B1024" i="211"/>
  <c r="M1023" i="211"/>
  <c r="K1023" i="211"/>
  <c r="F1023" i="211"/>
  <c r="E1023" i="211"/>
  <c r="D1023" i="211"/>
  <c r="C1023" i="211"/>
  <c r="B1023" i="211"/>
  <c r="M1022" i="211"/>
  <c r="K1022" i="211"/>
  <c r="F1022" i="211"/>
  <c r="E1022" i="211"/>
  <c r="D1022" i="211"/>
  <c r="C1022" i="211"/>
  <c r="B1022" i="211"/>
  <c r="M1021" i="211"/>
  <c r="K1021" i="211"/>
  <c r="F1021" i="211"/>
  <c r="E1021" i="211"/>
  <c r="D1021" i="211"/>
  <c r="C1021" i="211"/>
  <c r="B1021" i="211"/>
  <c r="M1020" i="211"/>
  <c r="K1020" i="211"/>
  <c r="F1020" i="211"/>
  <c r="E1020" i="211"/>
  <c r="D1020" i="211"/>
  <c r="C1020" i="211"/>
  <c r="B1020" i="211"/>
  <c r="M1019" i="211"/>
  <c r="K1019" i="211"/>
  <c r="F1019" i="211"/>
  <c r="E1019" i="211"/>
  <c r="D1019" i="211"/>
  <c r="C1019" i="211"/>
  <c r="B1019" i="211"/>
  <c r="M1018" i="211"/>
  <c r="K1018" i="211"/>
  <c r="F1018" i="211"/>
  <c r="E1018" i="211"/>
  <c r="D1018" i="211"/>
  <c r="C1018" i="211"/>
  <c r="B1018" i="211"/>
  <c r="M1017" i="211"/>
  <c r="K1017" i="211"/>
  <c r="G1017" i="211"/>
  <c r="F1017" i="211"/>
  <c r="H1017" i="211" s="1"/>
  <c r="N1017" i="211" s="1"/>
  <c r="E1017" i="211"/>
  <c r="D1017" i="211"/>
  <c r="C1017" i="211"/>
  <c r="L1014" i="211"/>
  <c r="L1013" i="211"/>
  <c r="E1013" i="211"/>
  <c r="D1013" i="211"/>
  <c r="C1013" i="211"/>
  <c r="B1013" i="211"/>
  <c r="L1012" i="211"/>
  <c r="E1012" i="211"/>
  <c r="D1012" i="211"/>
  <c r="C1012" i="211"/>
  <c r="B1012" i="211"/>
  <c r="L1011" i="211"/>
  <c r="E1011" i="211"/>
  <c r="D1011" i="211"/>
  <c r="C1011" i="211"/>
  <c r="B1011" i="211"/>
  <c r="L1010" i="211"/>
  <c r="E1010" i="211"/>
  <c r="D1010" i="211"/>
  <c r="C1010" i="211"/>
  <c r="B1010" i="211"/>
  <c r="L1009" i="211"/>
  <c r="E1009" i="211"/>
  <c r="D1009" i="211"/>
  <c r="C1009" i="211"/>
  <c r="B1009" i="211"/>
  <c r="L1008" i="211"/>
  <c r="E1008" i="211"/>
  <c r="D1008" i="211"/>
  <c r="C1008" i="211"/>
  <c r="B1008" i="211"/>
  <c r="L1007" i="211"/>
  <c r="E1007" i="211"/>
  <c r="D1007" i="211"/>
  <c r="C1007" i="211"/>
  <c r="B1007" i="211"/>
  <c r="L1006" i="211"/>
  <c r="E1006" i="211"/>
  <c r="D1006" i="211"/>
  <c r="C1006" i="211"/>
  <c r="B1006" i="211"/>
  <c r="L1005" i="211"/>
  <c r="E1005" i="211"/>
  <c r="D1005" i="211"/>
  <c r="C1005" i="211"/>
  <c r="B1005" i="211"/>
  <c r="L1004" i="211"/>
  <c r="E1004" i="211"/>
  <c r="D1004" i="211"/>
  <c r="C1004" i="211"/>
  <c r="B1004" i="211"/>
  <c r="L1003" i="211"/>
  <c r="E1003" i="211"/>
  <c r="D1003" i="211"/>
  <c r="C1003" i="211"/>
  <c r="B1003" i="211"/>
  <c r="L1002" i="211"/>
  <c r="E1002" i="211"/>
  <c r="D1002" i="211"/>
  <c r="C1002" i="211"/>
  <c r="B1002" i="211"/>
  <c r="L1001" i="211"/>
  <c r="E1001" i="211"/>
  <c r="D1001" i="211"/>
  <c r="C1001" i="211"/>
  <c r="B1001" i="211"/>
  <c r="L1000" i="211"/>
  <c r="E1000" i="211"/>
  <c r="D1000" i="211"/>
  <c r="C1000" i="211"/>
  <c r="B1000" i="211"/>
  <c r="L999" i="211"/>
  <c r="F999" i="211"/>
  <c r="E999" i="211"/>
  <c r="D999" i="211"/>
  <c r="C999" i="211"/>
  <c r="B999" i="211"/>
  <c r="L998" i="211"/>
  <c r="F998" i="211"/>
  <c r="E998" i="211"/>
  <c r="D998" i="211"/>
  <c r="C998" i="211"/>
  <c r="B998" i="211"/>
  <c r="L997" i="211"/>
  <c r="F997" i="211"/>
  <c r="E997" i="211"/>
  <c r="D997" i="211"/>
  <c r="C997" i="211"/>
  <c r="B997" i="211"/>
  <c r="L996" i="211"/>
  <c r="F996" i="211"/>
  <c r="E996" i="211"/>
  <c r="D996" i="211"/>
  <c r="C996" i="211"/>
  <c r="B996" i="211"/>
  <c r="L995" i="211"/>
  <c r="F995" i="211"/>
  <c r="E995" i="211"/>
  <c r="D995" i="211"/>
  <c r="C995" i="211"/>
  <c r="B995" i="211"/>
  <c r="L994" i="211"/>
  <c r="F994" i="211"/>
  <c r="E994" i="211"/>
  <c r="D994" i="211"/>
  <c r="C994" i="211"/>
  <c r="B994" i="211"/>
  <c r="M993" i="211"/>
  <c r="K993" i="211"/>
  <c r="F993" i="211"/>
  <c r="E993" i="211"/>
  <c r="D993" i="211"/>
  <c r="C993" i="211"/>
  <c r="B993" i="211"/>
  <c r="M992" i="211"/>
  <c r="K992" i="211"/>
  <c r="E992" i="211"/>
  <c r="D992" i="211"/>
  <c r="C992" i="211"/>
  <c r="B992" i="211"/>
  <c r="M991" i="211"/>
  <c r="K991" i="211"/>
  <c r="F991" i="211"/>
  <c r="E991" i="211"/>
  <c r="D991" i="211"/>
  <c r="C991" i="211"/>
  <c r="B991" i="211"/>
  <c r="M990" i="211"/>
  <c r="K990" i="211"/>
  <c r="F990" i="211"/>
  <c r="E990" i="211"/>
  <c r="D990" i="211"/>
  <c r="C990" i="211"/>
  <c r="B990" i="211"/>
  <c r="M989" i="211"/>
  <c r="K989" i="211"/>
  <c r="F989" i="211"/>
  <c r="E989" i="211"/>
  <c r="D989" i="211"/>
  <c r="C989" i="211"/>
  <c r="B989" i="211"/>
  <c r="M988" i="211"/>
  <c r="K988" i="211"/>
  <c r="F988" i="211"/>
  <c r="E988" i="211"/>
  <c r="D988" i="211"/>
  <c r="C988" i="211"/>
  <c r="B988" i="211"/>
  <c r="M987" i="211"/>
  <c r="K987" i="211"/>
  <c r="F987" i="211"/>
  <c r="E987" i="211"/>
  <c r="D987" i="211"/>
  <c r="C987" i="211"/>
  <c r="B987" i="211"/>
  <c r="M986" i="211"/>
  <c r="K986" i="211"/>
  <c r="F986" i="211"/>
  <c r="E986" i="211"/>
  <c r="D986" i="211"/>
  <c r="C986" i="211"/>
  <c r="B986" i="211"/>
  <c r="M985" i="211"/>
  <c r="K985" i="211"/>
  <c r="F985" i="211"/>
  <c r="E985" i="211"/>
  <c r="D985" i="211"/>
  <c r="C985" i="211"/>
  <c r="B985" i="211"/>
  <c r="M984" i="211"/>
  <c r="K984" i="211"/>
  <c r="F984" i="211"/>
  <c r="E984" i="211"/>
  <c r="D984" i="211"/>
  <c r="C984" i="211"/>
  <c r="B984" i="211"/>
  <c r="M983" i="211"/>
  <c r="K983" i="211"/>
  <c r="F983" i="211"/>
  <c r="E983" i="211"/>
  <c r="D983" i="211"/>
  <c r="C983" i="211"/>
  <c r="B983" i="211"/>
  <c r="M982" i="211"/>
  <c r="K982" i="211"/>
  <c r="F982" i="211"/>
  <c r="E982" i="211"/>
  <c r="D982" i="211"/>
  <c r="C982" i="211"/>
  <c r="B982" i="211"/>
  <c r="M981" i="211"/>
  <c r="K981" i="211"/>
  <c r="F981" i="211"/>
  <c r="E981" i="211"/>
  <c r="D981" i="211"/>
  <c r="C981" i="211"/>
  <c r="B981" i="211"/>
  <c r="M980" i="211"/>
  <c r="K980" i="211"/>
  <c r="F980" i="211"/>
  <c r="E980" i="211"/>
  <c r="D980" i="211"/>
  <c r="C980" i="211"/>
  <c r="B980" i="211"/>
  <c r="M979" i="211"/>
  <c r="K979" i="211"/>
  <c r="F979" i="211"/>
  <c r="E979" i="211"/>
  <c r="D979" i="211"/>
  <c r="C979" i="211"/>
  <c r="B979" i="211"/>
  <c r="M978" i="211"/>
  <c r="K978" i="211"/>
  <c r="G978" i="211"/>
  <c r="F978" i="211"/>
  <c r="H978" i="211" s="1"/>
  <c r="O978" i="211" s="1"/>
  <c r="E978" i="211"/>
  <c r="D978" i="211"/>
  <c r="C978" i="211"/>
  <c r="L975" i="211"/>
  <c r="L974" i="211"/>
  <c r="E974" i="211"/>
  <c r="D974" i="211"/>
  <c r="C974" i="211"/>
  <c r="B974" i="211"/>
  <c r="L973" i="211"/>
  <c r="E973" i="211"/>
  <c r="D973" i="211"/>
  <c r="C973" i="211"/>
  <c r="B973" i="211"/>
  <c r="L972" i="211"/>
  <c r="E972" i="211"/>
  <c r="D972" i="211"/>
  <c r="C972" i="211"/>
  <c r="B972" i="211"/>
  <c r="L971" i="211"/>
  <c r="E971" i="211"/>
  <c r="D971" i="211"/>
  <c r="C971" i="211"/>
  <c r="B971" i="211"/>
  <c r="L970" i="211"/>
  <c r="E970" i="211"/>
  <c r="D970" i="211"/>
  <c r="C970" i="211"/>
  <c r="B970" i="211"/>
  <c r="L969" i="211"/>
  <c r="E969" i="211"/>
  <c r="D969" i="211"/>
  <c r="C969" i="211"/>
  <c r="B969" i="211"/>
  <c r="L968" i="211"/>
  <c r="E968" i="211"/>
  <c r="D968" i="211"/>
  <c r="C968" i="211"/>
  <c r="B968" i="211"/>
  <c r="L967" i="211"/>
  <c r="E967" i="211"/>
  <c r="D967" i="211"/>
  <c r="C967" i="211"/>
  <c r="B967" i="211"/>
  <c r="L966" i="211"/>
  <c r="E966" i="211"/>
  <c r="D966" i="211"/>
  <c r="C966" i="211"/>
  <c r="B966" i="211"/>
  <c r="L965" i="211"/>
  <c r="E965" i="211"/>
  <c r="D965" i="211"/>
  <c r="C965" i="211"/>
  <c r="B965" i="211"/>
  <c r="L964" i="211"/>
  <c r="E964" i="211"/>
  <c r="D964" i="211"/>
  <c r="C964" i="211"/>
  <c r="B964" i="211"/>
  <c r="L963" i="211"/>
  <c r="E963" i="211"/>
  <c r="D963" i="211"/>
  <c r="C963" i="211"/>
  <c r="B963" i="211"/>
  <c r="L962" i="211"/>
  <c r="E962" i="211"/>
  <c r="D962" i="211"/>
  <c r="C962" i="211"/>
  <c r="B962" i="211"/>
  <c r="L961" i="211"/>
  <c r="E961" i="211"/>
  <c r="D961" i="211"/>
  <c r="C961" i="211"/>
  <c r="B961" i="211"/>
  <c r="L960" i="211"/>
  <c r="F960" i="211"/>
  <c r="E960" i="211"/>
  <c r="D960" i="211"/>
  <c r="C960" i="211"/>
  <c r="B960" i="211"/>
  <c r="L959" i="211"/>
  <c r="F959" i="211"/>
  <c r="E959" i="211"/>
  <c r="D959" i="211"/>
  <c r="C959" i="211"/>
  <c r="B959" i="211"/>
  <c r="L958" i="211"/>
  <c r="F958" i="211"/>
  <c r="E958" i="211"/>
  <c r="D958" i="211"/>
  <c r="C958" i="211"/>
  <c r="B958" i="211"/>
  <c r="L957" i="211"/>
  <c r="F957" i="211"/>
  <c r="E957" i="211"/>
  <c r="D957" i="211"/>
  <c r="C957" i="211"/>
  <c r="B957" i="211"/>
  <c r="L956" i="211"/>
  <c r="F956" i="211"/>
  <c r="E956" i="211"/>
  <c r="D956" i="211"/>
  <c r="C956" i="211"/>
  <c r="B956" i="211"/>
  <c r="L955" i="211"/>
  <c r="F955" i="211"/>
  <c r="E955" i="211"/>
  <c r="D955" i="211"/>
  <c r="C955" i="211"/>
  <c r="B955" i="211"/>
  <c r="M954" i="211"/>
  <c r="K954" i="211"/>
  <c r="F954" i="211"/>
  <c r="E954" i="211"/>
  <c r="D954" i="211"/>
  <c r="C954" i="211"/>
  <c r="B954" i="211"/>
  <c r="M953" i="211"/>
  <c r="K953" i="211"/>
  <c r="E953" i="211"/>
  <c r="D953" i="211"/>
  <c r="C953" i="211"/>
  <c r="B953" i="211"/>
  <c r="M952" i="211"/>
  <c r="K952" i="211"/>
  <c r="F952" i="211"/>
  <c r="E952" i="211"/>
  <c r="D952" i="211"/>
  <c r="C952" i="211"/>
  <c r="B952" i="211"/>
  <c r="M951" i="211"/>
  <c r="K951" i="211"/>
  <c r="F951" i="211"/>
  <c r="E951" i="211"/>
  <c r="D951" i="211"/>
  <c r="C951" i="211"/>
  <c r="B951" i="211"/>
  <c r="M950" i="211"/>
  <c r="K950" i="211"/>
  <c r="F950" i="211"/>
  <c r="E950" i="211"/>
  <c r="D950" i="211"/>
  <c r="C950" i="211"/>
  <c r="B950" i="211"/>
  <c r="M949" i="211"/>
  <c r="K949" i="211"/>
  <c r="F949" i="211"/>
  <c r="E949" i="211"/>
  <c r="D949" i="211"/>
  <c r="C949" i="211"/>
  <c r="B949" i="211"/>
  <c r="M948" i="211"/>
  <c r="K948" i="211"/>
  <c r="F948" i="211"/>
  <c r="E948" i="211"/>
  <c r="D948" i="211"/>
  <c r="C948" i="211"/>
  <c r="B948" i="211"/>
  <c r="M947" i="211"/>
  <c r="K947" i="211"/>
  <c r="F947" i="211"/>
  <c r="E947" i="211"/>
  <c r="D947" i="211"/>
  <c r="C947" i="211"/>
  <c r="B947" i="211"/>
  <c r="M946" i="211"/>
  <c r="K946" i="211"/>
  <c r="F946" i="211"/>
  <c r="E946" i="211"/>
  <c r="D946" i="211"/>
  <c r="C946" i="211"/>
  <c r="B946" i="211"/>
  <c r="M945" i="211"/>
  <c r="K945" i="211"/>
  <c r="F945" i="211"/>
  <c r="E945" i="211"/>
  <c r="D945" i="211"/>
  <c r="C945" i="211"/>
  <c r="B945" i="211"/>
  <c r="M944" i="211"/>
  <c r="K944" i="211"/>
  <c r="F944" i="211"/>
  <c r="E944" i="211"/>
  <c r="D944" i="211"/>
  <c r="C944" i="211"/>
  <c r="B944" i="211"/>
  <c r="M943" i="211"/>
  <c r="K943" i="211"/>
  <c r="F943" i="211"/>
  <c r="E943" i="211"/>
  <c r="D943" i="211"/>
  <c r="C943" i="211"/>
  <c r="B943" i="211"/>
  <c r="M942" i="211"/>
  <c r="K942" i="211"/>
  <c r="F942" i="211"/>
  <c r="E942" i="211"/>
  <c r="D942" i="211"/>
  <c r="C942" i="211"/>
  <c r="B942" i="211"/>
  <c r="M941" i="211"/>
  <c r="K941" i="211"/>
  <c r="F941" i="211"/>
  <c r="E941" i="211"/>
  <c r="D941" i="211"/>
  <c r="C941" i="211"/>
  <c r="B941" i="211"/>
  <c r="M940" i="211"/>
  <c r="K940" i="211"/>
  <c r="F940" i="211"/>
  <c r="E940" i="211"/>
  <c r="D940" i="211"/>
  <c r="C940" i="211"/>
  <c r="B940" i="211"/>
  <c r="M939" i="211"/>
  <c r="K939" i="211"/>
  <c r="F939" i="211"/>
  <c r="E939" i="211"/>
  <c r="D939" i="211"/>
  <c r="C939" i="211"/>
  <c r="B939" i="211"/>
  <c r="M938" i="211"/>
  <c r="K938" i="211"/>
  <c r="G938" i="211"/>
  <c r="F938" i="211"/>
  <c r="H938" i="211" s="1"/>
  <c r="O938" i="211" s="1"/>
  <c r="E938" i="211"/>
  <c r="D938" i="211"/>
  <c r="C938" i="211"/>
  <c r="L935" i="211"/>
  <c r="L934" i="211"/>
  <c r="E934" i="211"/>
  <c r="D934" i="211"/>
  <c r="C934" i="211"/>
  <c r="B934" i="211"/>
  <c r="L933" i="211"/>
  <c r="E933" i="211"/>
  <c r="D933" i="211"/>
  <c r="C933" i="211"/>
  <c r="B933" i="211"/>
  <c r="L932" i="211"/>
  <c r="E932" i="211"/>
  <c r="D932" i="211"/>
  <c r="C932" i="211"/>
  <c r="B932" i="211"/>
  <c r="L931" i="211"/>
  <c r="E931" i="211"/>
  <c r="D931" i="211"/>
  <c r="C931" i="211"/>
  <c r="B931" i="211"/>
  <c r="L930" i="211"/>
  <c r="E930" i="211"/>
  <c r="D930" i="211"/>
  <c r="C930" i="211"/>
  <c r="B930" i="211"/>
  <c r="L929" i="211"/>
  <c r="E929" i="211"/>
  <c r="D929" i="211"/>
  <c r="C929" i="211"/>
  <c r="B929" i="211"/>
  <c r="L928" i="211"/>
  <c r="E928" i="211"/>
  <c r="D928" i="211"/>
  <c r="C928" i="211"/>
  <c r="B928" i="211"/>
  <c r="L927" i="211"/>
  <c r="E927" i="211"/>
  <c r="D927" i="211"/>
  <c r="C927" i="211"/>
  <c r="B927" i="211"/>
  <c r="L926" i="211"/>
  <c r="E926" i="211"/>
  <c r="D926" i="211"/>
  <c r="C926" i="211"/>
  <c r="B926" i="211"/>
  <c r="L925" i="211"/>
  <c r="E925" i="211"/>
  <c r="D925" i="211"/>
  <c r="C925" i="211"/>
  <c r="B925" i="211"/>
  <c r="L924" i="211"/>
  <c r="E924" i="211"/>
  <c r="D924" i="211"/>
  <c r="C924" i="211"/>
  <c r="B924" i="211"/>
  <c r="L923" i="211"/>
  <c r="E923" i="211"/>
  <c r="D923" i="211"/>
  <c r="C923" i="211"/>
  <c r="B923" i="211"/>
  <c r="L922" i="211"/>
  <c r="E922" i="211"/>
  <c r="D922" i="211"/>
  <c r="C922" i="211"/>
  <c r="B922" i="211"/>
  <c r="L921" i="211"/>
  <c r="E921" i="211"/>
  <c r="D921" i="211"/>
  <c r="C921" i="211"/>
  <c r="B921" i="211"/>
  <c r="L920" i="211"/>
  <c r="F920" i="211"/>
  <c r="E920" i="211"/>
  <c r="D920" i="211"/>
  <c r="C920" i="211"/>
  <c r="B920" i="211"/>
  <c r="L919" i="211"/>
  <c r="F919" i="211"/>
  <c r="E919" i="211"/>
  <c r="D919" i="211"/>
  <c r="C919" i="211"/>
  <c r="B919" i="211"/>
  <c r="L918" i="211"/>
  <c r="F918" i="211"/>
  <c r="E918" i="211"/>
  <c r="D918" i="211"/>
  <c r="C918" i="211"/>
  <c r="B918" i="211"/>
  <c r="L917" i="211"/>
  <c r="F917" i="211"/>
  <c r="E917" i="211"/>
  <c r="D917" i="211"/>
  <c r="C917" i="211"/>
  <c r="B917" i="211"/>
  <c r="L916" i="211"/>
  <c r="F916" i="211"/>
  <c r="E916" i="211"/>
  <c r="D916" i="211"/>
  <c r="C916" i="211"/>
  <c r="B916" i="211"/>
  <c r="L915" i="211"/>
  <c r="F915" i="211"/>
  <c r="E915" i="211"/>
  <c r="D915" i="211"/>
  <c r="C915" i="211"/>
  <c r="B915" i="211"/>
  <c r="M914" i="211"/>
  <c r="K914" i="211"/>
  <c r="F914" i="211"/>
  <c r="E914" i="211"/>
  <c r="D914" i="211"/>
  <c r="C914" i="211"/>
  <c r="B914" i="211"/>
  <c r="M913" i="211"/>
  <c r="K913" i="211"/>
  <c r="E913" i="211"/>
  <c r="D913" i="211"/>
  <c r="C913" i="211"/>
  <c r="B913" i="211"/>
  <c r="M912" i="211"/>
  <c r="K912" i="211"/>
  <c r="F912" i="211"/>
  <c r="E912" i="211"/>
  <c r="D912" i="211"/>
  <c r="C912" i="211"/>
  <c r="B912" i="211"/>
  <c r="M911" i="211"/>
  <c r="K911" i="211"/>
  <c r="F911" i="211"/>
  <c r="E911" i="211"/>
  <c r="D911" i="211"/>
  <c r="C911" i="211"/>
  <c r="B911" i="211"/>
  <c r="M910" i="211"/>
  <c r="K910" i="211"/>
  <c r="F910" i="211"/>
  <c r="E910" i="211"/>
  <c r="D910" i="211"/>
  <c r="C910" i="211"/>
  <c r="B910" i="211"/>
  <c r="M909" i="211"/>
  <c r="K909" i="211"/>
  <c r="F909" i="211"/>
  <c r="E909" i="211"/>
  <c r="D909" i="211"/>
  <c r="C909" i="211"/>
  <c r="B909" i="211"/>
  <c r="M908" i="211"/>
  <c r="K908" i="211"/>
  <c r="F908" i="211"/>
  <c r="E908" i="211"/>
  <c r="D908" i="211"/>
  <c r="C908" i="211"/>
  <c r="B908" i="211"/>
  <c r="M907" i="211"/>
  <c r="K907" i="211"/>
  <c r="F907" i="211"/>
  <c r="E907" i="211"/>
  <c r="D907" i="211"/>
  <c r="C907" i="211"/>
  <c r="B907" i="211"/>
  <c r="M906" i="211"/>
  <c r="K906" i="211"/>
  <c r="F906" i="211"/>
  <c r="E906" i="211"/>
  <c r="D906" i="211"/>
  <c r="C906" i="211"/>
  <c r="B906" i="211"/>
  <c r="M905" i="211"/>
  <c r="K905" i="211"/>
  <c r="F905" i="211"/>
  <c r="E905" i="211"/>
  <c r="D905" i="211"/>
  <c r="C905" i="211"/>
  <c r="B905" i="211"/>
  <c r="M904" i="211"/>
  <c r="K904" i="211"/>
  <c r="F904" i="211"/>
  <c r="E904" i="211"/>
  <c r="D904" i="211"/>
  <c r="C904" i="211"/>
  <c r="B904" i="211"/>
  <c r="M903" i="211"/>
  <c r="K903" i="211"/>
  <c r="F903" i="211"/>
  <c r="E903" i="211"/>
  <c r="D903" i="211"/>
  <c r="C903" i="211"/>
  <c r="B903" i="211"/>
  <c r="M902" i="211"/>
  <c r="K902" i="211"/>
  <c r="F902" i="211"/>
  <c r="E902" i="211"/>
  <c r="D902" i="211"/>
  <c r="C902" i="211"/>
  <c r="B902" i="211"/>
  <c r="M901" i="211"/>
  <c r="K901" i="211"/>
  <c r="F901" i="211"/>
  <c r="E901" i="211"/>
  <c r="D901" i="211"/>
  <c r="C901" i="211"/>
  <c r="B901" i="211"/>
  <c r="M900" i="211"/>
  <c r="K900" i="211"/>
  <c r="F900" i="211"/>
  <c r="E900" i="211"/>
  <c r="D900" i="211"/>
  <c r="C900" i="211"/>
  <c r="B900" i="211"/>
  <c r="M899" i="211"/>
  <c r="K899" i="211"/>
  <c r="F899" i="211"/>
  <c r="E899" i="211"/>
  <c r="D899" i="211"/>
  <c r="C899" i="211"/>
  <c r="B899" i="211"/>
  <c r="M898" i="211"/>
  <c r="K898" i="211"/>
  <c r="F898" i="211"/>
  <c r="E898" i="211"/>
  <c r="D898" i="211"/>
  <c r="C898" i="211"/>
  <c r="B898" i="211"/>
  <c r="M897" i="211"/>
  <c r="K897" i="211"/>
  <c r="G897" i="211"/>
  <c r="F897" i="211"/>
  <c r="H897" i="211" s="1"/>
  <c r="N897" i="211" s="1"/>
  <c r="E897" i="211"/>
  <c r="D897" i="211"/>
  <c r="C897" i="211"/>
  <c r="L894" i="211"/>
  <c r="L893" i="211"/>
  <c r="E893" i="211"/>
  <c r="D893" i="211"/>
  <c r="C893" i="211"/>
  <c r="B893" i="211"/>
  <c r="L892" i="211"/>
  <c r="E892" i="211"/>
  <c r="D892" i="211"/>
  <c r="C892" i="211"/>
  <c r="B892" i="211"/>
  <c r="L891" i="211"/>
  <c r="E891" i="211"/>
  <c r="D891" i="211"/>
  <c r="C891" i="211"/>
  <c r="B891" i="211"/>
  <c r="L890" i="211"/>
  <c r="E890" i="211"/>
  <c r="D890" i="211"/>
  <c r="C890" i="211"/>
  <c r="B890" i="211"/>
  <c r="L889" i="211"/>
  <c r="E889" i="211"/>
  <c r="D889" i="211"/>
  <c r="C889" i="211"/>
  <c r="B889" i="211"/>
  <c r="L888" i="211"/>
  <c r="E888" i="211"/>
  <c r="D888" i="211"/>
  <c r="C888" i="211"/>
  <c r="B888" i="211"/>
  <c r="L887" i="211"/>
  <c r="E887" i="211"/>
  <c r="D887" i="211"/>
  <c r="C887" i="211"/>
  <c r="B887" i="211"/>
  <c r="L886" i="211"/>
  <c r="E886" i="211"/>
  <c r="D886" i="211"/>
  <c r="C886" i="211"/>
  <c r="B886" i="211"/>
  <c r="L885" i="211"/>
  <c r="E885" i="211"/>
  <c r="D885" i="211"/>
  <c r="C885" i="211"/>
  <c r="B885" i="211"/>
  <c r="L884" i="211"/>
  <c r="E884" i="211"/>
  <c r="D884" i="211"/>
  <c r="C884" i="211"/>
  <c r="B884" i="211"/>
  <c r="L883" i="211"/>
  <c r="E883" i="211"/>
  <c r="D883" i="211"/>
  <c r="C883" i="211"/>
  <c r="B883" i="211"/>
  <c r="L882" i="211"/>
  <c r="E882" i="211"/>
  <c r="D882" i="211"/>
  <c r="C882" i="211"/>
  <c r="B882" i="211"/>
  <c r="L881" i="211"/>
  <c r="E881" i="211"/>
  <c r="D881" i="211"/>
  <c r="C881" i="211"/>
  <c r="B881" i="211"/>
  <c r="L880" i="211"/>
  <c r="E880" i="211"/>
  <c r="D880" i="211"/>
  <c r="C880" i="211"/>
  <c r="B880" i="211"/>
  <c r="L879" i="211"/>
  <c r="F879" i="211"/>
  <c r="E879" i="211"/>
  <c r="D879" i="211"/>
  <c r="C879" i="211"/>
  <c r="B879" i="211"/>
  <c r="L878" i="211"/>
  <c r="F878" i="211"/>
  <c r="E878" i="211"/>
  <c r="D878" i="211"/>
  <c r="C878" i="211"/>
  <c r="B878" i="211"/>
  <c r="L877" i="211"/>
  <c r="F877" i="211"/>
  <c r="E877" i="211"/>
  <c r="D877" i="211"/>
  <c r="C877" i="211"/>
  <c r="B877" i="211"/>
  <c r="L876" i="211"/>
  <c r="F876" i="211"/>
  <c r="E876" i="211"/>
  <c r="D876" i="211"/>
  <c r="C876" i="211"/>
  <c r="B876" i="211"/>
  <c r="L875" i="211"/>
  <c r="F875" i="211"/>
  <c r="E875" i="211"/>
  <c r="D875" i="211"/>
  <c r="C875" i="211"/>
  <c r="B875" i="211"/>
  <c r="L874" i="211"/>
  <c r="F874" i="211"/>
  <c r="E874" i="211"/>
  <c r="D874" i="211"/>
  <c r="C874" i="211"/>
  <c r="B874" i="211"/>
  <c r="M873" i="211"/>
  <c r="K873" i="211"/>
  <c r="F873" i="211"/>
  <c r="E873" i="211"/>
  <c r="D873" i="211"/>
  <c r="C873" i="211"/>
  <c r="B873" i="211"/>
  <c r="M872" i="211"/>
  <c r="K872" i="211"/>
  <c r="E872" i="211"/>
  <c r="D872" i="211"/>
  <c r="C872" i="211"/>
  <c r="B872" i="211"/>
  <c r="M871" i="211"/>
  <c r="K871" i="211"/>
  <c r="F871" i="211"/>
  <c r="E871" i="211"/>
  <c r="D871" i="211"/>
  <c r="C871" i="211"/>
  <c r="B871" i="211"/>
  <c r="M870" i="211"/>
  <c r="K870" i="211"/>
  <c r="F870" i="211"/>
  <c r="E870" i="211"/>
  <c r="D870" i="211"/>
  <c r="C870" i="211"/>
  <c r="B870" i="211"/>
  <c r="M869" i="211"/>
  <c r="K869" i="211"/>
  <c r="F869" i="211"/>
  <c r="E869" i="211"/>
  <c r="D869" i="211"/>
  <c r="C869" i="211"/>
  <c r="B869" i="211"/>
  <c r="M868" i="211"/>
  <c r="K868" i="211"/>
  <c r="F868" i="211"/>
  <c r="E868" i="211"/>
  <c r="D868" i="211"/>
  <c r="C868" i="211"/>
  <c r="B868" i="211"/>
  <c r="M867" i="211"/>
  <c r="K867" i="211"/>
  <c r="F867" i="211"/>
  <c r="E867" i="211"/>
  <c r="D867" i="211"/>
  <c r="C867" i="211"/>
  <c r="B867" i="211"/>
  <c r="M866" i="211"/>
  <c r="K866" i="211"/>
  <c r="F866" i="211"/>
  <c r="E866" i="211"/>
  <c r="D866" i="211"/>
  <c r="C866" i="211"/>
  <c r="B866" i="211"/>
  <c r="M865" i="211"/>
  <c r="K865" i="211"/>
  <c r="F865" i="211"/>
  <c r="E865" i="211"/>
  <c r="D865" i="211"/>
  <c r="C865" i="211"/>
  <c r="B865" i="211"/>
  <c r="M864" i="211"/>
  <c r="K864" i="211"/>
  <c r="F864" i="211"/>
  <c r="E864" i="211"/>
  <c r="D864" i="211"/>
  <c r="C864" i="211"/>
  <c r="B864" i="211"/>
  <c r="M863" i="211"/>
  <c r="K863" i="211"/>
  <c r="F863" i="211"/>
  <c r="E863" i="211"/>
  <c r="D863" i="211"/>
  <c r="C863" i="211"/>
  <c r="B863" i="211"/>
  <c r="M862" i="211"/>
  <c r="K862" i="211"/>
  <c r="F862" i="211"/>
  <c r="E862" i="211"/>
  <c r="D862" i="211"/>
  <c r="C862" i="211"/>
  <c r="B862" i="211"/>
  <c r="M861" i="211"/>
  <c r="K861" i="211"/>
  <c r="F861" i="211"/>
  <c r="E861" i="211"/>
  <c r="D861" i="211"/>
  <c r="C861" i="211"/>
  <c r="B861" i="211"/>
  <c r="M860" i="211"/>
  <c r="K860" i="211"/>
  <c r="F860" i="211"/>
  <c r="E860" i="211"/>
  <c r="D860" i="211"/>
  <c r="C860" i="211"/>
  <c r="B860" i="211"/>
  <c r="M859" i="211"/>
  <c r="K859" i="211"/>
  <c r="F859" i="211"/>
  <c r="E859" i="211"/>
  <c r="D859" i="211"/>
  <c r="C859" i="211"/>
  <c r="B859" i="211"/>
  <c r="M858" i="211"/>
  <c r="K858" i="211"/>
  <c r="F858" i="211"/>
  <c r="E858" i="211"/>
  <c r="D858" i="211"/>
  <c r="C858" i="211"/>
  <c r="B858" i="211"/>
  <c r="M857" i="211"/>
  <c r="K857" i="211"/>
  <c r="F857" i="211"/>
  <c r="E857" i="211"/>
  <c r="D857" i="211"/>
  <c r="C857" i="211"/>
  <c r="B857" i="211"/>
  <c r="M856" i="211"/>
  <c r="K856" i="211"/>
  <c r="G856" i="211"/>
  <c r="F856" i="211"/>
  <c r="H856" i="211" s="1"/>
  <c r="E856" i="211"/>
  <c r="D856" i="211"/>
  <c r="C856" i="211"/>
  <c r="L853" i="211"/>
  <c r="L852" i="211"/>
  <c r="E852" i="211"/>
  <c r="D852" i="211"/>
  <c r="C852" i="211"/>
  <c r="B852" i="211"/>
  <c r="L851" i="211"/>
  <c r="E851" i="211"/>
  <c r="D851" i="211"/>
  <c r="C851" i="211"/>
  <c r="B851" i="211"/>
  <c r="L850" i="211"/>
  <c r="E850" i="211"/>
  <c r="D850" i="211"/>
  <c r="C850" i="211"/>
  <c r="B850" i="211"/>
  <c r="L849" i="211"/>
  <c r="E849" i="211"/>
  <c r="D849" i="211"/>
  <c r="C849" i="211"/>
  <c r="B849" i="211"/>
  <c r="L848" i="211"/>
  <c r="E848" i="211"/>
  <c r="D848" i="211"/>
  <c r="C848" i="211"/>
  <c r="B848" i="211"/>
  <c r="L847" i="211"/>
  <c r="E847" i="211"/>
  <c r="D847" i="211"/>
  <c r="C847" i="211"/>
  <c r="B847" i="211"/>
  <c r="L846" i="211"/>
  <c r="E846" i="211"/>
  <c r="D846" i="211"/>
  <c r="C846" i="211"/>
  <c r="B846" i="211"/>
  <c r="L845" i="211"/>
  <c r="E845" i="211"/>
  <c r="D845" i="211"/>
  <c r="C845" i="211"/>
  <c r="B845" i="211"/>
  <c r="L844" i="211"/>
  <c r="E844" i="211"/>
  <c r="D844" i="211"/>
  <c r="C844" i="211"/>
  <c r="B844" i="211"/>
  <c r="L843" i="211"/>
  <c r="E843" i="211"/>
  <c r="D843" i="211"/>
  <c r="C843" i="211"/>
  <c r="B843" i="211"/>
  <c r="L842" i="211"/>
  <c r="E842" i="211"/>
  <c r="D842" i="211"/>
  <c r="C842" i="211"/>
  <c r="B842" i="211"/>
  <c r="L841" i="211"/>
  <c r="E841" i="211"/>
  <c r="D841" i="211"/>
  <c r="C841" i="211"/>
  <c r="B841" i="211"/>
  <c r="L840" i="211"/>
  <c r="E840" i="211"/>
  <c r="D840" i="211"/>
  <c r="C840" i="211"/>
  <c r="B840" i="211"/>
  <c r="L839" i="211"/>
  <c r="E839" i="211"/>
  <c r="D839" i="211"/>
  <c r="C839" i="211"/>
  <c r="B839" i="211"/>
  <c r="L838" i="211"/>
  <c r="F838" i="211"/>
  <c r="E838" i="211"/>
  <c r="D838" i="211"/>
  <c r="C838" i="211"/>
  <c r="B838" i="211"/>
  <c r="L837" i="211"/>
  <c r="F837" i="211"/>
  <c r="E837" i="211"/>
  <c r="D837" i="211"/>
  <c r="C837" i="211"/>
  <c r="B837" i="211"/>
  <c r="L836" i="211"/>
  <c r="F836" i="211"/>
  <c r="E836" i="211"/>
  <c r="D836" i="211"/>
  <c r="C836" i="211"/>
  <c r="B836" i="211"/>
  <c r="L835" i="211"/>
  <c r="F835" i="211"/>
  <c r="E835" i="211"/>
  <c r="D835" i="211"/>
  <c r="C835" i="211"/>
  <c r="B835" i="211"/>
  <c r="L834" i="211"/>
  <c r="F834" i="211"/>
  <c r="E834" i="211"/>
  <c r="D834" i="211"/>
  <c r="C834" i="211"/>
  <c r="B834" i="211"/>
  <c r="L833" i="211"/>
  <c r="F833" i="211"/>
  <c r="E833" i="211"/>
  <c r="D833" i="211"/>
  <c r="C833" i="211"/>
  <c r="B833" i="211"/>
  <c r="M832" i="211"/>
  <c r="K832" i="211"/>
  <c r="F832" i="211"/>
  <c r="E832" i="211"/>
  <c r="D832" i="211"/>
  <c r="C832" i="211"/>
  <c r="B832" i="211"/>
  <c r="M831" i="211"/>
  <c r="K831" i="211"/>
  <c r="E831" i="211"/>
  <c r="D831" i="211"/>
  <c r="C831" i="211"/>
  <c r="B831" i="211"/>
  <c r="M830" i="211"/>
  <c r="K830" i="211"/>
  <c r="F830" i="211"/>
  <c r="E830" i="211"/>
  <c r="D830" i="211"/>
  <c r="C830" i="211"/>
  <c r="B830" i="211"/>
  <c r="M829" i="211"/>
  <c r="K829" i="211"/>
  <c r="F829" i="211"/>
  <c r="E829" i="211"/>
  <c r="D829" i="211"/>
  <c r="C829" i="211"/>
  <c r="B829" i="211"/>
  <c r="M828" i="211"/>
  <c r="K828" i="211"/>
  <c r="F828" i="211"/>
  <c r="E828" i="211"/>
  <c r="D828" i="211"/>
  <c r="C828" i="211"/>
  <c r="B828" i="211"/>
  <c r="M827" i="211"/>
  <c r="K827" i="211"/>
  <c r="F827" i="211"/>
  <c r="E827" i="211"/>
  <c r="D827" i="211"/>
  <c r="C827" i="211"/>
  <c r="B827" i="211"/>
  <c r="M826" i="211"/>
  <c r="K826" i="211"/>
  <c r="F826" i="211"/>
  <c r="E826" i="211"/>
  <c r="D826" i="211"/>
  <c r="C826" i="211"/>
  <c r="B826" i="211"/>
  <c r="M825" i="211"/>
  <c r="K825" i="211"/>
  <c r="F825" i="211"/>
  <c r="E825" i="211"/>
  <c r="D825" i="211"/>
  <c r="C825" i="211"/>
  <c r="B825" i="211"/>
  <c r="M824" i="211"/>
  <c r="K824" i="211"/>
  <c r="F824" i="211"/>
  <c r="E824" i="211"/>
  <c r="D824" i="211"/>
  <c r="C824" i="211"/>
  <c r="B824" i="211"/>
  <c r="M823" i="211"/>
  <c r="K823" i="211"/>
  <c r="F823" i="211"/>
  <c r="E823" i="211"/>
  <c r="D823" i="211"/>
  <c r="C823" i="211"/>
  <c r="B823" i="211"/>
  <c r="M822" i="211"/>
  <c r="K822" i="211"/>
  <c r="F822" i="211"/>
  <c r="E822" i="211"/>
  <c r="D822" i="211"/>
  <c r="C822" i="211"/>
  <c r="B822" i="211"/>
  <c r="M821" i="211"/>
  <c r="K821" i="211"/>
  <c r="F821" i="211"/>
  <c r="E821" i="211"/>
  <c r="D821" i="211"/>
  <c r="C821" i="211"/>
  <c r="B821" i="211"/>
  <c r="M820" i="211"/>
  <c r="K820" i="211"/>
  <c r="F820" i="211"/>
  <c r="E820" i="211"/>
  <c r="D820" i="211"/>
  <c r="C820" i="211"/>
  <c r="B820" i="211"/>
  <c r="M819" i="211"/>
  <c r="K819" i="211"/>
  <c r="F819" i="211"/>
  <c r="E819" i="211"/>
  <c r="D819" i="211"/>
  <c r="C819" i="211"/>
  <c r="B819" i="211"/>
  <c r="M818" i="211"/>
  <c r="K818" i="211"/>
  <c r="F818" i="211"/>
  <c r="E818" i="211"/>
  <c r="D818" i="211"/>
  <c r="C818" i="211"/>
  <c r="B818" i="211"/>
  <c r="M817" i="211"/>
  <c r="K817" i="211"/>
  <c r="F817" i="211"/>
  <c r="E817" i="211"/>
  <c r="D817" i="211"/>
  <c r="C817" i="211"/>
  <c r="B817" i="211"/>
  <c r="M816" i="211"/>
  <c r="K816" i="211"/>
  <c r="F816" i="211"/>
  <c r="E816" i="211"/>
  <c r="D816" i="211"/>
  <c r="C816" i="211"/>
  <c r="B816" i="211"/>
  <c r="M815" i="211"/>
  <c r="K815" i="211"/>
  <c r="G815" i="211"/>
  <c r="F815" i="211"/>
  <c r="H815" i="211" s="1"/>
  <c r="E815" i="211"/>
  <c r="D815" i="211"/>
  <c r="C815" i="211"/>
  <c r="L812" i="211"/>
  <c r="L811" i="211"/>
  <c r="E811" i="211"/>
  <c r="D811" i="211"/>
  <c r="C811" i="211"/>
  <c r="B811" i="211"/>
  <c r="L810" i="211"/>
  <c r="E810" i="211"/>
  <c r="D810" i="211"/>
  <c r="C810" i="211"/>
  <c r="B810" i="211"/>
  <c r="L809" i="211"/>
  <c r="E809" i="211"/>
  <c r="D809" i="211"/>
  <c r="C809" i="211"/>
  <c r="B809" i="211"/>
  <c r="L808" i="211"/>
  <c r="E808" i="211"/>
  <c r="D808" i="211"/>
  <c r="C808" i="211"/>
  <c r="B808" i="211"/>
  <c r="L807" i="211"/>
  <c r="E807" i="211"/>
  <c r="D807" i="211"/>
  <c r="C807" i="211"/>
  <c r="B807" i="211"/>
  <c r="L806" i="211"/>
  <c r="E806" i="211"/>
  <c r="D806" i="211"/>
  <c r="C806" i="211"/>
  <c r="B806" i="211"/>
  <c r="L805" i="211"/>
  <c r="E805" i="211"/>
  <c r="D805" i="211"/>
  <c r="C805" i="211"/>
  <c r="B805" i="211"/>
  <c r="L804" i="211"/>
  <c r="E804" i="211"/>
  <c r="D804" i="211"/>
  <c r="C804" i="211"/>
  <c r="B804" i="211"/>
  <c r="L803" i="211"/>
  <c r="E803" i="211"/>
  <c r="D803" i="211"/>
  <c r="C803" i="211"/>
  <c r="B803" i="211"/>
  <c r="L802" i="211"/>
  <c r="E802" i="211"/>
  <c r="D802" i="211"/>
  <c r="C802" i="211"/>
  <c r="B802" i="211"/>
  <c r="L801" i="211"/>
  <c r="E801" i="211"/>
  <c r="D801" i="211"/>
  <c r="C801" i="211"/>
  <c r="B801" i="211"/>
  <c r="L800" i="211"/>
  <c r="E800" i="211"/>
  <c r="D800" i="211"/>
  <c r="C800" i="211"/>
  <c r="B800" i="211"/>
  <c r="L799" i="211"/>
  <c r="E799" i="211"/>
  <c r="D799" i="211"/>
  <c r="C799" i="211"/>
  <c r="B799" i="211"/>
  <c r="L798" i="211"/>
  <c r="E798" i="211"/>
  <c r="D798" i="211"/>
  <c r="C798" i="211"/>
  <c r="B798" i="211"/>
  <c r="L797" i="211"/>
  <c r="F797" i="211"/>
  <c r="E797" i="211"/>
  <c r="D797" i="211"/>
  <c r="C797" i="211"/>
  <c r="B797" i="211"/>
  <c r="L796" i="211"/>
  <c r="F796" i="211"/>
  <c r="E796" i="211"/>
  <c r="D796" i="211"/>
  <c r="C796" i="211"/>
  <c r="B796" i="211"/>
  <c r="L795" i="211"/>
  <c r="F795" i="211"/>
  <c r="E795" i="211"/>
  <c r="D795" i="211"/>
  <c r="C795" i="211"/>
  <c r="B795" i="211"/>
  <c r="L794" i="211"/>
  <c r="F794" i="211"/>
  <c r="E794" i="211"/>
  <c r="D794" i="211"/>
  <c r="C794" i="211"/>
  <c r="B794" i="211"/>
  <c r="L793" i="211"/>
  <c r="F793" i="211"/>
  <c r="E793" i="211"/>
  <c r="D793" i="211"/>
  <c r="C793" i="211"/>
  <c r="B793" i="211"/>
  <c r="L792" i="211"/>
  <c r="F792" i="211"/>
  <c r="E792" i="211"/>
  <c r="D792" i="211"/>
  <c r="C792" i="211"/>
  <c r="B792" i="211"/>
  <c r="M791" i="211"/>
  <c r="K791" i="211"/>
  <c r="F791" i="211"/>
  <c r="E791" i="211"/>
  <c r="D791" i="211"/>
  <c r="C791" i="211"/>
  <c r="B791" i="211"/>
  <c r="M790" i="211"/>
  <c r="K790" i="211"/>
  <c r="E790" i="211"/>
  <c r="D790" i="211"/>
  <c r="C790" i="211"/>
  <c r="B790" i="211"/>
  <c r="M789" i="211"/>
  <c r="K789" i="211"/>
  <c r="F789" i="211"/>
  <c r="E789" i="211"/>
  <c r="D789" i="211"/>
  <c r="C789" i="211"/>
  <c r="B789" i="211"/>
  <c r="M788" i="211"/>
  <c r="K788" i="211"/>
  <c r="F788" i="211"/>
  <c r="E788" i="211"/>
  <c r="D788" i="211"/>
  <c r="C788" i="211"/>
  <c r="B788" i="211"/>
  <c r="M787" i="211"/>
  <c r="K787" i="211"/>
  <c r="F787" i="211"/>
  <c r="E787" i="211"/>
  <c r="D787" i="211"/>
  <c r="C787" i="211"/>
  <c r="B787" i="211"/>
  <c r="M786" i="211"/>
  <c r="K786" i="211"/>
  <c r="F786" i="211"/>
  <c r="E786" i="211"/>
  <c r="D786" i="211"/>
  <c r="C786" i="211"/>
  <c r="B786" i="211"/>
  <c r="M785" i="211"/>
  <c r="K785" i="211"/>
  <c r="F785" i="211"/>
  <c r="E785" i="211"/>
  <c r="D785" i="211"/>
  <c r="C785" i="211"/>
  <c r="B785" i="211"/>
  <c r="M784" i="211"/>
  <c r="K784" i="211"/>
  <c r="F784" i="211"/>
  <c r="E784" i="211"/>
  <c r="D784" i="211"/>
  <c r="C784" i="211"/>
  <c r="B784" i="211"/>
  <c r="M783" i="211"/>
  <c r="K783" i="211"/>
  <c r="F783" i="211"/>
  <c r="E783" i="211"/>
  <c r="D783" i="211"/>
  <c r="C783" i="211"/>
  <c r="B783" i="211"/>
  <c r="M782" i="211"/>
  <c r="K782" i="211"/>
  <c r="F782" i="211"/>
  <c r="E782" i="211"/>
  <c r="D782" i="211"/>
  <c r="C782" i="211"/>
  <c r="B782" i="211"/>
  <c r="M781" i="211"/>
  <c r="K781" i="211"/>
  <c r="F781" i="211"/>
  <c r="E781" i="211"/>
  <c r="D781" i="211"/>
  <c r="C781" i="211"/>
  <c r="B781" i="211"/>
  <c r="M780" i="211"/>
  <c r="K780" i="211"/>
  <c r="F780" i="211"/>
  <c r="E780" i="211"/>
  <c r="D780" i="211"/>
  <c r="C780" i="211"/>
  <c r="B780" i="211"/>
  <c r="M779" i="211"/>
  <c r="K779" i="211"/>
  <c r="F779" i="211"/>
  <c r="E779" i="211"/>
  <c r="D779" i="211"/>
  <c r="C779" i="211"/>
  <c r="B779" i="211"/>
  <c r="M778" i="211"/>
  <c r="K778" i="211"/>
  <c r="F778" i="211"/>
  <c r="E778" i="211"/>
  <c r="D778" i="211"/>
  <c r="C778" i="211"/>
  <c r="B778" i="211"/>
  <c r="M777" i="211"/>
  <c r="K777" i="211"/>
  <c r="F777" i="211"/>
  <c r="E777" i="211"/>
  <c r="D777" i="211"/>
  <c r="C777" i="211"/>
  <c r="B777" i="211"/>
  <c r="M776" i="211"/>
  <c r="K776" i="211"/>
  <c r="F776" i="211"/>
  <c r="E776" i="211"/>
  <c r="D776" i="211"/>
  <c r="C776" i="211"/>
  <c r="B776" i="211"/>
  <c r="M775" i="211"/>
  <c r="K775" i="211"/>
  <c r="F775" i="211"/>
  <c r="E775" i="211"/>
  <c r="D775" i="211"/>
  <c r="C775" i="211"/>
  <c r="B775" i="211"/>
  <c r="M774" i="211"/>
  <c r="K774" i="211"/>
  <c r="F774" i="211"/>
  <c r="E774" i="211"/>
  <c r="D774" i="211"/>
  <c r="C774" i="211"/>
  <c r="B774" i="211"/>
  <c r="M773" i="211"/>
  <c r="K773" i="211"/>
  <c r="G773" i="211"/>
  <c r="F773" i="211"/>
  <c r="H773" i="211" s="1"/>
  <c r="N773" i="211" s="1"/>
  <c r="E773" i="211"/>
  <c r="D773" i="211"/>
  <c r="C773" i="211"/>
  <c r="L770" i="211"/>
  <c r="L769" i="211"/>
  <c r="E769" i="211"/>
  <c r="D769" i="211"/>
  <c r="C769" i="211"/>
  <c r="B769" i="211"/>
  <c r="L768" i="211"/>
  <c r="E768" i="211"/>
  <c r="D768" i="211"/>
  <c r="C768" i="211"/>
  <c r="B768" i="211"/>
  <c r="L767" i="211"/>
  <c r="E767" i="211"/>
  <c r="D767" i="211"/>
  <c r="C767" i="211"/>
  <c r="B767" i="211"/>
  <c r="L766" i="211"/>
  <c r="E766" i="211"/>
  <c r="D766" i="211"/>
  <c r="C766" i="211"/>
  <c r="B766" i="211"/>
  <c r="L765" i="211"/>
  <c r="E765" i="211"/>
  <c r="D765" i="211"/>
  <c r="C765" i="211"/>
  <c r="B765" i="211"/>
  <c r="L764" i="211"/>
  <c r="E764" i="211"/>
  <c r="D764" i="211"/>
  <c r="C764" i="211"/>
  <c r="B764" i="211"/>
  <c r="L763" i="211"/>
  <c r="E763" i="211"/>
  <c r="D763" i="211"/>
  <c r="C763" i="211"/>
  <c r="B763" i="211"/>
  <c r="L762" i="211"/>
  <c r="E762" i="211"/>
  <c r="D762" i="211"/>
  <c r="C762" i="211"/>
  <c r="B762" i="211"/>
  <c r="L761" i="211"/>
  <c r="E761" i="211"/>
  <c r="D761" i="211"/>
  <c r="C761" i="211"/>
  <c r="B761" i="211"/>
  <c r="L760" i="211"/>
  <c r="E760" i="211"/>
  <c r="D760" i="211"/>
  <c r="C760" i="211"/>
  <c r="B760" i="211"/>
  <c r="L759" i="211"/>
  <c r="E759" i="211"/>
  <c r="D759" i="211"/>
  <c r="C759" i="211"/>
  <c r="B759" i="211"/>
  <c r="L758" i="211"/>
  <c r="E758" i="211"/>
  <c r="D758" i="211"/>
  <c r="C758" i="211"/>
  <c r="B758" i="211"/>
  <c r="L757" i="211"/>
  <c r="E757" i="211"/>
  <c r="D757" i="211"/>
  <c r="C757" i="211"/>
  <c r="B757" i="211"/>
  <c r="L756" i="211"/>
  <c r="E756" i="211"/>
  <c r="D756" i="211"/>
  <c r="C756" i="211"/>
  <c r="B756" i="211"/>
  <c r="L755" i="211"/>
  <c r="F755" i="211"/>
  <c r="E755" i="211"/>
  <c r="D755" i="211"/>
  <c r="C755" i="211"/>
  <c r="B755" i="211"/>
  <c r="L754" i="211"/>
  <c r="F754" i="211"/>
  <c r="E754" i="211"/>
  <c r="D754" i="211"/>
  <c r="C754" i="211"/>
  <c r="B754" i="211"/>
  <c r="L753" i="211"/>
  <c r="F753" i="211"/>
  <c r="E753" i="211"/>
  <c r="D753" i="211"/>
  <c r="C753" i="211"/>
  <c r="B753" i="211"/>
  <c r="L752" i="211"/>
  <c r="F752" i="211"/>
  <c r="E752" i="211"/>
  <c r="D752" i="211"/>
  <c r="C752" i="211"/>
  <c r="B752" i="211"/>
  <c r="L751" i="211"/>
  <c r="F751" i="211"/>
  <c r="E751" i="211"/>
  <c r="D751" i="211"/>
  <c r="C751" i="211"/>
  <c r="B751" i="211"/>
  <c r="L750" i="211"/>
  <c r="F750" i="211"/>
  <c r="E750" i="211"/>
  <c r="D750" i="211"/>
  <c r="C750" i="211"/>
  <c r="B750" i="211"/>
  <c r="M749" i="211"/>
  <c r="K749" i="211"/>
  <c r="F749" i="211"/>
  <c r="E749" i="211"/>
  <c r="D749" i="211"/>
  <c r="C749" i="211"/>
  <c r="B749" i="211"/>
  <c r="M748" i="211"/>
  <c r="K748" i="211"/>
  <c r="E748" i="211"/>
  <c r="D748" i="211"/>
  <c r="C748" i="211"/>
  <c r="B748" i="211"/>
  <c r="M747" i="211"/>
  <c r="K747" i="211"/>
  <c r="F747" i="211"/>
  <c r="E747" i="211"/>
  <c r="D747" i="211"/>
  <c r="C747" i="211"/>
  <c r="B747" i="211"/>
  <c r="M746" i="211"/>
  <c r="K746" i="211"/>
  <c r="F746" i="211"/>
  <c r="E746" i="211"/>
  <c r="D746" i="211"/>
  <c r="C746" i="211"/>
  <c r="B746" i="211"/>
  <c r="M745" i="211"/>
  <c r="K745" i="211"/>
  <c r="F745" i="211"/>
  <c r="E745" i="211"/>
  <c r="D745" i="211"/>
  <c r="C745" i="211"/>
  <c r="B745" i="211"/>
  <c r="M744" i="211"/>
  <c r="K744" i="211"/>
  <c r="F744" i="211"/>
  <c r="E744" i="211"/>
  <c r="D744" i="211"/>
  <c r="C744" i="211"/>
  <c r="B744" i="211"/>
  <c r="M743" i="211"/>
  <c r="K743" i="211"/>
  <c r="F743" i="211"/>
  <c r="E743" i="211"/>
  <c r="D743" i="211"/>
  <c r="C743" i="211"/>
  <c r="B743" i="211"/>
  <c r="M742" i="211"/>
  <c r="K742" i="211"/>
  <c r="F742" i="211"/>
  <c r="E742" i="211"/>
  <c r="D742" i="211"/>
  <c r="C742" i="211"/>
  <c r="B742" i="211"/>
  <c r="M741" i="211"/>
  <c r="K741" i="211"/>
  <c r="F741" i="211"/>
  <c r="E741" i="211"/>
  <c r="D741" i="211"/>
  <c r="C741" i="211"/>
  <c r="B741" i="211"/>
  <c r="M740" i="211"/>
  <c r="K740" i="211"/>
  <c r="F740" i="211"/>
  <c r="E740" i="211"/>
  <c r="D740" i="211"/>
  <c r="C740" i="211"/>
  <c r="B740" i="211"/>
  <c r="M739" i="211"/>
  <c r="K739" i="211"/>
  <c r="F739" i="211"/>
  <c r="E739" i="211"/>
  <c r="D739" i="211"/>
  <c r="C739" i="211"/>
  <c r="B739" i="211"/>
  <c r="M738" i="211"/>
  <c r="K738" i="211"/>
  <c r="F738" i="211"/>
  <c r="E738" i="211"/>
  <c r="D738" i="211"/>
  <c r="C738" i="211"/>
  <c r="B738" i="211"/>
  <c r="M737" i="211"/>
  <c r="K737" i="211"/>
  <c r="F737" i="211"/>
  <c r="E737" i="211"/>
  <c r="D737" i="211"/>
  <c r="C737" i="211"/>
  <c r="B737" i="211"/>
  <c r="M736" i="211"/>
  <c r="K736" i="211"/>
  <c r="F736" i="211"/>
  <c r="E736" i="211"/>
  <c r="D736" i="211"/>
  <c r="C736" i="211"/>
  <c r="B736" i="211"/>
  <c r="M735" i="211"/>
  <c r="K735" i="211"/>
  <c r="F735" i="211"/>
  <c r="E735" i="211"/>
  <c r="D735" i="211"/>
  <c r="C735" i="211"/>
  <c r="B735" i="211"/>
  <c r="M734" i="211"/>
  <c r="K734" i="211"/>
  <c r="F734" i="211"/>
  <c r="E734" i="211"/>
  <c r="D734" i="211"/>
  <c r="C734" i="211"/>
  <c r="B734" i="211"/>
  <c r="M733" i="211"/>
  <c r="K733" i="211"/>
  <c r="F733" i="211"/>
  <c r="E733" i="211"/>
  <c r="D733" i="211"/>
  <c r="C733" i="211"/>
  <c r="B733" i="211"/>
  <c r="M732" i="211"/>
  <c r="K732" i="211"/>
  <c r="F732" i="211"/>
  <c r="E732" i="211"/>
  <c r="D732" i="211"/>
  <c r="C732" i="211"/>
  <c r="B732" i="211"/>
  <c r="M731" i="211"/>
  <c r="K731" i="211"/>
  <c r="G731" i="211"/>
  <c r="F731" i="211"/>
  <c r="H731" i="211" s="1"/>
  <c r="E731" i="211"/>
  <c r="D731" i="211"/>
  <c r="C731" i="211"/>
  <c r="L728" i="211"/>
  <c r="L727" i="211"/>
  <c r="E727" i="211"/>
  <c r="D727" i="211"/>
  <c r="C727" i="211"/>
  <c r="B727" i="211"/>
  <c r="L726" i="211"/>
  <c r="E726" i="211"/>
  <c r="D726" i="211"/>
  <c r="C726" i="211"/>
  <c r="B726" i="211"/>
  <c r="L725" i="211"/>
  <c r="E725" i="211"/>
  <c r="D725" i="211"/>
  <c r="C725" i="211"/>
  <c r="B725" i="211"/>
  <c r="L724" i="211"/>
  <c r="E724" i="211"/>
  <c r="D724" i="211"/>
  <c r="C724" i="211"/>
  <c r="B724" i="211"/>
  <c r="L723" i="211"/>
  <c r="E723" i="211"/>
  <c r="D723" i="211"/>
  <c r="C723" i="211"/>
  <c r="B723" i="211"/>
  <c r="L722" i="211"/>
  <c r="E722" i="211"/>
  <c r="D722" i="211"/>
  <c r="C722" i="211"/>
  <c r="B722" i="211"/>
  <c r="L721" i="211"/>
  <c r="E721" i="211"/>
  <c r="D721" i="211"/>
  <c r="C721" i="211"/>
  <c r="B721" i="211"/>
  <c r="L720" i="211"/>
  <c r="E720" i="211"/>
  <c r="D720" i="211"/>
  <c r="C720" i="211"/>
  <c r="B720" i="211"/>
  <c r="L719" i="211"/>
  <c r="E719" i="211"/>
  <c r="D719" i="211"/>
  <c r="C719" i="211"/>
  <c r="B719" i="211"/>
  <c r="L718" i="211"/>
  <c r="E718" i="211"/>
  <c r="D718" i="211"/>
  <c r="C718" i="211"/>
  <c r="B718" i="211"/>
  <c r="L717" i="211"/>
  <c r="E717" i="211"/>
  <c r="D717" i="211"/>
  <c r="C717" i="211"/>
  <c r="B717" i="211"/>
  <c r="L716" i="211"/>
  <c r="E716" i="211"/>
  <c r="D716" i="211"/>
  <c r="C716" i="211"/>
  <c r="B716" i="211"/>
  <c r="L715" i="211"/>
  <c r="E715" i="211"/>
  <c r="D715" i="211"/>
  <c r="C715" i="211"/>
  <c r="B715" i="211"/>
  <c r="L714" i="211"/>
  <c r="E714" i="211"/>
  <c r="D714" i="211"/>
  <c r="C714" i="211"/>
  <c r="B714" i="211"/>
  <c r="L713" i="211"/>
  <c r="F713" i="211"/>
  <c r="E713" i="211"/>
  <c r="D713" i="211"/>
  <c r="C713" i="211"/>
  <c r="B713" i="211"/>
  <c r="L712" i="211"/>
  <c r="F712" i="211"/>
  <c r="E712" i="211"/>
  <c r="D712" i="211"/>
  <c r="C712" i="211"/>
  <c r="B712" i="211"/>
  <c r="L711" i="211"/>
  <c r="F711" i="211"/>
  <c r="E711" i="211"/>
  <c r="D711" i="211"/>
  <c r="C711" i="211"/>
  <c r="B711" i="211"/>
  <c r="L710" i="211"/>
  <c r="F710" i="211"/>
  <c r="E710" i="211"/>
  <c r="D710" i="211"/>
  <c r="C710" i="211"/>
  <c r="B710" i="211"/>
  <c r="L709" i="211"/>
  <c r="F709" i="211"/>
  <c r="E709" i="211"/>
  <c r="D709" i="211"/>
  <c r="C709" i="211"/>
  <c r="B709" i="211"/>
  <c r="L708" i="211"/>
  <c r="F708" i="211"/>
  <c r="E708" i="211"/>
  <c r="D708" i="211"/>
  <c r="C708" i="211"/>
  <c r="B708" i="211"/>
  <c r="M707" i="211"/>
  <c r="K707" i="211"/>
  <c r="F707" i="211"/>
  <c r="E707" i="211"/>
  <c r="D707" i="211"/>
  <c r="C707" i="211"/>
  <c r="B707" i="211"/>
  <c r="M706" i="211"/>
  <c r="K706" i="211"/>
  <c r="E706" i="211"/>
  <c r="D706" i="211"/>
  <c r="C706" i="211"/>
  <c r="B706" i="211"/>
  <c r="M705" i="211"/>
  <c r="K705" i="211"/>
  <c r="F705" i="211"/>
  <c r="E705" i="211"/>
  <c r="D705" i="211"/>
  <c r="C705" i="211"/>
  <c r="B705" i="211"/>
  <c r="M704" i="211"/>
  <c r="K704" i="211"/>
  <c r="F704" i="211"/>
  <c r="E704" i="211"/>
  <c r="D704" i="211"/>
  <c r="C704" i="211"/>
  <c r="B704" i="211"/>
  <c r="M703" i="211"/>
  <c r="K703" i="211"/>
  <c r="F703" i="211"/>
  <c r="E703" i="211"/>
  <c r="D703" i="211"/>
  <c r="C703" i="211"/>
  <c r="B703" i="211"/>
  <c r="M702" i="211"/>
  <c r="K702" i="211"/>
  <c r="F702" i="211"/>
  <c r="E702" i="211"/>
  <c r="D702" i="211"/>
  <c r="C702" i="211"/>
  <c r="B702" i="211"/>
  <c r="M701" i="211"/>
  <c r="K701" i="211"/>
  <c r="F701" i="211"/>
  <c r="E701" i="211"/>
  <c r="D701" i="211"/>
  <c r="C701" i="211"/>
  <c r="B701" i="211"/>
  <c r="M700" i="211"/>
  <c r="K700" i="211"/>
  <c r="F700" i="211"/>
  <c r="E700" i="211"/>
  <c r="D700" i="211"/>
  <c r="C700" i="211"/>
  <c r="B700" i="211"/>
  <c r="M699" i="211"/>
  <c r="K699" i="211"/>
  <c r="F699" i="211"/>
  <c r="E699" i="211"/>
  <c r="D699" i="211"/>
  <c r="C699" i="211"/>
  <c r="B699" i="211"/>
  <c r="M698" i="211"/>
  <c r="K698" i="211"/>
  <c r="F698" i="211"/>
  <c r="E698" i="211"/>
  <c r="D698" i="211"/>
  <c r="C698" i="211"/>
  <c r="B698" i="211"/>
  <c r="M697" i="211"/>
  <c r="K697" i="211"/>
  <c r="F697" i="211"/>
  <c r="E697" i="211"/>
  <c r="D697" i="211"/>
  <c r="C697" i="211"/>
  <c r="B697" i="211"/>
  <c r="M696" i="211"/>
  <c r="K696" i="211"/>
  <c r="F696" i="211"/>
  <c r="E696" i="211"/>
  <c r="D696" i="211"/>
  <c r="C696" i="211"/>
  <c r="B696" i="211"/>
  <c r="M695" i="211"/>
  <c r="K695" i="211"/>
  <c r="F695" i="211"/>
  <c r="E695" i="211"/>
  <c r="D695" i="211"/>
  <c r="C695" i="211"/>
  <c r="B695" i="211"/>
  <c r="M694" i="211"/>
  <c r="K694" i="211"/>
  <c r="F694" i="211"/>
  <c r="E694" i="211"/>
  <c r="D694" i="211"/>
  <c r="C694" i="211"/>
  <c r="B694" i="211"/>
  <c r="M693" i="211"/>
  <c r="K693" i="211"/>
  <c r="F693" i="211"/>
  <c r="E693" i="211"/>
  <c r="D693" i="211"/>
  <c r="C693" i="211"/>
  <c r="B693" i="211"/>
  <c r="M692" i="211"/>
  <c r="K692" i="211"/>
  <c r="F692" i="211"/>
  <c r="E692" i="211"/>
  <c r="D692" i="211"/>
  <c r="C692" i="211"/>
  <c r="B692" i="211"/>
  <c r="M691" i="211"/>
  <c r="K691" i="211"/>
  <c r="F691" i="211"/>
  <c r="E691" i="211"/>
  <c r="D691" i="211"/>
  <c r="C691" i="211"/>
  <c r="B691" i="211"/>
  <c r="M690" i="211"/>
  <c r="K690" i="211"/>
  <c r="F690" i="211"/>
  <c r="E690" i="211"/>
  <c r="D690" i="211"/>
  <c r="C690" i="211"/>
  <c r="B690" i="211"/>
  <c r="M689" i="211"/>
  <c r="K689" i="211"/>
  <c r="G689" i="211"/>
  <c r="F689" i="211"/>
  <c r="H689" i="211" s="1"/>
  <c r="N689" i="211" s="1"/>
  <c r="E689" i="211"/>
  <c r="D689" i="211"/>
  <c r="C689" i="211"/>
  <c r="L686" i="211"/>
  <c r="L685" i="211"/>
  <c r="E685" i="211"/>
  <c r="D685" i="211"/>
  <c r="C685" i="211"/>
  <c r="B685" i="211"/>
  <c r="L684" i="211"/>
  <c r="E684" i="211"/>
  <c r="D684" i="211"/>
  <c r="C684" i="211"/>
  <c r="B684" i="211"/>
  <c r="L683" i="211"/>
  <c r="E683" i="211"/>
  <c r="D683" i="211"/>
  <c r="C683" i="211"/>
  <c r="B683" i="211"/>
  <c r="L682" i="211"/>
  <c r="E682" i="211"/>
  <c r="D682" i="211"/>
  <c r="C682" i="211"/>
  <c r="B682" i="211"/>
  <c r="L681" i="211"/>
  <c r="E681" i="211"/>
  <c r="D681" i="211"/>
  <c r="C681" i="211"/>
  <c r="B681" i="211"/>
  <c r="L680" i="211"/>
  <c r="E680" i="211"/>
  <c r="D680" i="211"/>
  <c r="C680" i="211"/>
  <c r="B680" i="211"/>
  <c r="L679" i="211"/>
  <c r="E679" i="211"/>
  <c r="D679" i="211"/>
  <c r="C679" i="211"/>
  <c r="B679" i="211"/>
  <c r="L678" i="211"/>
  <c r="E678" i="211"/>
  <c r="D678" i="211"/>
  <c r="C678" i="211"/>
  <c r="B678" i="211"/>
  <c r="L677" i="211"/>
  <c r="E677" i="211"/>
  <c r="D677" i="211"/>
  <c r="C677" i="211"/>
  <c r="B677" i="211"/>
  <c r="L676" i="211"/>
  <c r="E676" i="211"/>
  <c r="D676" i="211"/>
  <c r="C676" i="211"/>
  <c r="B676" i="211"/>
  <c r="L675" i="211"/>
  <c r="E675" i="211"/>
  <c r="D675" i="211"/>
  <c r="C675" i="211"/>
  <c r="B675" i="211"/>
  <c r="L674" i="211"/>
  <c r="E674" i="211"/>
  <c r="D674" i="211"/>
  <c r="C674" i="211"/>
  <c r="B674" i="211"/>
  <c r="L673" i="211"/>
  <c r="E673" i="211"/>
  <c r="D673" i="211"/>
  <c r="C673" i="211"/>
  <c r="B673" i="211"/>
  <c r="L672" i="211"/>
  <c r="E672" i="211"/>
  <c r="D672" i="211"/>
  <c r="C672" i="211"/>
  <c r="B672" i="211"/>
  <c r="L671" i="211"/>
  <c r="F671" i="211"/>
  <c r="E671" i="211"/>
  <c r="D671" i="211"/>
  <c r="C671" i="211"/>
  <c r="B671" i="211"/>
  <c r="L670" i="211"/>
  <c r="F670" i="211"/>
  <c r="E670" i="211"/>
  <c r="D670" i="211"/>
  <c r="C670" i="211"/>
  <c r="B670" i="211"/>
  <c r="L669" i="211"/>
  <c r="F669" i="211"/>
  <c r="E669" i="211"/>
  <c r="D669" i="211"/>
  <c r="C669" i="211"/>
  <c r="B669" i="211"/>
  <c r="L668" i="211"/>
  <c r="F668" i="211"/>
  <c r="E668" i="211"/>
  <c r="D668" i="211"/>
  <c r="C668" i="211"/>
  <c r="B668" i="211"/>
  <c r="L667" i="211"/>
  <c r="F667" i="211"/>
  <c r="E667" i="211"/>
  <c r="D667" i="211"/>
  <c r="C667" i="211"/>
  <c r="B667" i="211"/>
  <c r="L666" i="211"/>
  <c r="F666" i="211"/>
  <c r="E666" i="211"/>
  <c r="D666" i="211"/>
  <c r="C666" i="211"/>
  <c r="B666" i="211"/>
  <c r="M665" i="211"/>
  <c r="K665" i="211"/>
  <c r="F665" i="211"/>
  <c r="E665" i="211"/>
  <c r="D665" i="211"/>
  <c r="C665" i="211"/>
  <c r="B665" i="211"/>
  <c r="M664" i="211"/>
  <c r="K664" i="211"/>
  <c r="E664" i="211"/>
  <c r="D664" i="211"/>
  <c r="C664" i="211"/>
  <c r="B664" i="211"/>
  <c r="M663" i="211"/>
  <c r="K663" i="211"/>
  <c r="F663" i="211"/>
  <c r="E663" i="211"/>
  <c r="D663" i="211"/>
  <c r="C663" i="211"/>
  <c r="B663" i="211"/>
  <c r="M662" i="211"/>
  <c r="K662" i="211"/>
  <c r="F662" i="211"/>
  <c r="E662" i="211"/>
  <c r="D662" i="211"/>
  <c r="C662" i="211"/>
  <c r="B662" i="211"/>
  <c r="M661" i="211"/>
  <c r="K661" i="211"/>
  <c r="F661" i="211"/>
  <c r="E661" i="211"/>
  <c r="D661" i="211"/>
  <c r="C661" i="211"/>
  <c r="B661" i="211"/>
  <c r="M660" i="211"/>
  <c r="K660" i="211"/>
  <c r="F660" i="211"/>
  <c r="E660" i="211"/>
  <c r="D660" i="211"/>
  <c r="C660" i="211"/>
  <c r="B660" i="211"/>
  <c r="M659" i="211"/>
  <c r="K659" i="211"/>
  <c r="F659" i="211"/>
  <c r="E659" i="211"/>
  <c r="D659" i="211"/>
  <c r="C659" i="211"/>
  <c r="B659" i="211"/>
  <c r="M658" i="211"/>
  <c r="K658" i="211"/>
  <c r="F658" i="211"/>
  <c r="E658" i="211"/>
  <c r="D658" i="211"/>
  <c r="C658" i="211"/>
  <c r="B658" i="211"/>
  <c r="M657" i="211"/>
  <c r="K657" i="211"/>
  <c r="F657" i="211"/>
  <c r="E657" i="211"/>
  <c r="D657" i="211"/>
  <c r="C657" i="211"/>
  <c r="B657" i="211"/>
  <c r="M656" i="211"/>
  <c r="K656" i="211"/>
  <c r="F656" i="211"/>
  <c r="E656" i="211"/>
  <c r="D656" i="211"/>
  <c r="C656" i="211"/>
  <c r="B656" i="211"/>
  <c r="M655" i="211"/>
  <c r="K655" i="211"/>
  <c r="F655" i="211"/>
  <c r="E655" i="211"/>
  <c r="D655" i="211"/>
  <c r="C655" i="211"/>
  <c r="B655" i="211"/>
  <c r="M654" i="211"/>
  <c r="K654" i="211"/>
  <c r="F654" i="211"/>
  <c r="E654" i="211"/>
  <c r="D654" i="211"/>
  <c r="C654" i="211"/>
  <c r="B654" i="211"/>
  <c r="M653" i="211"/>
  <c r="K653" i="211"/>
  <c r="F653" i="211"/>
  <c r="E653" i="211"/>
  <c r="D653" i="211"/>
  <c r="C653" i="211"/>
  <c r="B653" i="211"/>
  <c r="M652" i="211"/>
  <c r="K652" i="211"/>
  <c r="F652" i="211"/>
  <c r="E652" i="211"/>
  <c r="D652" i="211"/>
  <c r="C652" i="211"/>
  <c r="B652" i="211"/>
  <c r="M651" i="211"/>
  <c r="K651" i="211"/>
  <c r="F651" i="211"/>
  <c r="E651" i="211"/>
  <c r="D651" i="211"/>
  <c r="C651" i="211"/>
  <c r="B651" i="211"/>
  <c r="M650" i="211"/>
  <c r="K650" i="211"/>
  <c r="F650" i="211"/>
  <c r="E650" i="211"/>
  <c r="D650" i="211"/>
  <c r="C650" i="211"/>
  <c r="B650" i="211"/>
  <c r="M649" i="211"/>
  <c r="K649" i="211"/>
  <c r="F649" i="211"/>
  <c r="E649" i="211"/>
  <c r="D649" i="211"/>
  <c r="C649" i="211"/>
  <c r="B649" i="211"/>
  <c r="M648" i="211"/>
  <c r="K648" i="211"/>
  <c r="F648" i="211"/>
  <c r="E648" i="211"/>
  <c r="D648" i="211"/>
  <c r="C648" i="211"/>
  <c r="B648" i="211"/>
  <c r="M647" i="211"/>
  <c r="K647" i="211"/>
  <c r="G647" i="211"/>
  <c r="F647" i="211"/>
  <c r="H647" i="211" s="1"/>
  <c r="E647" i="211"/>
  <c r="D647" i="211"/>
  <c r="C647" i="211"/>
  <c r="L644" i="211"/>
  <c r="L643" i="211"/>
  <c r="E643" i="211"/>
  <c r="D643" i="211"/>
  <c r="C643" i="211"/>
  <c r="B643" i="211"/>
  <c r="L642" i="211"/>
  <c r="E642" i="211"/>
  <c r="D642" i="211"/>
  <c r="C642" i="211"/>
  <c r="B642" i="211"/>
  <c r="L641" i="211"/>
  <c r="E641" i="211"/>
  <c r="D641" i="211"/>
  <c r="C641" i="211"/>
  <c r="B641" i="211"/>
  <c r="L640" i="211"/>
  <c r="E640" i="211"/>
  <c r="D640" i="211"/>
  <c r="C640" i="211"/>
  <c r="B640" i="211"/>
  <c r="L639" i="211"/>
  <c r="E639" i="211"/>
  <c r="D639" i="211"/>
  <c r="C639" i="211"/>
  <c r="B639" i="211"/>
  <c r="L638" i="211"/>
  <c r="E638" i="211"/>
  <c r="D638" i="211"/>
  <c r="C638" i="211"/>
  <c r="B638" i="211"/>
  <c r="L637" i="211"/>
  <c r="E637" i="211"/>
  <c r="D637" i="211"/>
  <c r="C637" i="211"/>
  <c r="B637" i="211"/>
  <c r="L636" i="211"/>
  <c r="E636" i="211"/>
  <c r="D636" i="211"/>
  <c r="C636" i="211"/>
  <c r="B636" i="211"/>
  <c r="L635" i="211"/>
  <c r="E635" i="211"/>
  <c r="D635" i="211"/>
  <c r="C635" i="211"/>
  <c r="B635" i="211"/>
  <c r="L634" i="211"/>
  <c r="E634" i="211"/>
  <c r="D634" i="211"/>
  <c r="C634" i="211"/>
  <c r="B634" i="211"/>
  <c r="L633" i="211"/>
  <c r="E633" i="211"/>
  <c r="D633" i="211"/>
  <c r="C633" i="211"/>
  <c r="B633" i="211"/>
  <c r="L632" i="211"/>
  <c r="E632" i="211"/>
  <c r="D632" i="211"/>
  <c r="C632" i="211"/>
  <c r="B632" i="211"/>
  <c r="L631" i="211"/>
  <c r="E631" i="211"/>
  <c r="D631" i="211"/>
  <c r="C631" i="211"/>
  <c r="B631" i="211"/>
  <c r="L630" i="211"/>
  <c r="E630" i="211"/>
  <c r="D630" i="211"/>
  <c r="C630" i="211"/>
  <c r="B630" i="211"/>
  <c r="L629" i="211"/>
  <c r="F629" i="211"/>
  <c r="E629" i="211"/>
  <c r="D629" i="211"/>
  <c r="C629" i="211"/>
  <c r="B629" i="211"/>
  <c r="L628" i="211"/>
  <c r="F628" i="211"/>
  <c r="E628" i="211"/>
  <c r="D628" i="211"/>
  <c r="C628" i="211"/>
  <c r="B628" i="211"/>
  <c r="L627" i="211"/>
  <c r="F627" i="211"/>
  <c r="E627" i="211"/>
  <c r="D627" i="211"/>
  <c r="C627" i="211"/>
  <c r="B627" i="211"/>
  <c r="L626" i="211"/>
  <c r="F626" i="211"/>
  <c r="E626" i="211"/>
  <c r="D626" i="211"/>
  <c r="C626" i="211"/>
  <c r="B626" i="211"/>
  <c r="L625" i="211"/>
  <c r="F625" i="211"/>
  <c r="E625" i="211"/>
  <c r="D625" i="211"/>
  <c r="C625" i="211"/>
  <c r="B625" i="211"/>
  <c r="L624" i="211"/>
  <c r="F624" i="211"/>
  <c r="E624" i="211"/>
  <c r="D624" i="211"/>
  <c r="C624" i="211"/>
  <c r="B624" i="211"/>
  <c r="M623" i="211"/>
  <c r="K623" i="211"/>
  <c r="F623" i="211"/>
  <c r="E623" i="211"/>
  <c r="D623" i="211"/>
  <c r="C623" i="211"/>
  <c r="B623" i="211"/>
  <c r="M622" i="211"/>
  <c r="K622" i="211"/>
  <c r="E622" i="211"/>
  <c r="D622" i="211"/>
  <c r="C622" i="211"/>
  <c r="B622" i="211"/>
  <c r="M621" i="211"/>
  <c r="K621" i="211"/>
  <c r="F621" i="211"/>
  <c r="E621" i="211"/>
  <c r="D621" i="211"/>
  <c r="C621" i="211"/>
  <c r="B621" i="211"/>
  <c r="M620" i="211"/>
  <c r="K620" i="211"/>
  <c r="F620" i="211"/>
  <c r="E620" i="211"/>
  <c r="D620" i="211"/>
  <c r="C620" i="211"/>
  <c r="B620" i="211"/>
  <c r="M619" i="211"/>
  <c r="K619" i="211"/>
  <c r="F619" i="211"/>
  <c r="E619" i="211"/>
  <c r="D619" i="211"/>
  <c r="C619" i="211"/>
  <c r="B619" i="211"/>
  <c r="M618" i="211"/>
  <c r="K618" i="211"/>
  <c r="F618" i="211"/>
  <c r="E618" i="211"/>
  <c r="D618" i="211"/>
  <c r="C618" i="211"/>
  <c r="B618" i="211"/>
  <c r="M617" i="211"/>
  <c r="K617" i="211"/>
  <c r="F617" i="211"/>
  <c r="E617" i="211"/>
  <c r="D617" i="211"/>
  <c r="C617" i="211"/>
  <c r="B617" i="211"/>
  <c r="M616" i="211"/>
  <c r="K616" i="211"/>
  <c r="F616" i="211"/>
  <c r="E616" i="211"/>
  <c r="D616" i="211"/>
  <c r="C616" i="211"/>
  <c r="B616" i="211"/>
  <c r="M615" i="211"/>
  <c r="K615" i="211"/>
  <c r="F615" i="211"/>
  <c r="E615" i="211"/>
  <c r="D615" i="211"/>
  <c r="C615" i="211"/>
  <c r="B615" i="211"/>
  <c r="M614" i="211"/>
  <c r="K614" i="211"/>
  <c r="F614" i="211"/>
  <c r="E614" i="211"/>
  <c r="D614" i="211"/>
  <c r="C614" i="211"/>
  <c r="B614" i="211"/>
  <c r="M613" i="211"/>
  <c r="K613" i="211"/>
  <c r="F613" i="211"/>
  <c r="E613" i="211"/>
  <c r="D613" i="211"/>
  <c r="C613" i="211"/>
  <c r="B613" i="211"/>
  <c r="M612" i="211"/>
  <c r="K612" i="211"/>
  <c r="F612" i="211"/>
  <c r="E612" i="211"/>
  <c r="D612" i="211"/>
  <c r="C612" i="211"/>
  <c r="B612" i="211"/>
  <c r="M611" i="211"/>
  <c r="K611" i="211"/>
  <c r="F611" i="211"/>
  <c r="E611" i="211"/>
  <c r="D611" i="211"/>
  <c r="C611" i="211"/>
  <c r="B611" i="211"/>
  <c r="M610" i="211"/>
  <c r="K610" i="211"/>
  <c r="F610" i="211"/>
  <c r="E610" i="211"/>
  <c r="D610" i="211"/>
  <c r="C610" i="211"/>
  <c r="B610" i="211"/>
  <c r="M609" i="211"/>
  <c r="K609" i="211"/>
  <c r="F609" i="211"/>
  <c r="E609" i="211"/>
  <c r="D609" i="211"/>
  <c r="C609" i="211"/>
  <c r="B609" i="211"/>
  <c r="M608" i="211"/>
  <c r="K608" i="211"/>
  <c r="F608" i="211"/>
  <c r="E608" i="211"/>
  <c r="D608" i="211"/>
  <c r="C608" i="211"/>
  <c r="B608" i="211"/>
  <c r="M607" i="211"/>
  <c r="K607" i="211"/>
  <c r="F607" i="211"/>
  <c r="E607" i="211"/>
  <c r="D607" i="211"/>
  <c r="C607" i="211"/>
  <c r="B607" i="211"/>
  <c r="M606" i="211"/>
  <c r="K606" i="211"/>
  <c r="F606" i="211"/>
  <c r="E606" i="211"/>
  <c r="D606" i="211"/>
  <c r="C606" i="211"/>
  <c r="B606" i="211"/>
  <c r="M605" i="211"/>
  <c r="K605" i="211"/>
  <c r="F605" i="211"/>
  <c r="E605" i="211"/>
  <c r="D605" i="211"/>
  <c r="C605" i="211"/>
  <c r="B605" i="211"/>
  <c r="M604" i="211"/>
  <c r="K604" i="211"/>
  <c r="G604" i="211"/>
  <c r="F604" i="211"/>
  <c r="H604" i="211" s="1"/>
  <c r="E604" i="211"/>
  <c r="D604" i="211"/>
  <c r="C604" i="211"/>
  <c r="L601" i="211"/>
  <c r="L600" i="211"/>
  <c r="E600" i="211"/>
  <c r="D600" i="211"/>
  <c r="C600" i="211"/>
  <c r="B600" i="211"/>
  <c r="L599" i="211"/>
  <c r="E599" i="211"/>
  <c r="D599" i="211"/>
  <c r="C599" i="211"/>
  <c r="B599" i="211"/>
  <c r="L598" i="211"/>
  <c r="E598" i="211"/>
  <c r="D598" i="211"/>
  <c r="C598" i="211"/>
  <c r="B598" i="211"/>
  <c r="L597" i="211"/>
  <c r="E597" i="211"/>
  <c r="D597" i="211"/>
  <c r="C597" i="211"/>
  <c r="B597" i="211"/>
  <c r="L596" i="211"/>
  <c r="E596" i="211"/>
  <c r="D596" i="211"/>
  <c r="C596" i="211"/>
  <c r="B596" i="211"/>
  <c r="L595" i="211"/>
  <c r="E595" i="211"/>
  <c r="D595" i="211"/>
  <c r="C595" i="211"/>
  <c r="B595" i="211"/>
  <c r="L594" i="211"/>
  <c r="E594" i="211"/>
  <c r="D594" i="211"/>
  <c r="C594" i="211"/>
  <c r="B594" i="211"/>
  <c r="L593" i="211"/>
  <c r="E593" i="211"/>
  <c r="D593" i="211"/>
  <c r="C593" i="211"/>
  <c r="B593" i="211"/>
  <c r="L592" i="211"/>
  <c r="E592" i="211"/>
  <c r="D592" i="211"/>
  <c r="C592" i="211"/>
  <c r="B592" i="211"/>
  <c r="L591" i="211"/>
  <c r="E591" i="211"/>
  <c r="D591" i="211"/>
  <c r="C591" i="211"/>
  <c r="B591" i="211"/>
  <c r="L590" i="211"/>
  <c r="E590" i="211"/>
  <c r="D590" i="211"/>
  <c r="C590" i="211"/>
  <c r="B590" i="211"/>
  <c r="L589" i="211"/>
  <c r="E589" i="211"/>
  <c r="D589" i="211"/>
  <c r="C589" i="211"/>
  <c r="B589" i="211"/>
  <c r="L588" i="211"/>
  <c r="E588" i="211"/>
  <c r="D588" i="211"/>
  <c r="C588" i="211"/>
  <c r="B588" i="211"/>
  <c r="L587" i="211"/>
  <c r="E587" i="211"/>
  <c r="D587" i="211"/>
  <c r="C587" i="211"/>
  <c r="B587" i="211"/>
  <c r="L586" i="211"/>
  <c r="F586" i="211"/>
  <c r="E586" i="211"/>
  <c r="D586" i="211"/>
  <c r="C586" i="211"/>
  <c r="B586" i="211"/>
  <c r="L585" i="211"/>
  <c r="F585" i="211"/>
  <c r="E585" i="211"/>
  <c r="D585" i="211"/>
  <c r="C585" i="211"/>
  <c r="B585" i="211"/>
  <c r="L584" i="211"/>
  <c r="F584" i="211"/>
  <c r="E584" i="211"/>
  <c r="D584" i="211"/>
  <c r="C584" i="211"/>
  <c r="B584" i="211"/>
  <c r="L583" i="211"/>
  <c r="F583" i="211"/>
  <c r="E583" i="211"/>
  <c r="D583" i="211"/>
  <c r="C583" i="211"/>
  <c r="B583" i="211"/>
  <c r="L582" i="211"/>
  <c r="F582" i="211"/>
  <c r="E582" i="211"/>
  <c r="D582" i="211"/>
  <c r="C582" i="211"/>
  <c r="B582" i="211"/>
  <c r="L581" i="211"/>
  <c r="F581" i="211"/>
  <c r="E581" i="211"/>
  <c r="D581" i="211"/>
  <c r="C581" i="211"/>
  <c r="B581" i="211"/>
  <c r="M580" i="211"/>
  <c r="K580" i="211"/>
  <c r="F580" i="211"/>
  <c r="E580" i="211"/>
  <c r="D580" i="211"/>
  <c r="C580" i="211"/>
  <c r="B580" i="211"/>
  <c r="M579" i="211"/>
  <c r="K579" i="211"/>
  <c r="E579" i="211"/>
  <c r="D579" i="211"/>
  <c r="C579" i="211"/>
  <c r="B579" i="211"/>
  <c r="M578" i="211"/>
  <c r="K578" i="211"/>
  <c r="F578" i="211"/>
  <c r="E578" i="211"/>
  <c r="D578" i="211"/>
  <c r="C578" i="211"/>
  <c r="B578" i="211"/>
  <c r="M577" i="211"/>
  <c r="K577" i="211"/>
  <c r="F577" i="211"/>
  <c r="E577" i="211"/>
  <c r="D577" i="211"/>
  <c r="C577" i="211"/>
  <c r="B577" i="211"/>
  <c r="M576" i="211"/>
  <c r="K576" i="211"/>
  <c r="F576" i="211"/>
  <c r="E576" i="211"/>
  <c r="D576" i="211"/>
  <c r="C576" i="211"/>
  <c r="B576" i="211"/>
  <c r="M575" i="211"/>
  <c r="K575" i="211"/>
  <c r="F575" i="211"/>
  <c r="E575" i="211"/>
  <c r="D575" i="211"/>
  <c r="C575" i="211"/>
  <c r="B575" i="211"/>
  <c r="M574" i="211"/>
  <c r="K574" i="211"/>
  <c r="F574" i="211"/>
  <c r="E574" i="211"/>
  <c r="D574" i="211"/>
  <c r="C574" i="211"/>
  <c r="B574" i="211"/>
  <c r="M573" i="211"/>
  <c r="K573" i="211"/>
  <c r="F573" i="211"/>
  <c r="E573" i="211"/>
  <c r="D573" i="211"/>
  <c r="C573" i="211"/>
  <c r="B573" i="211"/>
  <c r="M572" i="211"/>
  <c r="K572" i="211"/>
  <c r="F572" i="211"/>
  <c r="E572" i="211"/>
  <c r="D572" i="211"/>
  <c r="C572" i="211"/>
  <c r="B572" i="211"/>
  <c r="M571" i="211"/>
  <c r="K571" i="211"/>
  <c r="F571" i="211"/>
  <c r="E571" i="211"/>
  <c r="D571" i="211"/>
  <c r="C571" i="211"/>
  <c r="B571" i="211"/>
  <c r="M570" i="211"/>
  <c r="K570" i="211"/>
  <c r="F570" i="211"/>
  <c r="E570" i="211"/>
  <c r="D570" i="211"/>
  <c r="C570" i="211"/>
  <c r="B570" i="211"/>
  <c r="M569" i="211"/>
  <c r="K569" i="211"/>
  <c r="F569" i="211"/>
  <c r="E569" i="211"/>
  <c r="D569" i="211"/>
  <c r="C569" i="211"/>
  <c r="B569" i="211"/>
  <c r="M568" i="211"/>
  <c r="K568" i="211"/>
  <c r="F568" i="211"/>
  <c r="E568" i="211"/>
  <c r="D568" i="211"/>
  <c r="C568" i="211"/>
  <c r="B568" i="211"/>
  <c r="M567" i="211"/>
  <c r="K567" i="211"/>
  <c r="F567" i="211"/>
  <c r="E567" i="211"/>
  <c r="D567" i="211"/>
  <c r="C567" i="211"/>
  <c r="B567" i="211"/>
  <c r="M566" i="211"/>
  <c r="K566" i="211"/>
  <c r="F566" i="211"/>
  <c r="E566" i="211"/>
  <c r="D566" i="211"/>
  <c r="C566" i="211"/>
  <c r="B566" i="211"/>
  <c r="M565" i="211"/>
  <c r="K565" i="211"/>
  <c r="F565" i="211"/>
  <c r="E565" i="211"/>
  <c r="D565" i="211"/>
  <c r="C565" i="211"/>
  <c r="B565" i="211"/>
  <c r="M564" i="211"/>
  <c r="K564" i="211"/>
  <c r="F564" i="211"/>
  <c r="E564" i="211"/>
  <c r="D564" i="211"/>
  <c r="C564" i="211"/>
  <c r="B564" i="211"/>
  <c r="M563" i="211"/>
  <c r="K563" i="211"/>
  <c r="F563" i="211"/>
  <c r="E563" i="211"/>
  <c r="D563" i="211"/>
  <c r="C563" i="211"/>
  <c r="B563" i="211"/>
  <c r="M562" i="211"/>
  <c r="K562" i="211"/>
  <c r="F562" i="211"/>
  <c r="E562" i="211"/>
  <c r="D562" i="211"/>
  <c r="C562" i="211"/>
  <c r="B562" i="211"/>
  <c r="M561" i="211"/>
  <c r="K561" i="211"/>
  <c r="G561" i="211"/>
  <c r="F561" i="211"/>
  <c r="H561" i="211" s="1"/>
  <c r="N561" i="211" s="1"/>
  <c r="E561" i="211"/>
  <c r="D561" i="211"/>
  <c r="C561" i="211"/>
  <c r="L558" i="211"/>
  <c r="L557" i="211"/>
  <c r="E557" i="211"/>
  <c r="D557" i="211"/>
  <c r="C557" i="211"/>
  <c r="B557" i="211"/>
  <c r="L556" i="211"/>
  <c r="E556" i="211"/>
  <c r="D556" i="211"/>
  <c r="C556" i="211"/>
  <c r="B556" i="211"/>
  <c r="L555" i="211"/>
  <c r="E555" i="211"/>
  <c r="D555" i="211"/>
  <c r="C555" i="211"/>
  <c r="B555" i="211"/>
  <c r="L554" i="211"/>
  <c r="E554" i="211"/>
  <c r="D554" i="211"/>
  <c r="C554" i="211"/>
  <c r="B554" i="211"/>
  <c r="L553" i="211"/>
  <c r="E553" i="211"/>
  <c r="D553" i="211"/>
  <c r="C553" i="211"/>
  <c r="B553" i="211"/>
  <c r="L552" i="211"/>
  <c r="E552" i="211"/>
  <c r="D552" i="211"/>
  <c r="C552" i="211"/>
  <c r="B552" i="211"/>
  <c r="L551" i="211"/>
  <c r="E551" i="211"/>
  <c r="D551" i="211"/>
  <c r="C551" i="211"/>
  <c r="B551" i="211"/>
  <c r="L550" i="211"/>
  <c r="E550" i="211"/>
  <c r="D550" i="211"/>
  <c r="C550" i="211"/>
  <c r="B550" i="211"/>
  <c r="L549" i="211"/>
  <c r="E549" i="211"/>
  <c r="D549" i="211"/>
  <c r="C549" i="211"/>
  <c r="B549" i="211"/>
  <c r="L548" i="211"/>
  <c r="E548" i="211"/>
  <c r="D548" i="211"/>
  <c r="C548" i="211"/>
  <c r="B548" i="211"/>
  <c r="L547" i="211"/>
  <c r="E547" i="211"/>
  <c r="D547" i="211"/>
  <c r="C547" i="211"/>
  <c r="B547" i="211"/>
  <c r="L546" i="211"/>
  <c r="E546" i="211"/>
  <c r="D546" i="211"/>
  <c r="C546" i="211"/>
  <c r="B546" i="211"/>
  <c r="L545" i="211"/>
  <c r="E545" i="211"/>
  <c r="D545" i="211"/>
  <c r="C545" i="211"/>
  <c r="B545" i="211"/>
  <c r="L544" i="211"/>
  <c r="E544" i="211"/>
  <c r="D544" i="211"/>
  <c r="C544" i="211"/>
  <c r="B544" i="211"/>
  <c r="L543" i="211"/>
  <c r="F543" i="211"/>
  <c r="E543" i="211"/>
  <c r="D543" i="211"/>
  <c r="C543" i="211"/>
  <c r="B543" i="211"/>
  <c r="L542" i="211"/>
  <c r="F542" i="211"/>
  <c r="E542" i="211"/>
  <c r="D542" i="211"/>
  <c r="C542" i="211"/>
  <c r="B542" i="211"/>
  <c r="L541" i="211"/>
  <c r="F541" i="211"/>
  <c r="E541" i="211"/>
  <c r="D541" i="211"/>
  <c r="C541" i="211"/>
  <c r="B541" i="211"/>
  <c r="L540" i="211"/>
  <c r="F540" i="211"/>
  <c r="E540" i="211"/>
  <c r="D540" i="211"/>
  <c r="C540" i="211"/>
  <c r="B540" i="211"/>
  <c r="L539" i="211"/>
  <c r="F539" i="211"/>
  <c r="E539" i="211"/>
  <c r="D539" i="211"/>
  <c r="C539" i="211"/>
  <c r="B539" i="211"/>
  <c r="L538" i="211"/>
  <c r="F538" i="211"/>
  <c r="E538" i="211"/>
  <c r="D538" i="211"/>
  <c r="C538" i="211"/>
  <c r="B538" i="211"/>
  <c r="M537" i="211"/>
  <c r="K537" i="211"/>
  <c r="F537" i="211"/>
  <c r="E537" i="211"/>
  <c r="D537" i="211"/>
  <c r="C537" i="211"/>
  <c r="B537" i="211"/>
  <c r="M536" i="211"/>
  <c r="K536" i="211"/>
  <c r="E536" i="211"/>
  <c r="D536" i="211"/>
  <c r="C536" i="211"/>
  <c r="B536" i="211"/>
  <c r="M535" i="211"/>
  <c r="K535" i="211"/>
  <c r="F535" i="211"/>
  <c r="E535" i="211"/>
  <c r="D535" i="211"/>
  <c r="C535" i="211"/>
  <c r="B535" i="211"/>
  <c r="M534" i="211"/>
  <c r="K534" i="211"/>
  <c r="F534" i="211"/>
  <c r="E534" i="211"/>
  <c r="D534" i="211"/>
  <c r="C534" i="211"/>
  <c r="B534" i="211"/>
  <c r="M533" i="211"/>
  <c r="K533" i="211"/>
  <c r="F533" i="211"/>
  <c r="E533" i="211"/>
  <c r="D533" i="211"/>
  <c r="C533" i="211"/>
  <c r="B533" i="211"/>
  <c r="M532" i="211"/>
  <c r="K532" i="211"/>
  <c r="F532" i="211"/>
  <c r="E532" i="211"/>
  <c r="D532" i="211"/>
  <c r="C532" i="211"/>
  <c r="B532" i="211"/>
  <c r="M531" i="211"/>
  <c r="K531" i="211"/>
  <c r="F531" i="211"/>
  <c r="E531" i="211"/>
  <c r="D531" i="211"/>
  <c r="C531" i="211"/>
  <c r="B531" i="211"/>
  <c r="M530" i="211"/>
  <c r="K530" i="211"/>
  <c r="F530" i="211"/>
  <c r="E530" i="211"/>
  <c r="D530" i="211"/>
  <c r="C530" i="211"/>
  <c r="B530" i="211"/>
  <c r="M529" i="211"/>
  <c r="K529" i="211"/>
  <c r="F529" i="211"/>
  <c r="E529" i="211"/>
  <c r="D529" i="211"/>
  <c r="C529" i="211"/>
  <c r="B529" i="211"/>
  <c r="M528" i="211"/>
  <c r="K528" i="211"/>
  <c r="F528" i="211"/>
  <c r="E528" i="211"/>
  <c r="D528" i="211"/>
  <c r="C528" i="211"/>
  <c r="B528" i="211"/>
  <c r="M527" i="211"/>
  <c r="K527" i="211"/>
  <c r="F527" i="211"/>
  <c r="E527" i="211"/>
  <c r="D527" i="211"/>
  <c r="C527" i="211"/>
  <c r="B527" i="211"/>
  <c r="M526" i="211"/>
  <c r="K526" i="211"/>
  <c r="F526" i="211"/>
  <c r="E526" i="211"/>
  <c r="D526" i="211"/>
  <c r="C526" i="211"/>
  <c r="B526" i="211"/>
  <c r="M525" i="211"/>
  <c r="K525" i="211"/>
  <c r="F525" i="211"/>
  <c r="E525" i="211"/>
  <c r="D525" i="211"/>
  <c r="C525" i="211"/>
  <c r="B525" i="211"/>
  <c r="M524" i="211"/>
  <c r="K524" i="211"/>
  <c r="F524" i="211"/>
  <c r="E524" i="211"/>
  <c r="D524" i="211"/>
  <c r="C524" i="211"/>
  <c r="B524" i="211"/>
  <c r="M523" i="211"/>
  <c r="K523" i="211"/>
  <c r="F523" i="211"/>
  <c r="E523" i="211"/>
  <c r="D523" i="211"/>
  <c r="C523" i="211"/>
  <c r="B523" i="211"/>
  <c r="M522" i="211"/>
  <c r="K522" i="211"/>
  <c r="F522" i="211"/>
  <c r="E522" i="211"/>
  <c r="D522" i="211"/>
  <c r="C522" i="211"/>
  <c r="B522" i="211"/>
  <c r="M521" i="211"/>
  <c r="K521" i="211"/>
  <c r="F521" i="211"/>
  <c r="E521" i="211"/>
  <c r="D521" i="211"/>
  <c r="C521" i="211"/>
  <c r="B521" i="211"/>
  <c r="M520" i="211"/>
  <c r="K520" i="211"/>
  <c r="F520" i="211"/>
  <c r="E520" i="211"/>
  <c r="D520" i="211"/>
  <c r="C520" i="211"/>
  <c r="B520" i="211"/>
  <c r="M519" i="211"/>
  <c r="K519" i="211"/>
  <c r="F519" i="211"/>
  <c r="E519" i="211"/>
  <c r="D519" i="211"/>
  <c r="C519" i="211"/>
  <c r="B519" i="211"/>
  <c r="M518" i="211"/>
  <c r="K518" i="211"/>
  <c r="G518" i="211"/>
  <c r="F518" i="211"/>
  <c r="H518" i="211" s="1"/>
  <c r="O518" i="211" s="1"/>
  <c r="E518" i="211"/>
  <c r="D518" i="211"/>
  <c r="C518" i="211"/>
  <c r="L515" i="211"/>
  <c r="L514" i="211"/>
  <c r="E514" i="211"/>
  <c r="D514" i="211"/>
  <c r="C514" i="211"/>
  <c r="B514" i="211"/>
  <c r="L513" i="211"/>
  <c r="E513" i="211"/>
  <c r="D513" i="211"/>
  <c r="C513" i="211"/>
  <c r="B513" i="211"/>
  <c r="L512" i="211"/>
  <c r="E512" i="211"/>
  <c r="D512" i="211"/>
  <c r="C512" i="211"/>
  <c r="B512" i="211"/>
  <c r="L511" i="211"/>
  <c r="E511" i="211"/>
  <c r="D511" i="211"/>
  <c r="C511" i="211"/>
  <c r="B511" i="211"/>
  <c r="L510" i="211"/>
  <c r="E510" i="211"/>
  <c r="D510" i="211"/>
  <c r="C510" i="211"/>
  <c r="B510" i="211"/>
  <c r="L509" i="211"/>
  <c r="E509" i="211"/>
  <c r="D509" i="211"/>
  <c r="C509" i="211"/>
  <c r="B509" i="211"/>
  <c r="L508" i="211"/>
  <c r="E508" i="211"/>
  <c r="D508" i="211"/>
  <c r="C508" i="211"/>
  <c r="B508" i="211"/>
  <c r="L507" i="211"/>
  <c r="E507" i="211"/>
  <c r="D507" i="211"/>
  <c r="C507" i="211"/>
  <c r="B507" i="211"/>
  <c r="L506" i="211"/>
  <c r="E506" i="211"/>
  <c r="D506" i="211"/>
  <c r="C506" i="211"/>
  <c r="B506" i="211"/>
  <c r="L505" i="211"/>
  <c r="E505" i="211"/>
  <c r="D505" i="211"/>
  <c r="C505" i="211"/>
  <c r="B505" i="211"/>
  <c r="L504" i="211"/>
  <c r="E504" i="211"/>
  <c r="D504" i="211"/>
  <c r="C504" i="211"/>
  <c r="B504" i="211"/>
  <c r="L503" i="211"/>
  <c r="E503" i="211"/>
  <c r="D503" i="211"/>
  <c r="C503" i="211"/>
  <c r="B503" i="211"/>
  <c r="L502" i="211"/>
  <c r="E502" i="211"/>
  <c r="D502" i="211"/>
  <c r="C502" i="211"/>
  <c r="B502" i="211"/>
  <c r="L501" i="211"/>
  <c r="E501" i="211"/>
  <c r="D501" i="211"/>
  <c r="C501" i="211"/>
  <c r="B501" i="211"/>
  <c r="L500" i="211"/>
  <c r="F500" i="211"/>
  <c r="E500" i="211"/>
  <c r="D500" i="211"/>
  <c r="C500" i="211"/>
  <c r="B500" i="211"/>
  <c r="L499" i="211"/>
  <c r="F499" i="211"/>
  <c r="E499" i="211"/>
  <c r="D499" i="211"/>
  <c r="C499" i="211"/>
  <c r="B499" i="211"/>
  <c r="L498" i="211"/>
  <c r="F498" i="211"/>
  <c r="E498" i="211"/>
  <c r="D498" i="211"/>
  <c r="C498" i="211"/>
  <c r="B498" i="211"/>
  <c r="L497" i="211"/>
  <c r="F497" i="211"/>
  <c r="E497" i="211"/>
  <c r="D497" i="211"/>
  <c r="C497" i="211"/>
  <c r="B497" i="211"/>
  <c r="L496" i="211"/>
  <c r="F496" i="211"/>
  <c r="E496" i="211"/>
  <c r="D496" i="211"/>
  <c r="C496" i="211"/>
  <c r="B496" i="211"/>
  <c r="L495" i="211"/>
  <c r="F495" i="211"/>
  <c r="E495" i="211"/>
  <c r="D495" i="211"/>
  <c r="C495" i="211"/>
  <c r="B495" i="211"/>
  <c r="M494" i="211"/>
  <c r="K494" i="211"/>
  <c r="F494" i="211"/>
  <c r="E494" i="211"/>
  <c r="D494" i="211"/>
  <c r="C494" i="211"/>
  <c r="B494" i="211"/>
  <c r="M493" i="211"/>
  <c r="K493" i="211"/>
  <c r="E493" i="211"/>
  <c r="D493" i="211"/>
  <c r="C493" i="211"/>
  <c r="B493" i="211"/>
  <c r="M492" i="211"/>
  <c r="K492" i="211"/>
  <c r="F492" i="211"/>
  <c r="E492" i="211"/>
  <c r="D492" i="211"/>
  <c r="C492" i="211"/>
  <c r="B492" i="211"/>
  <c r="M491" i="211"/>
  <c r="K491" i="211"/>
  <c r="F491" i="211"/>
  <c r="E491" i="211"/>
  <c r="D491" i="211"/>
  <c r="C491" i="211"/>
  <c r="B491" i="211"/>
  <c r="M490" i="211"/>
  <c r="K490" i="211"/>
  <c r="F490" i="211"/>
  <c r="E490" i="211"/>
  <c r="D490" i="211"/>
  <c r="C490" i="211"/>
  <c r="B490" i="211"/>
  <c r="M489" i="211"/>
  <c r="K489" i="211"/>
  <c r="F489" i="211"/>
  <c r="E489" i="211"/>
  <c r="D489" i="211"/>
  <c r="C489" i="211"/>
  <c r="B489" i="211"/>
  <c r="M488" i="211"/>
  <c r="K488" i="211"/>
  <c r="F488" i="211"/>
  <c r="E488" i="211"/>
  <c r="D488" i="211"/>
  <c r="C488" i="211"/>
  <c r="B488" i="211"/>
  <c r="M487" i="211"/>
  <c r="K487" i="211"/>
  <c r="F487" i="211"/>
  <c r="E487" i="211"/>
  <c r="D487" i="211"/>
  <c r="C487" i="211"/>
  <c r="B487" i="211"/>
  <c r="M486" i="211"/>
  <c r="K486" i="211"/>
  <c r="F486" i="211"/>
  <c r="E486" i="211"/>
  <c r="D486" i="211"/>
  <c r="C486" i="211"/>
  <c r="B486" i="211"/>
  <c r="M485" i="211"/>
  <c r="K485" i="211"/>
  <c r="F485" i="211"/>
  <c r="E485" i="211"/>
  <c r="D485" i="211"/>
  <c r="C485" i="211"/>
  <c r="B485" i="211"/>
  <c r="M484" i="211"/>
  <c r="K484" i="211"/>
  <c r="F484" i="211"/>
  <c r="E484" i="211"/>
  <c r="D484" i="211"/>
  <c r="C484" i="211"/>
  <c r="B484" i="211"/>
  <c r="M483" i="211"/>
  <c r="K483" i="211"/>
  <c r="F483" i="211"/>
  <c r="E483" i="211"/>
  <c r="D483" i="211"/>
  <c r="C483" i="211"/>
  <c r="B483" i="211"/>
  <c r="M482" i="211"/>
  <c r="K482" i="211"/>
  <c r="F482" i="211"/>
  <c r="E482" i="211"/>
  <c r="D482" i="211"/>
  <c r="C482" i="211"/>
  <c r="B482" i="211"/>
  <c r="M481" i="211"/>
  <c r="K481" i="211"/>
  <c r="F481" i="211"/>
  <c r="E481" i="211"/>
  <c r="D481" i="211"/>
  <c r="C481" i="211"/>
  <c r="B481" i="211"/>
  <c r="M480" i="211"/>
  <c r="K480" i="211"/>
  <c r="F480" i="211"/>
  <c r="E480" i="211"/>
  <c r="D480" i="211"/>
  <c r="C480" i="211"/>
  <c r="B480" i="211"/>
  <c r="M479" i="211"/>
  <c r="K479" i="211"/>
  <c r="F479" i="211"/>
  <c r="E479" i="211"/>
  <c r="D479" i="211"/>
  <c r="C479" i="211"/>
  <c r="B479" i="211"/>
  <c r="M478" i="211"/>
  <c r="K478" i="211"/>
  <c r="F478" i="211"/>
  <c r="E478" i="211"/>
  <c r="D478" i="211"/>
  <c r="C478" i="211"/>
  <c r="B478" i="211"/>
  <c r="M477" i="211"/>
  <c r="K477" i="211"/>
  <c r="F477" i="211"/>
  <c r="E477" i="211"/>
  <c r="D477" i="211"/>
  <c r="C477" i="211"/>
  <c r="B477" i="211"/>
  <c r="M476" i="211"/>
  <c r="K476" i="211"/>
  <c r="F476" i="211"/>
  <c r="E476" i="211"/>
  <c r="D476" i="211"/>
  <c r="C476" i="211"/>
  <c r="B476" i="211"/>
  <c r="M475" i="211"/>
  <c r="K475" i="211"/>
  <c r="G475" i="211"/>
  <c r="F475" i="211"/>
  <c r="H475" i="211" s="1"/>
  <c r="E475" i="211"/>
  <c r="D475" i="211"/>
  <c r="C475" i="211"/>
  <c r="L472" i="211"/>
  <c r="L471" i="211"/>
  <c r="E471" i="211"/>
  <c r="D471" i="211"/>
  <c r="C471" i="211"/>
  <c r="B471" i="211"/>
  <c r="L470" i="211"/>
  <c r="E470" i="211"/>
  <c r="D470" i="211"/>
  <c r="C470" i="211"/>
  <c r="B470" i="211"/>
  <c r="L469" i="211"/>
  <c r="E469" i="211"/>
  <c r="D469" i="211"/>
  <c r="C469" i="211"/>
  <c r="B469" i="211"/>
  <c r="L468" i="211"/>
  <c r="E468" i="211"/>
  <c r="D468" i="211"/>
  <c r="C468" i="211"/>
  <c r="B468" i="211"/>
  <c r="L467" i="211"/>
  <c r="E467" i="211"/>
  <c r="D467" i="211"/>
  <c r="C467" i="211"/>
  <c r="B467" i="211"/>
  <c r="L466" i="211"/>
  <c r="E466" i="211"/>
  <c r="D466" i="211"/>
  <c r="C466" i="211"/>
  <c r="B466" i="211"/>
  <c r="L465" i="211"/>
  <c r="E465" i="211"/>
  <c r="D465" i="211"/>
  <c r="C465" i="211"/>
  <c r="B465" i="211"/>
  <c r="L464" i="211"/>
  <c r="E464" i="211"/>
  <c r="D464" i="211"/>
  <c r="C464" i="211"/>
  <c r="B464" i="211"/>
  <c r="L463" i="211"/>
  <c r="E463" i="211"/>
  <c r="D463" i="211"/>
  <c r="C463" i="211"/>
  <c r="B463" i="211"/>
  <c r="L462" i="211"/>
  <c r="E462" i="211"/>
  <c r="D462" i="211"/>
  <c r="C462" i="211"/>
  <c r="B462" i="211"/>
  <c r="L461" i="211"/>
  <c r="E461" i="211"/>
  <c r="D461" i="211"/>
  <c r="C461" i="211"/>
  <c r="B461" i="211"/>
  <c r="L460" i="211"/>
  <c r="E460" i="211"/>
  <c r="D460" i="211"/>
  <c r="C460" i="211"/>
  <c r="B460" i="211"/>
  <c r="L459" i="211"/>
  <c r="E459" i="211"/>
  <c r="D459" i="211"/>
  <c r="C459" i="211"/>
  <c r="B459" i="211"/>
  <c r="L458" i="211"/>
  <c r="E458" i="211"/>
  <c r="D458" i="211"/>
  <c r="C458" i="211"/>
  <c r="B458" i="211"/>
  <c r="L457" i="211"/>
  <c r="F457" i="211"/>
  <c r="E457" i="211"/>
  <c r="D457" i="211"/>
  <c r="C457" i="211"/>
  <c r="B457" i="211"/>
  <c r="L456" i="211"/>
  <c r="F456" i="211"/>
  <c r="E456" i="211"/>
  <c r="D456" i="211"/>
  <c r="C456" i="211"/>
  <c r="B456" i="211"/>
  <c r="L455" i="211"/>
  <c r="F455" i="211"/>
  <c r="E455" i="211"/>
  <c r="D455" i="211"/>
  <c r="C455" i="211"/>
  <c r="B455" i="211"/>
  <c r="L454" i="211"/>
  <c r="F454" i="211"/>
  <c r="E454" i="211"/>
  <c r="D454" i="211"/>
  <c r="C454" i="211"/>
  <c r="B454" i="211"/>
  <c r="L453" i="211"/>
  <c r="F453" i="211"/>
  <c r="E453" i="211"/>
  <c r="D453" i="211"/>
  <c r="C453" i="211"/>
  <c r="B453" i="211"/>
  <c r="L452" i="211"/>
  <c r="F452" i="211"/>
  <c r="E452" i="211"/>
  <c r="D452" i="211"/>
  <c r="C452" i="211"/>
  <c r="B452" i="211"/>
  <c r="M451" i="211"/>
  <c r="K451" i="211"/>
  <c r="F451" i="211"/>
  <c r="E451" i="211"/>
  <c r="D451" i="211"/>
  <c r="C451" i="211"/>
  <c r="B451" i="211"/>
  <c r="M450" i="211"/>
  <c r="K450" i="211"/>
  <c r="E450" i="211"/>
  <c r="D450" i="211"/>
  <c r="C450" i="211"/>
  <c r="B450" i="211"/>
  <c r="M449" i="211"/>
  <c r="K449" i="211"/>
  <c r="F449" i="211"/>
  <c r="E449" i="211"/>
  <c r="D449" i="211"/>
  <c r="C449" i="211"/>
  <c r="B449" i="211"/>
  <c r="M448" i="211"/>
  <c r="K448" i="211"/>
  <c r="F448" i="211"/>
  <c r="E448" i="211"/>
  <c r="D448" i="211"/>
  <c r="C448" i="211"/>
  <c r="B448" i="211"/>
  <c r="M447" i="211"/>
  <c r="K447" i="211"/>
  <c r="F447" i="211"/>
  <c r="E447" i="211"/>
  <c r="D447" i="211"/>
  <c r="C447" i="211"/>
  <c r="B447" i="211"/>
  <c r="M446" i="211"/>
  <c r="K446" i="211"/>
  <c r="F446" i="211"/>
  <c r="E446" i="211"/>
  <c r="D446" i="211"/>
  <c r="C446" i="211"/>
  <c r="B446" i="211"/>
  <c r="M445" i="211"/>
  <c r="K445" i="211"/>
  <c r="F445" i="211"/>
  <c r="E445" i="211"/>
  <c r="D445" i="211"/>
  <c r="C445" i="211"/>
  <c r="B445" i="211"/>
  <c r="M444" i="211"/>
  <c r="K444" i="211"/>
  <c r="F444" i="211"/>
  <c r="E444" i="211"/>
  <c r="D444" i="211"/>
  <c r="C444" i="211"/>
  <c r="B444" i="211"/>
  <c r="M443" i="211"/>
  <c r="K443" i="211"/>
  <c r="F443" i="211"/>
  <c r="E443" i="211"/>
  <c r="D443" i="211"/>
  <c r="C443" i="211"/>
  <c r="B443" i="211"/>
  <c r="M442" i="211"/>
  <c r="K442" i="211"/>
  <c r="F442" i="211"/>
  <c r="E442" i="211"/>
  <c r="D442" i="211"/>
  <c r="C442" i="211"/>
  <c r="B442" i="211"/>
  <c r="M441" i="211"/>
  <c r="K441" i="211"/>
  <c r="F441" i="211"/>
  <c r="E441" i="211"/>
  <c r="D441" i="211"/>
  <c r="C441" i="211"/>
  <c r="B441" i="211"/>
  <c r="M440" i="211"/>
  <c r="K440" i="211"/>
  <c r="F440" i="211"/>
  <c r="E440" i="211"/>
  <c r="D440" i="211"/>
  <c r="C440" i="211"/>
  <c r="B440" i="211"/>
  <c r="M439" i="211"/>
  <c r="K439" i="211"/>
  <c r="F439" i="211"/>
  <c r="E439" i="211"/>
  <c r="D439" i="211"/>
  <c r="C439" i="211"/>
  <c r="B439" i="211"/>
  <c r="M438" i="211"/>
  <c r="K438" i="211"/>
  <c r="F438" i="211"/>
  <c r="E438" i="211"/>
  <c r="D438" i="211"/>
  <c r="C438" i="211"/>
  <c r="B438" i="211"/>
  <c r="M437" i="211"/>
  <c r="K437" i="211"/>
  <c r="F437" i="211"/>
  <c r="E437" i="211"/>
  <c r="D437" i="211"/>
  <c r="C437" i="211"/>
  <c r="B437" i="211"/>
  <c r="M436" i="211"/>
  <c r="K436" i="211"/>
  <c r="F436" i="211"/>
  <c r="E436" i="211"/>
  <c r="D436" i="211"/>
  <c r="C436" i="211"/>
  <c r="B436" i="211"/>
  <c r="M435" i="211"/>
  <c r="K435" i="211"/>
  <c r="F435" i="211"/>
  <c r="E435" i="211"/>
  <c r="D435" i="211"/>
  <c r="C435" i="211"/>
  <c r="B435" i="211"/>
  <c r="M434" i="211"/>
  <c r="K434" i="211"/>
  <c r="F434" i="211"/>
  <c r="E434" i="211"/>
  <c r="D434" i="211"/>
  <c r="C434" i="211"/>
  <c r="B434" i="211"/>
  <c r="M433" i="211"/>
  <c r="K433" i="211"/>
  <c r="F433" i="211"/>
  <c r="E433" i="211"/>
  <c r="D433" i="211"/>
  <c r="C433" i="211"/>
  <c r="B433" i="211"/>
  <c r="M432" i="211"/>
  <c r="K432" i="211"/>
  <c r="G432" i="211"/>
  <c r="F432" i="211"/>
  <c r="H432" i="211" s="1"/>
  <c r="E432" i="211"/>
  <c r="D432" i="211"/>
  <c r="C432" i="211"/>
  <c r="L429" i="211"/>
  <c r="L428" i="211"/>
  <c r="E428" i="211"/>
  <c r="D428" i="211"/>
  <c r="C428" i="211"/>
  <c r="B428" i="211"/>
  <c r="L427" i="211"/>
  <c r="E427" i="211"/>
  <c r="D427" i="211"/>
  <c r="C427" i="211"/>
  <c r="B427" i="211"/>
  <c r="L426" i="211"/>
  <c r="E426" i="211"/>
  <c r="D426" i="211"/>
  <c r="C426" i="211"/>
  <c r="B426" i="211"/>
  <c r="L425" i="211"/>
  <c r="E425" i="211"/>
  <c r="D425" i="211"/>
  <c r="C425" i="211"/>
  <c r="B425" i="211"/>
  <c r="L424" i="211"/>
  <c r="E424" i="211"/>
  <c r="D424" i="211"/>
  <c r="C424" i="211"/>
  <c r="B424" i="211"/>
  <c r="L423" i="211"/>
  <c r="E423" i="211"/>
  <c r="D423" i="211"/>
  <c r="C423" i="211"/>
  <c r="B423" i="211"/>
  <c r="L422" i="211"/>
  <c r="E422" i="211"/>
  <c r="D422" i="211"/>
  <c r="C422" i="211"/>
  <c r="B422" i="211"/>
  <c r="L421" i="211"/>
  <c r="E421" i="211"/>
  <c r="D421" i="211"/>
  <c r="C421" i="211"/>
  <c r="B421" i="211"/>
  <c r="L420" i="211"/>
  <c r="E420" i="211"/>
  <c r="D420" i="211"/>
  <c r="C420" i="211"/>
  <c r="B420" i="211"/>
  <c r="L419" i="211"/>
  <c r="E419" i="211"/>
  <c r="D419" i="211"/>
  <c r="C419" i="211"/>
  <c r="B419" i="211"/>
  <c r="L418" i="211"/>
  <c r="E418" i="211"/>
  <c r="D418" i="211"/>
  <c r="C418" i="211"/>
  <c r="B418" i="211"/>
  <c r="L417" i="211"/>
  <c r="E417" i="211"/>
  <c r="D417" i="211"/>
  <c r="C417" i="211"/>
  <c r="B417" i="211"/>
  <c r="L416" i="211"/>
  <c r="E416" i="211"/>
  <c r="D416" i="211"/>
  <c r="C416" i="211"/>
  <c r="B416" i="211"/>
  <c r="L415" i="211"/>
  <c r="E415" i="211"/>
  <c r="D415" i="211"/>
  <c r="C415" i="211"/>
  <c r="B415" i="211"/>
  <c r="L414" i="211"/>
  <c r="F414" i="211"/>
  <c r="E414" i="211"/>
  <c r="D414" i="211"/>
  <c r="C414" i="211"/>
  <c r="B414" i="211"/>
  <c r="L413" i="211"/>
  <c r="F413" i="211"/>
  <c r="E413" i="211"/>
  <c r="D413" i="211"/>
  <c r="C413" i="211"/>
  <c r="B413" i="211"/>
  <c r="L412" i="211"/>
  <c r="F412" i="211"/>
  <c r="E412" i="211"/>
  <c r="D412" i="211"/>
  <c r="C412" i="211"/>
  <c r="B412" i="211"/>
  <c r="L411" i="211"/>
  <c r="F411" i="211"/>
  <c r="E411" i="211"/>
  <c r="D411" i="211"/>
  <c r="C411" i="211"/>
  <c r="B411" i="211"/>
  <c r="L410" i="211"/>
  <c r="F410" i="211"/>
  <c r="E410" i="211"/>
  <c r="D410" i="211"/>
  <c r="C410" i="211"/>
  <c r="B410" i="211"/>
  <c r="L409" i="211"/>
  <c r="F409" i="211"/>
  <c r="E409" i="211"/>
  <c r="D409" i="211"/>
  <c r="C409" i="211"/>
  <c r="B409" i="211"/>
  <c r="M408" i="211"/>
  <c r="K408" i="211"/>
  <c r="F408" i="211"/>
  <c r="E408" i="211"/>
  <c r="D408" i="211"/>
  <c r="C408" i="211"/>
  <c r="B408" i="211"/>
  <c r="M407" i="211"/>
  <c r="K407" i="211"/>
  <c r="E407" i="211"/>
  <c r="D407" i="211"/>
  <c r="C407" i="211"/>
  <c r="B407" i="211"/>
  <c r="M406" i="211"/>
  <c r="K406" i="211"/>
  <c r="F406" i="211"/>
  <c r="E406" i="211"/>
  <c r="D406" i="211"/>
  <c r="C406" i="211"/>
  <c r="B406" i="211"/>
  <c r="M405" i="211"/>
  <c r="K405" i="211"/>
  <c r="F405" i="211"/>
  <c r="E405" i="211"/>
  <c r="D405" i="211"/>
  <c r="C405" i="211"/>
  <c r="B405" i="211"/>
  <c r="M404" i="211"/>
  <c r="K404" i="211"/>
  <c r="F404" i="211"/>
  <c r="E404" i="211"/>
  <c r="D404" i="211"/>
  <c r="C404" i="211"/>
  <c r="B404" i="211"/>
  <c r="M403" i="211"/>
  <c r="K403" i="211"/>
  <c r="F403" i="211"/>
  <c r="E403" i="211"/>
  <c r="D403" i="211"/>
  <c r="C403" i="211"/>
  <c r="B403" i="211"/>
  <c r="M402" i="211"/>
  <c r="K402" i="211"/>
  <c r="F402" i="211"/>
  <c r="E402" i="211"/>
  <c r="D402" i="211"/>
  <c r="C402" i="211"/>
  <c r="B402" i="211"/>
  <c r="M401" i="211"/>
  <c r="K401" i="211"/>
  <c r="F401" i="211"/>
  <c r="E401" i="211"/>
  <c r="D401" i="211"/>
  <c r="C401" i="211"/>
  <c r="B401" i="211"/>
  <c r="M400" i="211"/>
  <c r="K400" i="211"/>
  <c r="F400" i="211"/>
  <c r="E400" i="211"/>
  <c r="D400" i="211"/>
  <c r="C400" i="211"/>
  <c r="B400" i="211"/>
  <c r="M399" i="211"/>
  <c r="K399" i="211"/>
  <c r="F399" i="211"/>
  <c r="E399" i="211"/>
  <c r="D399" i="211"/>
  <c r="C399" i="211"/>
  <c r="B399" i="211"/>
  <c r="M398" i="211"/>
  <c r="K398" i="211"/>
  <c r="F398" i="211"/>
  <c r="E398" i="211"/>
  <c r="D398" i="211"/>
  <c r="C398" i="211"/>
  <c r="B398" i="211"/>
  <c r="M397" i="211"/>
  <c r="K397" i="211"/>
  <c r="F397" i="211"/>
  <c r="E397" i="211"/>
  <c r="D397" i="211"/>
  <c r="C397" i="211"/>
  <c r="B397" i="211"/>
  <c r="M396" i="211"/>
  <c r="K396" i="211"/>
  <c r="F396" i="211"/>
  <c r="E396" i="211"/>
  <c r="D396" i="211"/>
  <c r="C396" i="211"/>
  <c r="B396" i="211"/>
  <c r="M395" i="211"/>
  <c r="K395" i="211"/>
  <c r="F395" i="211"/>
  <c r="E395" i="211"/>
  <c r="D395" i="211"/>
  <c r="C395" i="211"/>
  <c r="B395" i="211"/>
  <c r="M394" i="211"/>
  <c r="K394" i="211"/>
  <c r="F394" i="211"/>
  <c r="E394" i="211"/>
  <c r="D394" i="211"/>
  <c r="C394" i="211"/>
  <c r="B394" i="211"/>
  <c r="M393" i="211"/>
  <c r="K393" i="211"/>
  <c r="F393" i="211"/>
  <c r="E393" i="211"/>
  <c r="D393" i="211"/>
  <c r="C393" i="211"/>
  <c r="B393" i="211"/>
  <c r="M392" i="211"/>
  <c r="K392" i="211"/>
  <c r="F392" i="211"/>
  <c r="E392" i="211"/>
  <c r="D392" i="211"/>
  <c r="C392" i="211"/>
  <c r="B392" i="211"/>
  <c r="M391" i="211"/>
  <c r="K391" i="211"/>
  <c r="F391" i="211"/>
  <c r="E391" i="211"/>
  <c r="D391" i="211"/>
  <c r="C391" i="211"/>
  <c r="B391" i="211"/>
  <c r="M390" i="211"/>
  <c r="K390" i="211"/>
  <c r="F390" i="211"/>
  <c r="E390" i="211"/>
  <c r="D390" i="211"/>
  <c r="C390" i="211"/>
  <c r="B390" i="211"/>
  <c r="M389" i="211"/>
  <c r="K389" i="211"/>
  <c r="F389" i="211"/>
  <c r="E389" i="211"/>
  <c r="D389" i="211"/>
  <c r="C389" i="211"/>
  <c r="B389" i="211"/>
  <c r="M388" i="211"/>
  <c r="K388" i="211"/>
  <c r="F388" i="211"/>
  <c r="E388" i="211"/>
  <c r="D388" i="211"/>
  <c r="C388" i="211"/>
  <c r="B388" i="211"/>
  <c r="M387" i="211"/>
  <c r="K387" i="211"/>
  <c r="G387" i="211"/>
  <c r="F387" i="211"/>
  <c r="H387" i="211" s="1"/>
  <c r="E387" i="211"/>
  <c r="D387" i="211"/>
  <c r="C387" i="211"/>
  <c r="L384" i="211"/>
  <c r="L383" i="211"/>
  <c r="E383" i="211"/>
  <c r="D383" i="211"/>
  <c r="C383" i="211"/>
  <c r="B383" i="211"/>
  <c r="L382" i="211"/>
  <c r="E382" i="211"/>
  <c r="D382" i="211"/>
  <c r="C382" i="211"/>
  <c r="B382" i="211"/>
  <c r="L381" i="211"/>
  <c r="E381" i="211"/>
  <c r="D381" i="211"/>
  <c r="C381" i="211"/>
  <c r="B381" i="211"/>
  <c r="L380" i="211"/>
  <c r="E380" i="211"/>
  <c r="D380" i="211"/>
  <c r="C380" i="211"/>
  <c r="B380" i="211"/>
  <c r="L379" i="211"/>
  <c r="E379" i="211"/>
  <c r="D379" i="211"/>
  <c r="C379" i="211"/>
  <c r="B379" i="211"/>
  <c r="L378" i="211"/>
  <c r="E378" i="211"/>
  <c r="D378" i="211"/>
  <c r="C378" i="211"/>
  <c r="B378" i="211"/>
  <c r="L377" i="211"/>
  <c r="E377" i="211"/>
  <c r="D377" i="211"/>
  <c r="C377" i="211"/>
  <c r="B377" i="211"/>
  <c r="L376" i="211"/>
  <c r="E376" i="211"/>
  <c r="D376" i="211"/>
  <c r="C376" i="211"/>
  <c r="B376" i="211"/>
  <c r="L375" i="211"/>
  <c r="E375" i="211"/>
  <c r="D375" i="211"/>
  <c r="C375" i="211"/>
  <c r="B375" i="211"/>
  <c r="L374" i="211"/>
  <c r="E374" i="211"/>
  <c r="D374" i="211"/>
  <c r="C374" i="211"/>
  <c r="B374" i="211"/>
  <c r="L373" i="211"/>
  <c r="E373" i="211"/>
  <c r="D373" i="211"/>
  <c r="C373" i="211"/>
  <c r="B373" i="211"/>
  <c r="L372" i="211"/>
  <c r="E372" i="211"/>
  <c r="D372" i="211"/>
  <c r="C372" i="211"/>
  <c r="B372" i="211"/>
  <c r="L371" i="211"/>
  <c r="E371" i="211"/>
  <c r="D371" i="211"/>
  <c r="C371" i="211"/>
  <c r="B371" i="211"/>
  <c r="L370" i="211"/>
  <c r="E370" i="211"/>
  <c r="D370" i="211"/>
  <c r="C370" i="211"/>
  <c r="B370" i="211"/>
  <c r="L369" i="211"/>
  <c r="F369" i="211"/>
  <c r="E369" i="211"/>
  <c r="D369" i="211"/>
  <c r="C369" i="211"/>
  <c r="B369" i="211"/>
  <c r="L368" i="211"/>
  <c r="F368" i="211"/>
  <c r="E368" i="211"/>
  <c r="D368" i="211"/>
  <c r="C368" i="211"/>
  <c r="B368" i="211"/>
  <c r="L367" i="211"/>
  <c r="F367" i="211"/>
  <c r="E367" i="211"/>
  <c r="D367" i="211"/>
  <c r="C367" i="211"/>
  <c r="B367" i="211"/>
  <c r="L366" i="211"/>
  <c r="F366" i="211"/>
  <c r="E366" i="211"/>
  <c r="D366" i="211"/>
  <c r="C366" i="211"/>
  <c r="B366" i="211"/>
  <c r="L365" i="211"/>
  <c r="F365" i="211"/>
  <c r="E365" i="211"/>
  <c r="D365" i="211"/>
  <c r="C365" i="211"/>
  <c r="B365" i="211"/>
  <c r="L364" i="211"/>
  <c r="F364" i="211"/>
  <c r="E364" i="211"/>
  <c r="D364" i="211"/>
  <c r="C364" i="211"/>
  <c r="B364" i="211"/>
  <c r="M363" i="211"/>
  <c r="K363" i="211"/>
  <c r="F363" i="211"/>
  <c r="E363" i="211"/>
  <c r="D363" i="211"/>
  <c r="C363" i="211"/>
  <c r="B363" i="211"/>
  <c r="M362" i="211"/>
  <c r="K362" i="211"/>
  <c r="E362" i="211"/>
  <c r="D362" i="211"/>
  <c r="C362" i="211"/>
  <c r="B362" i="211"/>
  <c r="M361" i="211"/>
  <c r="K361" i="211"/>
  <c r="F361" i="211"/>
  <c r="E361" i="211"/>
  <c r="D361" i="211"/>
  <c r="C361" i="211"/>
  <c r="B361" i="211"/>
  <c r="M360" i="211"/>
  <c r="K360" i="211"/>
  <c r="F360" i="211"/>
  <c r="E360" i="211"/>
  <c r="D360" i="211"/>
  <c r="C360" i="211"/>
  <c r="B360" i="211"/>
  <c r="M359" i="211"/>
  <c r="K359" i="211"/>
  <c r="F359" i="211"/>
  <c r="E359" i="211"/>
  <c r="D359" i="211"/>
  <c r="C359" i="211"/>
  <c r="B359" i="211"/>
  <c r="M358" i="211"/>
  <c r="K358" i="211"/>
  <c r="F358" i="211"/>
  <c r="E358" i="211"/>
  <c r="D358" i="211"/>
  <c r="C358" i="211"/>
  <c r="B358" i="211"/>
  <c r="M357" i="211"/>
  <c r="K357" i="211"/>
  <c r="F357" i="211"/>
  <c r="E357" i="211"/>
  <c r="D357" i="211"/>
  <c r="C357" i="211"/>
  <c r="B357" i="211"/>
  <c r="M356" i="211"/>
  <c r="K356" i="211"/>
  <c r="F356" i="211"/>
  <c r="E356" i="211"/>
  <c r="D356" i="211"/>
  <c r="C356" i="211"/>
  <c r="B356" i="211"/>
  <c r="M355" i="211"/>
  <c r="K355" i="211"/>
  <c r="F355" i="211"/>
  <c r="E355" i="211"/>
  <c r="D355" i="211"/>
  <c r="C355" i="211"/>
  <c r="B355" i="211"/>
  <c r="M354" i="211"/>
  <c r="K354" i="211"/>
  <c r="F354" i="211"/>
  <c r="E354" i="211"/>
  <c r="D354" i="211"/>
  <c r="C354" i="211"/>
  <c r="B354" i="211"/>
  <c r="M353" i="211"/>
  <c r="K353" i="211"/>
  <c r="F353" i="211"/>
  <c r="E353" i="211"/>
  <c r="D353" i="211"/>
  <c r="C353" i="211"/>
  <c r="B353" i="211"/>
  <c r="M352" i="211"/>
  <c r="K352" i="211"/>
  <c r="F352" i="211"/>
  <c r="E352" i="211"/>
  <c r="D352" i="211"/>
  <c r="C352" i="211"/>
  <c r="B352" i="211"/>
  <c r="M351" i="211"/>
  <c r="K351" i="211"/>
  <c r="F351" i="211"/>
  <c r="E351" i="211"/>
  <c r="D351" i="211"/>
  <c r="C351" i="211"/>
  <c r="B351" i="211"/>
  <c r="M350" i="211"/>
  <c r="K350" i="211"/>
  <c r="F350" i="211"/>
  <c r="E350" i="211"/>
  <c r="D350" i="211"/>
  <c r="C350" i="211"/>
  <c r="B350" i="211"/>
  <c r="M349" i="211"/>
  <c r="K349" i="211"/>
  <c r="F349" i="211"/>
  <c r="E349" i="211"/>
  <c r="D349" i="211"/>
  <c r="C349" i="211"/>
  <c r="B349" i="211"/>
  <c r="M348" i="211"/>
  <c r="K348" i="211"/>
  <c r="F348" i="211"/>
  <c r="E348" i="211"/>
  <c r="D348" i="211"/>
  <c r="C348" i="211"/>
  <c r="B348" i="211"/>
  <c r="M347" i="211"/>
  <c r="K347" i="211"/>
  <c r="F347" i="211"/>
  <c r="E347" i="211"/>
  <c r="D347" i="211"/>
  <c r="C347" i="211"/>
  <c r="B347" i="211"/>
  <c r="M346" i="211"/>
  <c r="K346" i="211"/>
  <c r="F346" i="211"/>
  <c r="E346" i="211"/>
  <c r="D346" i="211"/>
  <c r="C346" i="211"/>
  <c r="B346" i="211"/>
  <c r="M345" i="211"/>
  <c r="K345" i="211"/>
  <c r="F345" i="211"/>
  <c r="E345" i="211"/>
  <c r="D345" i="211"/>
  <c r="C345" i="211"/>
  <c r="B345" i="211"/>
  <c r="M344" i="211"/>
  <c r="K344" i="211"/>
  <c r="F344" i="211"/>
  <c r="E344" i="211"/>
  <c r="D344" i="211"/>
  <c r="C344" i="211"/>
  <c r="B344" i="211"/>
  <c r="M343" i="211"/>
  <c r="K343" i="211"/>
  <c r="F343" i="211"/>
  <c r="E343" i="211"/>
  <c r="D343" i="211"/>
  <c r="C343" i="211"/>
  <c r="B343" i="211"/>
  <c r="M342" i="211"/>
  <c r="K342" i="211"/>
  <c r="G342" i="211"/>
  <c r="F342" i="211"/>
  <c r="H342" i="211" s="1"/>
  <c r="E342" i="211"/>
  <c r="D342" i="211"/>
  <c r="C342" i="211"/>
  <c r="L339" i="211"/>
  <c r="L338" i="211"/>
  <c r="E338" i="211"/>
  <c r="D338" i="211"/>
  <c r="C338" i="211"/>
  <c r="B338" i="211"/>
  <c r="L337" i="211"/>
  <c r="E337" i="211"/>
  <c r="D337" i="211"/>
  <c r="C337" i="211"/>
  <c r="B337" i="211"/>
  <c r="L336" i="211"/>
  <c r="E336" i="211"/>
  <c r="D336" i="211"/>
  <c r="C336" i="211"/>
  <c r="B336" i="211"/>
  <c r="L335" i="211"/>
  <c r="E335" i="211"/>
  <c r="D335" i="211"/>
  <c r="C335" i="211"/>
  <c r="B335" i="211"/>
  <c r="L334" i="211"/>
  <c r="E334" i="211"/>
  <c r="D334" i="211"/>
  <c r="C334" i="211"/>
  <c r="B334" i="211"/>
  <c r="L333" i="211"/>
  <c r="E333" i="211"/>
  <c r="D333" i="211"/>
  <c r="C333" i="211"/>
  <c r="B333" i="211"/>
  <c r="L332" i="211"/>
  <c r="E332" i="211"/>
  <c r="D332" i="211"/>
  <c r="C332" i="211"/>
  <c r="B332" i="211"/>
  <c r="L331" i="211"/>
  <c r="E331" i="211"/>
  <c r="D331" i="211"/>
  <c r="C331" i="211"/>
  <c r="B331" i="211"/>
  <c r="L330" i="211"/>
  <c r="E330" i="211"/>
  <c r="D330" i="211"/>
  <c r="C330" i="211"/>
  <c r="B330" i="211"/>
  <c r="L329" i="211"/>
  <c r="E329" i="211"/>
  <c r="D329" i="211"/>
  <c r="C329" i="211"/>
  <c r="B329" i="211"/>
  <c r="L328" i="211"/>
  <c r="E328" i="211"/>
  <c r="D328" i="211"/>
  <c r="C328" i="211"/>
  <c r="B328" i="211"/>
  <c r="L327" i="211"/>
  <c r="E327" i="211"/>
  <c r="D327" i="211"/>
  <c r="C327" i="211"/>
  <c r="B327" i="211"/>
  <c r="L326" i="211"/>
  <c r="E326" i="211"/>
  <c r="D326" i="211"/>
  <c r="C326" i="211"/>
  <c r="B326" i="211"/>
  <c r="L325" i="211"/>
  <c r="E325" i="211"/>
  <c r="D325" i="211"/>
  <c r="C325" i="211"/>
  <c r="B325" i="211"/>
  <c r="L324" i="211"/>
  <c r="F324" i="211"/>
  <c r="E324" i="211"/>
  <c r="D324" i="211"/>
  <c r="C324" i="211"/>
  <c r="B324" i="211"/>
  <c r="L323" i="211"/>
  <c r="F323" i="211"/>
  <c r="E323" i="211"/>
  <c r="D323" i="211"/>
  <c r="C323" i="211"/>
  <c r="B323" i="211"/>
  <c r="L322" i="211"/>
  <c r="F322" i="211"/>
  <c r="E322" i="211"/>
  <c r="D322" i="211"/>
  <c r="C322" i="211"/>
  <c r="B322" i="211"/>
  <c r="L321" i="211"/>
  <c r="F321" i="211"/>
  <c r="E321" i="211"/>
  <c r="D321" i="211"/>
  <c r="C321" i="211"/>
  <c r="B321" i="211"/>
  <c r="L320" i="211"/>
  <c r="F320" i="211"/>
  <c r="E320" i="211"/>
  <c r="D320" i="211"/>
  <c r="C320" i="211"/>
  <c r="B320" i="211"/>
  <c r="L319" i="211"/>
  <c r="F319" i="211"/>
  <c r="E319" i="211"/>
  <c r="D319" i="211"/>
  <c r="C319" i="211"/>
  <c r="B319" i="211"/>
  <c r="M318" i="211"/>
  <c r="K318" i="211"/>
  <c r="F318" i="211"/>
  <c r="E318" i="211"/>
  <c r="D318" i="211"/>
  <c r="C318" i="211"/>
  <c r="B318" i="211"/>
  <c r="M317" i="211"/>
  <c r="K317" i="211"/>
  <c r="E317" i="211"/>
  <c r="D317" i="211"/>
  <c r="C317" i="211"/>
  <c r="B317" i="211"/>
  <c r="M316" i="211"/>
  <c r="K316" i="211"/>
  <c r="F316" i="211"/>
  <c r="E316" i="211"/>
  <c r="D316" i="211"/>
  <c r="C316" i="211"/>
  <c r="B316" i="211"/>
  <c r="M315" i="211"/>
  <c r="K315" i="211"/>
  <c r="F315" i="211"/>
  <c r="E315" i="211"/>
  <c r="D315" i="211"/>
  <c r="C315" i="211"/>
  <c r="B315" i="211"/>
  <c r="M314" i="211"/>
  <c r="K314" i="211"/>
  <c r="F314" i="211"/>
  <c r="E314" i="211"/>
  <c r="D314" i="211"/>
  <c r="C314" i="211"/>
  <c r="B314" i="211"/>
  <c r="M313" i="211"/>
  <c r="K313" i="211"/>
  <c r="F313" i="211"/>
  <c r="E313" i="211"/>
  <c r="D313" i="211"/>
  <c r="C313" i="211"/>
  <c r="B313" i="211"/>
  <c r="M312" i="211"/>
  <c r="K312" i="211"/>
  <c r="F312" i="211"/>
  <c r="E312" i="211"/>
  <c r="D312" i="211"/>
  <c r="C312" i="211"/>
  <c r="B312" i="211"/>
  <c r="M311" i="211"/>
  <c r="K311" i="211"/>
  <c r="F311" i="211"/>
  <c r="E311" i="211"/>
  <c r="D311" i="211"/>
  <c r="C311" i="211"/>
  <c r="B311" i="211"/>
  <c r="M310" i="211"/>
  <c r="K310" i="211"/>
  <c r="F310" i="211"/>
  <c r="E310" i="211"/>
  <c r="D310" i="211"/>
  <c r="C310" i="211"/>
  <c r="B310" i="211"/>
  <c r="M309" i="211"/>
  <c r="K309" i="211"/>
  <c r="F309" i="211"/>
  <c r="E309" i="211"/>
  <c r="D309" i="211"/>
  <c r="C309" i="211"/>
  <c r="B309" i="211"/>
  <c r="M308" i="211"/>
  <c r="K308" i="211"/>
  <c r="F308" i="211"/>
  <c r="E308" i="211"/>
  <c r="D308" i="211"/>
  <c r="C308" i="211"/>
  <c r="B308" i="211"/>
  <c r="M307" i="211"/>
  <c r="K307" i="211"/>
  <c r="F307" i="211"/>
  <c r="E307" i="211"/>
  <c r="D307" i="211"/>
  <c r="C307" i="211"/>
  <c r="B307" i="211"/>
  <c r="M306" i="211"/>
  <c r="K306" i="211"/>
  <c r="F306" i="211"/>
  <c r="E306" i="211"/>
  <c r="D306" i="211"/>
  <c r="C306" i="211"/>
  <c r="B306" i="211"/>
  <c r="M305" i="211"/>
  <c r="K305" i="211"/>
  <c r="F305" i="211"/>
  <c r="E305" i="211"/>
  <c r="D305" i="211"/>
  <c r="C305" i="211"/>
  <c r="B305" i="211"/>
  <c r="M304" i="211"/>
  <c r="K304" i="211"/>
  <c r="F304" i="211"/>
  <c r="E304" i="211"/>
  <c r="D304" i="211"/>
  <c r="C304" i="211"/>
  <c r="B304" i="211"/>
  <c r="M303" i="211"/>
  <c r="K303" i="211"/>
  <c r="F303" i="211"/>
  <c r="E303" i="211"/>
  <c r="D303" i="211"/>
  <c r="C303" i="211"/>
  <c r="B303" i="211"/>
  <c r="M302" i="211"/>
  <c r="K302" i="211"/>
  <c r="F302" i="211"/>
  <c r="E302" i="211"/>
  <c r="D302" i="211"/>
  <c r="C302" i="211"/>
  <c r="B302" i="211"/>
  <c r="M301" i="211"/>
  <c r="K301" i="211"/>
  <c r="F301" i="211"/>
  <c r="E301" i="211"/>
  <c r="D301" i="211"/>
  <c r="C301" i="211"/>
  <c r="B301" i="211"/>
  <c r="M300" i="211"/>
  <c r="K300" i="211"/>
  <c r="F300" i="211"/>
  <c r="E300" i="211"/>
  <c r="D300" i="211"/>
  <c r="C300" i="211"/>
  <c r="B300" i="211"/>
  <c r="M299" i="211"/>
  <c r="K299" i="211"/>
  <c r="F299" i="211"/>
  <c r="E299" i="211"/>
  <c r="D299" i="211"/>
  <c r="C299" i="211"/>
  <c r="B299" i="211"/>
  <c r="M298" i="211"/>
  <c r="K298" i="211"/>
  <c r="F298" i="211"/>
  <c r="E298" i="211"/>
  <c r="D298" i="211"/>
  <c r="C298" i="211"/>
  <c r="B298" i="211"/>
  <c r="M297" i="211"/>
  <c r="K297" i="211"/>
  <c r="G297" i="211"/>
  <c r="F297" i="211"/>
  <c r="H297" i="211" s="1"/>
  <c r="N297" i="211" s="1"/>
  <c r="E297" i="211"/>
  <c r="D297" i="211"/>
  <c r="C297" i="211"/>
  <c r="L294" i="211"/>
  <c r="L293" i="211"/>
  <c r="E293" i="211"/>
  <c r="D293" i="211"/>
  <c r="C293" i="211"/>
  <c r="B293" i="211"/>
  <c r="L292" i="211"/>
  <c r="E292" i="211"/>
  <c r="D292" i="211"/>
  <c r="C292" i="211"/>
  <c r="B292" i="211"/>
  <c r="L291" i="211"/>
  <c r="E291" i="211"/>
  <c r="D291" i="211"/>
  <c r="C291" i="211"/>
  <c r="B291" i="211"/>
  <c r="L290" i="211"/>
  <c r="E290" i="211"/>
  <c r="D290" i="211"/>
  <c r="C290" i="211"/>
  <c r="B290" i="211"/>
  <c r="L289" i="211"/>
  <c r="E289" i="211"/>
  <c r="D289" i="211"/>
  <c r="C289" i="211"/>
  <c r="B289" i="211"/>
  <c r="L288" i="211"/>
  <c r="E288" i="211"/>
  <c r="D288" i="211"/>
  <c r="C288" i="211"/>
  <c r="B288" i="211"/>
  <c r="L287" i="211"/>
  <c r="E287" i="211"/>
  <c r="D287" i="211"/>
  <c r="C287" i="211"/>
  <c r="B287" i="211"/>
  <c r="L286" i="211"/>
  <c r="E286" i="211"/>
  <c r="D286" i="211"/>
  <c r="C286" i="211"/>
  <c r="B286" i="211"/>
  <c r="L285" i="211"/>
  <c r="E285" i="211"/>
  <c r="D285" i="211"/>
  <c r="C285" i="211"/>
  <c r="B285" i="211"/>
  <c r="L284" i="211"/>
  <c r="E284" i="211"/>
  <c r="D284" i="211"/>
  <c r="C284" i="211"/>
  <c r="B284" i="211"/>
  <c r="L283" i="211"/>
  <c r="E283" i="211"/>
  <c r="D283" i="211"/>
  <c r="C283" i="211"/>
  <c r="B283" i="211"/>
  <c r="L282" i="211"/>
  <c r="E282" i="211"/>
  <c r="D282" i="211"/>
  <c r="C282" i="211"/>
  <c r="B282" i="211"/>
  <c r="L281" i="211"/>
  <c r="E281" i="211"/>
  <c r="D281" i="211"/>
  <c r="C281" i="211"/>
  <c r="B281" i="211"/>
  <c r="L280" i="211"/>
  <c r="E280" i="211"/>
  <c r="D280" i="211"/>
  <c r="C280" i="211"/>
  <c r="B280" i="211"/>
  <c r="L279" i="211"/>
  <c r="F279" i="211"/>
  <c r="E279" i="211"/>
  <c r="D279" i="211"/>
  <c r="C279" i="211"/>
  <c r="B279" i="211"/>
  <c r="L278" i="211"/>
  <c r="F278" i="211"/>
  <c r="E278" i="211"/>
  <c r="D278" i="211"/>
  <c r="C278" i="211"/>
  <c r="B278" i="211"/>
  <c r="L277" i="211"/>
  <c r="F277" i="211"/>
  <c r="E277" i="211"/>
  <c r="D277" i="211"/>
  <c r="C277" i="211"/>
  <c r="B277" i="211"/>
  <c r="L276" i="211"/>
  <c r="F276" i="211"/>
  <c r="E276" i="211"/>
  <c r="D276" i="211"/>
  <c r="C276" i="211"/>
  <c r="B276" i="211"/>
  <c r="L275" i="211"/>
  <c r="F275" i="211"/>
  <c r="E275" i="211"/>
  <c r="D275" i="211"/>
  <c r="C275" i="211"/>
  <c r="B275" i="211"/>
  <c r="L274" i="211"/>
  <c r="F274" i="211"/>
  <c r="E274" i="211"/>
  <c r="D274" i="211"/>
  <c r="C274" i="211"/>
  <c r="B274" i="211"/>
  <c r="M273" i="211"/>
  <c r="K273" i="211"/>
  <c r="F273" i="211"/>
  <c r="E273" i="211"/>
  <c r="D273" i="211"/>
  <c r="C273" i="211"/>
  <c r="B273" i="211"/>
  <c r="M272" i="211"/>
  <c r="K272" i="211"/>
  <c r="E272" i="211"/>
  <c r="D272" i="211"/>
  <c r="C272" i="211"/>
  <c r="B272" i="211"/>
  <c r="M271" i="211"/>
  <c r="K271" i="211"/>
  <c r="F271" i="211"/>
  <c r="E271" i="211"/>
  <c r="D271" i="211"/>
  <c r="C271" i="211"/>
  <c r="B271" i="211"/>
  <c r="M270" i="211"/>
  <c r="K270" i="211"/>
  <c r="F270" i="211"/>
  <c r="E270" i="211"/>
  <c r="D270" i="211"/>
  <c r="C270" i="211"/>
  <c r="B270" i="211"/>
  <c r="M269" i="211"/>
  <c r="K269" i="211"/>
  <c r="F269" i="211"/>
  <c r="E269" i="211"/>
  <c r="D269" i="211"/>
  <c r="C269" i="211"/>
  <c r="B269" i="211"/>
  <c r="M268" i="211"/>
  <c r="K268" i="211"/>
  <c r="F268" i="211"/>
  <c r="E268" i="211"/>
  <c r="D268" i="211"/>
  <c r="C268" i="211"/>
  <c r="B268" i="211"/>
  <c r="M267" i="211"/>
  <c r="K267" i="211"/>
  <c r="F267" i="211"/>
  <c r="E267" i="211"/>
  <c r="D267" i="211"/>
  <c r="C267" i="211"/>
  <c r="B267" i="211"/>
  <c r="M266" i="211"/>
  <c r="K266" i="211"/>
  <c r="F266" i="211"/>
  <c r="E266" i="211"/>
  <c r="D266" i="211"/>
  <c r="C266" i="211"/>
  <c r="B266" i="211"/>
  <c r="M265" i="211"/>
  <c r="K265" i="211"/>
  <c r="F265" i="211"/>
  <c r="E265" i="211"/>
  <c r="D265" i="211"/>
  <c r="C265" i="211"/>
  <c r="B265" i="211"/>
  <c r="M264" i="211"/>
  <c r="K264" i="211"/>
  <c r="F264" i="211"/>
  <c r="E264" i="211"/>
  <c r="D264" i="211"/>
  <c r="C264" i="211"/>
  <c r="B264" i="211"/>
  <c r="M263" i="211"/>
  <c r="K263" i="211"/>
  <c r="F263" i="211"/>
  <c r="E263" i="211"/>
  <c r="D263" i="211"/>
  <c r="C263" i="211"/>
  <c r="B263" i="211"/>
  <c r="M262" i="211"/>
  <c r="K262" i="211"/>
  <c r="F262" i="211"/>
  <c r="E262" i="211"/>
  <c r="D262" i="211"/>
  <c r="C262" i="211"/>
  <c r="B262" i="211"/>
  <c r="M261" i="211"/>
  <c r="K261" i="211"/>
  <c r="F261" i="211"/>
  <c r="E261" i="211"/>
  <c r="D261" i="211"/>
  <c r="C261" i="211"/>
  <c r="B261" i="211"/>
  <c r="M260" i="211"/>
  <c r="K260" i="211"/>
  <c r="F260" i="211"/>
  <c r="E260" i="211"/>
  <c r="D260" i="211"/>
  <c r="C260" i="211"/>
  <c r="B260" i="211"/>
  <c r="M259" i="211"/>
  <c r="K259" i="211"/>
  <c r="F259" i="211"/>
  <c r="E259" i="211"/>
  <c r="D259" i="211"/>
  <c r="C259" i="211"/>
  <c r="B259" i="211"/>
  <c r="M258" i="211"/>
  <c r="K258" i="211"/>
  <c r="F258" i="211"/>
  <c r="E258" i="211"/>
  <c r="D258" i="211"/>
  <c r="C258" i="211"/>
  <c r="B258" i="211"/>
  <c r="M257" i="211"/>
  <c r="K257" i="211"/>
  <c r="F257" i="211"/>
  <c r="E257" i="211"/>
  <c r="D257" i="211"/>
  <c r="C257" i="211"/>
  <c r="B257" i="211"/>
  <c r="M256" i="211"/>
  <c r="K256" i="211"/>
  <c r="F256" i="211"/>
  <c r="E256" i="211"/>
  <c r="D256" i="211"/>
  <c r="C256" i="211"/>
  <c r="B256" i="211"/>
  <c r="M255" i="211"/>
  <c r="K255" i="211"/>
  <c r="F255" i="211"/>
  <c r="E255" i="211"/>
  <c r="D255" i="211"/>
  <c r="C255" i="211"/>
  <c r="B255" i="211"/>
  <c r="M254" i="211"/>
  <c r="K254" i="211"/>
  <c r="F254" i="211"/>
  <c r="E254" i="211"/>
  <c r="D254" i="211"/>
  <c r="C254" i="211"/>
  <c r="B254" i="211"/>
  <c r="M253" i="211"/>
  <c r="K253" i="211"/>
  <c r="F253" i="211"/>
  <c r="E253" i="211"/>
  <c r="D253" i="211"/>
  <c r="C253" i="211"/>
  <c r="B253" i="211"/>
  <c r="M252" i="211"/>
  <c r="K252" i="211"/>
  <c r="F252" i="211"/>
  <c r="E252" i="211"/>
  <c r="D252" i="211"/>
  <c r="C252" i="211"/>
  <c r="B252" i="211"/>
  <c r="M251" i="211"/>
  <c r="K251" i="211"/>
  <c r="G251" i="211"/>
  <c r="F251" i="211"/>
  <c r="H251" i="211" s="1"/>
  <c r="E251" i="211"/>
  <c r="D251" i="211"/>
  <c r="C251" i="211"/>
  <c r="L248" i="211"/>
  <c r="L247" i="211"/>
  <c r="E247" i="211"/>
  <c r="D247" i="211"/>
  <c r="C247" i="211"/>
  <c r="B247" i="211"/>
  <c r="L246" i="211"/>
  <c r="E246" i="211"/>
  <c r="D246" i="211"/>
  <c r="C246" i="211"/>
  <c r="B246" i="211"/>
  <c r="L245" i="211"/>
  <c r="E245" i="211"/>
  <c r="D245" i="211"/>
  <c r="C245" i="211"/>
  <c r="B245" i="211"/>
  <c r="L244" i="211"/>
  <c r="E244" i="211"/>
  <c r="D244" i="211"/>
  <c r="C244" i="211"/>
  <c r="B244" i="211"/>
  <c r="L243" i="211"/>
  <c r="E243" i="211"/>
  <c r="D243" i="211"/>
  <c r="C243" i="211"/>
  <c r="B243" i="211"/>
  <c r="L242" i="211"/>
  <c r="E242" i="211"/>
  <c r="D242" i="211"/>
  <c r="C242" i="211"/>
  <c r="B242" i="211"/>
  <c r="L241" i="211"/>
  <c r="E241" i="211"/>
  <c r="D241" i="211"/>
  <c r="C241" i="211"/>
  <c r="B241" i="211"/>
  <c r="L240" i="211"/>
  <c r="E240" i="211"/>
  <c r="D240" i="211"/>
  <c r="C240" i="211"/>
  <c r="B240" i="211"/>
  <c r="L239" i="211"/>
  <c r="E239" i="211"/>
  <c r="D239" i="211"/>
  <c r="C239" i="211"/>
  <c r="B239" i="211"/>
  <c r="L238" i="211"/>
  <c r="E238" i="211"/>
  <c r="D238" i="211"/>
  <c r="C238" i="211"/>
  <c r="B238" i="211"/>
  <c r="L237" i="211"/>
  <c r="E237" i="211"/>
  <c r="D237" i="211"/>
  <c r="C237" i="211"/>
  <c r="B237" i="211"/>
  <c r="L236" i="211"/>
  <c r="E236" i="211"/>
  <c r="D236" i="211"/>
  <c r="C236" i="211"/>
  <c r="B236" i="211"/>
  <c r="L235" i="211"/>
  <c r="E235" i="211"/>
  <c r="D235" i="211"/>
  <c r="C235" i="211"/>
  <c r="B235" i="211"/>
  <c r="L234" i="211"/>
  <c r="E234" i="211"/>
  <c r="D234" i="211"/>
  <c r="C234" i="211"/>
  <c r="B234" i="211"/>
  <c r="L233" i="211"/>
  <c r="F233" i="211"/>
  <c r="E233" i="211"/>
  <c r="D233" i="211"/>
  <c r="C233" i="211"/>
  <c r="B233" i="211"/>
  <c r="L232" i="211"/>
  <c r="F232" i="211"/>
  <c r="E232" i="211"/>
  <c r="D232" i="211"/>
  <c r="C232" i="211"/>
  <c r="B232" i="211"/>
  <c r="L231" i="211"/>
  <c r="F231" i="211"/>
  <c r="E231" i="211"/>
  <c r="D231" i="211"/>
  <c r="C231" i="211"/>
  <c r="B231" i="211"/>
  <c r="L230" i="211"/>
  <c r="F230" i="211"/>
  <c r="E230" i="211"/>
  <c r="D230" i="211"/>
  <c r="C230" i="211"/>
  <c r="B230" i="211"/>
  <c r="L229" i="211"/>
  <c r="F229" i="211"/>
  <c r="E229" i="211"/>
  <c r="D229" i="211"/>
  <c r="C229" i="211"/>
  <c r="B229" i="211"/>
  <c r="L228" i="211"/>
  <c r="F228" i="211"/>
  <c r="E228" i="211"/>
  <c r="D228" i="211"/>
  <c r="C228" i="211"/>
  <c r="B228" i="211"/>
  <c r="M227" i="211"/>
  <c r="K227" i="211"/>
  <c r="F227" i="211"/>
  <c r="E227" i="211"/>
  <c r="D227" i="211"/>
  <c r="C227" i="211"/>
  <c r="B227" i="211"/>
  <c r="M226" i="211"/>
  <c r="K226" i="211"/>
  <c r="E226" i="211"/>
  <c r="D226" i="211"/>
  <c r="C226" i="211"/>
  <c r="B226" i="211"/>
  <c r="M225" i="211"/>
  <c r="K225" i="211"/>
  <c r="F225" i="211"/>
  <c r="E225" i="211"/>
  <c r="D225" i="211"/>
  <c r="C225" i="211"/>
  <c r="B225" i="211"/>
  <c r="M224" i="211"/>
  <c r="K224" i="211"/>
  <c r="F224" i="211"/>
  <c r="E224" i="211"/>
  <c r="D224" i="211"/>
  <c r="C224" i="211"/>
  <c r="B224" i="211"/>
  <c r="M223" i="211"/>
  <c r="K223" i="211"/>
  <c r="F223" i="211"/>
  <c r="E223" i="211"/>
  <c r="D223" i="211"/>
  <c r="C223" i="211"/>
  <c r="B223" i="211"/>
  <c r="M222" i="211"/>
  <c r="K222" i="211"/>
  <c r="F222" i="211"/>
  <c r="E222" i="211"/>
  <c r="D222" i="211"/>
  <c r="C222" i="211"/>
  <c r="B222" i="211"/>
  <c r="M221" i="211"/>
  <c r="K221" i="211"/>
  <c r="F221" i="211"/>
  <c r="E221" i="211"/>
  <c r="D221" i="211"/>
  <c r="C221" i="211"/>
  <c r="B221" i="211"/>
  <c r="M220" i="211"/>
  <c r="K220" i="211"/>
  <c r="F220" i="211"/>
  <c r="E220" i="211"/>
  <c r="D220" i="211"/>
  <c r="C220" i="211"/>
  <c r="B220" i="211"/>
  <c r="M219" i="211"/>
  <c r="K219" i="211"/>
  <c r="F219" i="211"/>
  <c r="E219" i="211"/>
  <c r="D219" i="211"/>
  <c r="C219" i="211"/>
  <c r="B219" i="211"/>
  <c r="M218" i="211"/>
  <c r="K218" i="211"/>
  <c r="F218" i="211"/>
  <c r="E218" i="211"/>
  <c r="D218" i="211"/>
  <c r="C218" i="211"/>
  <c r="B218" i="211"/>
  <c r="M217" i="211"/>
  <c r="K217" i="211"/>
  <c r="F217" i="211"/>
  <c r="E217" i="211"/>
  <c r="D217" i="211"/>
  <c r="C217" i="211"/>
  <c r="B217" i="211"/>
  <c r="M216" i="211"/>
  <c r="K216" i="211"/>
  <c r="F216" i="211"/>
  <c r="E216" i="211"/>
  <c r="D216" i="211"/>
  <c r="C216" i="211"/>
  <c r="B216" i="211"/>
  <c r="M215" i="211"/>
  <c r="K215" i="211"/>
  <c r="F215" i="211"/>
  <c r="E215" i="211"/>
  <c r="D215" i="211"/>
  <c r="C215" i="211"/>
  <c r="B215" i="211"/>
  <c r="M214" i="211"/>
  <c r="K214" i="211"/>
  <c r="F214" i="211"/>
  <c r="E214" i="211"/>
  <c r="D214" i="211"/>
  <c r="C214" i="211"/>
  <c r="B214" i="211"/>
  <c r="M213" i="211"/>
  <c r="K213" i="211"/>
  <c r="F213" i="211"/>
  <c r="E213" i="211"/>
  <c r="D213" i="211"/>
  <c r="C213" i="211"/>
  <c r="B213" i="211"/>
  <c r="M212" i="211"/>
  <c r="K212" i="211"/>
  <c r="F212" i="211"/>
  <c r="E212" i="211"/>
  <c r="D212" i="211"/>
  <c r="C212" i="211"/>
  <c r="B212" i="211"/>
  <c r="M211" i="211"/>
  <c r="K211" i="211"/>
  <c r="F211" i="211"/>
  <c r="E211" i="211"/>
  <c r="D211" i="211"/>
  <c r="C211" i="211"/>
  <c r="B211" i="211"/>
  <c r="M210" i="211"/>
  <c r="K210" i="211"/>
  <c r="F210" i="211"/>
  <c r="E210" i="211"/>
  <c r="D210" i="211"/>
  <c r="C210" i="211"/>
  <c r="B210" i="211"/>
  <c r="M209" i="211"/>
  <c r="K209" i="211"/>
  <c r="F209" i="211"/>
  <c r="E209" i="211"/>
  <c r="D209" i="211"/>
  <c r="C209" i="211"/>
  <c r="B209" i="211"/>
  <c r="M208" i="211"/>
  <c r="K208" i="211"/>
  <c r="F208" i="211"/>
  <c r="E208" i="211"/>
  <c r="D208" i="211"/>
  <c r="C208" i="211"/>
  <c r="B208" i="211"/>
  <c r="M207" i="211"/>
  <c r="K207" i="211"/>
  <c r="F207" i="211"/>
  <c r="E207" i="211"/>
  <c r="D207" i="211"/>
  <c r="C207" i="211"/>
  <c r="B207" i="211"/>
  <c r="M206" i="211"/>
  <c r="K206" i="211"/>
  <c r="F206" i="211"/>
  <c r="E206" i="211"/>
  <c r="D206" i="211"/>
  <c r="C206" i="211"/>
  <c r="B206" i="211"/>
  <c r="M205" i="211"/>
  <c r="K205" i="211"/>
  <c r="G205" i="211"/>
  <c r="F205" i="211"/>
  <c r="H205" i="211" s="1"/>
  <c r="N205" i="211" s="1"/>
  <c r="E205" i="211"/>
  <c r="D205" i="211"/>
  <c r="C205" i="211"/>
  <c r="L202" i="211"/>
  <c r="L201" i="211"/>
  <c r="E201" i="211"/>
  <c r="D201" i="211"/>
  <c r="C201" i="211"/>
  <c r="B201" i="211"/>
  <c r="L200" i="211"/>
  <c r="E200" i="211"/>
  <c r="D200" i="211"/>
  <c r="C200" i="211"/>
  <c r="B200" i="211"/>
  <c r="L199" i="211"/>
  <c r="E199" i="211"/>
  <c r="D199" i="211"/>
  <c r="C199" i="211"/>
  <c r="B199" i="211"/>
  <c r="L198" i="211"/>
  <c r="E198" i="211"/>
  <c r="D198" i="211"/>
  <c r="C198" i="211"/>
  <c r="B198" i="211"/>
  <c r="L197" i="211"/>
  <c r="E197" i="211"/>
  <c r="D197" i="211"/>
  <c r="C197" i="211"/>
  <c r="B197" i="211"/>
  <c r="L196" i="211"/>
  <c r="E196" i="211"/>
  <c r="D196" i="211"/>
  <c r="C196" i="211"/>
  <c r="B196" i="211"/>
  <c r="L195" i="211"/>
  <c r="E195" i="211"/>
  <c r="D195" i="211"/>
  <c r="C195" i="211"/>
  <c r="B195" i="211"/>
  <c r="L194" i="211"/>
  <c r="E194" i="211"/>
  <c r="D194" i="211"/>
  <c r="C194" i="211"/>
  <c r="B194" i="211"/>
  <c r="L193" i="211"/>
  <c r="E193" i="211"/>
  <c r="D193" i="211"/>
  <c r="C193" i="211"/>
  <c r="B193" i="211"/>
  <c r="L192" i="211"/>
  <c r="E192" i="211"/>
  <c r="D192" i="211"/>
  <c r="C192" i="211"/>
  <c r="B192" i="211"/>
  <c r="L191" i="211"/>
  <c r="E191" i="211"/>
  <c r="D191" i="211"/>
  <c r="C191" i="211"/>
  <c r="B191" i="211"/>
  <c r="L190" i="211"/>
  <c r="E190" i="211"/>
  <c r="D190" i="211"/>
  <c r="C190" i="211"/>
  <c r="B190" i="211"/>
  <c r="L189" i="211"/>
  <c r="E189" i="211"/>
  <c r="D189" i="211"/>
  <c r="C189" i="211"/>
  <c r="B189" i="211"/>
  <c r="L188" i="211"/>
  <c r="E188" i="211"/>
  <c r="D188" i="211"/>
  <c r="C188" i="211"/>
  <c r="B188" i="211"/>
  <c r="L187" i="211"/>
  <c r="F187" i="211"/>
  <c r="E187" i="211"/>
  <c r="D187" i="211"/>
  <c r="C187" i="211"/>
  <c r="B187" i="211"/>
  <c r="L186" i="211"/>
  <c r="F186" i="211"/>
  <c r="E186" i="211"/>
  <c r="D186" i="211"/>
  <c r="C186" i="211"/>
  <c r="B186" i="211"/>
  <c r="L185" i="211"/>
  <c r="F185" i="211"/>
  <c r="E185" i="211"/>
  <c r="D185" i="211"/>
  <c r="C185" i="211"/>
  <c r="B185" i="211"/>
  <c r="L184" i="211"/>
  <c r="F184" i="211"/>
  <c r="E184" i="211"/>
  <c r="D184" i="211"/>
  <c r="C184" i="211"/>
  <c r="B184" i="211"/>
  <c r="L183" i="211"/>
  <c r="F183" i="211"/>
  <c r="E183" i="211"/>
  <c r="D183" i="211"/>
  <c r="C183" i="211"/>
  <c r="B183" i="211"/>
  <c r="L182" i="211"/>
  <c r="F182" i="211"/>
  <c r="E182" i="211"/>
  <c r="D182" i="211"/>
  <c r="C182" i="211"/>
  <c r="B182" i="211"/>
  <c r="M181" i="211"/>
  <c r="K181" i="211"/>
  <c r="F181" i="211"/>
  <c r="E181" i="211"/>
  <c r="D181" i="211"/>
  <c r="C181" i="211"/>
  <c r="B181" i="211"/>
  <c r="M180" i="211"/>
  <c r="K180" i="211"/>
  <c r="E180" i="211"/>
  <c r="D180" i="211"/>
  <c r="C180" i="211"/>
  <c r="B180" i="211"/>
  <c r="M179" i="211"/>
  <c r="K179" i="211"/>
  <c r="F179" i="211"/>
  <c r="E179" i="211"/>
  <c r="D179" i="211"/>
  <c r="C179" i="211"/>
  <c r="B179" i="211"/>
  <c r="M178" i="211"/>
  <c r="K178" i="211"/>
  <c r="F178" i="211"/>
  <c r="E178" i="211"/>
  <c r="D178" i="211"/>
  <c r="C178" i="211"/>
  <c r="B178" i="211"/>
  <c r="M177" i="211"/>
  <c r="K177" i="211"/>
  <c r="F177" i="211"/>
  <c r="E177" i="211"/>
  <c r="D177" i="211"/>
  <c r="C177" i="211"/>
  <c r="B177" i="211"/>
  <c r="M176" i="211"/>
  <c r="K176" i="211"/>
  <c r="F176" i="211"/>
  <c r="E176" i="211"/>
  <c r="D176" i="211"/>
  <c r="C176" i="211"/>
  <c r="B176" i="211"/>
  <c r="M175" i="211"/>
  <c r="K175" i="211"/>
  <c r="F175" i="211"/>
  <c r="E175" i="211"/>
  <c r="D175" i="211"/>
  <c r="C175" i="211"/>
  <c r="B175" i="211"/>
  <c r="M174" i="211"/>
  <c r="K174" i="211"/>
  <c r="F174" i="211"/>
  <c r="E174" i="211"/>
  <c r="D174" i="211"/>
  <c r="C174" i="211"/>
  <c r="B174" i="211"/>
  <c r="M173" i="211"/>
  <c r="K173" i="211"/>
  <c r="F173" i="211"/>
  <c r="E173" i="211"/>
  <c r="D173" i="211"/>
  <c r="C173" i="211"/>
  <c r="B173" i="211"/>
  <c r="M172" i="211"/>
  <c r="K172" i="211"/>
  <c r="F172" i="211"/>
  <c r="E172" i="211"/>
  <c r="D172" i="211"/>
  <c r="C172" i="211"/>
  <c r="B172" i="211"/>
  <c r="M171" i="211"/>
  <c r="K171" i="211"/>
  <c r="F171" i="211"/>
  <c r="E171" i="211"/>
  <c r="D171" i="211"/>
  <c r="C171" i="211"/>
  <c r="B171" i="211"/>
  <c r="M170" i="211"/>
  <c r="K170" i="211"/>
  <c r="F170" i="211"/>
  <c r="E170" i="211"/>
  <c r="D170" i="211"/>
  <c r="C170" i="211"/>
  <c r="B170" i="211"/>
  <c r="M169" i="211"/>
  <c r="K169" i="211"/>
  <c r="F169" i="211"/>
  <c r="E169" i="211"/>
  <c r="D169" i="211"/>
  <c r="C169" i="211"/>
  <c r="B169" i="211"/>
  <c r="M168" i="211"/>
  <c r="K168" i="211"/>
  <c r="F168" i="211"/>
  <c r="E168" i="211"/>
  <c r="D168" i="211"/>
  <c r="C168" i="211"/>
  <c r="B168" i="211"/>
  <c r="M167" i="211"/>
  <c r="K167" i="211"/>
  <c r="F167" i="211"/>
  <c r="E167" i="211"/>
  <c r="D167" i="211"/>
  <c r="C167" i="211"/>
  <c r="B167" i="211"/>
  <c r="M166" i="211"/>
  <c r="K166" i="211"/>
  <c r="F166" i="211"/>
  <c r="E166" i="211"/>
  <c r="D166" i="211"/>
  <c r="C166" i="211"/>
  <c r="B166" i="211"/>
  <c r="M165" i="211"/>
  <c r="K165" i="211"/>
  <c r="F165" i="211"/>
  <c r="E165" i="211"/>
  <c r="D165" i="211"/>
  <c r="C165" i="211"/>
  <c r="B165" i="211"/>
  <c r="M164" i="211"/>
  <c r="K164" i="211"/>
  <c r="F164" i="211"/>
  <c r="E164" i="211"/>
  <c r="D164" i="211"/>
  <c r="C164" i="211"/>
  <c r="B164" i="211"/>
  <c r="M163" i="211"/>
  <c r="K163" i="211"/>
  <c r="F163" i="211"/>
  <c r="E163" i="211"/>
  <c r="D163" i="211"/>
  <c r="C163" i="211"/>
  <c r="B163" i="211"/>
  <c r="M162" i="211"/>
  <c r="K162" i="211"/>
  <c r="F162" i="211"/>
  <c r="E162" i="211"/>
  <c r="D162" i="211"/>
  <c r="C162" i="211"/>
  <c r="B162" i="211"/>
  <c r="M161" i="211"/>
  <c r="K161" i="211"/>
  <c r="F161" i="211"/>
  <c r="E161" i="211"/>
  <c r="D161" i="211"/>
  <c r="C161" i="211"/>
  <c r="B161" i="211"/>
  <c r="M160" i="211"/>
  <c r="K160" i="211"/>
  <c r="F160" i="211"/>
  <c r="E160" i="211"/>
  <c r="D160" i="211"/>
  <c r="C160" i="211"/>
  <c r="B160" i="211"/>
  <c r="M159" i="211"/>
  <c r="K159" i="211"/>
  <c r="G159" i="211"/>
  <c r="F159" i="211"/>
  <c r="H159" i="211" s="1"/>
  <c r="E159" i="211"/>
  <c r="D159" i="211"/>
  <c r="C159" i="211"/>
  <c r="L156" i="211"/>
  <c r="L155" i="211"/>
  <c r="E155" i="211"/>
  <c r="D155" i="211"/>
  <c r="C155" i="211"/>
  <c r="B155" i="211"/>
  <c r="L154" i="211"/>
  <c r="E154" i="211"/>
  <c r="D154" i="211"/>
  <c r="C154" i="211"/>
  <c r="B154" i="211"/>
  <c r="L153" i="211"/>
  <c r="E153" i="211"/>
  <c r="D153" i="211"/>
  <c r="C153" i="211"/>
  <c r="B153" i="211"/>
  <c r="L152" i="211"/>
  <c r="E152" i="211"/>
  <c r="D152" i="211"/>
  <c r="C152" i="211"/>
  <c r="B152" i="211"/>
  <c r="L151" i="211"/>
  <c r="E151" i="211"/>
  <c r="D151" i="211"/>
  <c r="C151" i="211"/>
  <c r="B151" i="211"/>
  <c r="L150" i="211"/>
  <c r="E150" i="211"/>
  <c r="D150" i="211"/>
  <c r="C150" i="211"/>
  <c r="B150" i="211"/>
  <c r="L149" i="211"/>
  <c r="E149" i="211"/>
  <c r="D149" i="211"/>
  <c r="C149" i="211"/>
  <c r="B149" i="211"/>
  <c r="L148" i="211"/>
  <c r="E148" i="211"/>
  <c r="D148" i="211"/>
  <c r="C148" i="211"/>
  <c r="B148" i="211"/>
  <c r="L147" i="211"/>
  <c r="E147" i="211"/>
  <c r="D147" i="211"/>
  <c r="C147" i="211"/>
  <c r="B147" i="211"/>
  <c r="L146" i="211"/>
  <c r="E146" i="211"/>
  <c r="D146" i="211"/>
  <c r="C146" i="211"/>
  <c r="B146" i="211"/>
  <c r="L145" i="211"/>
  <c r="E145" i="211"/>
  <c r="D145" i="211"/>
  <c r="C145" i="211"/>
  <c r="B145" i="211"/>
  <c r="L144" i="211"/>
  <c r="E144" i="211"/>
  <c r="D144" i="211"/>
  <c r="C144" i="211"/>
  <c r="B144" i="211"/>
  <c r="L143" i="211"/>
  <c r="E143" i="211"/>
  <c r="D143" i="211"/>
  <c r="C143" i="211"/>
  <c r="B143" i="211"/>
  <c r="L142" i="211"/>
  <c r="E142" i="211"/>
  <c r="D142" i="211"/>
  <c r="C142" i="211"/>
  <c r="B142" i="211"/>
  <c r="L141" i="211"/>
  <c r="F141" i="211"/>
  <c r="E141" i="211"/>
  <c r="D141" i="211"/>
  <c r="C141" i="211"/>
  <c r="B141" i="211"/>
  <c r="L140" i="211"/>
  <c r="F140" i="211"/>
  <c r="E140" i="211"/>
  <c r="D140" i="211"/>
  <c r="C140" i="211"/>
  <c r="B140" i="211"/>
  <c r="L139" i="211"/>
  <c r="F139" i="211"/>
  <c r="E139" i="211"/>
  <c r="D139" i="211"/>
  <c r="C139" i="211"/>
  <c r="B139" i="211"/>
  <c r="L138" i="211"/>
  <c r="F138" i="211"/>
  <c r="E138" i="211"/>
  <c r="D138" i="211"/>
  <c r="C138" i="211"/>
  <c r="B138" i="211"/>
  <c r="L137" i="211"/>
  <c r="F137" i="211"/>
  <c r="E137" i="211"/>
  <c r="D137" i="211"/>
  <c r="C137" i="211"/>
  <c r="B137" i="211"/>
  <c r="L136" i="211"/>
  <c r="F136" i="211"/>
  <c r="E136" i="211"/>
  <c r="D136" i="211"/>
  <c r="C136" i="211"/>
  <c r="B136" i="211"/>
  <c r="M135" i="211"/>
  <c r="K135" i="211"/>
  <c r="F135" i="211"/>
  <c r="E135" i="211"/>
  <c r="D135" i="211"/>
  <c r="C135" i="211"/>
  <c r="B135" i="211"/>
  <c r="M134" i="211"/>
  <c r="K134" i="211"/>
  <c r="E134" i="211"/>
  <c r="D134" i="211"/>
  <c r="C134" i="211"/>
  <c r="B134" i="211"/>
  <c r="M133" i="211"/>
  <c r="K133" i="211"/>
  <c r="F133" i="211"/>
  <c r="E133" i="211"/>
  <c r="D133" i="211"/>
  <c r="C133" i="211"/>
  <c r="B133" i="211"/>
  <c r="M132" i="211"/>
  <c r="K132" i="211"/>
  <c r="F132" i="211"/>
  <c r="E132" i="211"/>
  <c r="D132" i="211"/>
  <c r="C132" i="211"/>
  <c r="B132" i="211"/>
  <c r="M131" i="211"/>
  <c r="K131" i="211"/>
  <c r="F131" i="211"/>
  <c r="E131" i="211"/>
  <c r="D131" i="211"/>
  <c r="C131" i="211"/>
  <c r="B131" i="211"/>
  <c r="M130" i="211"/>
  <c r="K130" i="211"/>
  <c r="F130" i="211"/>
  <c r="E130" i="211"/>
  <c r="D130" i="211"/>
  <c r="C130" i="211"/>
  <c r="B130" i="211"/>
  <c r="M129" i="211"/>
  <c r="K129" i="211"/>
  <c r="F129" i="211"/>
  <c r="E129" i="211"/>
  <c r="D129" i="211"/>
  <c r="C129" i="211"/>
  <c r="B129" i="211"/>
  <c r="M128" i="211"/>
  <c r="K128" i="211"/>
  <c r="F128" i="211"/>
  <c r="E128" i="211"/>
  <c r="D128" i="211"/>
  <c r="C128" i="211"/>
  <c r="B128" i="211"/>
  <c r="M127" i="211"/>
  <c r="K127" i="211"/>
  <c r="F127" i="211"/>
  <c r="E127" i="211"/>
  <c r="D127" i="211"/>
  <c r="C127" i="211"/>
  <c r="B127" i="211"/>
  <c r="M126" i="211"/>
  <c r="K126" i="211"/>
  <c r="F126" i="211"/>
  <c r="E126" i="211"/>
  <c r="D126" i="211"/>
  <c r="C126" i="211"/>
  <c r="B126" i="211"/>
  <c r="M125" i="211"/>
  <c r="K125" i="211"/>
  <c r="F125" i="211"/>
  <c r="E125" i="211"/>
  <c r="D125" i="211"/>
  <c r="C125" i="211"/>
  <c r="B125" i="211"/>
  <c r="M124" i="211"/>
  <c r="K124" i="211"/>
  <c r="F124" i="211"/>
  <c r="E124" i="211"/>
  <c r="D124" i="211"/>
  <c r="C124" i="211"/>
  <c r="B124" i="211"/>
  <c r="M123" i="211"/>
  <c r="K123" i="211"/>
  <c r="F123" i="211"/>
  <c r="E123" i="211"/>
  <c r="D123" i="211"/>
  <c r="C123" i="211"/>
  <c r="B123" i="211"/>
  <c r="M122" i="211"/>
  <c r="K122" i="211"/>
  <c r="F122" i="211"/>
  <c r="E122" i="211"/>
  <c r="D122" i="211"/>
  <c r="C122" i="211"/>
  <c r="B122" i="211"/>
  <c r="M121" i="211"/>
  <c r="K121" i="211"/>
  <c r="F121" i="211"/>
  <c r="E121" i="211"/>
  <c r="D121" i="211"/>
  <c r="C121" i="211"/>
  <c r="B121" i="211"/>
  <c r="M120" i="211"/>
  <c r="K120" i="211"/>
  <c r="F120" i="211"/>
  <c r="E120" i="211"/>
  <c r="D120" i="211"/>
  <c r="C120" i="211"/>
  <c r="B120" i="211"/>
  <c r="M119" i="211"/>
  <c r="K119" i="211"/>
  <c r="F119" i="211"/>
  <c r="E119" i="211"/>
  <c r="D119" i="211"/>
  <c r="C119" i="211"/>
  <c r="B119" i="211"/>
  <c r="M118" i="211"/>
  <c r="K118" i="211"/>
  <c r="F118" i="211"/>
  <c r="E118" i="211"/>
  <c r="D118" i="211"/>
  <c r="C118" i="211"/>
  <c r="B118" i="211"/>
  <c r="M117" i="211"/>
  <c r="K117" i="211"/>
  <c r="F117" i="211"/>
  <c r="E117" i="211"/>
  <c r="D117" i="211"/>
  <c r="C117" i="211"/>
  <c r="B117" i="211"/>
  <c r="M116" i="211"/>
  <c r="K116" i="211"/>
  <c r="F116" i="211"/>
  <c r="E116" i="211"/>
  <c r="D116" i="211"/>
  <c r="C116" i="211"/>
  <c r="B116" i="211"/>
  <c r="M115" i="211"/>
  <c r="K115" i="211"/>
  <c r="F115" i="211"/>
  <c r="E115" i="211"/>
  <c r="D115" i="211"/>
  <c r="C115" i="211"/>
  <c r="B115" i="211"/>
  <c r="M114" i="211"/>
  <c r="K114" i="211"/>
  <c r="F114" i="211"/>
  <c r="E114" i="211"/>
  <c r="D114" i="211"/>
  <c r="C114" i="211"/>
  <c r="B114" i="211"/>
  <c r="M113" i="211"/>
  <c r="K113" i="211"/>
  <c r="G113" i="211"/>
  <c r="F113" i="211"/>
  <c r="H113" i="211" s="1"/>
  <c r="E113" i="211"/>
  <c r="D113" i="211"/>
  <c r="C113" i="211"/>
  <c r="L110" i="211"/>
  <c r="L109" i="211"/>
  <c r="E109" i="211"/>
  <c r="D109" i="211"/>
  <c r="C109" i="211"/>
  <c r="B109" i="211"/>
  <c r="L108" i="211"/>
  <c r="E108" i="211"/>
  <c r="D108" i="211"/>
  <c r="C108" i="211"/>
  <c r="B108" i="211"/>
  <c r="L107" i="211"/>
  <c r="E107" i="211"/>
  <c r="D107" i="211"/>
  <c r="C107" i="211"/>
  <c r="B107" i="211"/>
  <c r="L106" i="211"/>
  <c r="E106" i="211"/>
  <c r="D106" i="211"/>
  <c r="C106" i="211"/>
  <c r="B106" i="211"/>
  <c r="L105" i="211"/>
  <c r="E105" i="211"/>
  <c r="D105" i="211"/>
  <c r="C105" i="211"/>
  <c r="B105" i="211"/>
  <c r="L104" i="211"/>
  <c r="E104" i="211"/>
  <c r="D104" i="211"/>
  <c r="C104" i="211"/>
  <c r="B104" i="211"/>
  <c r="L103" i="211"/>
  <c r="E103" i="211"/>
  <c r="D103" i="211"/>
  <c r="C103" i="211"/>
  <c r="B103" i="211"/>
  <c r="L102" i="211"/>
  <c r="E102" i="211"/>
  <c r="D102" i="211"/>
  <c r="C102" i="211"/>
  <c r="B102" i="211"/>
  <c r="L101" i="211"/>
  <c r="E101" i="211"/>
  <c r="D101" i="211"/>
  <c r="C101" i="211"/>
  <c r="B101" i="211"/>
  <c r="L100" i="211"/>
  <c r="E100" i="211"/>
  <c r="D100" i="211"/>
  <c r="C100" i="211"/>
  <c r="B100" i="211"/>
  <c r="L99" i="211"/>
  <c r="E99" i="211"/>
  <c r="D99" i="211"/>
  <c r="C99" i="211"/>
  <c r="B99" i="211"/>
  <c r="L98" i="211"/>
  <c r="E98" i="211"/>
  <c r="D98" i="211"/>
  <c r="C98" i="211"/>
  <c r="B98" i="211"/>
  <c r="L97" i="211"/>
  <c r="E97" i="211"/>
  <c r="D97" i="211"/>
  <c r="C97" i="211"/>
  <c r="B97" i="211"/>
  <c r="L96" i="211"/>
  <c r="E96" i="211"/>
  <c r="D96" i="211"/>
  <c r="C96" i="211"/>
  <c r="B96" i="211"/>
  <c r="L95" i="211"/>
  <c r="F95" i="211"/>
  <c r="E95" i="211"/>
  <c r="D95" i="211"/>
  <c r="C95" i="211"/>
  <c r="B95" i="211"/>
  <c r="L94" i="211"/>
  <c r="F94" i="211"/>
  <c r="E94" i="211"/>
  <c r="D94" i="211"/>
  <c r="C94" i="211"/>
  <c r="B94" i="211"/>
  <c r="L93" i="211"/>
  <c r="F93" i="211"/>
  <c r="E93" i="211"/>
  <c r="D93" i="211"/>
  <c r="C93" i="211"/>
  <c r="B93" i="211"/>
  <c r="L92" i="211"/>
  <c r="F92" i="211"/>
  <c r="E92" i="211"/>
  <c r="D92" i="211"/>
  <c r="C92" i="211"/>
  <c r="B92" i="211"/>
  <c r="L91" i="211"/>
  <c r="F91" i="211"/>
  <c r="E91" i="211"/>
  <c r="D91" i="211"/>
  <c r="C91" i="211"/>
  <c r="B91" i="211"/>
  <c r="L90" i="211"/>
  <c r="F90" i="211"/>
  <c r="E90" i="211"/>
  <c r="D90" i="211"/>
  <c r="C90" i="211"/>
  <c r="B90" i="211"/>
  <c r="K89" i="211"/>
  <c r="F89" i="211"/>
  <c r="E89" i="211"/>
  <c r="D89" i="211"/>
  <c r="C89" i="211"/>
  <c r="B89" i="211"/>
  <c r="K88" i="211"/>
  <c r="E88" i="211"/>
  <c r="D88" i="211"/>
  <c r="C88" i="211"/>
  <c r="B88" i="211"/>
  <c r="M87" i="211"/>
  <c r="K87" i="211"/>
  <c r="F87" i="211"/>
  <c r="E87" i="211"/>
  <c r="D87" i="211"/>
  <c r="C87" i="211"/>
  <c r="B87" i="211"/>
  <c r="M86" i="211"/>
  <c r="K86" i="211"/>
  <c r="F86" i="211"/>
  <c r="E86" i="211"/>
  <c r="D86" i="211"/>
  <c r="C86" i="211"/>
  <c r="B86" i="211"/>
  <c r="M85" i="211"/>
  <c r="K85" i="211"/>
  <c r="F85" i="211"/>
  <c r="E85" i="211"/>
  <c r="D85" i="211"/>
  <c r="C85" i="211"/>
  <c r="B85" i="211"/>
  <c r="M84" i="211"/>
  <c r="K84" i="211"/>
  <c r="F84" i="211"/>
  <c r="E84" i="211"/>
  <c r="D84" i="211"/>
  <c r="C84" i="211"/>
  <c r="B84" i="211"/>
  <c r="M83" i="211"/>
  <c r="K83" i="211"/>
  <c r="F83" i="211"/>
  <c r="E83" i="211"/>
  <c r="D83" i="211"/>
  <c r="C83" i="211"/>
  <c r="B83" i="211"/>
  <c r="M82" i="211"/>
  <c r="K82" i="211"/>
  <c r="F82" i="211"/>
  <c r="E82" i="211"/>
  <c r="D82" i="211"/>
  <c r="C82" i="211"/>
  <c r="B82" i="211"/>
  <c r="M81" i="211"/>
  <c r="K81" i="211"/>
  <c r="F81" i="211"/>
  <c r="E81" i="211"/>
  <c r="D81" i="211"/>
  <c r="C81" i="211"/>
  <c r="B81" i="211"/>
  <c r="M80" i="211"/>
  <c r="K80" i="211"/>
  <c r="F80" i="211"/>
  <c r="E80" i="211"/>
  <c r="D80" i="211"/>
  <c r="C80" i="211"/>
  <c r="B80" i="211"/>
  <c r="M79" i="211"/>
  <c r="K79" i="211"/>
  <c r="F79" i="211"/>
  <c r="E79" i="211"/>
  <c r="D79" i="211"/>
  <c r="C79" i="211"/>
  <c r="B79" i="211"/>
  <c r="M78" i="211"/>
  <c r="K78" i="211"/>
  <c r="F78" i="211"/>
  <c r="E78" i="211"/>
  <c r="D78" i="211"/>
  <c r="C78" i="211"/>
  <c r="B78" i="211"/>
  <c r="M77" i="211"/>
  <c r="K77" i="211"/>
  <c r="F77" i="211"/>
  <c r="E77" i="211"/>
  <c r="D77" i="211"/>
  <c r="C77" i="211"/>
  <c r="B77" i="211"/>
  <c r="M76" i="211"/>
  <c r="K76" i="211"/>
  <c r="F76" i="211"/>
  <c r="E76" i="211"/>
  <c r="D76" i="211"/>
  <c r="C76" i="211"/>
  <c r="B76" i="211"/>
  <c r="M75" i="211"/>
  <c r="K75" i="211"/>
  <c r="F75" i="211"/>
  <c r="E75" i="211"/>
  <c r="D75" i="211"/>
  <c r="C75" i="211"/>
  <c r="B75" i="211"/>
  <c r="M74" i="211"/>
  <c r="K74" i="211"/>
  <c r="F74" i="211"/>
  <c r="E74" i="211"/>
  <c r="D74" i="211"/>
  <c r="C74" i="211"/>
  <c r="B74" i="211"/>
  <c r="M73" i="211"/>
  <c r="K73" i="211"/>
  <c r="F73" i="211"/>
  <c r="E73" i="211"/>
  <c r="D73" i="211"/>
  <c r="C73" i="211"/>
  <c r="B73" i="211"/>
  <c r="M72" i="211"/>
  <c r="K72" i="211"/>
  <c r="F72" i="211"/>
  <c r="E72" i="211"/>
  <c r="D72" i="211"/>
  <c r="C72" i="211"/>
  <c r="B72" i="211"/>
  <c r="M71" i="211"/>
  <c r="K71" i="211"/>
  <c r="F71" i="211"/>
  <c r="E71" i="211"/>
  <c r="D71" i="211"/>
  <c r="C71" i="211"/>
  <c r="B71" i="211"/>
  <c r="M70" i="211"/>
  <c r="K70" i="211"/>
  <c r="F70" i="211"/>
  <c r="E70" i="211"/>
  <c r="D70" i="211"/>
  <c r="C70" i="211"/>
  <c r="B70" i="211"/>
  <c r="M69" i="211"/>
  <c r="K69" i="211"/>
  <c r="F69" i="211"/>
  <c r="E69" i="211"/>
  <c r="D69" i="211"/>
  <c r="C69" i="211"/>
  <c r="B69" i="211"/>
  <c r="M68" i="211"/>
  <c r="K68" i="211"/>
  <c r="F68" i="211"/>
  <c r="E68" i="211"/>
  <c r="D68" i="211"/>
  <c r="C68" i="211"/>
  <c r="B68" i="211"/>
  <c r="M67" i="211"/>
  <c r="K67" i="211"/>
  <c r="G67" i="211"/>
  <c r="F67" i="211"/>
  <c r="H67" i="211" s="1"/>
  <c r="N67" i="211" s="1"/>
  <c r="E67" i="211"/>
  <c r="D67" i="211"/>
  <c r="C67" i="211"/>
  <c r="T64" i="211"/>
  <c r="O64" i="211"/>
  <c r="L64" i="211"/>
  <c r="I64" i="211"/>
  <c r="H64" i="211"/>
  <c r="G64" i="211"/>
  <c r="T62" i="211"/>
  <c r="R62" i="211"/>
  <c r="Q62" i="211"/>
  <c r="O62" i="211"/>
  <c r="L62" i="211"/>
  <c r="I62" i="211"/>
  <c r="G62" i="211"/>
  <c r="E62" i="211"/>
  <c r="D62" i="211"/>
  <c r="C62" i="211"/>
  <c r="B62" i="211"/>
  <c r="T61" i="211"/>
  <c r="R61" i="211"/>
  <c r="Q61" i="211"/>
  <c r="O61" i="211"/>
  <c r="L61" i="211"/>
  <c r="I61" i="211"/>
  <c r="G61" i="211"/>
  <c r="E61" i="211"/>
  <c r="D61" i="211"/>
  <c r="C61" i="211"/>
  <c r="B61" i="211"/>
  <c r="T60" i="211"/>
  <c r="R60" i="211"/>
  <c r="Q60" i="211"/>
  <c r="O60" i="211"/>
  <c r="L60" i="211"/>
  <c r="I60" i="211"/>
  <c r="G60" i="211"/>
  <c r="E60" i="211"/>
  <c r="D60" i="211"/>
  <c r="C60" i="211"/>
  <c r="B60" i="211"/>
  <c r="T59" i="211"/>
  <c r="R59" i="211"/>
  <c r="Q59" i="211"/>
  <c r="O59" i="211"/>
  <c r="L59" i="211"/>
  <c r="I59" i="211"/>
  <c r="G59" i="211"/>
  <c r="E59" i="211"/>
  <c r="D59" i="211"/>
  <c r="C59" i="211"/>
  <c r="B59" i="211"/>
  <c r="T58" i="211"/>
  <c r="R58" i="211"/>
  <c r="Q58" i="211"/>
  <c r="O58" i="211"/>
  <c r="L58" i="211"/>
  <c r="I58" i="211"/>
  <c r="G58" i="211"/>
  <c r="E58" i="211"/>
  <c r="D58" i="211"/>
  <c r="C58" i="211"/>
  <c r="B58" i="211"/>
  <c r="T57" i="211"/>
  <c r="R57" i="211"/>
  <c r="Q57" i="211"/>
  <c r="O57" i="211"/>
  <c r="L57" i="211"/>
  <c r="I57" i="211"/>
  <c r="G57" i="211"/>
  <c r="E57" i="211"/>
  <c r="D57" i="211"/>
  <c r="C57" i="211"/>
  <c r="B57" i="211"/>
  <c r="T56" i="211"/>
  <c r="R56" i="211"/>
  <c r="Q56" i="211"/>
  <c r="O56" i="211"/>
  <c r="L56" i="211"/>
  <c r="I56" i="211"/>
  <c r="G56" i="211"/>
  <c r="E56" i="211"/>
  <c r="D56" i="211"/>
  <c r="C56" i="211"/>
  <c r="B56" i="211"/>
  <c r="T55" i="211"/>
  <c r="R55" i="211"/>
  <c r="Q55" i="211"/>
  <c r="O55" i="211"/>
  <c r="L55" i="211"/>
  <c r="I55" i="211"/>
  <c r="G55" i="211"/>
  <c r="E55" i="211"/>
  <c r="D55" i="211"/>
  <c r="C55" i="211"/>
  <c r="B55" i="211"/>
  <c r="T54" i="211"/>
  <c r="R54" i="211"/>
  <c r="Q54" i="211"/>
  <c r="O54" i="211"/>
  <c r="L54" i="211"/>
  <c r="I54" i="211"/>
  <c r="G54" i="211"/>
  <c r="E54" i="211"/>
  <c r="D54" i="211"/>
  <c r="C54" i="211"/>
  <c r="B54" i="211"/>
  <c r="T53" i="211"/>
  <c r="R53" i="211"/>
  <c r="Q53" i="211"/>
  <c r="O53" i="211"/>
  <c r="L53" i="211"/>
  <c r="I53" i="211"/>
  <c r="G53" i="211"/>
  <c r="E53" i="211"/>
  <c r="D53" i="211"/>
  <c r="C53" i="211"/>
  <c r="B53" i="211"/>
  <c r="T52" i="211"/>
  <c r="R52" i="211"/>
  <c r="Q52" i="211"/>
  <c r="O52" i="211"/>
  <c r="L52" i="211"/>
  <c r="I52" i="211"/>
  <c r="G52" i="211"/>
  <c r="E52" i="211"/>
  <c r="D52" i="211"/>
  <c r="C52" i="211"/>
  <c r="B52" i="211"/>
  <c r="T51" i="211"/>
  <c r="R51" i="211"/>
  <c r="Q51" i="211"/>
  <c r="O51" i="211"/>
  <c r="L51" i="211"/>
  <c r="I51" i="211"/>
  <c r="G51" i="211"/>
  <c r="E51" i="211"/>
  <c r="D51" i="211"/>
  <c r="C51" i="211"/>
  <c r="B51" i="211"/>
  <c r="T50" i="211"/>
  <c r="R50" i="211"/>
  <c r="Q50" i="211"/>
  <c r="O50" i="211"/>
  <c r="L50" i="211"/>
  <c r="I50" i="211"/>
  <c r="G50" i="211"/>
  <c r="E50" i="211"/>
  <c r="D50" i="211"/>
  <c r="C50" i="211"/>
  <c r="B50" i="211"/>
  <c r="T49" i="211"/>
  <c r="R49" i="211"/>
  <c r="Q49" i="211"/>
  <c r="O49" i="211"/>
  <c r="L49" i="211"/>
  <c r="I49" i="211"/>
  <c r="G49" i="211"/>
  <c r="E49" i="211"/>
  <c r="D49" i="211"/>
  <c r="C49" i="211"/>
  <c r="B49" i="211"/>
  <c r="T48" i="211"/>
  <c r="R48" i="211"/>
  <c r="Q48" i="211"/>
  <c r="O48" i="211"/>
  <c r="L48" i="211"/>
  <c r="I48" i="211"/>
  <c r="G48" i="211"/>
  <c r="F48" i="211"/>
  <c r="J48" i="211" s="1"/>
  <c r="E48" i="211"/>
  <c r="D48" i="211"/>
  <c r="C48" i="211"/>
  <c r="B48" i="211"/>
  <c r="T47" i="211"/>
  <c r="R47" i="211"/>
  <c r="Q47" i="211"/>
  <c r="O47" i="211"/>
  <c r="L47" i="211"/>
  <c r="I47" i="211"/>
  <c r="G47" i="211"/>
  <c r="F47" i="211"/>
  <c r="J47" i="211" s="1"/>
  <c r="K47" i="211" s="1"/>
  <c r="E47" i="211"/>
  <c r="D47" i="211"/>
  <c r="C47" i="211"/>
  <c r="B47" i="211"/>
  <c r="T46" i="211"/>
  <c r="R46" i="211"/>
  <c r="Q46" i="211"/>
  <c r="O46" i="211"/>
  <c r="L46" i="211"/>
  <c r="I46" i="211"/>
  <c r="G46" i="211"/>
  <c r="F46" i="211"/>
  <c r="J46" i="211" s="1"/>
  <c r="N46" i="211" s="1"/>
  <c r="E46" i="211"/>
  <c r="D46" i="211"/>
  <c r="C46" i="211"/>
  <c r="B46" i="211"/>
  <c r="T45" i="211"/>
  <c r="R45" i="211"/>
  <c r="Q45" i="211"/>
  <c r="O45" i="211"/>
  <c r="L45" i="211"/>
  <c r="I45" i="211"/>
  <c r="G45" i="211"/>
  <c r="F45" i="211"/>
  <c r="J45" i="211" s="1"/>
  <c r="E45" i="211"/>
  <c r="D45" i="211"/>
  <c r="C45" i="211"/>
  <c r="B45" i="211"/>
  <c r="T44" i="211"/>
  <c r="R44" i="211"/>
  <c r="Q44" i="211"/>
  <c r="O44" i="211"/>
  <c r="L44" i="211"/>
  <c r="I44" i="211"/>
  <c r="G44" i="211"/>
  <c r="F44" i="211"/>
  <c r="J44" i="211" s="1"/>
  <c r="E44" i="211"/>
  <c r="D44" i="211"/>
  <c r="C44" i="211"/>
  <c r="B44" i="211"/>
  <c r="T43" i="211"/>
  <c r="R43" i="211"/>
  <c r="Q43" i="211"/>
  <c r="O43" i="211"/>
  <c r="L43" i="211"/>
  <c r="I43" i="211"/>
  <c r="G43" i="211"/>
  <c r="F43" i="211"/>
  <c r="J43" i="211" s="1"/>
  <c r="K43" i="211" s="1"/>
  <c r="M43" i="211" s="1"/>
  <c r="E43" i="211"/>
  <c r="D43" i="211"/>
  <c r="C43" i="211"/>
  <c r="B43" i="211"/>
  <c r="V42" i="211"/>
  <c r="R42" i="211"/>
  <c r="Q42" i="211"/>
  <c r="O42" i="211"/>
  <c r="N42" i="211"/>
  <c r="G42" i="211"/>
  <c r="F42" i="211"/>
  <c r="E42" i="211"/>
  <c r="D42" i="211"/>
  <c r="C42" i="211"/>
  <c r="B42" i="211"/>
  <c r="V41" i="211"/>
  <c r="R41" i="211"/>
  <c r="Q41" i="211"/>
  <c r="O41" i="211"/>
  <c r="N41" i="211"/>
  <c r="K41" i="211"/>
  <c r="G41" i="211"/>
  <c r="E41" i="211"/>
  <c r="D41" i="211"/>
  <c r="C41" i="211"/>
  <c r="B41" i="211"/>
  <c r="V40" i="211"/>
  <c r="R40" i="211"/>
  <c r="Q40" i="211"/>
  <c r="O40" i="211"/>
  <c r="N40" i="211"/>
  <c r="M40" i="211"/>
  <c r="K40" i="211"/>
  <c r="G40" i="211"/>
  <c r="F40" i="211"/>
  <c r="E40" i="211"/>
  <c r="D40" i="211"/>
  <c r="C40" i="211"/>
  <c r="B40" i="211"/>
  <c r="V39" i="211"/>
  <c r="R39" i="211"/>
  <c r="Q39" i="211"/>
  <c r="O39" i="211"/>
  <c r="N39" i="211"/>
  <c r="K39" i="211"/>
  <c r="G39" i="211"/>
  <c r="F39" i="211"/>
  <c r="E39" i="211"/>
  <c r="D39" i="211"/>
  <c r="C39" i="211"/>
  <c r="B39" i="211"/>
  <c r="V38" i="211"/>
  <c r="R38" i="211"/>
  <c r="Q38" i="211"/>
  <c r="O38" i="211"/>
  <c r="N38" i="211"/>
  <c r="M38" i="211"/>
  <c r="K38" i="211"/>
  <c r="G38" i="211"/>
  <c r="F38" i="211"/>
  <c r="E38" i="211"/>
  <c r="D38" i="211"/>
  <c r="C38" i="211"/>
  <c r="B38" i="211"/>
  <c r="V37" i="211"/>
  <c r="R37" i="211"/>
  <c r="Q37" i="211"/>
  <c r="O37" i="211"/>
  <c r="N37" i="211"/>
  <c r="M37" i="211"/>
  <c r="K37" i="211"/>
  <c r="G37" i="211"/>
  <c r="F37" i="211"/>
  <c r="E37" i="211"/>
  <c r="D37" i="211"/>
  <c r="C37" i="211"/>
  <c r="B37" i="211"/>
  <c r="V36" i="211"/>
  <c r="R36" i="211"/>
  <c r="Q36" i="211"/>
  <c r="O36" i="211"/>
  <c r="N36" i="211"/>
  <c r="M36" i="211"/>
  <c r="K36" i="211"/>
  <c r="G36" i="211"/>
  <c r="F36" i="211"/>
  <c r="E36" i="211"/>
  <c r="D36" i="211"/>
  <c r="C36" i="211"/>
  <c r="B36" i="211"/>
  <c r="F32" i="211"/>
  <c r="E32" i="211"/>
  <c r="D32" i="211"/>
  <c r="C32" i="211"/>
  <c r="F31" i="211"/>
  <c r="J30" i="211"/>
  <c r="F30" i="211"/>
  <c r="F29" i="211"/>
  <c r="E29" i="211"/>
  <c r="D29" i="211"/>
  <c r="C29" i="211"/>
  <c r="F28" i="211"/>
  <c r="F27" i="211"/>
  <c r="F26" i="211"/>
  <c r="F25" i="211"/>
  <c r="F24" i="211"/>
  <c r="F23" i="211"/>
  <c r="F22" i="211"/>
  <c r="F21" i="211"/>
  <c r="F20" i="211"/>
  <c r="F19" i="211"/>
  <c r="F18" i="211"/>
  <c r="F17" i="211"/>
  <c r="F16" i="211"/>
  <c r="F15" i="211"/>
  <c r="F14" i="211"/>
  <c r="F13" i="211"/>
  <c r="F12" i="211"/>
  <c r="F11" i="211"/>
  <c r="F10" i="211"/>
  <c r="F9" i="211"/>
  <c r="F8" i="211"/>
  <c r="F7" i="211"/>
  <c r="F6" i="211"/>
  <c r="F5" i="211"/>
  <c r="F4" i="211"/>
  <c r="F3" i="211"/>
  <c r="F2" i="211"/>
  <c r="K1111" i="175"/>
  <c r="M1111" i="175" s="1"/>
  <c r="M1110" i="175"/>
  <c r="K1110" i="175"/>
  <c r="K1109" i="175"/>
  <c r="M1109" i="175" s="1"/>
  <c r="K1108" i="175"/>
  <c r="M1108" i="175" s="1"/>
  <c r="M1107" i="175"/>
  <c r="K1107" i="175"/>
  <c r="M1106" i="175"/>
  <c r="K1106" i="175"/>
  <c r="K1105" i="175"/>
  <c r="M1105" i="175" s="1"/>
  <c r="K1104" i="175"/>
  <c r="M1104" i="175" s="1"/>
  <c r="M1103" i="175"/>
  <c r="K1103" i="175"/>
  <c r="K1102" i="175"/>
  <c r="M1102" i="175" s="1"/>
  <c r="K1101" i="175"/>
  <c r="M1101" i="175" s="1"/>
  <c r="K1100" i="175"/>
  <c r="M1100" i="175" s="1"/>
  <c r="M1099" i="175"/>
  <c r="K1099" i="175"/>
  <c r="M1098" i="175"/>
  <c r="K1098" i="175"/>
  <c r="K1097" i="175"/>
  <c r="M1097" i="175" s="1"/>
  <c r="K1096" i="175"/>
  <c r="M1096" i="175" s="1"/>
  <c r="G1096" i="175"/>
  <c r="L1128" i="175" s="1"/>
  <c r="C1096" i="175"/>
  <c r="D1096" i="175" s="1"/>
  <c r="L1090" i="175"/>
  <c r="L1086" i="175"/>
  <c r="L1082" i="175"/>
  <c r="L1078" i="175"/>
  <c r="L1076" i="175"/>
  <c r="L1074" i="175"/>
  <c r="M1072" i="175"/>
  <c r="K1072" i="175"/>
  <c r="K1071" i="175"/>
  <c r="M1071" i="175" s="1"/>
  <c r="M1070" i="175"/>
  <c r="K1070" i="175"/>
  <c r="M1069" i="175"/>
  <c r="K1069" i="175"/>
  <c r="K1068" i="175"/>
  <c r="M1068" i="175" s="1"/>
  <c r="K1067" i="175"/>
  <c r="M1067" i="175" s="1"/>
  <c r="M1066" i="175"/>
  <c r="K1066" i="175"/>
  <c r="M1065" i="175"/>
  <c r="K1065" i="175"/>
  <c r="K1064" i="175"/>
  <c r="M1064" i="175" s="1"/>
  <c r="K1063" i="175"/>
  <c r="M1063" i="175" s="1"/>
  <c r="M1062" i="175"/>
  <c r="K1062" i="175"/>
  <c r="M1061" i="175"/>
  <c r="K1061" i="175"/>
  <c r="K1060" i="175"/>
  <c r="M1060" i="175" s="1"/>
  <c r="K1059" i="175"/>
  <c r="M1059" i="175" s="1"/>
  <c r="M1058" i="175"/>
  <c r="K1058" i="175"/>
  <c r="M1057" i="175"/>
  <c r="K1057" i="175"/>
  <c r="G1057" i="175"/>
  <c r="L1085" i="175" s="1"/>
  <c r="C1057" i="175"/>
  <c r="D1057" i="175" s="1"/>
  <c r="L1053" i="175"/>
  <c r="L1049" i="175"/>
  <c r="L1045" i="175"/>
  <c r="L1041" i="175"/>
  <c r="L1038" i="175"/>
  <c r="L1036" i="175"/>
  <c r="L1034" i="175"/>
  <c r="K1033" i="175"/>
  <c r="M1032" i="175"/>
  <c r="K1032" i="175"/>
  <c r="M1031" i="175"/>
  <c r="K1031" i="175"/>
  <c r="K1030" i="175"/>
  <c r="M1030" i="175" s="1"/>
  <c r="M1029" i="175"/>
  <c r="K1029" i="175"/>
  <c r="K1028" i="175"/>
  <c r="M1028" i="175" s="1"/>
  <c r="M1027" i="175"/>
  <c r="K1027" i="175"/>
  <c r="K1026" i="175"/>
  <c r="M1026" i="175" s="1"/>
  <c r="M1025" i="175"/>
  <c r="K1025" i="175"/>
  <c r="K1024" i="175"/>
  <c r="M1024" i="175" s="1"/>
  <c r="M1023" i="175"/>
  <c r="K1023" i="175"/>
  <c r="K1022" i="175"/>
  <c r="M1022" i="175" s="1"/>
  <c r="M1021" i="175"/>
  <c r="K1021" i="175"/>
  <c r="K1020" i="175"/>
  <c r="M1020" i="175" s="1"/>
  <c r="M1019" i="175"/>
  <c r="K1019" i="175"/>
  <c r="K1018" i="175"/>
  <c r="M1018" i="175" s="1"/>
  <c r="M1017" i="175"/>
  <c r="K1017" i="175"/>
  <c r="G1017" i="175"/>
  <c r="L1048" i="175" s="1"/>
  <c r="C1017" i="175"/>
  <c r="D1017" i="175" s="1"/>
  <c r="L1005" i="175"/>
  <c r="L996" i="175"/>
  <c r="M993" i="175"/>
  <c r="K993" i="175"/>
  <c r="K992" i="175"/>
  <c r="M992" i="175" s="1"/>
  <c r="K991" i="175"/>
  <c r="M991" i="175" s="1"/>
  <c r="K990" i="175"/>
  <c r="M990" i="175" s="1"/>
  <c r="K989" i="175"/>
  <c r="M989" i="175" s="1"/>
  <c r="M988" i="175"/>
  <c r="K988" i="175"/>
  <c r="K987" i="175"/>
  <c r="M987" i="175" s="1"/>
  <c r="K986" i="175"/>
  <c r="M986" i="175" s="1"/>
  <c r="M985" i="175"/>
  <c r="K985" i="175"/>
  <c r="K984" i="175"/>
  <c r="M984" i="175" s="1"/>
  <c r="M983" i="175"/>
  <c r="K983" i="175"/>
  <c r="K982" i="175"/>
  <c r="M982" i="175" s="1"/>
  <c r="M981" i="175"/>
  <c r="K981" i="175"/>
  <c r="M980" i="175"/>
  <c r="K980" i="175"/>
  <c r="K979" i="175"/>
  <c r="M979" i="175" s="1"/>
  <c r="K978" i="175"/>
  <c r="M978" i="175" s="1"/>
  <c r="G978" i="175"/>
  <c r="D978" i="175"/>
  <c r="D979" i="175" s="1"/>
  <c r="C978" i="175"/>
  <c r="L973" i="175"/>
  <c r="M954" i="175"/>
  <c r="K954" i="175"/>
  <c r="K953" i="175"/>
  <c r="M953" i="175" s="1"/>
  <c r="M952" i="175"/>
  <c r="K952" i="175"/>
  <c r="K951" i="175"/>
  <c r="M951" i="175" s="1"/>
  <c r="M950" i="175"/>
  <c r="K950" i="175"/>
  <c r="K949" i="175"/>
  <c r="M949" i="175" s="1"/>
  <c r="M948" i="175"/>
  <c r="K948" i="175"/>
  <c r="K947" i="175"/>
  <c r="M947" i="175" s="1"/>
  <c r="K946" i="175"/>
  <c r="M946" i="175" s="1"/>
  <c r="K945" i="175"/>
  <c r="M945" i="175" s="1"/>
  <c r="M944" i="175"/>
  <c r="K944" i="175"/>
  <c r="K943" i="175"/>
  <c r="M943" i="175" s="1"/>
  <c r="M942" i="175"/>
  <c r="K942" i="175"/>
  <c r="K941" i="175"/>
  <c r="M941" i="175" s="1"/>
  <c r="M940" i="175"/>
  <c r="K940" i="175"/>
  <c r="K939" i="175"/>
  <c r="M939" i="175" s="1"/>
  <c r="K938" i="175"/>
  <c r="M938" i="175" s="1"/>
  <c r="G938" i="175"/>
  <c r="C938" i="175"/>
  <c r="D938" i="175" s="1"/>
  <c r="L932" i="175"/>
  <c r="L930" i="175"/>
  <c r="L924" i="175"/>
  <c r="L922" i="175"/>
  <c r="L921" i="175"/>
  <c r="L919" i="175"/>
  <c r="L918" i="175"/>
  <c r="L916" i="175"/>
  <c r="L915" i="175"/>
  <c r="M914" i="175"/>
  <c r="K914" i="175"/>
  <c r="K913" i="175"/>
  <c r="M913" i="175" s="1"/>
  <c r="K912" i="175"/>
  <c r="M912" i="175" s="1"/>
  <c r="M911" i="175"/>
  <c r="K911" i="175"/>
  <c r="K910" i="175"/>
  <c r="M910" i="175" s="1"/>
  <c r="M909" i="175"/>
  <c r="K909" i="175"/>
  <c r="K908" i="175"/>
  <c r="M908" i="175" s="1"/>
  <c r="M907" i="175"/>
  <c r="K907" i="175"/>
  <c r="M906" i="175"/>
  <c r="K906" i="175"/>
  <c r="K905" i="175"/>
  <c r="M905" i="175" s="1"/>
  <c r="K904" i="175"/>
  <c r="M904" i="175" s="1"/>
  <c r="M903" i="175"/>
  <c r="K903" i="175"/>
  <c r="K902" i="175"/>
  <c r="M902" i="175" s="1"/>
  <c r="M901" i="175"/>
  <c r="K901" i="175"/>
  <c r="K900" i="175"/>
  <c r="M900" i="175" s="1"/>
  <c r="M899" i="175"/>
  <c r="K899" i="175"/>
  <c r="M898" i="175"/>
  <c r="K898" i="175"/>
  <c r="K897" i="175"/>
  <c r="M897" i="175" s="1"/>
  <c r="G897" i="175"/>
  <c r="C897" i="175"/>
  <c r="D897" i="175" s="1"/>
  <c r="L884" i="175"/>
  <c r="L882" i="175"/>
  <c r="M873" i="175"/>
  <c r="K873" i="175"/>
  <c r="K872" i="175"/>
  <c r="M872" i="175" s="1"/>
  <c r="M871" i="175"/>
  <c r="K871" i="175"/>
  <c r="K870" i="175"/>
  <c r="M870" i="175" s="1"/>
  <c r="M869" i="175"/>
  <c r="K869" i="175"/>
  <c r="K868" i="175"/>
  <c r="M868" i="175" s="1"/>
  <c r="M867" i="175"/>
  <c r="K867" i="175"/>
  <c r="K866" i="175"/>
  <c r="M866" i="175" s="1"/>
  <c r="K865" i="175"/>
  <c r="M865" i="175" s="1"/>
  <c r="M864" i="175"/>
  <c r="K864" i="175"/>
  <c r="M863" i="175"/>
  <c r="K863" i="175"/>
  <c r="K862" i="175"/>
  <c r="M862" i="175" s="1"/>
  <c r="M861" i="175"/>
  <c r="K861" i="175"/>
  <c r="K860" i="175"/>
  <c r="M860" i="175" s="1"/>
  <c r="M859" i="175"/>
  <c r="K859" i="175"/>
  <c r="K858" i="175"/>
  <c r="M858" i="175" s="1"/>
  <c r="K857" i="175"/>
  <c r="M857" i="175" s="1"/>
  <c r="C857" i="175"/>
  <c r="B857" i="175" s="1"/>
  <c r="M856" i="175"/>
  <c r="K856" i="175"/>
  <c r="G856" i="175"/>
  <c r="D856" i="175"/>
  <c r="E856" i="175" s="1"/>
  <c r="C856" i="175"/>
  <c r="L851" i="175"/>
  <c r="L850" i="175"/>
  <c r="L849" i="175"/>
  <c r="M832" i="175"/>
  <c r="K832" i="175"/>
  <c r="K831" i="175"/>
  <c r="M831" i="175" s="1"/>
  <c r="M830" i="175"/>
  <c r="K830" i="175"/>
  <c r="K829" i="175"/>
  <c r="M829" i="175" s="1"/>
  <c r="M828" i="175"/>
  <c r="K828" i="175"/>
  <c r="K827" i="175"/>
  <c r="M827" i="175" s="1"/>
  <c r="M826" i="175"/>
  <c r="K826" i="175"/>
  <c r="K825" i="175"/>
  <c r="M825" i="175" s="1"/>
  <c r="K824" i="175"/>
  <c r="M824" i="175" s="1"/>
  <c r="M823" i="175"/>
  <c r="K823" i="175"/>
  <c r="M822" i="175"/>
  <c r="K822" i="175"/>
  <c r="K821" i="175"/>
  <c r="M821" i="175" s="1"/>
  <c r="M820" i="175"/>
  <c r="K820" i="175"/>
  <c r="K819" i="175"/>
  <c r="M819" i="175" s="1"/>
  <c r="M818" i="175"/>
  <c r="K818" i="175"/>
  <c r="K817" i="175"/>
  <c r="M817" i="175" s="1"/>
  <c r="K816" i="175"/>
  <c r="M816" i="175" s="1"/>
  <c r="M815" i="175"/>
  <c r="K815" i="175"/>
  <c r="G815" i="175"/>
  <c r="L846" i="175" s="1"/>
  <c r="D815" i="175"/>
  <c r="C815" i="175"/>
  <c r="K791" i="175"/>
  <c r="M791" i="175" s="1"/>
  <c r="M790" i="175"/>
  <c r="K790" i="175"/>
  <c r="M789" i="175"/>
  <c r="K789" i="175"/>
  <c r="K788" i="175"/>
  <c r="M788" i="175" s="1"/>
  <c r="M787" i="175"/>
  <c r="K787" i="175"/>
  <c r="K786" i="175"/>
  <c r="M786" i="175" s="1"/>
  <c r="M785" i="175"/>
  <c r="K785" i="175"/>
  <c r="K784" i="175"/>
  <c r="M784" i="175" s="1"/>
  <c r="M783" i="175"/>
  <c r="K783" i="175"/>
  <c r="K782" i="175"/>
  <c r="M782" i="175" s="1"/>
  <c r="M781" i="175"/>
  <c r="K781" i="175"/>
  <c r="K780" i="175"/>
  <c r="M780" i="175" s="1"/>
  <c r="M779" i="175"/>
  <c r="K779" i="175"/>
  <c r="K778" i="175"/>
  <c r="M778" i="175" s="1"/>
  <c r="M777" i="175"/>
  <c r="K777" i="175"/>
  <c r="K776" i="175"/>
  <c r="M776" i="175" s="1"/>
  <c r="M775" i="175"/>
  <c r="K775" i="175"/>
  <c r="K774" i="175"/>
  <c r="M774" i="175" s="1"/>
  <c r="M773" i="175"/>
  <c r="K773" i="175"/>
  <c r="G773" i="175"/>
  <c r="L800" i="175" s="1"/>
  <c r="C773" i="175"/>
  <c r="D773" i="175" s="1"/>
  <c r="C774" i="175" s="1"/>
  <c r="B774" i="175" s="1"/>
  <c r="L769" i="175"/>
  <c r="L768" i="175"/>
  <c r="L767" i="175"/>
  <c r="L766" i="175"/>
  <c r="L765" i="175"/>
  <c r="L763" i="175"/>
  <c r="L762" i="175"/>
  <c r="L761" i="175"/>
  <c r="L760" i="175"/>
  <c r="L759" i="175"/>
  <c r="L758" i="175"/>
  <c r="L757" i="175"/>
  <c r="L755" i="175"/>
  <c r="L754" i="175"/>
  <c r="L753" i="175"/>
  <c r="L752" i="175"/>
  <c r="L751" i="175"/>
  <c r="L750" i="175"/>
  <c r="M749" i="175"/>
  <c r="K749" i="175"/>
  <c r="K748" i="175"/>
  <c r="M748" i="175" s="1"/>
  <c r="K747" i="175"/>
  <c r="M747" i="175" s="1"/>
  <c r="M746" i="175"/>
  <c r="K746" i="175"/>
  <c r="M745" i="175"/>
  <c r="K745" i="175"/>
  <c r="K744" i="175"/>
  <c r="M744" i="175" s="1"/>
  <c r="K743" i="175"/>
  <c r="M743" i="175" s="1"/>
  <c r="M742" i="175"/>
  <c r="K742" i="175"/>
  <c r="K741" i="175"/>
  <c r="M741" i="175" s="1"/>
  <c r="M740" i="175"/>
  <c r="K740" i="175"/>
  <c r="K739" i="175"/>
  <c r="M739" i="175" s="1"/>
  <c r="K738" i="175"/>
  <c r="M738" i="175" s="1"/>
  <c r="M737" i="175"/>
  <c r="K737" i="175"/>
  <c r="M736" i="175"/>
  <c r="K736" i="175"/>
  <c r="K735" i="175"/>
  <c r="M735" i="175" s="1"/>
  <c r="K734" i="175"/>
  <c r="M734" i="175" s="1"/>
  <c r="K733" i="175"/>
  <c r="M733" i="175" s="1"/>
  <c r="M732" i="175"/>
  <c r="K732" i="175"/>
  <c r="M731" i="175"/>
  <c r="K731" i="175"/>
  <c r="G731" i="175"/>
  <c r="L764" i="175" s="1"/>
  <c r="D731" i="175"/>
  <c r="C731" i="175"/>
  <c r="L727" i="175"/>
  <c r="L726" i="175"/>
  <c r="L724" i="175"/>
  <c r="L721" i="175"/>
  <c r="L719" i="175"/>
  <c r="L716" i="175"/>
  <c r="L715" i="175"/>
  <c r="L713" i="175"/>
  <c r="L712" i="175"/>
  <c r="L710" i="175"/>
  <c r="L709" i="175"/>
  <c r="K707" i="175"/>
  <c r="M707" i="175" s="1"/>
  <c r="M706" i="175"/>
  <c r="K706" i="175"/>
  <c r="K705" i="175"/>
  <c r="M705" i="175" s="1"/>
  <c r="K704" i="175"/>
  <c r="M704" i="175" s="1"/>
  <c r="M703" i="175"/>
  <c r="K703" i="175"/>
  <c r="M702" i="175"/>
  <c r="K702" i="175"/>
  <c r="K701" i="175"/>
  <c r="M701" i="175" s="1"/>
  <c r="K700" i="175"/>
  <c r="M700" i="175" s="1"/>
  <c r="M699" i="175"/>
  <c r="K699" i="175"/>
  <c r="M698" i="175"/>
  <c r="K698" i="175"/>
  <c r="K697" i="175"/>
  <c r="M697" i="175" s="1"/>
  <c r="K696" i="175"/>
  <c r="M696" i="175" s="1"/>
  <c r="K695" i="175"/>
  <c r="M695" i="175" s="1"/>
  <c r="M694" i="175"/>
  <c r="K694" i="175"/>
  <c r="K693" i="175"/>
  <c r="M693" i="175" s="1"/>
  <c r="K692" i="175"/>
  <c r="M692" i="175" s="1"/>
  <c r="M691" i="175"/>
  <c r="K691" i="175"/>
  <c r="K690" i="175"/>
  <c r="M690" i="175" s="1"/>
  <c r="D690" i="175"/>
  <c r="C690" i="175"/>
  <c r="B690" i="175"/>
  <c r="M689" i="175"/>
  <c r="K689" i="175"/>
  <c r="G689" i="175"/>
  <c r="E689" i="175"/>
  <c r="C689" i="175"/>
  <c r="D689" i="175" s="1"/>
  <c r="F689" i="175" s="1"/>
  <c r="L684" i="175"/>
  <c r="M665" i="175"/>
  <c r="K665" i="175"/>
  <c r="M664" i="175"/>
  <c r="K664" i="175"/>
  <c r="M663" i="175"/>
  <c r="K663" i="175"/>
  <c r="K662" i="175"/>
  <c r="M662" i="175" s="1"/>
  <c r="K661" i="175"/>
  <c r="M661" i="175" s="1"/>
  <c r="M660" i="175"/>
  <c r="K660" i="175"/>
  <c r="K659" i="175"/>
  <c r="M659" i="175" s="1"/>
  <c r="M658" i="175"/>
  <c r="K658" i="175"/>
  <c r="M657" i="175"/>
  <c r="K657" i="175"/>
  <c r="K656" i="175"/>
  <c r="M656" i="175" s="1"/>
  <c r="K655" i="175"/>
  <c r="M655" i="175" s="1"/>
  <c r="M654" i="175"/>
  <c r="K654" i="175"/>
  <c r="M653" i="175"/>
  <c r="K653" i="175"/>
  <c r="K652" i="175"/>
  <c r="M652" i="175" s="1"/>
  <c r="M651" i="175"/>
  <c r="K651" i="175"/>
  <c r="K650" i="175"/>
  <c r="M650" i="175" s="1"/>
  <c r="M649" i="175"/>
  <c r="K649" i="175"/>
  <c r="K648" i="175"/>
  <c r="M648" i="175" s="1"/>
  <c r="K647" i="175"/>
  <c r="M647" i="175" s="1"/>
  <c r="G647" i="175"/>
  <c r="D647" i="175"/>
  <c r="C647" i="175"/>
  <c r="L637" i="175"/>
  <c r="L628" i="175"/>
  <c r="L626" i="175"/>
  <c r="M623" i="175"/>
  <c r="K623" i="175"/>
  <c r="K622" i="175"/>
  <c r="M622" i="175" s="1"/>
  <c r="K621" i="175"/>
  <c r="M621" i="175" s="1"/>
  <c r="M620" i="175"/>
  <c r="K620" i="175"/>
  <c r="K619" i="175"/>
  <c r="M619" i="175" s="1"/>
  <c r="M618" i="175"/>
  <c r="K618" i="175"/>
  <c r="K617" i="175"/>
  <c r="M617" i="175" s="1"/>
  <c r="M616" i="175"/>
  <c r="K616" i="175"/>
  <c r="K615" i="175"/>
  <c r="M615" i="175" s="1"/>
  <c r="M614" i="175"/>
  <c r="K614" i="175"/>
  <c r="K613" i="175"/>
  <c r="M613" i="175" s="1"/>
  <c r="M612" i="175"/>
  <c r="K612" i="175"/>
  <c r="K611" i="175"/>
  <c r="M611" i="175" s="1"/>
  <c r="M610" i="175"/>
  <c r="K610" i="175"/>
  <c r="K609" i="175"/>
  <c r="M609" i="175" s="1"/>
  <c r="M608" i="175"/>
  <c r="K608" i="175"/>
  <c r="K607" i="175"/>
  <c r="M607" i="175" s="1"/>
  <c r="M606" i="175"/>
  <c r="K606" i="175"/>
  <c r="K605" i="175"/>
  <c r="M605" i="175" s="1"/>
  <c r="M604" i="175"/>
  <c r="K604" i="175"/>
  <c r="G604" i="175"/>
  <c r="E604" i="175"/>
  <c r="C604" i="175"/>
  <c r="D604" i="175" s="1"/>
  <c r="C605" i="175" s="1"/>
  <c r="B605" i="175" s="1"/>
  <c r="L588" i="175"/>
  <c r="M580" i="175"/>
  <c r="K580" i="175"/>
  <c r="K579" i="175"/>
  <c r="M579" i="175" s="1"/>
  <c r="K578" i="175"/>
  <c r="M578" i="175" s="1"/>
  <c r="M577" i="175"/>
  <c r="K577" i="175"/>
  <c r="K576" i="175"/>
  <c r="M576" i="175" s="1"/>
  <c r="M575" i="175"/>
  <c r="K575" i="175"/>
  <c r="K574" i="175"/>
  <c r="M574" i="175" s="1"/>
  <c r="M573" i="175"/>
  <c r="K573" i="175"/>
  <c r="K572" i="175"/>
  <c r="M572" i="175" s="1"/>
  <c r="M571" i="175"/>
  <c r="K571" i="175"/>
  <c r="K570" i="175"/>
  <c r="M570" i="175" s="1"/>
  <c r="K569" i="175"/>
  <c r="M569" i="175" s="1"/>
  <c r="K568" i="175"/>
  <c r="M568" i="175" s="1"/>
  <c r="M567" i="175"/>
  <c r="K567" i="175"/>
  <c r="M566" i="175"/>
  <c r="K566" i="175"/>
  <c r="K565" i="175"/>
  <c r="M565" i="175" s="1"/>
  <c r="K564" i="175"/>
  <c r="M564" i="175" s="1"/>
  <c r="M563" i="175"/>
  <c r="K563" i="175"/>
  <c r="M562" i="175"/>
  <c r="K562" i="175"/>
  <c r="M561" i="175"/>
  <c r="K561" i="175"/>
  <c r="G561" i="175"/>
  <c r="E561" i="175"/>
  <c r="C561" i="175"/>
  <c r="D561" i="175" s="1"/>
  <c r="L545" i="175"/>
  <c r="L543" i="175"/>
  <c r="M537" i="175"/>
  <c r="K537" i="175"/>
  <c r="K536" i="175"/>
  <c r="M536" i="175" s="1"/>
  <c r="K535" i="175"/>
  <c r="M535" i="175" s="1"/>
  <c r="M534" i="175"/>
  <c r="K534" i="175"/>
  <c r="K533" i="175"/>
  <c r="M533" i="175" s="1"/>
  <c r="K532" i="175"/>
  <c r="M532" i="175" s="1"/>
  <c r="K531" i="175"/>
  <c r="M531" i="175" s="1"/>
  <c r="M530" i="175"/>
  <c r="K530" i="175"/>
  <c r="K529" i="175"/>
  <c r="M529" i="175" s="1"/>
  <c r="K528" i="175"/>
  <c r="M528" i="175" s="1"/>
  <c r="K527" i="175"/>
  <c r="M527" i="175" s="1"/>
  <c r="M526" i="175"/>
  <c r="K526" i="175"/>
  <c r="M525" i="175"/>
  <c r="K525" i="175"/>
  <c r="M524" i="175"/>
  <c r="K524" i="175"/>
  <c r="K523" i="175"/>
  <c r="M523" i="175" s="1"/>
  <c r="M522" i="175"/>
  <c r="K522" i="175"/>
  <c r="K521" i="175"/>
  <c r="M521" i="175" s="1"/>
  <c r="M520" i="175"/>
  <c r="K520" i="175"/>
  <c r="K519" i="175"/>
  <c r="M519" i="175" s="1"/>
  <c r="M518" i="175"/>
  <c r="K518" i="175"/>
  <c r="G518" i="175"/>
  <c r="L552" i="175" s="1"/>
  <c r="C518" i="175"/>
  <c r="D518" i="175" s="1"/>
  <c r="L511" i="175"/>
  <c r="L508" i="175"/>
  <c r="L506" i="175"/>
  <c r="L504" i="175"/>
  <c r="L502" i="175"/>
  <c r="L498" i="175"/>
  <c r="L496" i="175"/>
  <c r="L495" i="175"/>
  <c r="K494" i="175"/>
  <c r="M494" i="175" s="1"/>
  <c r="K493" i="175"/>
  <c r="M493" i="175" s="1"/>
  <c r="K492" i="175"/>
  <c r="M492" i="175" s="1"/>
  <c r="M491" i="175"/>
  <c r="K491" i="175"/>
  <c r="K490" i="175"/>
  <c r="M490" i="175" s="1"/>
  <c r="M489" i="175"/>
  <c r="K489" i="175"/>
  <c r="K488" i="175"/>
  <c r="M488" i="175" s="1"/>
  <c r="K487" i="175"/>
  <c r="M487" i="175" s="1"/>
  <c r="K486" i="175"/>
  <c r="M486" i="175" s="1"/>
  <c r="M485" i="175"/>
  <c r="K485" i="175"/>
  <c r="K484" i="175"/>
  <c r="M484" i="175" s="1"/>
  <c r="K483" i="175"/>
  <c r="M483" i="175" s="1"/>
  <c r="K482" i="175"/>
  <c r="M482" i="175" s="1"/>
  <c r="M481" i="175"/>
  <c r="K481" i="175"/>
  <c r="M480" i="175"/>
  <c r="K480" i="175"/>
  <c r="M479" i="175"/>
  <c r="K479" i="175"/>
  <c r="K478" i="175"/>
  <c r="M478" i="175" s="1"/>
  <c r="M477" i="175"/>
  <c r="K477" i="175"/>
  <c r="K476" i="175"/>
  <c r="M476" i="175" s="1"/>
  <c r="M475" i="175"/>
  <c r="K475" i="175"/>
  <c r="G475" i="175"/>
  <c r="L503" i="175" s="1"/>
  <c r="C475" i="175"/>
  <c r="D475" i="175" s="1"/>
  <c r="L465" i="175"/>
  <c r="L454" i="175"/>
  <c r="M451" i="175"/>
  <c r="K451" i="175"/>
  <c r="K450" i="175"/>
  <c r="M450" i="175" s="1"/>
  <c r="K449" i="175"/>
  <c r="M449" i="175" s="1"/>
  <c r="M448" i="175"/>
  <c r="K448" i="175"/>
  <c r="K447" i="175"/>
  <c r="M447" i="175" s="1"/>
  <c r="K446" i="175"/>
  <c r="M446" i="175" s="1"/>
  <c r="K445" i="175"/>
  <c r="M445" i="175" s="1"/>
  <c r="M444" i="175"/>
  <c r="K444" i="175"/>
  <c r="M443" i="175"/>
  <c r="K443" i="175"/>
  <c r="K442" i="175"/>
  <c r="M442" i="175" s="1"/>
  <c r="K441" i="175"/>
  <c r="M441" i="175" s="1"/>
  <c r="K440" i="175"/>
  <c r="M440" i="175" s="1"/>
  <c r="M439" i="175"/>
  <c r="K439" i="175"/>
  <c r="K438" i="175"/>
  <c r="M438" i="175" s="1"/>
  <c r="M437" i="175"/>
  <c r="K437" i="175"/>
  <c r="M436" i="175"/>
  <c r="K436" i="175"/>
  <c r="K435" i="175"/>
  <c r="M435" i="175" s="1"/>
  <c r="M434" i="175"/>
  <c r="K434" i="175"/>
  <c r="K433" i="175"/>
  <c r="M433" i="175" s="1"/>
  <c r="K432" i="175"/>
  <c r="M432" i="175" s="1"/>
  <c r="G432" i="175"/>
  <c r="E432" i="175"/>
  <c r="D432" i="175"/>
  <c r="D433" i="175" s="1"/>
  <c r="C432" i="175"/>
  <c r="L427" i="175"/>
  <c r="L426" i="175"/>
  <c r="L424" i="175"/>
  <c r="L419" i="175"/>
  <c r="L418" i="175"/>
  <c r="L416" i="175"/>
  <c r="L413" i="175"/>
  <c r="L412" i="175"/>
  <c r="L409" i="175"/>
  <c r="M408" i="175"/>
  <c r="K408" i="175"/>
  <c r="K407" i="175"/>
  <c r="M407" i="175" s="1"/>
  <c r="M406" i="175"/>
  <c r="K406" i="175"/>
  <c r="K405" i="175"/>
  <c r="M405" i="175" s="1"/>
  <c r="M404" i="175"/>
  <c r="K404" i="175"/>
  <c r="K403" i="175"/>
  <c r="M403" i="175" s="1"/>
  <c r="K402" i="175"/>
  <c r="M402" i="175" s="1"/>
  <c r="M401" i="175"/>
  <c r="K401" i="175"/>
  <c r="K400" i="175"/>
  <c r="M400" i="175" s="1"/>
  <c r="K399" i="175"/>
  <c r="M399" i="175" s="1"/>
  <c r="M398" i="175"/>
  <c r="K398" i="175"/>
  <c r="K397" i="175"/>
  <c r="M397" i="175" s="1"/>
  <c r="M396" i="175"/>
  <c r="K396" i="175"/>
  <c r="K395" i="175"/>
  <c r="M395" i="175" s="1"/>
  <c r="K394" i="175"/>
  <c r="M394" i="175" s="1"/>
  <c r="M393" i="175"/>
  <c r="K393" i="175"/>
  <c r="K392" i="175"/>
  <c r="M392" i="175" s="1"/>
  <c r="K391" i="175"/>
  <c r="M391" i="175" s="1"/>
  <c r="M390" i="175"/>
  <c r="K390" i="175"/>
  <c r="K389" i="175"/>
  <c r="M389" i="175" s="1"/>
  <c r="M388" i="175"/>
  <c r="K388" i="175"/>
  <c r="K387" i="175"/>
  <c r="M387" i="175" s="1"/>
  <c r="G387" i="175"/>
  <c r="L422" i="175" s="1"/>
  <c r="F387" i="175"/>
  <c r="C387" i="175"/>
  <c r="D387" i="175" s="1"/>
  <c r="L370" i="175"/>
  <c r="K363" i="175"/>
  <c r="M363" i="175" s="1"/>
  <c r="M362" i="175"/>
  <c r="K362" i="175"/>
  <c r="K361" i="175"/>
  <c r="M361" i="175" s="1"/>
  <c r="K360" i="175"/>
  <c r="M360" i="175" s="1"/>
  <c r="K359" i="175"/>
  <c r="M359" i="175" s="1"/>
  <c r="K358" i="175"/>
  <c r="M358" i="175" s="1"/>
  <c r="K357" i="175"/>
  <c r="M357" i="175" s="1"/>
  <c r="K356" i="175"/>
  <c r="M356" i="175" s="1"/>
  <c r="K355" i="175"/>
  <c r="M355" i="175" s="1"/>
  <c r="M354" i="175"/>
  <c r="K354" i="175"/>
  <c r="M353" i="175"/>
  <c r="K353" i="175"/>
  <c r="K352" i="175"/>
  <c r="M352" i="175" s="1"/>
  <c r="M351" i="175"/>
  <c r="K351" i="175"/>
  <c r="M350" i="175"/>
  <c r="K350" i="175"/>
  <c r="K349" i="175"/>
  <c r="M349" i="175" s="1"/>
  <c r="K348" i="175"/>
  <c r="M348" i="175" s="1"/>
  <c r="K347" i="175"/>
  <c r="M347" i="175" s="1"/>
  <c r="M346" i="175"/>
  <c r="K346" i="175"/>
  <c r="M345" i="175"/>
  <c r="K345" i="175"/>
  <c r="M344" i="175"/>
  <c r="K344" i="175"/>
  <c r="K343" i="175"/>
  <c r="M343" i="175" s="1"/>
  <c r="M342" i="175"/>
  <c r="K342" i="175"/>
  <c r="G342" i="175"/>
  <c r="L377" i="175" s="1"/>
  <c r="F342" i="175"/>
  <c r="C342" i="175"/>
  <c r="D342" i="175" s="1"/>
  <c r="L332" i="175"/>
  <c r="L330" i="175"/>
  <c r="L325" i="175"/>
  <c r="L324" i="175"/>
  <c r="L322" i="175"/>
  <c r="L320" i="175"/>
  <c r="M318" i="175"/>
  <c r="K318" i="175"/>
  <c r="M317" i="175"/>
  <c r="K317" i="175"/>
  <c r="K316" i="175"/>
  <c r="M316" i="175" s="1"/>
  <c r="M315" i="175"/>
  <c r="K315" i="175"/>
  <c r="K314" i="175"/>
  <c r="M314" i="175" s="1"/>
  <c r="M313" i="175"/>
  <c r="K313" i="175"/>
  <c r="K312" i="175"/>
  <c r="M312" i="175" s="1"/>
  <c r="M311" i="175"/>
  <c r="K311" i="175"/>
  <c r="K310" i="175"/>
  <c r="M310" i="175" s="1"/>
  <c r="M309" i="175"/>
  <c r="K309" i="175"/>
  <c r="K308" i="175"/>
  <c r="M308" i="175" s="1"/>
  <c r="M307" i="175"/>
  <c r="K307" i="175"/>
  <c r="K306" i="175"/>
  <c r="M306" i="175" s="1"/>
  <c r="M305" i="175"/>
  <c r="K305" i="175"/>
  <c r="M304" i="175"/>
  <c r="K304" i="175"/>
  <c r="K303" i="175"/>
  <c r="M303" i="175" s="1"/>
  <c r="M302" i="175"/>
  <c r="K302" i="175"/>
  <c r="K301" i="175"/>
  <c r="M301" i="175" s="1"/>
  <c r="M300" i="175"/>
  <c r="K300" i="175"/>
  <c r="K299" i="175"/>
  <c r="M299" i="175" s="1"/>
  <c r="K298" i="175"/>
  <c r="M298" i="175" s="1"/>
  <c r="M297" i="175"/>
  <c r="K297" i="175"/>
  <c r="G297" i="175"/>
  <c r="L338" i="175" s="1"/>
  <c r="E297" i="175"/>
  <c r="D297" i="175"/>
  <c r="D298" i="175" s="1"/>
  <c r="C297" i="175"/>
  <c r="L292" i="175"/>
  <c r="L290" i="175"/>
  <c r="L283" i="175"/>
  <c r="L280" i="175"/>
  <c r="L277" i="175"/>
  <c r="M273" i="175"/>
  <c r="K273" i="175"/>
  <c r="M272" i="175"/>
  <c r="K272" i="175"/>
  <c r="M271" i="175"/>
  <c r="K271" i="175"/>
  <c r="M270" i="175"/>
  <c r="K270" i="175"/>
  <c r="M269" i="175"/>
  <c r="K269" i="175"/>
  <c r="K268" i="175"/>
  <c r="M268" i="175" s="1"/>
  <c r="M267" i="175"/>
  <c r="K267" i="175"/>
  <c r="M266" i="175"/>
  <c r="K266" i="175"/>
  <c r="M265" i="175"/>
  <c r="K265" i="175"/>
  <c r="K264" i="175"/>
  <c r="M264" i="175" s="1"/>
  <c r="M263" i="175"/>
  <c r="K263" i="175"/>
  <c r="M262" i="175"/>
  <c r="K262" i="175"/>
  <c r="M261" i="175"/>
  <c r="K261" i="175"/>
  <c r="K260" i="175"/>
  <c r="M260" i="175" s="1"/>
  <c r="M259" i="175"/>
  <c r="K259" i="175"/>
  <c r="M258" i="175"/>
  <c r="K258" i="175"/>
  <c r="M257" i="175"/>
  <c r="K257" i="175"/>
  <c r="K256" i="175"/>
  <c r="M256" i="175" s="1"/>
  <c r="M255" i="175"/>
  <c r="K255" i="175"/>
  <c r="M254" i="175"/>
  <c r="K254" i="175"/>
  <c r="M253" i="175"/>
  <c r="K253" i="175"/>
  <c r="K252" i="175"/>
  <c r="M252" i="175" s="1"/>
  <c r="M251" i="175"/>
  <c r="K251" i="175"/>
  <c r="G251" i="175"/>
  <c r="L288" i="175" s="1"/>
  <c r="C251" i="175"/>
  <c r="D251" i="175" s="1"/>
  <c r="C252" i="175" s="1"/>
  <c r="B252" i="175" s="1"/>
  <c r="L247" i="175"/>
  <c r="L245" i="175"/>
  <c r="L244" i="175"/>
  <c r="L242" i="175"/>
  <c r="L241" i="175"/>
  <c r="L240" i="175"/>
  <c r="L239" i="175"/>
  <c r="L237" i="175"/>
  <c r="L236" i="175"/>
  <c r="L234" i="175"/>
  <c r="L233" i="175"/>
  <c r="L231" i="175"/>
  <c r="L230" i="175"/>
  <c r="L229" i="175"/>
  <c r="M227" i="175"/>
  <c r="K227" i="175"/>
  <c r="K226" i="175"/>
  <c r="M226" i="175" s="1"/>
  <c r="M225" i="175"/>
  <c r="K225" i="175"/>
  <c r="M224" i="175"/>
  <c r="K224" i="175"/>
  <c r="K223" i="175"/>
  <c r="M223" i="175" s="1"/>
  <c r="M222" i="175"/>
  <c r="K222" i="175"/>
  <c r="M221" i="175"/>
  <c r="K221" i="175"/>
  <c r="K220" i="175"/>
  <c r="M220" i="175" s="1"/>
  <c r="K219" i="175"/>
  <c r="M219" i="175" s="1"/>
  <c r="M218" i="175"/>
  <c r="K218" i="175"/>
  <c r="K217" i="175"/>
  <c r="M217" i="175" s="1"/>
  <c r="M216" i="175"/>
  <c r="K216" i="175"/>
  <c r="K215" i="175"/>
  <c r="M215" i="175" s="1"/>
  <c r="M214" i="175"/>
  <c r="K214" i="175"/>
  <c r="M213" i="175"/>
  <c r="K213" i="175"/>
  <c r="M212" i="175"/>
  <c r="K212" i="175"/>
  <c r="K211" i="175"/>
  <c r="M211" i="175" s="1"/>
  <c r="M210" i="175"/>
  <c r="K210" i="175"/>
  <c r="M209" i="175"/>
  <c r="K209" i="175"/>
  <c r="M208" i="175"/>
  <c r="K208" i="175"/>
  <c r="D208" i="175"/>
  <c r="D209" i="175" s="1"/>
  <c r="K207" i="175"/>
  <c r="M207" i="175" s="1"/>
  <c r="C207" i="175"/>
  <c r="B207" i="175" s="1"/>
  <c r="M206" i="175"/>
  <c r="K206" i="175"/>
  <c r="F206" i="175"/>
  <c r="D206" i="175"/>
  <c r="D207" i="175" s="1"/>
  <c r="C208" i="175" s="1"/>
  <c r="B208" i="175" s="1"/>
  <c r="M205" i="175"/>
  <c r="K205" i="175"/>
  <c r="G205" i="175"/>
  <c r="L243" i="175" s="1"/>
  <c r="F205" i="175"/>
  <c r="H205" i="175" s="1"/>
  <c r="N205" i="175" s="1"/>
  <c r="E205" i="175"/>
  <c r="D205" i="175"/>
  <c r="C206" i="175" s="1"/>
  <c r="B206" i="175" s="1"/>
  <c r="C205" i="175"/>
  <c r="K181" i="175"/>
  <c r="M181" i="175" s="1"/>
  <c r="K180" i="175"/>
  <c r="M180" i="175" s="1"/>
  <c r="K179" i="175"/>
  <c r="M179" i="175" s="1"/>
  <c r="K178" i="175"/>
  <c r="M178" i="175" s="1"/>
  <c r="M177" i="175"/>
  <c r="K177" i="175"/>
  <c r="M176" i="175"/>
  <c r="K176" i="175"/>
  <c r="M175" i="175"/>
  <c r="K175" i="175"/>
  <c r="K174" i="175"/>
  <c r="M174" i="175" s="1"/>
  <c r="K173" i="175"/>
  <c r="M173" i="175" s="1"/>
  <c r="M172" i="175"/>
  <c r="K172" i="175"/>
  <c r="M171" i="175"/>
  <c r="K171" i="175"/>
  <c r="M170" i="175"/>
  <c r="K170" i="175"/>
  <c r="M169" i="175"/>
  <c r="K169" i="175"/>
  <c r="K168" i="175"/>
  <c r="M168" i="175" s="1"/>
  <c r="K167" i="175"/>
  <c r="M167" i="175" s="1"/>
  <c r="K166" i="175"/>
  <c r="M166" i="175" s="1"/>
  <c r="K165" i="175"/>
  <c r="M165" i="175" s="1"/>
  <c r="M164" i="175"/>
  <c r="K164" i="175"/>
  <c r="K163" i="175"/>
  <c r="M163" i="175" s="1"/>
  <c r="K162" i="175"/>
  <c r="M162" i="175" s="1"/>
  <c r="M161" i="175"/>
  <c r="K161" i="175"/>
  <c r="M160" i="175"/>
  <c r="K160" i="175"/>
  <c r="M159" i="175"/>
  <c r="K159" i="175"/>
  <c r="G159" i="175"/>
  <c r="F159" i="175"/>
  <c r="D159" i="175"/>
  <c r="C160" i="175" s="1"/>
  <c r="B160" i="175" s="1"/>
  <c r="C159" i="175"/>
  <c r="K135" i="175"/>
  <c r="M135" i="175" s="1"/>
  <c r="K134" i="175"/>
  <c r="M134" i="175" s="1"/>
  <c r="K133" i="175"/>
  <c r="M133" i="175" s="1"/>
  <c r="K132" i="175"/>
  <c r="M132" i="175" s="1"/>
  <c r="M131" i="175"/>
  <c r="K131" i="175"/>
  <c r="M130" i="175"/>
  <c r="K130" i="175"/>
  <c r="M129" i="175"/>
  <c r="K129" i="175"/>
  <c r="M128" i="175"/>
  <c r="K128" i="175"/>
  <c r="M127" i="175"/>
  <c r="K127" i="175"/>
  <c r="K126" i="175"/>
  <c r="M126" i="175" s="1"/>
  <c r="K125" i="175"/>
  <c r="M125" i="175" s="1"/>
  <c r="K124" i="175"/>
  <c r="M124" i="175" s="1"/>
  <c r="M123" i="175"/>
  <c r="K123" i="175"/>
  <c r="K122" i="175"/>
  <c r="M122" i="175" s="1"/>
  <c r="K121" i="175"/>
  <c r="M121" i="175" s="1"/>
  <c r="K120" i="175"/>
  <c r="M120" i="175" s="1"/>
  <c r="K119" i="175"/>
  <c r="M119" i="175" s="1"/>
  <c r="M118" i="175"/>
  <c r="K118" i="175"/>
  <c r="K117" i="175"/>
  <c r="M117" i="175" s="1"/>
  <c r="K116" i="175"/>
  <c r="M116" i="175" s="1"/>
  <c r="M115" i="175"/>
  <c r="K115" i="175"/>
  <c r="M114" i="175"/>
  <c r="K114" i="175"/>
  <c r="M113" i="175"/>
  <c r="K113" i="175"/>
  <c r="G113" i="175"/>
  <c r="D113" i="175"/>
  <c r="D114" i="175" s="1"/>
  <c r="C113" i="175"/>
  <c r="L97" i="175"/>
  <c r="L96" i="175"/>
  <c r="L94" i="175"/>
  <c r="L93" i="175"/>
  <c r="L90" i="175"/>
  <c r="K89" i="175"/>
  <c r="K88" i="175"/>
  <c r="K87" i="175"/>
  <c r="M87" i="175" s="1"/>
  <c r="M86" i="175"/>
  <c r="K86" i="175"/>
  <c r="K85" i="175"/>
  <c r="M85" i="175" s="1"/>
  <c r="M84" i="175"/>
  <c r="K84" i="175"/>
  <c r="M83" i="175"/>
  <c r="K83" i="175"/>
  <c r="K82" i="175"/>
  <c r="M82" i="175" s="1"/>
  <c r="M81" i="175"/>
  <c r="K81" i="175"/>
  <c r="M80" i="175"/>
  <c r="K80" i="175"/>
  <c r="K79" i="175"/>
  <c r="M79" i="175" s="1"/>
  <c r="M78" i="175"/>
  <c r="K78" i="175"/>
  <c r="K77" i="175"/>
  <c r="M77" i="175" s="1"/>
  <c r="M76" i="175"/>
  <c r="K76" i="175"/>
  <c r="M75" i="175"/>
  <c r="K75" i="175"/>
  <c r="K74" i="175"/>
  <c r="M74" i="175" s="1"/>
  <c r="M73" i="175"/>
  <c r="K73" i="175"/>
  <c r="M72" i="175"/>
  <c r="K72" i="175"/>
  <c r="K71" i="175"/>
  <c r="M71" i="175" s="1"/>
  <c r="M70" i="175"/>
  <c r="K70" i="175"/>
  <c r="K69" i="175"/>
  <c r="M69" i="175" s="1"/>
  <c r="M68" i="175"/>
  <c r="K68" i="175"/>
  <c r="M67" i="175"/>
  <c r="K67" i="175"/>
  <c r="G67" i="175"/>
  <c r="L109" i="175" s="1"/>
  <c r="F67" i="175"/>
  <c r="D67" i="175"/>
  <c r="E67" i="175" s="1"/>
  <c r="C67" i="175"/>
  <c r="L61" i="175"/>
  <c r="L60" i="175"/>
  <c r="L55" i="175"/>
  <c r="L53" i="175"/>
  <c r="L52" i="175"/>
  <c r="V42" i="175"/>
  <c r="V41" i="175"/>
  <c r="K41" i="175"/>
  <c r="V40" i="175"/>
  <c r="M40" i="175"/>
  <c r="K40" i="175"/>
  <c r="V39" i="175"/>
  <c r="K39" i="175"/>
  <c r="V38" i="175"/>
  <c r="M38" i="175"/>
  <c r="K38" i="175"/>
  <c r="V37" i="175"/>
  <c r="K37" i="175"/>
  <c r="M37" i="175" s="1"/>
  <c r="V36" i="175"/>
  <c r="K36" i="175"/>
  <c r="M36" i="175" s="1"/>
  <c r="E32" i="175"/>
  <c r="F31" i="175"/>
  <c r="J30" i="175"/>
  <c r="C36" i="175" s="1"/>
  <c r="F30" i="175"/>
  <c r="E29" i="175"/>
  <c r="D29" i="175"/>
  <c r="D32" i="175" s="1"/>
  <c r="C29" i="175"/>
  <c r="L62" i="175" s="1"/>
  <c r="F28" i="175"/>
  <c r="F27" i="175"/>
  <c r="F26" i="175"/>
  <c r="F25" i="175"/>
  <c r="F24" i="175"/>
  <c r="F23" i="175"/>
  <c r="F22" i="175"/>
  <c r="F21" i="175"/>
  <c r="F20" i="175"/>
  <c r="F19" i="175"/>
  <c r="F18" i="175"/>
  <c r="F17" i="175"/>
  <c r="F16" i="175"/>
  <c r="F15" i="175"/>
  <c r="F14" i="175"/>
  <c r="F13" i="175"/>
  <c r="F12" i="175"/>
  <c r="F11" i="175"/>
  <c r="F10" i="175"/>
  <c r="F9" i="175"/>
  <c r="F8" i="175"/>
  <c r="F7" i="175"/>
  <c r="F6" i="175"/>
  <c r="F5" i="175"/>
  <c r="F4" i="175"/>
  <c r="F3" i="175"/>
  <c r="F2" i="175"/>
  <c r="F29" i="175" s="1"/>
  <c r="L666" i="210"/>
  <c r="L665" i="210"/>
  <c r="E665" i="210"/>
  <c r="D665" i="210"/>
  <c r="C665" i="210"/>
  <c r="B665" i="210"/>
  <c r="L664" i="210"/>
  <c r="E664" i="210"/>
  <c r="D664" i="210"/>
  <c r="C664" i="210"/>
  <c r="B664" i="210"/>
  <c r="L663" i="210"/>
  <c r="E663" i="210"/>
  <c r="D663" i="210"/>
  <c r="C663" i="210"/>
  <c r="B663" i="210"/>
  <c r="L662" i="210"/>
  <c r="E662" i="210"/>
  <c r="D662" i="210"/>
  <c r="C662" i="210"/>
  <c r="B662" i="210"/>
  <c r="L661" i="210"/>
  <c r="E661" i="210"/>
  <c r="D661" i="210"/>
  <c r="C661" i="210"/>
  <c r="B661" i="210"/>
  <c r="L660" i="210"/>
  <c r="E660" i="210"/>
  <c r="D660" i="210"/>
  <c r="C660" i="210"/>
  <c r="B660" i="210"/>
  <c r="L659" i="210"/>
  <c r="E659" i="210"/>
  <c r="D659" i="210"/>
  <c r="C659" i="210"/>
  <c r="B659" i="210"/>
  <c r="L658" i="210"/>
  <c r="E658" i="210"/>
  <c r="D658" i="210"/>
  <c r="C658" i="210"/>
  <c r="B658" i="210"/>
  <c r="L657" i="210"/>
  <c r="E657" i="210"/>
  <c r="D657" i="210"/>
  <c r="C657" i="210"/>
  <c r="B657" i="210"/>
  <c r="L656" i="210"/>
  <c r="E656" i="210"/>
  <c r="D656" i="210"/>
  <c r="C656" i="210"/>
  <c r="B656" i="210"/>
  <c r="L655" i="210"/>
  <c r="E655" i="210"/>
  <c r="D655" i="210"/>
  <c r="C655" i="210"/>
  <c r="B655" i="210"/>
  <c r="L654" i="210"/>
  <c r="F654" i="210"/>
  <c r="E654" i="210"/>
  <c r="D654" i="210"/>
  <c r="C654" i="210"/>
  <c r="B654" i="210"/>
  <c r="L653" i="210"/>
  <c r="F653" i="210"/>
  <c r="E653" i="210"/>
  <c r="D653" i="210"/>
  <c r="C653" i="210"/>
  <c r="B653" i="210"/>
  <c r="L652" i="210"/>
  <c r="F652" i="210"/>
  <c r="E652" i="210"/>
  <c r="D652" i="210"/>
  <c r="C652" i="210"/>
  <c r="B652" i="210"/>
  <c r="L651" i="210"/>
  <c r="F651" i="210"/>
  <c r="E651" i="210"/>
  <c r="D651" i="210"/>
  <c r="C651" i="210"/>
  <c r="B651" i="210"/>
  <c r="L650" i="210"/>
  <c r="F650" i="210"/>
  <c r="E650" i="210"/>
  <c r="D650" i="210"/>
  <c r="C650" i="210"/>
  <c r="B650" i="210"/>
  <c r="L649" i="210"/>
  <c r="F649" i="210"/>
  <c r="E649" i="210"/>
  <c r="D649" i="210"/>
  <c r="C649" i="210"/>
  <c r="B649" i="210"/>
  <c r="L648" i="210"/>
  <c r="F648" i="210"/>
  <c r="E648" i="210"/>
  <c r="D648" i="210"/>
  <c r="C648" i="210"/>
  <c r="B648" i="210"/>
  <c r="L647" i="210"/>
  <c r="E647" i="210"/>
  <c r="D647" i="210"/>
  <c r="C647" i="210"/>
  <c r="B647" i="210"/>
  <c r="L646" i="210"/>
  <c r="F646" i="210"/>
  <c r="E646" i="210"/>
  <c r="D646" i="210"/>
  <c r="C646" i="210"/>
  <c r="B646" i="210"/>
  <c r="M645" i="210"/>
  <c r="K645" i="210"/>
  <c r="F645" i="210"/>
  <c r="E645" i="210"/>
  <c r="D645" i="210"/>
  <c r="C645" i="210"/>
  <c r="B645" i="210"/>
  <c r="M644" i="210"/>
  <c r="K644" i="210"/>
  <c r="F644" i="210"/>
  <c r="E644" i="210"/>
  <c r="D644" i="210"/>
  <c r="C644" i="210"/>
  <c r="B644" i="210"/>
  <c r="M643" i="210"/>
  <c r="K643" i="210"/>
  <c r="F643" i="210"/>
  <c r="E643" i="210"/>
  <c r="D643" i="210"/>
  <c r="C643" i="210"/>
  <c r="B643" i="210"/>
  <c r="M642" i="210"/>
  <c r="K642" i="210"/>
  <c r="F642" i="210"/>
  <c r="E642" i="210"/>
  <c r="D642" i="210"/>
  <c r="C642" i="210"/>
  <c r="B642" i="210"/>
  <c r="M641" i="210"/>
  <c r="K641" i="210"/>
  <c r="F641" i="210"/>
  <c r="E641" i="210"/>
  <c r="D641" i="210"/>
  <c r="C641" i="210"/>
  <c r="B641" i="210"/>
  <c r="M640" i="210"/>
  <c r="K640" i="210"/>
  <c r="F640" i="210"/>
  <c r="E640" i="210"/>
  <c r="D640" i="210"/>
  <c r="C640" i="210"/>
  <c r="B640" i="210"/>
  <c r="M639" i="210"/>
  <c r="K639" i="210"/>
  <c r="F639" i="210"/>
  <c r="E639" i="210"/>
  <c r="D639" i="210"/>
  <c r="C639" i="210"/>
  <c r="B639" i="210"/>
  <c r="M638" i="210"/>
  <c r="K638" i="210"/>
  <c r="F638" i="210"/>
  <c r="E638" i="210"/>
  <c r="D638" i="210"/>
  <c r="C638" i="210"/>
  <c r="B638" i="210"/>
  <c r="M637" i="210"/>
  <c r="K637" i="210"/>
  <c r="F637" i="210"/>
  <c r="E637" i="210"/>
  <c r="D637" i="210"/>
  <c r="C637" i="210"/>
  <c r="B637" i="210"/>
  <c r="M636" i="210"/>
  <c r="K636" i="210"/>
  <c r="F636" i="210"/>
  <c r="E636" i="210"/>
  <c r="D636" i="210"/>
  <c r="C636" i="210"/>
  <c r="B636" i="210"/>
  <c r="M635" i="210"/>
  <c r="K635" i="210"/>
  <c r="F635" i="210"/>
  <c r="E635" i="210"/>
  <c r="D635" i="210"/>
  <c r="C635" i="210"/>
  <c r="B635" i="210"/>
  <c r="M634" i="210"/>
  <c r="K634" i="210"/>
  <c r="F634" i="210"/>
  <c r="E634" i="210"/>
  <c r="D634" i="210"/>
  <c r="C634" i="210"/>
  <c r="B634" i="210"/>
  <c r="M633" i="210"/>
  <c r="K633" i="210"/>
  <c r="G633" i="210"/>
  <c r="F633" i="210"/>
  <c r="H633" i="210" s="1"/>
  <c r="N633" i="210" s="1"/>
  <c r="E633" i="210"/>
  <c r="D633" i="210"/>
  <c r="C633" i="210"/>
  <c r="L630" i="210"/>
  <c r="L629" i="210"/>
  <c r="E629" i="210"/>
  <c r="D629" i="210"/>
  <c r="C629" i="210"/>
  <c r="B629" i="210"/>
  <c r="L628" i="210"/>
  <c r="E628" i="210"/>
  <c r="D628" i="210"/>
  <c r="C628" i="210"/>
  <c r="B628" i="210"/>
  <c r="L627" i="210"/>
  <c r="E627" i="210"/>
  <c r="D627" i="210"/>
  <c r="C627" i="210"/>
  <c r="B627" i="210"/>
  <c r="L626" i="210"/>
  <c r="E626" i="210"/>
  <c r="D626" i="210"/>
  <c r="C626" i="210"/>
  <c r="B626" i="210"/>
  <c r="L625" i="210"/>
  <c r="E625" i="210"/>
  <c r="D625" i="210"/>
  <c r="C625" i="210"/>
  <c r="B625" i="210"/>
  <c r="L624" i="210"/>
  <c r="E624" i="210"/>
  <c r="D624" i="210"/>
  <c r="C624" i="210"/>
  <c r="B624" i="210"/>
  <c r="L623" i="210"/>
  <c r="E623" i="210"/>
  <c r="D623" i="210"/>
  <c r="C623" i="210"/>
  <c r="B623" i="210"/>
  <c r="L622" i="210"/>
  <c r="E622" i="210"/>
  <c r="D622" i="210"/>
  <c r="C622" i="210"/>
  <c r="B622" i="210"/>
  <c r="L621" i="210"/>
  <c r="E621" i="210"/>
  <c r="D621" i="210"/>
  <c r="C621" i="210"/>
  <c r="B621" i="210"/>
  <c r="L620" i="210"/>
  <c r="E620" i="210"/>
  <c r="D620" i="210"/>
  <c r="C620" i="210"/>
  <c r="B620" i="210"/>
  <c r="L619" i="210"/>
  <c r="E619" i="210"/>
  <c r="D619" i="210"/>
  <c r="C619" i="210"/>
  <c r="B619" i="210"/>
  <c r="L618" i="210"/>
  <c r="F618" i="210"/>
  <c r="E618" i="210"/>
  <c r="D618" i="210"/>
  <c r="C618" i="210"/>
  <c r="B618" i="210"/>
  <c r="L617" i="210"/>
  <c r="F617" i="210"/>
  <c r="E617" i="210"/>
  <c r="D617" i="210"/>
  <c r="C617" i="210"/>
  <c r="B617" i="210"/>
  <c r="L616" i="210"/>
  <c r="F616" i="210"/>
  <c r="E616" i="210"/>
  <c r="D616" i="210"/>
  <c r="C616" i="210"/>
  <c r="B616" i="210"/>
  <c r="L615" i="210"/>
  <c r="F615" i="210"/>
  <c r="E615" i="210"/>
  <c r="D615" i="210"/>
  <c r="C615" i="210"/>
  <c r="B615" i="210"/>
  <c r="L614" i="210"/>
  <c r="F614" i="210"/>
  <c r="E614" i="210"/>
  <c r="D614" i="210"/>
  <c r="C614" i="210"/>
  <c r="B614" i="210"/>
  <c r="L613" i="210"/>
  <c r="F613" i="210"/>
  <c r="E613" i="210"/>
  <c r="D613" i="210"/>
  <c r="C613" i="210"/>
  <c r="B613" i="210"/>
  <c r="L612" i="210"/>
  <c r="F612" i="210"/>
  <c r="E612" i="210"/>
  <c r="D612" i="210"/>
  <c r="C612" i="210"/>
  <c r="B612" i="210"/>
  <c r="L611" i="210"/>
  <c r="E611" i="210"/>
  <c r="D611" i="210"/>
  <c r="C611" i="210"/>
  <c r="B611" i="210"/>
  <c r="L610" i="210"/>
  <c r="F610" i="210"/>
  <c r="E610" i="210"/>
  <c r="D610" i="210"/>
  <c r="C610" i="210"/>
  <c r="B610" i="210"/>
  <c r="M609" i="210"/>
  <c r="K609" i="210"/>
  <c r="F609" i="210"/>
  <c r="E609" i="210"/>
  <c r="D609" i="210"/>
  <c r="C609" i="210"/>
  <c r="B609" i="210"/>
  <c r="M608" i="210"/>
  <c r="K608" i="210"/>
  <c r="F608" i="210"/>
  <c r="E608" i="210"/>
  <c r="D608" i="210"/>
  <c r="C608" i="210"/>
  <c r="B608" i="210"/>
  <c r="M607" i="210"/>
  <c r="K607" i="210"/>
  <c r="F607" i="210"/>
  <c r="E607" i="210"/>
  <c r="D607" i="210"/>
  <c r="C607" i="210"/>
  <c r="B607" i="210"/>
  <c r="M606" i="210"/>
  <c r="K606" i="210"/>
  <c r="F606" i="210"/>
  <c r="E606" i="210"/>
  <c r="D606" i="210"/>
  <c r="C606" i="210"/>
  <c r="B606" i="210"/>
  <c r="M605" i="210"/>
  <c r="K605" i="210"/>
  <c r="F605" i="210"/>
  <c r="E605" i="210"/>
  <c r="D605" i="210"/>
  <c r="C605" i="210"/>
  <c r="B605" i="210"/>
  <c r="M604" i="210"/>
  <c r="K604" i="210"/>
  <c r="F604" i="210"/>
  <c r="E604" i="210"/>
  <c r="D604" i="210"/>
  <c r="C604" i="210"/>
  <c r="B604" i="210"/>
  <c r="M603" i="210"/>
  <c r="K603" i="210"/>
  <c r="F603" i="210"/>
  <c r="E603" i="210"/>
  <c r="D603" i="210"/>
  <c r="C603" i="210"/>
  <c r="B603" i="210"/>
  <c r="M602" i="210"/>
  <c r="K602" i="210"/>
  <c r="F602" i="210"/>
  <c r="E602" i="210"/>
  <c r="D602" i="210"/>
  <c r="C602" i="210"/>
  <c r="B602" i="210"/>
  <c r="M601" i="210"/>
  <c r="K601" i="210"/>
  <c r="F601" i="210"/>
  <c r="E601" i="210"/>
  <c r="D601" i="210"/>
  <c r="C601" i="210"/>
  <c r="B601" i="210"/>
  <c r="M600" i="210"/>
  <c r="K600" i="210"/>
  <c r="F600" i="210"/>
  <c r="E600" i="210"/>
  <c r="D600" i="210"/>
  <c r="C600" i="210"/>
  <c r="B600" i="210"/>
  <c r="M599" i="210"/>
  <c r="K599" i="210"/>
  <c r="F599" i="210"/>
  <c r="E599" i="210"/>
  <c r="D599" i="210"/>
  <c r="C599" i="210"/>
  <c r="B599" i="210"/>
  <c r="M598" i="210"/>
  <c r="K598" i="210"/>
  <c r="F598" i="210"/>
  <c r="E598" i="210"/>
  <c r="D598" i="210"/>
  <c r="C598" i="210"/>
  <c r="B598" i="210"/>
  <c r="M597" i="210"/>
  <c r="K597" i="210"/>
  <c r="G597" i="210"/>
  <c r="F597" i="210"/>
  <c r="H597" i="210" s="1"/>
  <c r="N597" i="210" s="1"/>
  <c r="E597" i="210"/>
  <c r="D597" i="210"/>
  <c r="C597" i="210"/>
  <c r="L594" i="210"/>
  <c r="L593" i="210"/>
  <c r="E593" i="210"/>
  <c r="D593" i="210"/>
  <c r="C593" i="210"/>
  <c r="B593" i="210"/>
  <c r="L592" i="210"/>
  <c r="E592" i="210"/>
  <c r="D592" i="210"/>
  <c r="C592" i="210"/>
  <c r="B592" i="210"/>
  <c r="L591" i="210"/>
  <c r="E591" i="210"/>
  <c r="D591" i="210"/>
  <c r="C591" i="210"/>
  <c r="B591" i="210"/>
  <c r="L590" i="210"/>
  <c r="E590" i="210"/>
  <c r="D590" i="210"/>
  <c r="C590" i="210"/>
  <c r="B590" i="210"/>
  <c r="L589" i="210"/>
  <c r="E589" i="210"/>
  <c r="D589" i="210"/>
  <c r="C589" i="210"/>
  <c r="B589" i="210"/>
  <c r="L588" i="210"/>
  <c r="E588" i="210"/>
  <c r="D588" i="210"/>
  <c r="C588" i="210"/>
  <c r="B588" i="210"/>
  <c r="L587" i="210"/>
  <c r="E587" i="210"/>
  <c r="D587" i="210"/>
  <c r="C587" i="210"/>
  <c r="B587" i="210"/>
  <c r="L586" i="210"/>
  <c r="E586" i="210"/>
  <c r="D586" i="210"/>
  <c r="C586" i="210"/>
  <c r="B586" i="210"/>
  <c r="L585" i="210"/>
  <c r="E585" i="210"/>
  <c r="D585" i="210"/>
  <c r="C585" i="210"/>
  <c r="B585" i="210"/>
  <c r="L584" i="210"/>
  <c r="E584" i="210"/>
  <c r="D584" i="210"/>
  <c r="C584" i="210"/>
  <c r="B584" i="210"/>
  <c r="L583" i="210"/>
  <c r="E583" i="210"/>
  <c r="D583" i="210"/>
  <c r="C583" i="210"/>
  <c r="B583" i="210"/>
  <c r="L582" i="210"/>
  <c r="F582" i="210"/>
  <c r="E582" i="210"/>
  <c r="D582" i="210"/>
  <c r="C582" i="210"/>
  <c r="B582" i="210"/>
  <c r="L581" i="210"/>
  <c r="F581" i="210"/>
  <c r="E581" i="210"/>
  <c r="D581" i="210"/>
  <c r="C581" i="210"/>
  <c r="B581" i="210"/>
  <c r="L580" i="210"/>
  <c r="F580" i="210"/>
  <c r="E580" i="210"/>
  <c r="D580" i="210"/>
  <c r="C580" i="210"/>
  <c r="B580" i="210"/>
  <c r="L579" i="210"/>
  <c r="F579" i="210"/>
  <c r="E579" i="210"/>
  <c r="D579" i="210"/>
  <c r="C579" i="210"/>
  <c r="B579" i="210"/>
  <c r="L578" i="210"/>
  <c r="F578" i="210"/>
  <c r="E578" i="210"/>
  <c r="D578" i="210"/>
  <c r="C578" i="210"/>
  <c r="B578" i="210"/>
  <c r="L577" i="210"/>
  <c r="F577" i="210"/>
  <c r="E577" i="210"/>
  <c r="D577" i="210"/>
  <c r="C577" i="210"/>
  <c r="B577" i="210"/>
  <c r="L576" i="210"/>
  <c r="F576" i="210"/>
  <c r="E576" i="210"/>
  <c r="D576" i="210"/>
  <c r="C576" i="210"/>
  <c r="B576" i="210"/>
  <c r="L575" i="210"/>
  <c r="E575" i="210"/>
  <c r="D575" i="210"/>
  <c r="C575" i="210"/>
  <c r="B575" i="210"/>
  <c r="L574" i="210"/>
  <c r="F574" i="210"/>
  <c r="E574" i="210"/>
  <c r="D574" i="210"/>
  <c r="C574" i="210"/>
  <c r="B574" i="210"/>
  <c r="M573" i="210"/>
  <c r="K573" i="210"/>
  <c r="F573" i="210"/>
  <c r="E573" i="210"/>
  <c r="D573" i="210"/>
  <c r="C573" i="210"/>
  <c r="B573" i="210"/>
  <c r="M572" i="210"/>
  <c r="K572" i="210"/>
  <c r="F572" i="210"/>
  <c r="E572" i="210"/>
  <c r="D572" i="210"/>
  <c r="C572" i="210"/>
  <c r="B572" i="210"/>
  <c r="M571" i="210"/>
  <c r="K571" i="210"/>
  <c r="F571" i="210"/>
  <c r="E571" i="210"/>
  <c r="D571" i="210"/>
  <c r="C571" i="210"/>
  <c r="B571" i="210"/>
  <c r="M570" i="210"/>
  <c r="K570" i="210"/>
  <c r="F570" i="210"/>
  <c r="E570" i="210"/>
  <c r="D570" i="210"/>
  <c r="C570" i="210"/>
  <c r="B570" i="210"/>
  <c r="M569" i="210"/>
  <c r="K569" i="210"/>
  <c r="F569" i="210"/>
  <c r="E569" i="210"/>
  <c r="D569" i="210"/>
  <c r="C569" i="210"/>
  <c r="B569" i="210"/>
  <c r="M568" i="210"/>
  <c r="K568" i="210"/>
  <c r="F568" i="210"/>
  <c r="E568" i="210"/>
  <c r="D568" i="210"/>
  <c r="C568" i="210"/>
  <c r="B568" i="210"/>
  <c r="M567" i="210"/>
  <c r="K567" i="210"/>
  <c r="F567" i="210"/>
  <c r="E567" i="210"/>
  <c r="D567" i="210"/>
  <c r="C567" i="210"/>
  <c r="B567" i="210"/>
  <c r="M566" i="210"/>
  <c r="K566" i="210"/>
  <c r="F566" i="210"/>
  <c r="E566" i="210"/>
  <c r="D566" i="210"/>
  <c r="C566" i="210"/>
  <c r="B566" i="210"/>
  <c r="M565" i="210"/>
  <c r="K565" i="210"/>
  <c r="F565" i="210"/>
  <c r="E565" i="210"/>
  <c r="D565" i="210"/>
  <c r="C565" i="210"/>
  <c r="B565" i="210"/>
  <c r="M564" i="210"/>
  <c r="K564" i="210"/>
  <c r="F564" i="210"/>
  <c r="E564" i="210"/>
  <c r="D564" i="210"/>
  <c r="C564" i="210"/>
  <c r="B564" i="210"/>
  <c r="M563" i="210"/>
  <c r="K563" i="210"/>
  <c r="F563" i="210"/>
  <c r="E563" i="210"/>
  <c r="D563" i="210"/>
  <c r="C563" i="210"/>
  <c r="B563" i="210"/>
  <c r="M562" i="210"/>
  <c r="K562" i="210"/>
  <c r="F562" i="210"/>
  <c r="E562" i="210"/>
  <c r="D562" i="210"/>
  <c r="C562" i="210"/>
  <c r="B562" i="210"/>
  <c r="M561" i="210"/>
  <c r="K561" i="210"/>
  <c r="F561" i="210"/>
  <c r="E561" i="210"/>
  <c r="D561" i="210"/>
  <c r="C561" i="210"/>
  <c r="B561" i="210"/>
  <c r="M560" i="210"/>
  <c r="K560" i="210"/>
  <c r="G560" i="210"/>
  <c r="F560" i="210"/>
  <c r="H560" i="210" s="1"/>
  <c r="E560" i="210"/>
  <c r="D560" i="210"/>
  <c r="C560" i="210"/>
  <c r="L557" i="210"/>
  <c r="L556" i="210"/>
  <c r="E556" i="210"/>
  <c r="D556" i="210"/>
  <c r="C556" i="210"/>
  <c r="B556" i="210"/>
  <c r="L555" i="210"/>
  <c r="E555" i="210"/>
  <c r="D555" i="210"/>
  <c r="C555" i="210"/>
  <c r="B555" i="210"/>
  <c r="L554" i="210"/>
  <c r="E554" i="210"/>
  <c r="D554" i="210"/>
  <c r="C554" i="210"/>
  <c r="B554" i="210"/>
  <c r="L553" i="210"/>
  <c r="E553" i="210"/>
  <c r="D553" i="210"/>
  <c r="C553" i="210"/>
  <c r="B553" i="210"/>
  <c r="L552" i="210"/>
  <c r="E552" i="210"/>
  <c r="D552" i="210"/>
  <c r="C552" i="210"/>
  <c r="B552" i="210"/>
  <c r="L551" i="210"/>
  <c r="E551" i="210"/>
  <c r="D551" i="210"/>
  <c r="C551" i="210"/>
  <c r="B551" i="210"/>
  <c r="L550" i="210"/>
  <c r="E550" i="210"/>
  <c r="D550" i="210"/>
  <c r="C550" i="210"/>
  <c r="B550" i="210"/>
  <c r="L549" i="210"/>
  <c r="E549" i="210"/>
  <c r="D549" i="210"/>
  <c r="C549" i="210"/>
  <c r="B549" i="210"/>
  <c r="L548" i="210"/>
  <c r="E548" i="210"/>
  <c r="D548" i="210"/>
  <c r="C548" i="210"/>
  <c r="B548" i="210"/>
  <c r="L547" i="210"/>
  <c r="E547" i="210"/>
  <c r="D547" i="210"/>
  <c r="C547" i="210"/>
  <c r="B547" i="210"/>
  <c r="L546" i="210"/>
  <c r="E546" i="210"/>
  <c r="D546" i="210"/>
  <c r="C546" i="210"/>
  <c r="B546" i="210"/>
  <c r="L545" i="210"/>
  <c r="F545" i="210"/>
  <c r="E545" i="210"/>
  <c r="D545" i="210"/>
  <c r="C545" i="210"/>
  <c r="B545" i="210"/>
  <c r="L544" i="210"/>
  <c r="F544" i="210"/>
  <c r="E544" i="210"/>
  <c r="D544" i="210"/>
  <c r="C544" i="210"/>
  <c r="B544" i="210"/>
  <c r="L543" i="210"/>
  <c r="F543" i="210"/>
  <c r="E543" i="210"/>
  <c r="D543" i="210"/>
  <c r="C543" i="210"/>
  <c r="B543" i="210"/>
  <c r="L542" i="210"/>
  <c r="F542" i="210"/>
  <c r="E542" i="210"/>
  <c r="D542" i="210"/>
  <c r="C542" i="210"/>
  <c r="B542" i="210"/>
  <c r="L541" i="210"/>
  <c r="F541" i="210"/>
  <c r="E541" i="210"/>
  <c r="D541" i="210"/>
  <c r="C541" i="210"/>
  <c r="B541" i="210"/>
  <c r="L540" i="210"/>
  <c r="F540" i="210"/>
  <c r="E540" i="210"/>
  <c r="D540" i="210"/>
  <c r="C540" i="210"/>
  <c r="B540" i="210"/>
  <c r="L539" i="210"/>
  <c r="F539" i="210"/>
  <c r="E539" i="210"/>
  <c r="D539" i="210"/>
  <c r="C539" i="210"/>
  <c r="B539" i="210"/>
  <c r="L538" i="210"/>
  <c r="E538" i="210"/>
  <c r="D538" i="210"/>
  <c r="C538" i="210"/>
  <c r="B538" i="210"/>
  <c r="L537" i="210"/>
  <c r="F537" i="210"/>
  <c r="E537" i="210"/>
  <c r="D537" i="210"/>
  <c r="C537" i="210"/>
  <c r="B537" i="210"/>
  <c r="M536" i="210"/>
  <c r="K536" i="210"/>
  <c r="F536" i="210"/>
  <c r="E536" i="210"/>
  <c r="D536" i="210"/>
  <c r="C536" i="210"/>
  <c r="B536" i="210"/>
  <c r="M535" i="210"/>
  <c r="K535" i="210"/>
  <c r="F535" i="210"/>
  <c r="E535" i="210"/>
  <c r="D535" i="210"/>
  <c r="C535" i="210"/>
  <c r="B535" i="210"/>
  <c r="M534" i="210"/>
  <c r="K534" i="210"/>
  <c r="F534" i="210"/>
  <c r="E534" i="210"/>
  <c r="D534" i="210"/>
  <c r="C534" i="210"/>
  <c r="B534" i="210"/>
  <c r="M533" i="210"/>
  <c r="K533" i="210"/>
  <c r="F533" i="210"/>
  <c r="E533" i="210"/>
  <c r="D533" i="210"/>
  <c r="C533" i="210"/>
  <c r="B533" i="210"/>
  <c r="M532" i="210"/>
  <c r="K532" i="210"/>
  <c r="F532" i="210"/>
  <c r="E532" i="210"/>
  <c r="D532" i="210"/>
  <c r="C532" i="210"/>
  <c r="B532" i="210"/>
  <c r="M531" i="210"/>
  <c r="K531" i="210"/>
  <c r="F531" i="210"/>
  <c r="E531" i="210"/>
  <c r="D531" i="210"/>
  <c r="C531" i="210"/>
  <c r="B531" i="210"/>
  <c r="M530" i="210"/>
  <c r="K530" i="210"/>
  <c r="F530" i="210"/>
  <c r="E530" i="210"/>
  <c r="D530" i="210"/>
  <c r="C530" i="210"/>
  <c r="B530" i="210"/>
  <c r="M529" i="210"/>
  <c r="K529" i="210"/>
  <c r="F529" i="210"/>
  <c r="E529" i="210"/>
  <c r="D529" i="210"/>
  <c r="C529" i="210"/>
  <c r="B529" i="210"/>
  <c r="M528" i="210"/>
  <c r="K528" i="210"/>
  <c r="F528" i="210"/>
  <c r="E528" i="210"/>
  <c r="D528" i="210"/>
  <c r="C528" i="210"/>
  <c r="B528" i="210"/>
  <c r="M527" i="210"/>
  <c r="K527" i="210"/>
  <c r="F527" i="210"/>
  <c r="E527" i="210"/>
  <c r="D527" i="210"/>
  <c r="C527" i="210"/>
  <c r="B527" i="210"/>
  <c r="M526" i="210"/>
  <c r="K526" i="210"/>
  <c r="F526" i="210"/>
  <c r="E526" i="210"/>
  <c r="D526" i="210"/>
  <c r="C526" i="210"/>
  <c r="B526" i="210"/>
  <c r="M525" i="210"/>
  <c r="K525" i="210"/>
  <c r="F525" i="210"/>
  <c r="E525" i="210"/>
  <c r="D525" i="210"/>
  <c r="C525" i="210"/>
  <c r="B525" i="210"/>
  <c r="M524" i="210"/>
  <c r="K524" i="210"/>
  <c r="F524" i="210"/>
  <c r="E524" i="210"/>
  <c r="D524" i="210"/>
  <c r="C524" i="210"/>
  <c r="B524" i="210"/>
  <c r="M523" i="210"/>
  <c r="K523" i="210"/>
  <c r="G523" i="210"/>
  <c r="F523" i="210"/>
  <c r="H523" i="210" s="1"/>
  <c r="N523" i="210" s="1"/>
  <c r="E523" i="210"/>
  <c r="D523" i="210"/>
  <c r="C523" i="210"/>
  <c r="L520" i="210"/>
  <c r="L519" i="210"/>
  <c r="E519" i="210"/>
  <c r="D519" i="210"/>
  <c r="C519" i="210"/>
  <c r="B519" i="210"/>
  <c r="L518" i="210"/>
  <c r="E518" i="210"/>
  <c r="D518" i="210"/>
  <c r="C518" i="210"/>
  <c r="B518" i="210"/>
  <c r="L517" i="210"/>
  <c r="E517" i="210"/>
  <c r="D517" i="210"/>
  <c r="C517" i="210"/>
  <c r="B517" i="210"/>
  <c r="L516" i="210"/>
  <c r="E516" i="210"/>
  <c r="D516" i="210"/>
  <c r="C516" i="210"/>
  <c r="B516" i="210"/>
  <c r="L515" i="210"/>
  <c r="E515" i="210"/>
  <c r="D515" i="210"/>
  <c r="C515" i="210"/>
  <c r="B515" i="210"/>
  <c r="L514" i="210"/>
  <c r="E514" i="210"/>
  <c r="D514" i="210"/>
  <c r="C514" i="210"/>
  <c r="B514" i="210"/>
  <c r="L513" i="210"/>
  <c r="E513" i="210"/>
  <c r="D513" i="210"/>
  <c r="C513" i="210"/>
  <c r="B513" i="210"/>
  <c r="L512" i="210"/>
  <c r="E512" i="210"/>
  <c r="D512" i="210"/>
  <c r="C512" i="210"/>
  <c r="B512" i="210"/>
  <c r="L511" i="210"/>
  <c r="E511" i="210"/>
  <c r="D511" i="210"/>
  <c r="C511" i="210"/>
  <c r="B511" i="210"/>
  <c r="L510" i="210"/>
  <c r="E510" i="210"/>
  <c r="D510" i="210"/>
  <c r="C510" i="210"/>
  <c r="B510" i="210"/>
  <c r="L509" i="210"/>
  <c r="E509" i="210"/>
  <c r="D509" i="210"/>
  <c r="C509" i="210"/>
  <c r="B509" i="210"/>
  <c r="L508" i="210"/>
  <c r="F508" i="210"/>
  <c r="E508" i="210"/>
  <c r="D508" i="210"/>
  <c r="C508" i="210"/>
  <c r="B508" i="210"/>
  <c r="L507" i="210"/>
  <c r="F507" i="210"/>
  <c r="E507" i="210"/>
  <c r="D507" i="210"/>
  <c r="C507" i="210"/>
  <c r="B507" i="210"/>
  <c r="L506" i="210"/>
  <c r="F506" i="210"/>
  <c r="E506" i="210"/>
  <c r="D506" i="210"/>
  <c r="C506" i="210"/>
  <c r="B506" i="210"/>
  <c r="L505" i="210"/>
  <c r="F505" i="210"/>
  <c r="E505" i="210"/>
  <c r="D505" i="210"/>
  <c r="C505" i="210"/>
  <c r="B505" i="210"/>
  <c r="L504" i="210"/>
  <c r="F504" i="210"/>
  <c r="E504" i="210"/>
  <c r="D504" i="210"/>
  <c r="C504" i="210"/>
  <c r="B504" i="210"/>
  <c r="L503" i="210"/>
  <c r="F503" i="210"/>
  <c r="E503" i="210"/>
  <c r="D503" i="210"/>
  <c r="C503" i="210"/>
  <c r="B503" i="210"/>
  <c r="L502" i="210"/>
  <c r="F502" i="210"/>
  <c r="E502" i="210"/>
  <c r="D502" i="210"/>
  <c r="C502" i="210"/>
  <c r="B502" i="210"/>
  <c r="L501" i="210"/>
  <c r="E501" i="210"/>
  <c r="D501" i="210"/>
  <c r="C501" i="210"/>
  <c r="B501" i="210"/>
  <c r="L500" i="210"/>
  <c r="F500" i="210"/>
  <c r="E500" i="210"/>
  <c r="D500" i="210"/>
  <c r="C500" i="210"/>
  <c r="B500" i="210"/>
  <c r="M499" i="210"/>
  <c r="K499" i="210"/>
  <c r="F499" i="210"/>
  <c r="E499" i="210"/>
  <c r="D499" i="210"/>
  <c r="C499" i="210"/>
  <c r="B499" i="210"/>
  <c r="M498" i="210"/>
  <c r="K498" i="210"/>
  <c r="F498" i="210"/>
  <c r="E498" i="210"/>
  <c r="D498" i="210"/>
  <c r="C498" i="210"/>
  <c r="B498" i="210"/>
  <c r="M497" i="210"/>
  <c r="K497" i="210"/>
  <c r="F497" i="210"/>
  <c r="E497" i="210"/>
  <c r="D497" i="210"/>
  <c r="C497" i="210"/>
  <c r="B497" i="210"/>
  <c r="M496" i="210"/>
  <c r="K496" i="210"/>
  <c r="F496" i="210"/>
  <c r="E496" i="210"/>
  <c r="D496" i="210"/>
  <c r="C496" i="210"/>
  <c r="B496" i="210"/>
  <c r="M495" i="210"/>
  <c r="K495" i="210"/>
  <c r="F495" i="210"/>
  <c r="E495" i="210"/>
  <c r="D495" i="210"/>
  <c r="C495" i="210"/>
  <c r="B495" i="210"/>
  <c r="M494" i="210"/>
  <c r="K494" i="210"/>
  <c r="F494" i="210"/>
  <c r="E494" i="210"/>
  <c r="D494" i="210"/>
  <c r="C494" i="210"/>
  <c r="B494" i="210"/>
  <c r="M493" i="210"/>
  <c r="K493" i="210"/>
  <c r="F493" i="210"/>
  <c r="E493" i="210"/>
  <c r="D493" i="210"/>
  <c r="C493" i="210"/>
  <c r="B493" i="210"/>
  <c r="M492" i="210"/>
  <c r="K492" i="210"/>
  <c r="F492" i="210"/>
  <c r="E492" i="210"/>
  <c r="D492" i="210"/>
  <c r="C492" i="210"/>
  <c r="B492" i="210"/>
  <c r="M491" i="210"/>
  <c r="K491" i="210"/>
  <c r="F491" i="210"/>
  <c r="E491" i="210"/>
  <c r="D491" i="210"/>
  <c r="C491" i="210"/>
  <c r="B491" i="210"/>
  <c r="M490" i="210"/>
  <c r="K490" i="210"/>
  <c r="F490" i="210"/>
  <c r="E490" i="210"/>
  <c r="D490" i="210"/>
  <c r="C490" i="210"/>
  <c r="B490" i="210"/>
  <c r="M489" i="210"/>
  <c r="K489" i="210"/>
  <c r="F489" i="210"/>
  <c r="E489" i="210"/>
  <c r="D489" i="210"/>
  <c r="C489" i="210"/>
  <c r="B489" i="210"/>
  <c r="M488" i="210"/>
  <c r="K488" i="210"/>
  <c r="F488" i="210"/>
  <c r="E488" i="210"/>
  <c r="D488" i="210"/>
  <c r="C488" i="210"/>
  <c r="B488" i="210"/>
  <c r="M487" i="210"/>
  <c r="K487" i="210"/>
  <c r="F487" i="210"/>
  <c r="E487" i="210"/>
  <c r="D487" i="210"/>
  <c r="C487" i="210"/>
  <c r="B487" i="210"/>
  <c r="M486" i="210"/>
  <c r="K486" i="210"/>
  <c r="G486" i="210"/>
  <c r="F486" i="210"/>
  <c r="H486" i="210" s="1"/>
  <c r="O486" i="210" s="1"/>
  <c r="E486" i="210"/>
  <c r="D486" i="210"/>
  <c r="C486" i="210"/>
  <c r="L483" i="210"/>
  <c r="L482" i="210"/>
  <c r="E482" i="210"/>
  <c r="D482" i="210"/>
  <c r="C482" i="210"/>
  <c r="B482" i="210"/>
  <c r="L481" i="210"/>
  <c r="E481" i="210"/>
  <c r="D481" i="210"/>
  <c r="C481" i="210"/>
  <c r="B481" i="210"/>
  <c r="L480" i="210"/>
  <c r="E480" i="210"/>
  <c r="D480" i="210"/>
  <c r="C480" i="210"/>
  <c r="B480" i="210"/>
  <c r="L479" i="210"/>
  <c r="E479" i="210"/>
  <c r="D479" i="210"/>
  <c r="C479" i="210"/>
  <c r="B479" i="210"/>
  <c r="L478" i="210"/>
  <c r="E478" i="210"/>
  <c r="D478" i="210"/>
  <c r="C478" i="210"/>
  <c r="B478" i="210"/>
  <c r="L477" i="210"/>
  <c r="E477" i="210"/>
  <c r="D477" i="210"/>
  <c r="C477" i="210"/>
  <c r="B477" i="210"/>
  <c r="L476" i="210"/>
  <c r="E476" i="210"/>
  <c r="D476" i="210"/>
  <c r="C476" i="210"/>
  <c r="B476" i="210"/>
  <c r="L475" i="210"/>
  <c r="E475" i="210"/>
  <c r="D475" i="210"/>
  <c r="C475" i="210"/>
  <c r="B475" i="210"/>
  <c r="L474" i="210"/>
  <c r="E474" i="210"/>
  <c r="D474" i="210"/>
  <c r="C474" i="210"/>
  <c r="B474" i="210"/>
  <c r="L473" i="210"/>
  <c r="E473" i="210"/>
  <c r="D473" i="210"/>
  <c r="C473" i="210"/>
  <c r="B473" i="210"/>
  <c r="L472" i="210"/>
  <c r="E472" i="210"/>
  <c r="D472" i="210"/>
  <c r="C472" i="210"/>
  <c r="B472" i="210"/>
  <c r="L471" i="210"/>
  <c r="F471" i="210"/>
  <c r="E471" i="210"/>
  <c r="D471" i="210"/>
  <c r="C471" i="210"/>
  <c r="B471" i="210"/>
  <c r="L470" i="210"/>
  <c r="F470" i="210"/>
  <c r="E470" i="210"/>
  <c r="D470" i="210"/>
  <c r="C470" i="210"/>
  <c r="B470" i="210"/>
  <c r="L469" i="210"/>
  <c r="F469" i="210"/>
  <c r="E469" i="210"/>
  <c r="D469" i="210"/>
  <c r="C469" i="210"/>
  <c r="B469" i="210"/>
  <c r="L468" i="210"/>
  <c r="F468" i="210"/>
  <c r="E468" i="210"/>
  <c r="D468" i="210"/>
  <c r="C468" i="210"/>
  <c r="B468" i="210"/>
  <c r="L467" i="210"/>
  <c r="F467" i="210"/>
  <c r="E467" i="210"/>
  <c r="D467" i="210"/>
  <c r="C467" i="210"/>
  <c r="B467" i="210"/>
  <c r="L466" i="210"/>
  <c r="F466" i="210"/>
  <c r="E466" i="210"/>
  <c r="D466" i="210"/>
  <c r="C466" i="210"/>
  <c r="B466" i="210"/>
  <c r="L465" i="210"/>
  <c r="F465" i="210"/>
  <c r="E465" i="210"/>
  <c r="D465" i="210"/>
  <c r="C465" i="210"/>
  <c r="B465" i="210"/>
  <c r="L464" i="210"/>
  <c r="E464" i="210"/>
  <c r="D464" i="210"/>
  <c r="C464" i="210"/>
  <c r="B464" i="210"/>
  <c r="L463" i="210"/>
  <c r="F463" i="210"/>
  <c r="E463" i="210"/>
  <c r="D463" i="210"/>
  <c r="C463" i="210"/>
  <c r="B463" i="210"/>
  <c r="M462" i="210"/>
  <c r="K462" i="210"/>
  <c r="F462" i="210"/>
  <c r="E462" i="210"/>
  <c r="D462" i="210"/>
  <c r="C462" i="210"/>
  <c r="B462" i="210"/>
  <c r="M461" i="210"/>
  <c r="K461" i="210"/>
  <c r="F461" i="210"/>
  <c r="E461" i="210"/>
  <c r="D461" i="210"/>
  <c r="C461" i="210"/>
  <c r="B461" i="210"/>
  <c r="M460" i="210"/>
  <c r="K460" i="210"/>
  <c r="F460" i="210"/>
  <c r="E460" i="210"/>
  <c r="D460" i="210"/>
  <c r="C460" i="210"/>
  <c r="B460" i="210"/>
  <c r="M459" i="210"/>
  <c r="K459" i="210"/>
  <c r="F459" i="210"/>
  <c r="E459" i="210"/>
  <c r="D459" i="210"/>
  <c r="C459" i="210"/>
  <c r="B459" i="210"/>
  <c r="M458" i="210"/>
  <c r="K458" i="210"/>
  <c r="F458" i="210"/>
  <c r="E458" i="210"/>
  <c r="D458" i="210"/>
  <c r="C458" i="210"/>
  <c r="B458" i="210"/>
  <c r="M457" i="210"/>
  <c r="K457" i="210"/>
  <c r="F457" i="210"/>
  <c r="E457" i="210"/>
  <c r="D457" i="210"/>
  <c r="C457" i="210"/>
  <c r="B457" i="210"/>
  <c r="M456" i="210"/>
  <c r="K456" i="210"/>
  <c r="F456" i="210"/>
  <c r="E456" i="210"/>
  <c r="D456" i="210"/>
  <c r="C456" i="210"/>
  <c r="B456" i="210"/>
  <c r="M455" i="210"/>
  <c r="K455" i="210"/>
  <c r="F455" i="210"/>
  <c r="E455" i="210"/>
  <c r="D455" i="210"/>
  <c r="C455" i="210"/>
  <c r="B455" i="210"/>
  <c r="M454" i="210"/>
  <c r="K454" i="210"/>
  <c r="F454" i="210"/>
  <c r="E454" i="210"/>
  <c r="D454" i="210"/>
  <c r="C454" i="210"/>
  <c r="B454" i="210"/>
  <c r="M453" i="210"/>
  <c r="K453" i="210"/>
  <c r="F453" i="210"/>
  <c r="E453" i="210"/>
  <c r="D453" i="210"/>
  <c r="C453" i="210"/>
  <c r="B453" i="210"/>
  <c r="M452" i="210"/>
  <c r="K452" i="210"/>
  <c r="F452" i="210"/>
  <c r="E452" i="210"/>
  <c r="D452" i="210"/>
  <c r="C452" i="210"/>
  <c r="B452" i="210"/>
  <c r="M451" i="210"/>
  <c r="K451" i="210"/>
  <c r="F451" i="210"/>
  <c r="E451" i="210"/>
  <c r="D451" i="210"/>
  <c r="C451" i="210"/>
  <c r="B451" i="210"/>
  <c r="M450" i="210"/>
  <c r="K450" i="210"/>
  <c r="F450" i="210"/>
  <c r="E450" i="210"/>
  <c r="D450" i="210"/>
  <c r="C450" i="210"/>
  <c r="B450" i="210"/>
  <c r="M449" i="210"/>
  <c r="K449" i="210"/>
  <c r="F449" i="210"/>
  <c r="E449" i="210"/>
  <c r="D449" i="210"/>
  <c r="C449" i="210"/>
  <c r="B449" i="210"/>
  <c r="M448" i="210"/>
  <c r="K448" i="210"/>
  <c r="G448" i="210"/>
  <c r="F448" i="210"/>
  <c r="H448" i="210" s="1"/>
  <c r="E448" i="210"/>
  <c r="D448" i="210"/>
  <c r="C448" i="210"/>
  <c r="L445" i="210"/>
  <c r="L444" i="210"/>
  <c r="E444" i="210"/>
  <c r="D444" i="210"/>
  <c r="C444" i="210"/>
  <c r="B444" i="210"/>
  <c r="L443" i="210"/>
  <c r="E443" i="210"/>
  <c r="D443" i="210"/>
  <c r="C443" i="210"/>
  <c r="B443" i="210"/>
  <c r="L442" i="210"/>
  <c r="E442" i="210"/>
  <c r="D442" i="210"/>
  <c r="C442" i="210"/>
  <c r="B442" i="210"/>
  <c r="L441" i="210"/>
  <c r="E441" i="210"/>
  <c r="D441" i="210"/>
  <c r="C441" i="210"/>
  <c r="B441" i="210"/>
  <c r="L440" i="210"/>
  <c r="E440" i="210"/>
  <c r="D440" i="210"/>
  <c r="C440" i="210"/>
  <c r="B440" i="210"/>
  <c r="L439" i="210"/>
  <c r="E439" i="210"/>
  <c r="D439" i="210"/>
  <c r="C439" i="210"/>
  <c r="B439" i="210"/>
  <c r="L438" i="210"/>
  <c r="E438" i="210"/>
  <c r="D438" i="210"/>
  <c r="C438" i="210"/>
  <c r="B438" i="210"/>
  <c r="L437" i="210"/>
  <c r="E437" i="210"/>
  <c r="D437" i="210"/>
  <c r="C437" i="210"/>
  <c r="B437" i="210"/>
  <c r="L436" i="210"/>
  <c r="E436" i="210"/>
  <c r="D436" i="210"/>
  <c r="C436" i="210"/>
  <c r="B436" i="210"/>
  <c r="L435" i="210"/>
  <c r="E435" i="210"/>
  <c r="D435" i="210"/>
  <c r="C435" i="210"/>
  <c r="B435" i="210"/>
  <c r="L434" i="210"/>
  <c r="E434" i="210"/>
  <c r="D434" i="210"/>
  <c r="C434" i="210"/>
  <c r="B434" i="210"/>
  <c r="L433" i="210"/>
  <c r="F433" i="210"/>
  <c r="E433" i="210"/>
  <c r="D433" i="210"/>
  <c r="C433" i="210"/>
  <c r="B433" i="210"/>
  <c r="L432" i="210"/>
  <c r="F432" i="210"/>
  <c r="E432" i="210"/>
  <c r="D432" i="210"/>
  <c r="C432" i="210"/>
  <c r="B432" i="210"/>
  <c r="L431" i="210"/>
  <c r="F431" i="210"/>
  <c r="E431" i="210"/>
  <c r="D431" i="210"/>
  <c r="C431" i="210"/>
  <c r="B431" i="210"/>
  <c r="L430" i="210"/>
  <c r="F430" i="210"/>
  <c r="E430" i="210"/>
  <c r="D430" i="210"/>
  <c r="C430" i="210"/>
  <c r="B430" i="210"/>
  <c r="L429" i="210"/>
  <c r="F429" i="210"/>
  <c r="E429" i="210"/>
  <c r="D429" i="210"/>
  <c r="C429" i="210"/>
  <c r="B429" i="210"/>
  <c r="L428" i="210"/>
  <c r="F428" i="210"/>
  <c r="E428" i="210"/>
  <c r="D428" i="210"/>
  <c r="C428" i="210"/>
  <c r="B428" i="210"/>
  <c r="L427" i="210"/>
  <c r="F427" i="210"/>
  <c r="E427" i="210"/>
  <c r="D427" i="210"/>
  <c r="C427" i="210"/>
  <c r="B427" i="210"/>
  <c r="L426" i="210"/>
  <c r="E426" i="210"/>
  <c r="D426" i="210"/>
  <c r="C426" i="210"/>
  <c r="B426" i="210"/>
  <c r="L425" i="210"/>
  <c r="F425" i="210"/>
  <c r="E425" i="210"/>
  <c r="D425" i="210"/>
  <c r="C425" i="210"/>
  <c r="B425" i="210"/>
  <c r="M424" i="210"/>
  <c r="K424" i="210"/>
  <c r="F424" i="210"/>
  <c r="E424" i="210"/>
  <c r="D424" i="210"/>
  <c r="C424" i="210"/>
  <c r="B424" i="210"/>
  <c r="M423" i="210"/>
  <c r="K423" i="210"/>
  <c r="F423" i="210"/>
  <c r="E423" i="210"/>
  <c r="D423" i="210"/>
  <c r="C423" i="210"/>
  <c r="B423" i="210"/>
  <c r="M422" i="210"/>
  <c r="K422" i="210"/>
  <c r="F422" i="210"/>
  <c r="E422" i="210"/>
  <c r="D422" i="210"/>
  <c r="C422" i="210"/>
  <c r="B422" i="210"/>
  <c r="M421" i="210"/>
  <c r="K421" i="210"/>
  <c r="F421" i="210"/>
  <c r="E421" i="210"/>
  <c r="D421" i="210"/>
  <c r="C421" i="210"/>
  <c r="B421" i="210"/>
  <c r="M420" i="210"/>
  <c r="K420" i="210"/>
  <c r="F420" i="210"/>
  <c r="E420" i="210"/>
  <c r="D420" i="210"/>
  <c r="C420" i="210"/>
  <c r="B420" i="210"/>
  <c r="M419" i="210"/>
  <c r="K419" i="210"/>
  <c r="F419" i="210"/>
  <c r="E419" i="210"/>
  <c r="D419" i="210"/>
  <c r="C419" i="210"/>
  <c r="B419" i="210"/>
  <c r="M418" i="210"/>
  <c r="K418" i="210"/>
  <c r="F418" i="210"/>
  <c r="E418" i="210"/>
  <c r="D418" i="210"/>
  <c r="C418" i="210"/>
  <c r="B418" i="210"/>
  <c r="M417" i="210"/>
  <c r="K417" i="210"/>
  <c r="F417" i="210"/>
  <c r="E417" i="210"/>
  <c r="D417" i="210"/>
  <c r="C417" i="210"/>
  <c r="B417" i="210"/>
  <c r="M416" i="210"/>
  <c r="K416" i="210"/>
  <c r="F416" i="210"/>
  <c r="E416" i="210"/>
  <c r="D416" i="210"/>
  <c r="C416" i="210"/>
  <c r="B416" i="210"/>
  <c r="M415" i="210"/>
  <c r="K415" i="210"/>
  <c r="F415" i="210"/>
  <c r="E415" i="210"/>
  <c r="D415" i="210"/>
  <c r="C415" i="210"/>
  <c r="B415" i="210"/>
  <c r="M414" i="210"/>
  <c r="K414" i="210"/>
  <c r="F414" i="210"/>
  <c r="E414" i="210"/>
  <c r="D414" i="210"/>
  <c r="C414" i="210"/>
  <c r="B414" i="210"/>
  <c r="M413" i="210"/>
  <c r="K413" i="210"/>
  <c r="F413" i="210"/>
  <c r="E413" i="210"/>
  <c r="D413" i="210"/>
  <c r="C413" i="210"/>
  <c r="B413" i="210"/>
  <c r="M412" i="210"/>
  <c r="K412" i="210"/>
  <c r="F412" i="210"/>
  <c r="E412" i="210"/>
  <c r="D412" i="210"/>
  <c r="C412" i="210"/>
  <c r="B412" i="210"/>
  <c r="M411" i="210"/>
  <c r="K411" i="210"/>
  <c r="F411" i="210"/>
  <c r="E411" i="210"/>
  <c r="D411" i="210"/>
  <c r="C411" i="210"/>
  <c r="B411" i="210"/>
  <c r="M410" i="210"/>
  <c r="K410" i="210"/>
  <c r="G410" i="210"/>
  <c r="F410" i="210"/>
  <c r="H410" i="210" s="1"/>
  <c r="E410" i="210"/>
  <c r="D410" i="210"/>
  <c r="C410" i="210"/>
  <c r="L407" i="210"/>
  <c r="L406" i="210"/>
  <c r="E406" i="210"/>
  <c r="D406" i="210"/>
  <c r="C406" i="210"/>
  <c r="B406" i="210"/>
  <c r="L405" i="210"/>
  <c r="E405" i="210"/>
  <c r="D405" i="210"/>
  <c r="C405" i="210"/>
  <c r="B405" i="210"/>
  <c r="L404" i="210"/>
  <c r="E404" i="210"/>
  <c r="D404" i="210"/>
  <c r="C404" i="210"/>
  <c r="B404" i="210"/>
  <c r="L403" i="210"/>
  <c r="E403" i="210"/>
  <c r="D403" i="210"/>
  <c r="C403" i="210"/>
  <c r="B403" i="210"/>
  <c r="L402" i="210"/>
  <c r="E402" i="210"/>
  <c r="D402" i="210"/>
  <c r="C402" i="210"/>
  <c r="B402" i="210"/>
  <c r="L401" i="210"/>
  <c r="E401" i="210"/>
  <c r="D401" i="210"/>
  <c r="C401" i="210"/>
  <c r="B401" i="210"/>
  <c r="L400" i="210"/>
  <c r="E400" i="210"/>
  <c r="D400" i="210"/>
  <c r="C400" i="210"/>
  <c r="B400" i="210"/>
  <c r="L399" i="210"/>
  <c r="E399" i="210"/>
  <c r="D399" i="210"/>
  <c r="C399" i="210"/>
  <c r="B399" i="210"/>
  <c r="L398" i="210"/>
  <c r="E398" i="210"/>
  <c r="D398" i="210"/>
  <c r="C398" i="210"/>
  <c r="B398" i="210"/>
  <c r="L397" i="210"/>
  <c r="E397" i="210"/>
  <c r="D397" i="210"/>
  <c r="C397" i="210"/>
  <c r="B397" i="210"/>
  <c r="L396" i="210"/>
  <c r="E396" i="210"/>
  <c r="D396" i="210"/>
  <c r="C396" i="210"/>
  <c r="B396" i="210"/>
  <c r="L395" i="210"/>
  <c r="F395" i="210"/>
  <c r="E395" i="210"/>
  <c r="D395" i="210"/>
  <c r="C395" i="210"/>
  <c r="B395" i="210"/>
  <c r="L394" i="210"/>
  <c r="F394" i="210"/>
  <c r="E394" i="210"/>
  <c r="D394" i="210"/>
  <c r="C394" i="210"/>
  <c r="B394" i="210"/>
  <c r="L393" i="210"/>
  <c r="F393" i="210"/>
  <c r="E393" i="210"/>
  <c r="D393" i="210"/>
  <c r="C393" i="210"/>
  <c r="B393" i="210"/>
  <c r="L392" i="210"/>
  <c r="F392" i="210"/>
  <c r="E392" i="210"/>
  <c r="D392" i="210"/>
  <c r="C392" i="210"/>
  <c r="B392" i="210"/>
  <c r="L391" i="210"/>
  <c r="F391" i="210"/>
  <c r="E391" i="210"/>
  <c r="D391" i="210"/>
  <c r="C391" i="210"/>
  <c r="B391" i="210"/>
  <c r="L390" i="210"/>
  <c r="F390" i="210"/>
  <c r="E390" i="210"/>
  <c r="D390" i="210"/>
  <c r="C390" i="210"/>
  <c r="B390" i="210"/>
  <c r="L389" i="210"/>
  <c r="F389" i="210"/>
  <c r="E389" i="210"/>
  <c r="D389" i="210"/>
  <c r="C389" i="210"/>
  <c r="B389" i="210"/>
  <c r="L388" i="210"/>
  <c r="E388" i="210"/>
  <c r="D388" i="210"/>
  <c r="C388" i="210"/>
  <c r="B388" i="210"/>
  <c r="L387" i="210"/>
  <c r="F387" i="210"/>
  <c r="E387" i="210"/>
  <c r="D387" i="210"/>
  <c r="C387" i="210"/>
  <c r="B387" i="210"/>
  <c r="M386" i="210"/>
  <c r="K386" i="210"/>
  <c r="F386" i="210"/>
  <c r="E386" i="210"/>
  <c r="D386" i="210"/>
  <c r="C386" i="210"/>
  <c r="B386" i="210"/>
  <c r="M385" i="210"/>
  <c r="K385" i="210"/>
  <c r="F385" i="210"/>
  <c r="E385" i="210"/>
  <c r="D385" i="210"/>
  <c r="C385" i="210"/>
  <c r="B385" i="210"/>
  <c r="M384" i="210"/>
  <c r="K384" i="210"/>
  <c r="F384" i="210"/>
  <c r="E384" i="210"/>
  <c r="D384" i="210"/>
  <c r="C384" i="210"/>
  <c r="B384" i="210"/>
  <c r="M383" i="210"/>
  <c r="K383" i="210"/>
  <c r="F383" i="210"/>
  <c r="E383" i="210"/>
  <c r="D383" i="210"/>
  <c r="C383" i="210"/>
  <c r="B383" i="210"/>
  <c r="M382" i="210"/>
  <c r="K382" i="210"/>
  <c r="F382" i="210"/>
  <c r="E382" i="210"/>
  <c r="D382" i="210"/>
  <c r="C382" i="210"/>
  <c r="B382" i="210"/>
  <c r="M381" i="210"/>
  <c r="K381" i="210"/>
  <c r="F381" i="210"/>
  <c r="E381" i="210"/>
  <c r="D381" i="210"/>
  <c r="C381" i="210"/>
  <c r="B381" i="210"/>
  <c r="M380" i="210"/>
  <c r="K380" i="210"/>
  <c r="F380" i="210"/>
  <c r="E380" i="210"/>
  <c r="D380" i="210"/>
  <c r="C380" i="210"/>
  <c r="B380" i="210"/>
  <c r="M379" i="210"/>
  <c r="K379" i="210"/>
  <c r="F379" i="210"/>
  <c r="E379" i="210"/>
  <c r="D379" i="210"/>
  <c r="C379" i="210"/>
  <c r="B379" i="210"/>
  <c r="M378" i="210"/>
  <c r="K378" i="210"/>
  <c r="F378" i="210"/>
  <c r="E378" i="210"/>
  <c r="D378" i="210"/>
  <c r="C378" i="210"/>
  <c r="B378" i="210"/>
  <c r="M377" i="210"/>
  <c r="K377" i="210"/>
  <c r="F377" i="210"/>
  <c r="E377" i="210"/>
  <c r="D377" i="210"/>
  <c r="C377" i="210"/>
  <c r="B377" i="210"/>
  <c r="M376" i="210"/>
  <c r="K376" i="210"/>
  <c r="F376" i="210"/>
  <c r="E376" i="210"/>
  <c r="D376" i="210"/>
  <c r="C376" i="210"/>
  <c r="B376" i="210"/>
  <c r="M375" i="210"/>
  <c r="K375" i="210"/>
  <c r="F375" i="210"/>
  <c r="E375" i="210"/>
  <c r="D375" i="210"/>
  <c r="C375" i="210"/>
  <c r="B375" i="210"/>
  <c r="M374" i="210"/>
  <c r="K374" i="210"/>
  <c r="F374" i="210"/>
  <c r="E374" i="210"/>
  <c r="D374" i="210"/>
  <c r="C374" i="210"/>
  <c r="B374" i="210"/>
  <c r="M373" i="210"/>
  <c r="K373" i="210"/>
  <c r="F373" i="210"/>
  <c r="E373" i="210"/>
  <c r="D373" i="210"/>
  <c r="C373" i="210"/>
  <c r="B373" i="210"/>
  <c r="M372" i="210"/>
  <c r="K372" i="210"/>
  <c r="G372" i="210"/>
  <c r="F372" i="210"/>
  <c r="H372" i="210" s="1"/>
  <c r="E372" i="210"/>
  <c r="D372" i="210"/>
  <c r="C372" i="210"/>
  <c r="L369" i="210"/>
  <c r="L368" i="210"/>
  <c r="E368" i="210"/>
  <c r="D368" i="210"/>
  <c r="C368" i="210"/>
  <c r="B368" i="210"/>
  <c r="L367" i="210"/>
  <c r="E367" i="210"/>
  <c r="D367" i="210"/>
  <c r="C367" i="210"/>
  <c r="B367" i="210"/>
  <c r="L366" i="210"/>
  <c r="E366" i="210"/>
  <c r="D366" i="210"/>
  <c r="C366" i="210"/>
  <c r="B366" i="210"/>
  <c r="L365" i="210"/>
  <c r="E365" i="210"/>
  <c r="D365" i="210"/>
  <c r="C365" i="210"/>
  <c r="B365" i="210"/>
  <c r="L364" i="210"/>
  <c r="E364" i="210"/>
  <c r="D364" i="210"/>
  <c r="C364" i="210"/>
  <c r="B364" i="210"/>
  <c r="L363" i="210"/>
  <c r="E363" i="210"/>
  <c r="D363" i="210"/>
  <c r="C363" i="210"/>
  <c r="B363" i="210"/>
  <c r="L362" i="210"/>
  <c r="E362" i="210"/>
  <c r="D362" i="210"/>
  <c r="C362" i="210"/>
  <c r="B362" i="210"/>
  <c r="L361" i="210"/>
  <c r="E361" i="210"/>
  <c r="D361" i="210"/>
  <c r="C361" i="210"/>
  <c r="B361" i="210"/>
  <c r="L360" i="210"/>
  <c r="E360" i="210"/>
  <c r="D360" i="210"/>
  <c r="C360" i="210"/>
  <c r="B360" i="210"/>
  <c r="L359" i="210"/>
  <c r="E359" i="210"/>
  <c r="D359" i="210"/>
  <c r="C359" i="210"/>
  <c r="B359" i="210"/>
  <c r="L358" i="210"/>
  <c r="E358" i="210"/>
  <c r="D358" i="210"/>
  <c r="C358" i="210"/>
  <c r="B358" i="210"/>
  <c r="L357" i="210"/>
  <c r="F357" i="210"/>
  <c r="E357" i="210"/>
  <c r="D357" i="210"/>
  <c r="C357" i="210"/>
  <c r="B357" i="210"/>
  <c r="L356" i="210"/>
  <c r="F356" i="210"/>
  <c r="E356" i="210"/>
  <c r="D356" i="210"/>
  <c r="C356" i="210"/>
  <c r="B356" i="210"/>
  <c r="L355" i="210"/>
  <c r="F355" i="210"/>
  <c r="E355" i="210"/>
  <c r="D355" i="210"/>
  <c r="C355" i="210"/>
  <c r="B355" i="210"/>
  <c r="L354" i="210"/>
  <c r="F354" i="210"/>
  <c r="E354" i="210"/>
  <c r="D354" i="210"/>
  <c r="C354" i="210"/>
  <c r="B354" i="210"/>
  <c r="L353" i="210"/>
  <c r="F353" i="210"/>
  <c r="E353" i="210"/>
  <c r="D353" i="210"/>
  <c r="C353" i="210"/>
  <c r="B353" i="210"/>
  <c r="L352" i="210"/>
  <c r="F352" i="210"/>
  <c r="E352" i="210"/>
  <c r="D352" i="210"/>
  <c r="C352" i="210"/>
  <c r="B352" i="210"/>
  <c r="L351" i="210"/>
  <c r="F351" i="210"/>
  <c r="E351" i="210"/>
  <c r="D351" i="210"/>
  <c r="C351" i="210"/>
  <c r="B351" i="210"/>
  <c r="L350" i="210"/>
  <c r="E350" i="210"/>
  <c r="D350" i="210"/>
  <c r="C350" i="210"/>
  <c r="B350" i="210"/>
  <c r="L349" i="210"/>
  <c r="F349" i="210"/>
  <c r="E349" i="210"/>
  <c r="D349" i="210"/>
  <c r="C349" i="210"/>
  <c r="B349" i="210"/>
  <c r="M348" i="210"/>
  <c r="K348" i="210"/>
  <c r="F348" i="210"/>
  <c r="E348" i="210"/>
  <c r="D348" i="210"/>
  <c r="C348" i="210"/>
  <c r="B348" i="210"/>
  <c r="M347" i="210"/>
  <c r="K347" i="210"/>
  <c r="F347" i="210"/>
  <c r="E347" i="210"/>
  <c r="D347" i="210"/>
  <c r="C347" i="210"/>
  <c r="B347" i="210"/>
  <c r="M346" i="210"/>
  <c r="K346" i="210"/>
  <c r="F346" i="210"/>
  <c r="E346" i="210"/>
  <c r="D346" i="210"/>
  <c r="C346" i="210"/>
  <c r="B346" i="210"/>
  <c r="M345" i="210"/>
  <c r="K345" i="210"/>
  <c r="F345" i="210"/>
  <c r="E345" i="210"/>
  <c r="D345" i="210"/>
  <c r="C345" i="210"/>
  <c r="B345" i="210"/>
  <c r="M344" i="210"/>
  <c r="K344" i="210"/>
  <c r="F344" i="210"/>
  <c r="E344" i="210"/>
  <c r="D344" i="210"/>
  <c r="C344" i="210"/>
  <c r="B344" i="210"/>
  <c r="M343" i="210"/>
  <c r="K343" i="210"/>
  <c r="F343" i="210"/>
  <c r="E343" i="210"/>
  <c r="D343" i="210"/>
  <c r="C343" i="210"/>
  <c r="B343" i="210"/>
  <c r="M342" i="210"/>
  <c r="K342" i="210"/>
  <c r="F342" i="210"/>
  <c r="E342" i="210"/>
  <c r="D342" i="210"/>
  <c r="C342" i="210"/>
  <c r="B342" i="210"/>
  <c r="M341" i="210"/>
  <c r="K341" i="210"/>
  <c r="F341" i="210"/>
  <c r="E341" i="210"/>
  <c r="D341" i="210"/>
  <c r="C341" i="210"/>
  <c r="B341" i="210"/>
  <c r="M340" i="210"/>
  <c r="K340" i="210"/>
  <c r="F340" i="210"/>
  <c r="E340" i="210"/>
  <c r="D340" i="210"/>
  <c r="C340" i="210"/>
  <c r="B340" i="210"/>
  <c r="M339" i="210"/>
  <c r="K339" i="210"/>
  <c r="F339" i="210"/>
  <c r="E339" i="210"/>
  <c r="D339" i="210"/>
  <c r="C339" i="210"/>
  <c r="B339" i="210"/>
  <c r="M338" i="210"/>
  <c r="K338" i="210"/>
  <c r="F338" i="210"/>
  <c r="E338" i="210"/>
  <c r="D338" i="210"/>
  <c r="C338" i="210"/>
  <c r="B338" i="210"/>
  <c r="M337" i="210"/>
  <c r="K337" i="210"/>
  <c r="F337" i="210"/>
  <c r="E337" i="210"/>
  <c r="D337" i="210"/>
  <c r="C337" i="210"/>
  <c r="B337" i="210"/>
  <c r="M336" i="210"/>
  <c r="K336" i="210"/>
  <c r="F336" i="210"/>
  <c r="E336" i="210"/>
  <c r="D336" i="210"/>
  <c r="C336" i="210"/>
  <c r="B336" i="210"/>
  <c r="M335" i="210"/>
  <c r="K335" i="210"/>
  <c r="F335" i="210"/>
  <c r="E335" i="210"/>
  <c r="D335" i="210"/>
  <c r="C335" i="210"/>
  <c r="B335" i="210"/>
  <c r="M334" i="210"/>
  <c r="K334" i="210"/>
  <c r="F334" i="210"/>
  <c r="E334" i="210"/>
  <c r="D334" i="210"/>
  <c r="C334" i="210"/>
  <c r="B334" i="210"/>
  <c r="M333" i="210"/>
  <c r="K333" i="210"/>
  <c r="G333" i="210"/>
  <c r="F333" i="210"/>
  <c r="H333" i="210" s="1"/>
  <c r="E333" i="210"/>
  <c r="D333" i="210"/>
  <c r="C333" i="210"/>
  <c r="P330" i="210"/>
  <c r="L330" i="210"/>
  <c r="L329" i="210"/>
  <c r="E329" i="210"/>
  <c r="D329" i="210"/>
  <c r="C329" i="210"/>
  <c r="B329" i="210"/>
  <c r="L328" i="210"/>
  <c r="E328" i="210"/>
  <c r="D328" i="210"/>
  <c r="C328" i="210"/>
  <c r="B328" i="210"/>
  <c r="L327" i="210"/>
  <c r="E327" i="210"/>
  <c r="D327" i="210"/>
  <c r="C327" i="210"/>
  <c r="B327" i="210"/>
  <c r="L326" i="210"/>
  <c r="E326" i="210"/>
  <c r="D326" i="210"/>
  <c r="C326" i="210"/>
  <c r="B326" i="210"/>
  <c r="L325" i="210"/>
  <c r="E325" i="210"/>
  <c r="D325" i="210"/>
  <c r="C325" i="210"/>
  <c r="B325" i="210"/>
  <c r="L324" i="210"/>
  <c r="E324" i="210"/>
  <c r="D324" i="210"/>
  <c r="C324" i="210"/>
  <c r="B324" i="210"/>
  <c r="L323" i="210"/>
  <c r="E323" i="210"/>
  <c r="D323" i="210"/>
  <c r="C323" i="210"/>
  <c r="B323" i="210"/>
  <c r="L322" i="210"/>
  <c r="E322" i="210"/>
  <c r="D322" i="210"/>
  <c r="C322" i="210"/>
  <c r="B322" i="210"/>
  <c r="L321" i="210"/>
  <c r="E321" i="210"/>
  <c r="D321" i="210"/>
  <c r="C321" i="210"/>
  <c r="B321" i="210"/>
  <c r="L320" i="210"/>
  <c r="E320" i="210"/>
  <c r="D320" i="210"/>
  <c r="C320" i="210"/>
  <c r="B320" i="210"/>
  <c r="L319" i="210"/>
  <c r="E319" i="210"/>
  <c r="D319" i="210"/>
  <c r="C319" i="210"/>
  <c r="B319" i="210"/>
  <c r="L318" i="210"/>
  <c r="F318" i="210"/>
  <c r="E318" i="210"/>
  <c r="D318" i="210"/>
  <c r="C318" i="210"/>
  <c r="B318" i="210"/>
  <c r="L317" i="210"/>
  <c r="F317" i="210"/>
  <c r="E317" i="210"/>
  <c r="D317" i="210"/>
  <c r="C317" i="210"/>
  <c r="B317" i="210"/>
  <c r="L316" i="210"/>
  <c r="F316" i="210"/>
  <c r="E316" i="210"/>
  <c r="D316" i="210"/>
  <c r="C316" i="210"/>
  <c r="B316" i="210"/>
  <c r="L315" i="210"/>
  <c r="F315" i="210"/>
  <c r="E315" i="210"/>
  <c r="D315" i="210"/>
  <c r="C315" i="210"/>
  <c r="B315" i="210"/>
  <c r="L314" i="210"/>
  <c r="F314" i="210"/>
  <c r="E314" i="210"/>
  <c r="D314" i="210"/>
  <c r="C314" i="210"/>
  <c r="B314" i="210"/>
  <c r="L313" i="210"/>
  <c r="F313" i="210"/>
  <c r="E313" i="210"/>
  <c r="D313" i="210"/>
  <c r="C313" i="210"/>
  <c r="B313" i="210"/>
  <c r="L312" i="210"/>
  <c r="F312" i="210"/>
  <c r="E312" i="210"/>
  <c r="D312" i="210"/>
  <c r="C312" i="210"/>
  <c r="B312" i="210"/>
  <c r="L311" i="210"/>
  <c r="E311" i="210"/>
  <c r="D311" i="210"/>
  <c r="C311" i="210"/>
  <c r="B311" i="210"/>
  <c r="L310" i="210"/>
  <c r="F310" i="210"/>
  <c r="E310" i="210"/>
  <c r="D310" i="210"/>
  <c r="C310" i="210"/>
  <c r="B310" i="210"/>
  <c r="M309" i="210"/>
  <c r="K309" i="210"/>
  <c r="F309" i="210"/>
  <c r="E309" i="210"/>
  <c r="D309" i="210"/>
  <c r="C309" i="210"/>
  <c r="B309" i="210"/>
  <c r="M308" i="210"/>
  <c r="K308" i="210"/>
  <c r="F308" i="210"/>
  <c r="E308" i="210"/>
  <c r="D308" i="210"/>
  <c r="C308" i="210"/>
  <c r="B308" i="210"/>
  <c r="M307" i="210"/>
  <c r="K307" i="210"/>
  <c r="F307" i="210"/>
  <c r="E307" i="210"/>
  <c r="D307" i="210"/>
  <c r="C307" i="210"/>
  <c r="B307" i="210"/>
  <c r="M306" i="210"/>
  <c r="K306" i="210"/>
  <c r="F306" i="210"/>
  <c r="E306" i="210"/>
  <c r="D306" i="210"/>
  <c r="C306" i="210"/>
  <c r="B306" i="210"/>
  <c r="M305" i="210"/>
  <c r="K305" i="210"/>
  <c r="F305" i="210"/>
  <c r="E305" i="210"/>
  <c r="D305" i="210"/>
  <c r="C305" i="210"/>
  <c r="B305" i="210"/>
  <c r="M304" i="210"/>
  <c r="K304" i="210"/>
  <c r="F304" i="210"/>
  <c r="E304" i="210"/>
  <c r="D304" i="210"/>
  <c r="C304" i="210"/>
  <c r="B304" i="210"/>
  <c r="M303" i="210"/>
  <c r="K303" i="210"/>
  <c r="F303" i="210"/>
  <c r="E303" i="210"/>
  <c r="D303" i="210"/>
  <c r="C303" i="210"/>
  <c r="B303" i="210"/>
  <c r="M302" i="210"/>
  <c r="K302" i="210"/>
  <c r="F302" i="210"/>
  <c r="E302" i="210"/>
  <c r="D302" i="210"/>
  <c r="C302" i="210"/>
  <c r="B302" i="210"/>
  <c r="M301" i="210"/>
  <c r="K301" i="210"/>
  <c r="F301" i="210"/>
  <c r="E301" i="210"/>
  <c r="D301" i="210"/>
  <c r="C301" i="210"/>
  <c r="B301" i="210"/>
  <c r="M300" i="210"/>
  <c r="K300" i="210"/>
  <c r="F300" i="210"/>
  <c r="E300" i="210"/>
  <c r="D300" i="210"/>
  <c r="C300" i="210"/>
  <c r="B300" i="210"/>
  <c r="M299" i="210"/>
  <c r="K299" i="210"/>
  <c r="F299" i="210"/>
  <c r="E299" i="210"/>
  <c r="D299" i="210"/>
  <c r="C299" i="210"/>
  <c r="B299" i="210"/>
  <c r="M298" i="210"/>
  <c r="K298" i="210"/>
  <c r="F298" i="210"/>
  <c r="E298" i="210"/>
  <c r="D298" i="210"/>
  <c r="C298" i="210"/>
  <c r="B298" i="210"/>
  <c r="M297" i="210"/>
  <c r="K297" i="210"/>
  <c r="F297" i="210"/>
  <c r="E297" i="210"/>
  <c r="D297" i="210"/>
  <c r="C297" i="210"/>
  <c r="B297" i="210"/>
  <c r="M296" i="210"/>
  <c r="K296" i="210"/>
  <c r="F296" i="210"/>
  <c r="E296" i="210"/>
  <c r="D296" i="210"/>
  <c r="C296" i="210"/>
  <c r="B296" i="210"/>
  <c r="M295" i="210"/>
  <c r="K295" i="210"/>
  <c r="F295" i="210"/>
  <c r="E295" i="210"/>
  <c r="D295" i="210"/>
  <c r="C295" i="210"/>
  <c r="B295" i="210"/>
  <c r="M294" i="210"/>
  <c r="K294" i="210"/>
  <c r="G294" i="210"/>
  <c r="F294" i="210"/>
  <c r="H294" i="210" s="1"/>
  <c r="E294" i="210"/>
  <c r="D294" i="210"/>
  <c r="C294" i="210"/>
  <c r="L291" i="210"/>
  <c r="L290" i="210"/>
  <c r="E290" i="210"/>
  <c r="D290" i="210"/>
  <c r="C290" i="210"/>
  <c r="B290" i="210"/>
  <c r="L289" i="210"/>
  <c r="E289" i="210"/>
  <c r="D289" i="210"/>
  <c r="C289" i="210"/>
  <c r="B289" i="210"/>
  <c r="L288" i="210"/>
  <c r="E288" i="210"/>
  <c r="D288" i="210"/>
  <c r="C288" i="210"/>
  <c r="B288" i="210"/>
  <c r="L287" i="210"/>
  <c r="E287" i="210"/>
  <c r="D287" i="210"/>
  <c r="C287" i="210"/>
  <c r="B287" i="210"/>
  <c r="L286" i="210"/>
  <c r="E286" i="210"/>
  <c r="D286" i="210"/>
  <c r="C286" i="210"/>
  <c r="B286" i="210"/>
  <c r="L285" i="210"/>
  <c r="E285" i="210"/>
  <c r="D285" i="210"/>
  <c r="C285" i="210"/>
  <c r="B285" i="210"/>
  <c r="L284" i="210"/>
  <c r="E284" i="210"/>
  <c r="D284" i="210"/>
  <c r="C284" i="210"/>
  <c r="B284" i="210"/>
  <c r="L283" i="210"/>
  <c r="E283" i="210"/>
  <c r="D283" i="210"/>
  <c r="C283" i="210"/>
  <c r="B283" i="210"/>
  <c r="L282" i="210"/>
  <c r="E282" i="210"/>
  <c r="D282" i="210"/>
  <c r="C282" i="210"/>
  <c r="B282" i="210"/>
  <c r="L281" i="210"/>
  <c r="E281" i="210"/>
  <c r="D281" i="210"/>
  <c r="C281" i="210"/>
  <c r="B281" i="210"/>
  <c r="L280" i="210"/>
  <c r="E280" i="210"/>
  <c r="D280" i="210"/>
  <c r="C280" i="210"/>
  <c r="B280" i="210"/>
  <c r="L279" i="210"/>
  <c r="F279" i="210"/>
  <c r="E279" i="210"/>
  <c r="D279" i="210"/>
  <c r="C279" i="210"/>
  <c r="B279" i="210"/>
  <c r="L278" i="210"/>
  <c r="F278" i="210"/>
  <c r="E278" i="210"/>
  <c r="D278" i="210"/>
  <c r="C278" i="210"/>
  <c r="B278" i="210"/>
  <c r="L277" i="210"/>
  <c r="F277" i="210"/>
  <c r="E277" i="210"/>
  <c r="D277" i="210"/>
  <c r="C277" i="210"/>
  <c r="B277" i="210"/>
  <c r="L276" i="210"/>
  <c r="F276" i="210"/>
  <c r="E276" i="210"/>
  <c r="D276" i="210"/>
  <c r="C276" i="210"/>
  <c r="B276" i="210"/>
  <c r="L275" i="210"/>
  <c r="F275" i="210"/>
  <c r="E275" i="210"/>
  <c r="D275" i="210"/>
  <c r="C275" i="210"/>
  <c r="B275" i="210"/>
  <c r="L274" i="210"/>
  <c r="F274" i="210"/>
  <c r="E274" i="210"/>
  <c r="D274" i="210"/>
  <c r="C274" i="210"/>
  <c r="B274" i="210"/>
  <c r="L273" i="210"/>
  <c r="F273" i="210"/>
  <c r="E273" i="210"/>
  <c r="D273" i="210"/>
  <c r="C273" i="210"/>
  <c r="B273" i="210"/>
  <c r="L272" i="210"/>
  <c r="E272" i="210"/>
  <c r="D272" i="210"/>
  <c r="C272" i="210"/>
  <c r="B272" i="210"/>
  <c r="L271" i="210"/>
  <c r="F271" i="210"/>
  <c r="E271" i="210"/>
  <c r="D271" i="210"/>
  <c r="C271" i="210"/>
  <c r="B271" i="210"/>
  <c r="M270" i="210"/>
  <c r="K270" i="210"/>
  <c r="F270" i="210"/>
  <c r="E270" i="210"/>
  <c r="D270" i="210"/>
  <c r="C270" i="210"/>
  <c r="B270" i="210"/>
  <c r="M269" i="210"/>
  <c r="K269" i="210"/>
  <c r="F269" i="210"/>
  <c r="E269" i="210"/>
  <c r="D269" i="210"/>
  <c r="C269" i="210"/>
  <c r="B269" i="210"/>
  <c r="M268" i="210"/>
  <c r="K268" i="210"/>
  <c r="F268" i="210"/>
  <c r="E268" i="210"/>
  <c r="D268" i="210"/>
  <c r="C268" i="210"/>
  <c r="B268" i="210"/>
  <c r="M267" i="210"/>
  <c r="K267" i="210"/>
  <c r="F267" i="210"/>
  <c r="E267" i="210"/>
  <c r="D267" i="210"/>
  <c r="C267" i="210"/>
  <c r="B267" i="210"/>
  <c r="M266" i="210"/>
  <c r="K266" i="210"/>
  <c r="F266" i="210"/>
  <c r="E266" i="210"/>
  <c r="D266" i="210"/>
  <c r="C266" i="210"/>
  <c r="B266" i="210"/>
  <c r="M265" i="210"/>
  <c r="K265" i="210"/>
  <c r="F265" i="210"/>
  <c r="E265" i="210"/>
  <c r="D265" i="210"/>
  <c r="C265" i="210"/>
  <c r="B265" i="210"/>
  <c r="M264" i="210"/>
  <c r="K264" i="210"/>
  <c r="F264" i="210"/>
  <c r="E264" i="210"/>
  <c r="D264" i="210"/>
  <c r="C264" i="210"/>
  <c r="B264" i="210"/>
  <c r="M263" i="210"/>
  <c r="K263" i="210"/>
  <c r="F263" i="210"/>
  <c r="E263" i="210"/>
  <c r="D263" i="210"/>
  <c r="C263" i="210"/>
  <c r="B263" i="210"/>
  <c r="M262" i="210"/>
  <c r="K262" i="210"/>
  <c r="F262" i="210"/>
  <c r="E262" i="210"/>
  <c r="D262" i="210"/>
  <c r="C262" i="210"/>
  <c r="B262" i="210"/>
  <c r="M261" i="210"/>
  <c r="K261" i="210"/>
  <c r="F261" i="210"/>
  <c r="E261" i="210"/>
  <c r="D261" i="210"/>
  <c r="C261" i="210"/>
  <c r="B261" i="210"/>
  <c r="M260" i="210"/>
  <c r="K260" i="210"/>
  <c r="F260" i="210"/>
  <c r="E260" i="210"/>
  <c r="D260" i="210"/>
  <c r="C260" i="210"/>
  <c r="B260" i="210"/>
  <c r="M259" i="210"/>
  <c r="K259" i="210"/>
  <c r="F259" i="210"/>
  <c r="E259" i="210"/>
  <c r="D259" i="210"/>
  <c r="C259" i="210"/>
  <c r="B259" i="210"/>
  <c r="M258" i="210"/>
  <c r="K258" i="210"/>
  <c r="F258" i="210"/>
  <c r="E258" i="210"/>
  <c r="D258" i="210"/>
  <c r="C258" i="210"/>
  <c r="B258" i="210"/>
  <c r="M257" i="210"/>
  <c r="K257" i="210"/>
  <c r="F257" i="210"/>
  <c r="E257" i="210"/>
  <c r="D257" i="210"/>
  <c r="C257" i="210"/>
  <c r="B257" i="210"/>
  <c r="M256" i="210"/>
  <c r="K256" i="210"/>
  <c r="F256" i="210"/>
  <c r="E256" i="210"/>
  <c r="D256" i="210"/>
  <c r="C256" i="210"/>
  <c r="B256" i="210"/>
  <c r="M255" i="210"/>
  <c r="K255" i="210"/>
  <c r="G255" i="210"/>
  <c r="F255" i="210"/>
  <c r="H255" i="210" s="1"/>
  <c r="E255" i="210"/>
  <c r="D255" i="210"/>
  <c r="C255" i="210"/>
  <c r="L252" i="210"/>
  <c r="L251" i="210"/>
  <c r="E251" i="210"/>
  <c r="D251" i="210"/>
  <c r="C251" i="210"/>
  <c r="B251" i="210"/>
  <c r="L250" i="210"/>
  <c r="E250" i="210"/>
  <c r="D250" i="210"/>
  <c r="C250" i="210"/>
  <c r="B250" i="210"/>
  <c r="L249" i="210"/>
  <c r="E249" i="210"/>
  <c r="D249" i="210"/>
  <c r="C249" i="210"/>
  <c r="B249" i="210"/>
  <c r="L248" i="210"/>
  <c r="E248" i="210"/>
  <c r="D248" i="210"/>
  <c r="C248" i="210"/>
  <c r="B248" i="210"/>
  <c r="L247" i="210"/>
  <c r="E247" i="210"/>
  <c r="D247" i="210"/>
  <c r="C247" i="210"/>
  <c r="B247" i="210"/>
  <c r="L246" i="210"/>
  <c r="E246" i="210"/>
  <c r="D246" i="210"/>
  <c r="C246" i="210"/>
  <c r="B246" i="210"/>
  <c r="L245" i="210"/>
  <c r="E245" i="210"/>
  <c r="D245" i="210"/>
  <c r="C245" i="210"/>
  <c r="B245" i="210"/>
  <c r="L244" i="210"/>
  <c r="E244" i="210"/>
  <c r="D244" i="210"/>
  <c r="C244" i="210"/>
  <c r="B244" i="210"/>
  <c r="L243" i="210"/>
  <c r="E243" i="210"/>
  <c r="D243" i="210"/>
  <c r="C243" i="210"/>
  <c r="B243" i="210"/>
  <c r="L242" i="210"/>
  <c r="E242" i="210"/>
  <c r="D242" i="210"/>
  <c r="C242" i="210"/>
  <c r="B242" i="210"/>
  <c r="L241" i="210"/>
  <c r="E241" i="210"/>
  <c r="D241" i="210"/>
  <c r="C241" i="210"/>
  <c r="B241" i="210"/>
  <c r="L240" i="210"/>
  <c r="F240" i="210"/>
  <c r="E240" i="210"/>
  <c r="D240" i="210"/>
  <c r="C240" i="210"/>
  <c r="B240" i="210"/>
  <c r="L239" i="210"/>
  <c r="F239" i="210"/>
  <c r="E239" i="210"/>
  <c r="D239" i="210"/>
  <c r="C239" i="210"/>
  <c r="B239" i="210"/>
  <c r="L238" i="210"/>
  <c r="F238" i="210"/>
  <c r="E238" i="210"/>
  <c r="D238" i="210"/>
  <c r="C238" i="210"/>
  <c r="B238" i="210"/>
  <c r="L237" i="210"/>
  <c r="F237" i="210"/>
  <c r="E237" i="210"/>
  <c r="D237" i="210"/>
  <c r="C237" i="210"/>
  <c r="B237" i="210"/>
  <c r="L236" i="210"/>
  <c r="F236" i="210"/>
  <c r="E236" i="210"/>
  <c r="D236" i="210"/>
  <c r="C236" i="210"/>
  <c r="B236" i="210"/>
  <c r="L235" i="210"/>
  <c r="F235" i="210"/>
  <c r="E235" i="210"/>
  <c r="D235" i="210"/>
  <c r="C235" i="210"/>
  <c r="B235" i="210"/>
  <c r="L234" i="210"/>
  <c r="F234" i="210"/>
  <c r="E234" i="210"/>
  <c r="D234" i="210"/>
  <c r="C234" i="210"/>
  <c r="B234" i="210"/>
  <c r="L233" i="210"/>
  <c r="E233" i="210"/>
  <c r="D233" i="210"/>
  <c r="C233" i="210"/>
  <c r="B233" i="210"/>
  <c r="L232" i="210"/>
  <c r="F232" i="210"/>
  <c r="E232" i="210"/>
  <c r="D232" i="210"/>
  <c r="C232" i="210"/>
  <c r="B232" i="210"/>
  <c r="M231" i="210"/>
  <c r="K231" i="210"/>
  <c r="F231" i="210"/>
  <c r="E231" i="210"/>
  <c r="D231" i="210"/>
  <c r="C231" i="210"/>
  <c r="B231" i="210"/>
  <c r="M230" i="210"/>
  <c r="K230" i="210"/>
  <c r="F230" i="210"/>
  <c r="E230" i="210"/>
  <c r="D230" i="210"/>
  <c r="C230" i="210"/>
  <c r="B230" i="210"/>
  <c r="M229" i="210"/>
  <c r="K229" i="210"/>
  <c r="F229" i="210"/>
  <c r="E229" i="210"/>
  <c r="D229" i="210"/>
  <c r="C229" i="210"/>
  <c r="B229" i="210"/>
  <c r="M228" i="210"/>
  <c r="K228" i="210"/>
  <c r="F228" i="210"/>
  <c r="E228" i="210"/>
  <c r="D228" i="210"/>
  <c r="C228" i="210"/>
  <c r="B228" i="210"/>
  <c r="M227" i="210"/>
  <c r="K227" i="210"/>
  <c r="F227" i="210"/>
  <c r="E227" i="210"/>
  <c r="D227" i="210"/>
  <c r="C227" i="210"/>
  <c r="B227" i="210"/>
  <c r="M226" i="210"/>
  <c r="K226" i="210"/>
  <c r="F226" i="210"/>
  <c r="E226" i="210"/>
  <c r="D226" i="210"/>
  <c r="C226" i="210"/>
  <c r="B226" i="210"/>
  <c r="M225" i="210"/>
  <c r="K225" i="210"/>
  <c r="F225" i="210"/>
  <c r="E225" i="210"/>
  <c r="D225" i="210"/>
  <c r="C225" i="210"/>
  <c r="B225" i="210"/>
  <c r="M224" i="210"/>
  <c r="K224" i="210"/>
  <c r="F224" i="210"/>
  <c r="E224" i="210"/>
  <c r="D224" i="210"/>
  <c r="C224" i="210"/>
  <c r="B224" i="210"/>
  <c r="M223" i="210"/>
  <c r="K223" i="210"/>
  <c r="F223" i="210"/>
  <c r="E223" i="210"/>
  <c r="D223" i="210"/>
  <c r="C223" i="210"/>
  <c r="B223" i="210"/>
  <c r="M222" i="210"/>
  <c r="K222" i="210"/>
  <c r="F222" i="210"/>
  <c r="E222" i="210"/>
  <c r="D222" i="210"/>
  <c r="C222" i="210"/>
  <c r="B222" i="210"/>
  <c r="M221" i="210"/>
  <c r="K221" i="210"/>
  <c r="F221" i="210"/>
  <c r="E221" i="210"/>
  <c r="D221" i="210"/>
  <c r="C221" i="210"/>
  <c r="B221" i="210"/>
  <c r="M220" i="210"/>
  <c r="K220" i="210"/>
  <c r="F220" i="210"/>
  <c r="E220" i="210"/>
  <c r="D220" i="210"/>
  <c r="C220" i="210"/>
  <c r="B220" i="210"/>
  <c r="M219" i="210"/>
  <c r="K219" i="210"/>
  <c r="F219" i="210"/>
  <c r="E219" i="210"/>
  <c r="D219" i="210"/>
  <c r="C219" i="210"/>
  <c r="B219" i="210"/>
  <c r="M218" i="210"/>
  <c r="K218" i="210"/>
  <c r="F218" i="210"/>
  <c r="E218" i="210"/>
  <c r="D218" i="210"/>
  <c r="C218" i="210"/>
  <c r="B218" i="210"/>
  <c r="M217" i="210"/>
  <c r="K217" i="210"/>
  <c r="F217" i="210"/>
  <c r="E217" i="210"/>
  <c r="D217" i="210"/>
  <c r="C217" i="210"/>
  <c r="B217" i="210"/>
  <c r="M216" i="210"/>
  <c r="K216" i="210"/>
  <c r="F216" i="210"/>
  <c r="E216" i="210"/>
  <c r="D216" i="210"/>
  <c r="C216" i="210"/>
  <c r="B216" i="210"/>
  <c r="M215" i="210"/>
  <c r="K215" i="210"/>
  <c r="G215" i="210"/>
  <c r="F215" i="210"/>
  <c r="H215" i="210" s="1"/>
  <c r="E215" i="210"/>
  <c r="D215" i="210"/>
  <c r="C215" i="210"/>
  <c r="L212" i="210"/>
  <c r="L211" i="210"/>
  <c r="E211" i="210"/>
  <c r="D211" i="210"/>
  <c r="C211" i="210"/>
  <c r="B211" i="210"/>
  <c r="L210" i="210"/>
  <c r="E210" i="210"/>
  <c r="D210" i="210"/>
  <c r="C210" i="210"/>
  <c r="B210" i="210"/>
  <c r="L209" i="210"/>
  <c r="E209" i="210"/>
  <c r="D209" i="210"/>
  <c r="C209" i="210"/>
  <c r="B209" i="210"/>
  <c r="L208" i="210"/>
  <c r="E208" i="210"/>
  <c r="D208" i="210"/>
  <c r="C208" i="210"/>
  <c r="B208" i="210"/>
  <c r="L207" i="210"/>
  <c r="E207" i="210"/>
  <c r="D207" i="210"/>
  <c r="C207" i="210"/>
  <c r="B207" i="210"/>
  <c r="L206" i="210"/>
  <c r="E206" i="210"/>
  <c r="D206" i="210"/>
  <c r="C206" i="210"/>
  <c r="B206" i="210"/>
  <c r="L205" i="210"/>
  <c r="E205" i="210"/>
  <c r="D205" i="210"/>
  <c r="C205" i="210"/>
  <c r="B205" i="210"/>
  <c r="L204" i="210"/>
  <c r="E204" i="210"/>
  <c r="D204" i="210"/>
  <c r="C204" i="210"/>
  <c r="B204" i="210"/>
  <c r="L203" i="210"/>
  <c r="E203" i="210"/>
  <c r="D203" i="210"/>
  <c r="C203" i="210"/>
  <c r="B203" i="210"/>
  <c r="L202" i="210"/>
  <c r="E202" i="210"/>
  <c r="D202" i="210"/>
  <c r="C202" i="210"/>
  <c r="B202" i="210"/>
  <c r="L201" i="210"/>
  <c r="E201" i="210"/>
  <c r="D201" i="210"/>
  <c r="C201" i="210"/>
  <c r="B201" i="210"/>
  <c r="L200" i="210"/>
  <c r="F200" i="210"/>
  <c r="E200" i="210"/>
  <c r="D200" i="210"/>
  <c r="C200" i="210"/>
  <c r="B200" i="210"/>
  <c r="L199" i="210"/>
  <c r="F199" i="210"/>
  <c r="E199" i="210"/>
  <c r="D199" i="210"/>
  <c r="C199" i="210"/>
  <c r="B199" i="210"/>
  <c r="L198" i="210"/>
  <c r="F198" i="210"/>
  <c r="E198" i="210"/>
  <c r="D198" i="210"/>
  <c r="C198" i="210"/>
  <c r="B198" i="210"/>
  <c r="L197" i="210"/>
  <c r="F197" i="210"/>
  <c r="E197" i="210"/>
  <c r="D197" i="210"/>
  <c r="C197" i="210"/>
  <c r="B197" i="210"/>
  <c r="L196" i="210"/>
  <c r="F196" i="210"/>
  <c r="E196" i="210"/>
  <c r="D196" i="210"/>
  <c r="C196" i="210"/>
  <c r="B196" i="210"/>
  <c r="L195" i="210"/>
  <c r="F195" i="210"/>
  <c r="E195" i="210"/>
  <c r="D195" i="210"/>
  <c r="C195" i="210"/>
  <c r="B195" i="210"/>
  <c r="L194" i="210"/>
  <c r="F194" i="210"/>
  <c r="E194" i="210"/>
  <c r="D194" i="210"/>
  <c r="C194" i="210"/>
  <c r="B194" i="210"/>
  <c r="L193" i="210"/>
  <c r="E193" i="210"/>
  <c r="D193" i="210"/>
  <c r="C193" i="210"/>
  <c r="B193" i="210"/>
  <c r="L192" i="210"/>
  <c r="F192" i="210"/>
  <c r="E192" i="210"/>
  <c r="D192" i="210"/>
  <c r="C192" i="210"/>
  <c r="B192" i="210"/>
  <c r="M191" i="210"/>
  <c r="K191" i="210"/>
  <c r="F191" i="210"/>
  <c r="E191" i="210"/>
  <c r="D191" i="210"/>
  <c r="C191" i="210"/>
  <c r="B191" i="210"/>
  <c r="M190" i="210"/>
  <c r="K190" i="210"/>
  <c r="F190" i="210"/>
  <c r="E190" i="210"/>
  <c r="D190" i="210"/>
  <c r="C190" i="210"/>
  <c r="B190" i="210"/>
  <c r="M189" i="210"/>
  <c r="K189" i="210"/>
  <c r="F189" i="210"/>
  <c r="E189" i="210"/>
  <c r="D189" i="210"/>
  <c r="C189" i="210"/>
  <c r="B189" i="210"/>
  <c r="M188" i="210"/>
  <c r="K188" i="210"/>
  <c r="F188" i="210"/>
  <c r="E188" i="210"/>
  <c r="D188" i="210"/>
  <c r="C188" i="210"/>
  <c r="B188" i="210"/>
  <c r="M187" i="210"/>
  <c r="K187" i="210"/>
  <c r="F187" i="210"/>
  <c r="E187" i="210"/>
  <c r="D187" i="210"/>
  <c r="C187" i="210"/>
  <c r="B187" i="210"/>
  <c r="M186" i="210"/>
  <c r="K186" i="210"/>
  <c r="F186" i="210"/>
  <c r="E186" i="210"/>
  <c r="D186" i="210"/>
  <c r="C186" i="210"/>
  <c r="B186" i="210"/>
  <c r="M185" i="210"/>
  <c r="K185" i="210"/>
  <c r="F185" i="210"/>
  <c r="E185" i="210"/>
  <c r="D185" i="210"/>
  <c r="C185" i="210"/>
  <c r="B185" i="210"/>
  <c r="M184" i="210"/>
  <c r="K184" i="210"/>
  <c r="F184" i="210"/>
  <c r="E184" i="210"/>
  <c r="D184" i="210"/>
  <c r="C184" i="210"/>
  <c r="B184" i="210"/>
  <c r="M183" i="210"/>
  <c r="K183" i="210"/>
  <c r="F183" i="210"/>
  <c r="E183" i="210"/>
  <c r="D183" i="210"/>
  <c r="C183" i="210"/>
  <c r="B183" i="210"/>
  <c r="M182" i="210"/>
  <c r="K182" i="210"/>
  <c r="F182" i="210"/>
  <c r="E182" i="210"/>
  <c r="D182" i="210"/>
  <c r="C182" i="210"/>
  <c r="B182" i="210"/>
  <c r="M181" i="210"/>
  <c r="K181" i="210"/>
  <c r="F181" i="210"/>
  <c r="E181" i="210"/>
  <c r="D181" i="210"/>
  <c r="C181" i="210"/>
  <c r="B181" i="210"/>
  <c r="M180" i="210"/>
  <c r="K180" i="210"/>
  <c r="F180" i="210"/>
  <c r="E180" i="210"/>
  <c r="D180" i="210"/>
  <c r="C180" i="210"/>
  <c r="B180" i="210"/>
  <c r="M179" i="210"/>
  <c r="K179" i="210"/>
  <c r="F179" i="210"/>
  <c r="E179" i="210"/>
  <c r="D179" i="210"/>
  <c r="C179" i="210"/>
  <c r="B179" i="210"/>
  <c r="M178" i="210"/>
  <c r="K178" i="210"/>
  <c r="F178" i="210"/>
  <c r="E178" i="210"/>
  <c r="D178" i="210"/>
  <c r="C178" i="210"/>
  <c r="B178" i="210"/>
  <c r="M177" i="210"/>
  <c r="K177" i="210"/>
  <c r="F177" i="210"/>
  <c r="E177" i="210"/>
  <c r="D177" i="210"/>
  <c r="C177" i="210"/>
  <c r="B177" i="210"/>
  <c r="M176" i="210"/>
  <c r="K176" i="210"/>
  <c r="F176" i="210"/>
  <c r="E176" i="210"/>
  <c r="D176" i="210"/>
  <c r="C176" i="210"/>
  <c r="B176" i="210"/>
  <c r="M175" i="210"/>
  <c r="K175" i="210"/>
  <c r="G175" i="210"/>
  <c r="F175" i="210"/>
  <c r="H175" i="210" s="1"/>
  <c r="E175" i="210"/>
  <c r="D175" i="210"/>
  <c r="C175" i="210"/>
  <c r="L172" i="210"/>
  <c r="L171" i="210"/>
  <c r="E171" i="210"/>
  <c r="D171" i="210"/>
  <c r="C171" i="210"/>
  <c r="B171" i="210"/>
  <c r="L170" i="210"/>
  <c r="E170" i="210"/>
  <c r="D170" i="210"/>
  <c r="C170" i="210"/>
  <c r="B170" i="210"/>
  <c r="L169" i="210"/>
  <c r="E169" i="210"/>
  <c r="D169" i="210"/>
  <c r="C169" i="210"/>
  <c r="B169" i="210"/>
  <c r="L168" i="210"/>
  <c r="E168" i="210"/>
  <c r="D168" i="210"/>
  <c r="C168" i="210"/>
  <c r="B168" i="210"/>
  <c r="L167" i="210"/>
  <c r="E167" i="210"/>
  <c r="D167" i="210"/>
  <c r="C167" i="210"/>
  <c r="B167" i="210"/>
  <c r="L166" i="210"/>
  <c r="E166" i="210"/>
  <c r="D166" i="210"/>
  <c r="C166" i="210"/>
  <c r="B166" i="210"/>
  <c r="L165" i="210"/>
  <c r="E165" i="210"/>
  <c r="D165" i="210"/>
  <c r="C165" i="210"/>
  <c r="B165" i="210"/>
  <c r="L164" i="210"/>
  <c r="E164" i="210"/>
  <c r="D164" i="210"/>
  <c r="C164" i="210"/>
  <c r="B164" i="210"/>
  <c r="L163" i="210"/>
  <c r="E163" i="210"/>
  <c r="D163" i="210"/>
  <c r="C163" i="210"/>
  <c r="B163" i="210"/>
  <c r="L162" i="210"/>
  <c r="E162" i="210"/>
  <c r="D162" i="210"/>
  <c r="C162" i="210"/>
  <c r="B162" i="210"/>
  <c r="L161" i="210"/>
  <c r="E161" i="210"/>
  <c r="D161" i="210"/>
  <c r="C161" i="210"/>
  <c r="B161" i="210"/>
  <c r="L160" i="210"/>
  <c r="F160" i="210"/>
  <c r="E160" i="210"/>
  <c r="D160" i="210"/>
  <c r="C160" i="210"/>
  <c r="B160" i="210"/>
  <c r="L159" i="210"/>
  <c r="F159" i="210"/>
  <c r="E159" i="210"/>
  <c r="D159" i="210"/>
  <c r="C159" i="210"/>
  <c r="B159" i="210"/>
  <c r="L158" i="210"/>
  <c r="F158" i="210"/>
  <c r="E158" i="210"/>
  <c r="D158" i="210"/>
  <c r="C158" i="210"/>
  <c r="B158" i="210"/>
  <c r="L157" i="210"/>
  <c r="F157" i="210"/>
  <c r="E157" i="210"/>
  <c r="D157" i="210"/>
  <c r="C157" i="210"/>
  <c r="B157" i="210"/>
  <c r="L156" i="210"/>
  <c r="F156" i="210"/>
  <c r="E156" i="210"/>
  <c r="D156" i="210"/>
  <c r="C156" i="210"/>
  <c r="B156" i="210"/>
  <c r="L155" i="210"/>
  <c r="F155" i="210"/>
  <c r="E155" i="210"/>
  <c r="D155" i="210"/>
  <c r="C155" i="210"/>
  <c r="B155" i="210"/>
  <c r="L154" i="210"/>
  <c r="F154" i="210"/>
  <c r="E154" i="210"/>
  <c r="D154" i="210"/>
  <c r="C154" i="210"/>
  <c r="B154" i="210"/>
  <c r="L153" i="210"/>
  <c r="E153" i="210"/>
  <c r="D153" i="210"/>
  <c r="C153" i="210"/>
  <c r="B153" i="210"/>
  <c r="L152" i="210"/>
  <c r="F152" i="210"/>
  <c r="E152" i="210"/>
  <c r="D152" i="210"/>
  <c r="C152" i="210"/>
  <c r="B152" i="210"/>
  <c r="M151" i="210"/>
  <c r="K151" i="210"/>
  <c r="F151" i="210"/>
  <c r="E151" i="210"/>
  <c r="D151" i="210"/>
  <c r="C151" i="210"/>
  <c r="B151" i="210"/>
  <c r="M150" i="210"/>
  <c r="K150" i="210"/>
  <c r="F150" i="210"/>
  <c r="E150" i="210"/>
  <c r="D150" i="210"/>
  <c r="C150" i="210"/>
  <c r="B150" i="210"/>
  <c r="M149" i="210"/>
  <c r="K149" i="210"/>
  <c r="F149" i="210"/>
  <c r="E149" i="210"/>
  <c r="D149" i="210"/>
  <c r="C149" i="210"/>
  <c r="B149" i="210"/>
  <c r="M148" i="210"/>
  <c r="K148" i="210"/>
  <c r="F148" i="210"/>
  <c r="E148" i="210"/>
  <c r="D148" i="210"/>
  <c r="C148" i="210"/>
  <c r="B148" i="210"/>
  <c r="M147" i="210"/>
  <c r="K147" i="210"/>
  <c r="F147" i="210"/>
  <c r="E147" i="210"/>
  <c r="D147" i="210"/>
  <c r="C147" i="210"/>
  <c r="B147" i="210"/>
  <c r="M146" i="210"/>
  <c r="K146" i="210"/>
  <c r="F146" i="210"/>
  <c r="E146" i="210"/>
  <c r="D146" i="210"/>
  <c r="C146" i="210"/>
  <c r="B146" i="210"/>
  <c r="M145" i="210"/>
  <c r="K145" i="210"/>
  <c r="F145" i="210"/>
  <c r="E145" i="210"/>
  <c r="D145" i="210"/>
  <c r="C145" i="210"/>
  <c r="B145" i="210"/>
  <c r="M144" i="210"/>
  <c r="K144" i="210"/>
  <c r="F144" i="210"/>
  <c r="E144" i="210"/>
  <c r="D144" i="210"/>
  <c r="C144" i="210"/>
  <c r="B144" i="210"/>
  <c r="M143" i="210"/>
  <c r="K143" i="210"/>
  <c r="F143" i="210"/>
  <c r="E143" i="210"/>
  <c r="D143" i="210"/>
  <c r="C143" i="210"/>
  <c r="B143" i="210"/>
  <c r="M142" i="210"/>
  <c r="K142" i="210"/>
  <c r="F142" i="210"/>
  <c r="E142" i="210"/>
  <c r="D142" i="210"/>
  <c r="C142" i="210"/>
  <c r="B142" i="210"/>
  <c r="M141" i="210"/>
  <c r="K141" i="210"/>
  <c r="F141" i="210"/>
  <c r="E141" i="210"/>
  <c r="D141" i="210"/>
  <c r="C141" i="210"/>
  <c r="B141" i="210"/>
  <c r="M140" i="210"/>
  <c r="K140" i="210"/>
  <c r="F140" i="210"/>
  <c r="E140" i="210"/>
  <c r="D140" i="210"/>
  <c r="C140" i="210"/>
  <c r="B140" i="210"/>
  <c r="M139" i="210"/>
  <c r="K139" i="210"/>
  <c r="F139" i="210"/>
  <c r="E139" i="210"/>
  <c r="D139" i="210"/>
  <c r="C139" i="210"/>
  <c r="B139" i="210"/>
  <c r="M138" i="210"/>
  <c r="K138" i="210"/>
  <c r="F138" i="210"/>
  <c r="E138" i="210"/>
  <c r="D138" i="210"/>
  <c r="C138" i="210"/>
  <c r="B138" i="210"/>
  <c r="M137" i="210"/>
  <c r="K137" i="210"/>
  <c r="F137" i="210"/>
  <c r="E137" i="210"/>
  <c r="D137" i="210"/>
  <c r="C137" i="210"/>
  <c r="B137" i="210"/>
  <c r="M136" i="210"/>
  <c r="K136" i="210"/>
  <c r="F136" i="210"/>
  <c r="E136" i="210"/>
  <c r="D136" i="210"/>
  <c r="C136" i="210"/>
  <c r="B136" i="210"/>
  <c r="M135" i="210"/>
  <c r="K135" i="210"/>
  <c r="G135" i="210"/>
  <c r="F135" i="210"/>
  <c r="H135" i="210" s="1"/>
  <c r="E135" i="210"/>
  <c r="D135" i="210"/>
  <c r="C135" i="210"/>
  <c r="L132" i="210"/>
  <c r="L131" i="210"/>
  <c r="E131" i="210"/>
  <c r="D131" i="210"/>
  <c r="C131" i="210"/>
  <c r="B131" i="210"/>
  <c r="L130" i="210"/>
  <c r="E130" i="210"/>
  <c r="D130" i="210"/>
  <c r="C130" i="210"/>
  <c r="B130" i="210"/>
  <c r="L129" i="210"/>
  <c r="E129" i="210"/>
  <c r="D129" i="210"/>
  <c r="C129" i="210"/>
  <c r="B129" i="210"/>
  <c r="L128" i="210"/>
  <c r="E128" i="210"/>
  <c r="D128" i="210"/>
  <c r="C128" i="210"/>
  <c r="B128" i="210"/>
  <c r="L127" i="210"/>
  <c r="E127" i="210"/>
  <c r="D127" i="210"/>
  <c r="C127" i="210"/>
  <c r="B127" i="210"/>
  <c r="L126" i="210"/>
  <c r="E126" i="210"/>
  <c r="D126" i="210"/>
  <c r="C126" i="210"/>
  <c r="B126" i="210"/>
  <c r="L125" i="210"/>
  <c r="E125" i="210"/>
  <c r="D125" i="210"/>
  <c r="C125" i="210"/>
  <c r="B125" i="210"/>
  <c r="L124" i="210"/>
  <c r="E124" i="210"/>
  <c r="D124" i="210"/>
  <c r="C124" i="210"/>
  <c r="B124" i="210"/>
  <c r="L123" i="210"/>
  <c r="E123" i="210"/>
  <c r="D123" i="210"/>
  <c r="C123" i="210"/>
  <c r="B123" i="210"/>
  <c r="L122" i="210"/>
  <c r="E122" i="210"/>
  <c r="D122" i="210"/>
  <c r="C122" i="210"/>
  <c r="B122" i="210"/>
  <c r="L121" i="210"/>
  <c r="E121" i="210"/>
  <c r="D121" i="210"/>
  <c r="C121" i="210"/>
  <c r="B121" i="210"/>
  <c r="L120" i="210"/>
  <c r="F120" i="210"/>
  <c r="E120" i="210"/>
  <c r="D120" i="210"/>
  <c r="C120" i="210"/>
  <c r="B120" i="210"/>
  <c r="L119" i="210"/>
  <c r="F119" i="210"/>
  <c r="E119" i="210"/>
  <c r="D119" i="210"/>
  <c r="C119" i="210"/>
  <c r="B119" i="210"/>
  <c r="L118" i="210"/>
  <c r="F118" i="210"/>
  <c r="E118" i="210"/>
  <c r="D118" i="210"/>
  <c r="C118" i="210"/>
  <c r="B118" i="210"/>
  <c r="L117" i="210"/>
  <c r="F117" i="210"/>
  <c r="E117" i="210"/>
  <c r="D117" i="210"/>
  <c r="C117" i="210"/>
  <c r="B117" i="210"/>
  <c r="L116" i="210"/>
  <c r="F116" i="210"/>
  <c r="E116" i="210"/>
  <c r="D116" i="210"/>
  <c r="C116" i="210"/>
  <c r="B116" i="210"/>
  <c r="L115" i="210"/>
  <c r="F115" i="210"/>
  <c r="E115" i="210"/>
  <c r="D115" i="210"/>
  <c r="C115" i="210"/>
  <c r="B115" i="210"/>
  <c r="L114" i="210"/>
  <c r="F114" i="210"/>
  <c r="E114" i="210"/>
  <c r="D114" i="210"/>
  <c r="C114" i="210"/>
  <c r="B114" i="210"/>
  <c r="L113" i="210"/>
  <c r="E113" i="210"/>
  <c r="D113" i="210"/>
  <c r="C113" i="210"/>
  <c r="B113" i="210"/>
  <c r="L112" i="210"/>
  <c r="F112" i="210"/>
  <c r="E112" i="210"/>
  <c r="D112" i="210"/>
  <c r="C112" i="210"/>
  <c r="B112" i="210"/>
  <c r="M111" i="210"/>
  <c r="K111" i="210"/>
  <c r="F111" i="210"/>
  <c r="E111" i="210"/>
  <c r="D111" i="210"/>
  <c r="C111" i="210"/>
  <c r="B111" i="210"/>
  <c r="M110" i="210"/>
  <c r="K110" i="210"/>
  <c r="F110" i="210"/>
  <c r="E110" i="210"/>
  <c r="D110" i="210"/>
  <c r="C110" i="210"/>
  <c r="B110" i="210"/>
  <c r="M109" i="210"/>
  <c r="K109" i="210"/>
  <c r="F109" i="210"/>
  <c r="E109" i="210"/>
  <c r="D109" i="210"/>
  <c r="C109" i="210"/>
  <c r="B109" i="210"/>
  <c r="M108" i="210"/>
  <c r="K108" i="210"/>
  <c r="F108" i="210"/>
  <c r="E108" i="210"/>
  <c r="D108" i="210"/>
  <c r="C108" i="210"/>
  <c r="B108" i="210"/>
  <c r="M107" i="210"/>
  <c r="K107" i="210"/>
  <c r="F107" i="210"/>
  <c r="E107" i="210"/>
  <c r="D107" i="210"/>
  <c r="C107" i="210"/>
  <c r="B107" i="210"/>
  <c r="M106" i="210"/>
  <c r="K106" i="210"/>
  <c r="F106" i="210"/>
  <c r="E106" i="210"/>
  <c r="D106" i="210"/>
  <c r="C106" i="210"/>
  <c r="B106" i="210"/>
  <c r="M105" i="210"/>
  <c r="K105" i="210"/>
  <c r="F105" i="210"/>
  <c r="E105" i="210"/>
  <c r="D105" i="210"/>
  <c r="C105" i="210"/>
  <c r="B105" i="210"/>
  <c r="M104" i="210"/>
  <c r="K104" i="210"/>
  <c r="F104" i="210"/>
  <c r="E104" i="210"/>
  <c r="D104" i="210"/>
  <c r="C104" i="210"/>
  <c r="B104" i="210"/>
  <c r="M103" i="210"/>
  <c r="K103" i="210"/>
  <c r="F103" i="210"/>
  <c r="E103" i="210"/>
  <c r="D103" i="210"/>
  <c r="C103" i="210"/>
  <c r="B103" i="210"/>
  <c r="M102" i="210"/>
  <c r="K102" i="210"/>
  <c r="F102" i="210"/>
  <c r="E102" i="210"/>
  <c r="D102" i="210"/>
  <c r="C102" i="210"/>
  <c r="B102" i="210"/>
  <c r="M101" i="210"/>
  <c r="K101" i="210"/>
  <c r="F101" i="210"/>
  <c r="E101" i="210"/>
  <c r="D101" i="210"/>
  <c r="C101" i="210"/>
  <c r="B101" i="210"/>
  <c r="M100" i="210"/>
  <c r="K100" i="210"/>
  <c r="F100" i="210"/>
  <c r="E100" i="210"/>
  <c r="D100" i="210"/>
  <c r="C100" i="210"/>
  <c r="B100" i="210"/>
  <c r="M99" i="210"/>
  <c r="K99" i="210"/>
  <c r="F99" i="210"/>
  <c r="E99" i="210"/>
  <c r="D99" i="210"/>
  <c r="C99" i="210"/>
  <c r="B99" i="210"/>
  <c r="M98" i="210"/>
  <c r="K98" i="210"/>
  <c r="F98" i="210"/>
  <c r="E98" i="210"/>
  <c r="D98" i="210"/>
  <c r="C98" i="210"/>
  <c r="B98" i="210"/>
  <c r="M97" i="210"/>
  <c r="K97" i="210"/>
  <c r="F97" i="210"/>
  <c r="E97" i="210"/>
  <c r="D97" i="210"/>
  <c r="C97" i="210"/>
  <c r="B97" i="210"/>
  <c r="M96" i="210"/>
  <c r="K96" i="210"/>
  <c r="F96" i="210"/>
  <c r="E96" i="210"/>
  <c r="D96" i="210"/>
  <c r="C96" i="210"/>
  <c r="B96" i="210"/>
  <c r="M95" i="210"/>
  <c r="K95" i="210"/>
  <c r="G95" i="210"/>
  <c r="F95" i="210"/>
  <c r="H95" i="210" s="1"/>
  <c r="E95" i="210"/>
  <c r="D95" i="210"/>
  <c r="C95" i="210"/>
  <c r="L92" i="210"/>
  <c r="L91" i="210"/>
  <c r="E91" i="210"/>
  <c r="D91" i="210"/>
  <c r="C91" i="210"/>
  <c r="B91" i="210"/>
  <c r="L90" i="210"/>
  <c r="E90" i="210"/>
  <c r="D90" i="210"/>
  <c r="C90" i="210"/>
  <c r="B90" i="210"/>
  <c r="L89" i="210"/>
  <c r="E89" i="210"/>
  <c r="D89" i="210"/>
  <c r="C89" i="210"/>
  <c r="B89" i="210"/>
  <c r="L88" i="210"/>
  <c r="E88" i="210"/>
  <c r="D88" i="210"/>
  <c r="C88" i="210"/>
  <c r="B88" i="210"/>
  <c r="L87" i="210"/>
  <c r="E87" i="210"/>
  <c r="D87" i="210"/>
  <c r="C87" i="210"/>
  <c r="B87" i="210"/>
  <c r="L86" i="210"/>
  <c r="E86" i="210"/>
  <c r="D86" i="210"/>
  <c r="C86" i="210"/>
  <c r="B86" i="210"/>
  <c r="L85" i="210"/>
  <c r="E85" i="210"/>
  <c r="D85" i="210"/>
  <c r="C85" i="210"/>
  <c r="B85" i="210"/>
  <c r="L84" i="210"/>
  <c r="E84" i="210"/>
  <c r="D84" i="210"/>
  <c r="C84" i="210"/>
  <c r="B84" i="210"/>
  <c r="L83" i="210"/>
  <c r="E83" i="210"/>
  <c r="D83" i="210"/>
  <c r="C83" i="210"/>
  <c r="B83" i="210"/>
  <c r="L82" i="210"/>
  <c r="E82" i="210"/>
  <c r="D82" i="210"/>
  <c r="C82" i="210"/>
  <c r="B82" i="210"/>
  <c r="L81" i="210"/>
  <c r="E81" i="210"/>
  <c r="D81" i="210"/>
  <c r="C81" i="210"/>
  <c r="B81" i="210"/>
  <c r="L80" i="210"/>
  <c r="F80" i="210"/>
  <c r="E80" i="210"/>
  <c r="D80" i="210"/>
  <c r="C80" i="210"/>
  <c r="B80" i="210"/>
  <c r="L79" i="210"/>
  <c r="F79" i="210"/>
  <c r="E79" i="210"/>
  <c r="D79" i="210"/>
  <c r="C79" i="210"/>
  <c r="B79" i="210"/>
  <c r="L78" i="210"/>
  <c r="F78" i="210"/>
  <c r="E78" i="210"/>
  <c r="D78" i="210"/>
  <c r="C78" i="210"/>
  <c r="B78" i="210"/>
  <c r="L77" i="210"/>
  <c r="F77" i="210"/>
  <c r="E77" i="210"/>
  <c r="D77" i="210"/>
  <c r="C77" i="210"/>
  <c r="B77" i="210"/>
  <c r="L76" i="210"/>
  <c r="F76" i="210"/>
  <c r="E76" i="210"/>
  <c r="D76" i="210"/>
  <c r="C76" i="210"/>
  <c r="B76" i="210"/>
  <c r="L75" i="210"/>
  <c r="F75" i="210"/>
  <c r="E75" i="210"/>
  <c r="D75" i="210"/>
  <c r="C75" i="210"/>
  <c r="B75" i="210"/>
  <c r="L74" i="210"/>
  <c r="F74" i="210"/>
  <c r="E74" i="210"/>
  <c r="D74" i="210"/>
  <c r="C74" i="210"/>
  <c r="B74" i="210"/>
  <c r="L73" i="210"/>
  <c r="E73" i="210"/>
  <c r="D73" i="210"/>
  <c r="C73" i="210"/>
  <c r="B73" i="210"/>
  <c r="L72" i="210"/>
  <c r="F72" i="210"/>
  <c r="E72" i="210"/>
  <c r="D72" i="210"/>
  <c r="C72" i="210"/>
  <c r="B72" i="210"/>
  <c r="M71" i="210"/>
  <c r="K71" i="210"/>
  <c r="F71" i="210"/>
  <c r="E71" i="210"/>
  <c r="D71" i="210"/>
  <c r="C71" i="210"/>
  <c r="B71" i="210"/>
  <c r="M70" i="210"/>
  <c r="K70" i="210"/>
  <c r="F70" i="210"/>
  <c r="E70" i="210"/>
  <c r="D70" i="210"/>
  <c r="C70" i="210"/>
  <c r="B70" i="210"/>
  <c r="M69" i="210"/>
  <c r="K69" i="210"/>
  <c r="F69" i="210"/>
  <c r="E69" i="210"/>
  <c r="D69" i="210"/>
  <c r="C69" i="210"/>
  <c r="B69" i="210"/>
  <c r="M68" i="210"/>
  <c r="K68" i="210"/>
  <c r="F68" i="210"/>
  <c r="E68" i="210"/>
  <c r="D68" i="210"/>
  <c r="C68" i="210"/>
  <c r="B68" i="210"/>
  <c r="M67" i="210"/>
  <c r="K67" i="210"/>
  <c r="F67" i="210"/>
  <c r="E67" i="210"/>
  <c r="D67" i="210"/>
  <c r="C67" i="210"/>
  <c r="B67" i="210"/>
  <c r="M66" i="210"/>
  <c r="K66" i="210"/>
  <c r="F66" i="210"/>
  <c r="E66" i="210"/>
  <c r="D66" i="210"/>
  <c r="C66" i="210"/>
  <c r="B66" i="210"/>
  <c r="M65" i="210"/>
  <c r="K65" i="210"/>
  <c r="F65" i="210"/>
  <c r="E65" i="210"/>
  <c r="D65" i="210"/>
  <c r="C65" i="210"/>
  <c r="B65" i="210"/>
  <c r="M64" i="210"/>
  <c r="K64" i="210"/>
  <c r="F64" i="210"/>
  <c r="E64" i="210"/>
  <c r="D64" i="210"/>
  <c r="C64" i="210"/>
  <c r="B64" i="210"/>
  <c r="M63" i="210"/>
  <c r="K63" i="210"/>
  <c r="F63" i="210"/>
  <c r="E63" i="210"/>
  <c r="D63" i="210"/>
  <c r="C63" i="210"/>
  <c r="B63" i="210"/>
  <c r="M62" i="210"/>
  <c r="K62" i="210"/>
  <c r="F62" i="210"/>
  <c r="E62" i="210"/>
  <c r="D62" i="210"/>
  <c r="C62" i="210"/>
  <c r="B62" i="210"/>
  <c r="M61" i="210"/>
  <c r="K61" i="210"/>
  <c r="F61" i="210"/>
  <c r="E61" i="210"/>
  <c r="D61" i="210"/>
  <c r="C61" i="210"/>
  <c r="B61" i="210"/>
  <c r="M60" i="210"/>
  <c r="K60" i="210"/>
  <c r="F60" i="210"/>
  <c r="E60" i="210"/>
  <c r="D60" i="210"/>
  <c r="C60" i="210"/>
  <c r="B60" i="210"/>
  <c r="M59" i="210"/>
  <c r="K59" i="210"/>
  <c r="F59" i="210"/>
  <c r="E59" i="210"/>
  <c r="D59" i="210"/>
  <c r="C59" i="210"/>
  <c r="B59" i="210"/>
  <c r="M58" i="210"/>
  <c r="K58" i="210"/>
  <c r="F58" i="210"/>
  <c r="E58" i="210"/>
  <c r="D58" i="210"/>
  <c r="C58" i="210"/>
  <c r="B58" i="210"/>
  <c r="M57" i="210"/>
  <c r="K57" i="210"/>
  <c r="F57" i="210"/>
  <c r="E57" i="210"/>
  <c r="D57" i="210"/>
  <c r="C57" i="210"/>
  <c r="B57" i="210"/>
  <c r="M56" i="210"/>
  <c r="K56" i="210"/>
  <c r="F56" i="210"/>
  <c r="E56" i="210"/>
  <c r="D56" i="210"/>
  <c r="C56" i="210"/>
  <c r="B56" i="210"/>
  <c r="M55" i="210"/>
  <c r="K55" i="210"/>
  <c r="G55" i="210"/>
  <c r="F55" i="210"/>
  <c r="H55" i="210" s="1"/>
  <c r="E55" i="210"/>
  <c r="D55" i="210"/>
  <c r="C55" i="210"/>
  <c r="T52" i="210"/>
  <c r="O52" i="210"/>
  <c r="L52" i="210"/>
  <c r="I52" i="210"/>
  <c r="H52" i="210"/>
  <c r="G52" i="210"/>
  <c r="T51" i="210"/>
  <c r="R51" i="210"/>
  <c r="Q51" i="210"/>
  <c r="O51" i="210"/>
  <c r="L51" i="210"/>
  <c r="I51" i="210"/>
  <c r="G51" i="210"/>
  <c r="E51" i="210"/>
  <c r="D51" i="210"/>
  <c r="C51" i="210"/>
  <c r="B51" i="210"/>
  <c r="T50" i="210"/>
  <c r="R50" i="210"/>
  <c r="Q50" i="210"/>
  <c r="O50" i="210"/>
  <c r="L50" i="210"/>
  <c r="I50" i="210"/>
  <c r="G50" i="210"/>
  <c r="E50" i="210"/>
  <c r="D50" i="210"/>
  <c r="C50" i="210"/>
  <c r="B50" i="210"/>
  <c r="T49" i="210"/>
  <c r="R49" i="210"/>
  <c r="Q49" i="210"/>
  <c r="O49" i="210"/>
  <c r="L49" i="210"/>
  <c r="I49" i="210"/>
  <c r="G49" i="210"/>
  <c r="E49" i="210"/>
  <c r="D49" i="210"/>
  <c r="C49" i="210"/>
  <c r="B49" i="210"/>
  <c r="T48" i="210"/>
  <c r="R48" i="210"/>
  <c r="Q48" i="210"/>
  <c r="O48" i="210"/>
  <c r="L48" i="210"/>
  <c r="I48" i="210"/>
  <c r="G48" i="210"/>
  <c r="E48" i="210"/>
  <c r="D48" i="210"/>
  <c r="C48" i="210"/>
  <c r="B48" i="210"/>
  <c r="T47" i="210"/>
  <c r="R47" i="210"/>
  <c r="Q47" i="210"/>
  <c r="O47" i="210"/>
  <c r="L47" i="210"/>
  <c r="I47" i="210"/>
  <c r="G47" i="210"/>
  <c r="E47" i="210"/>
  <c r="D47" i="210"/>
  <c r="C47" i="210"/>
  <c r="B47" i="210"/>
  <c r="T46" i="210"/>
  <c r="R46" i="210"/>
  <c r="Q46" i="210"/>
  <c r="O46" i="210"/>
  <c r="L46" i="210"/>
  <c r="I46" i="210"/>
  <c r="G46" i="210"/>
  <c r="E46" i="210"/>
  <c r="D46" i="210"/>
  <c r="C46" i="210"/>
  <c r="B46" i="210"/>
  <c r="T45" i="210"/>
  <c r="R45" i="210"/>
  <c r="Q45" i="210"/>
  <c r="O45" i="210"/>
  <c r="L45" i="210"/>
  <c r="I45" i="210"/>
  <c r="G45" i="210"/>
  <c r="E45" i="210"/>
  <c r="D45" i="210"/>
  <c r="C45" i="210"/>
  <c r="B45" i="210"/>
  <c r="T44" i="210"/>
  <c r="R44" i="210"/>
  <c r="Q44" i="210"/>
  <c r="O44" i="210"/>
  <c r="L44" i="210"/>
  <c r="I44" i="210"/>
  <c r="G44" i="210"/>
  <c r="E44" i="210"/>
  <c r="D44" i="210"/>
  <c r="C44" i="210"/>
  <c r="B44" i="210"/>
  <c r="T43" i="210"/>
  <c r="R43" i="210"/>
  <c r="Q43" i="210"/>
  <c r="O43" i="210"/>
  <c r="L43" i="210"/>
  <c r="I43" i="210"/>
  <c r="G43" i="210"/>
  <c r="E43" i="210"/>
  <c r="D43" i="210"/>
  <c r="C43" i="210"/>
  <c r="B43" i="210"/>
  <c r="T42" i="210"/>
  <c r="R42" i="210"/>
  <c r="Q42" i="210"/>
  <c r="O42" i="210"/>
  <c r="L42" i="210"/>
  <c r="I42" i="210"/>
  <c r="G42" i="210"/>
  <c r="E42" i="210"/>
  <c r="D42" i="210"/>
  <c r="C42" i="210"/>
  <c r="B42" i="210"/>
  <c r="T41" i="210"/>
  <c r="R41" i="210"/>
  <c r="Q41" i="210"/>
  <c r="O41" i="210"/>
  <c r="L41" i="210"/>
  <c r="I41" i="210"/>
  <c r="G41" i="210"/>
  <c r="E41" i="210"/>
  <c r="D41" i="210"/>
  <c r="C41" i="210"/>
  <c r="B41" i="210"/>
  <c r="T40" i="210"/>
  <c r="R40" i="210"/>
  <c r="Q40" i="210"/>
  <c r="O40" i="210"/>
  <c r="L40" i="210"/>
  <c r="I40" i="210"/>
  <c r="G40" i="210"/>
  <c r="F40" i="210"/>
  <c r="J40" i="210" s="1"/>
  <c r="N40" i="210" s="1"/>
  <c r="E40" i="210"/>
  <c r="D40" i="210"/>
  <c r="C40" i="210"/>
  <c r="B40" i="210"/>
  <c r="T39" i="210"/>
  <c r="R39" i="210"/>
  <c r="Q39" i="210"/>
  <c r="O39" i="210"/>
  <c r="L39" i="210"/>
  <c r="I39" i="210"/>
  <c r="G39" i="210"/>
  <c r="F39" i="210"/>
  <c r="J39" i="210" s="1"/>
  <c r="K39" i="210" s="1"/>
  <c r="E39" i="210"/>
  <c r="D39" i="210"/>
  <c r="C39" i="210"/>
  <c r="B39" i="210"/>
  <c r="T38" i="210"/>
  <c r="R38" i="210"/>
  <c r="Q38" i="210"/>
  <c r="O38" i="210"/>
  <c r="L38" i="210"/>
  <c r="I38" i="210"/>
  <c r="G38" i="210"/>
  <c r="F38" i="210"/>
  <c r="J38" i="210" s="1"/>
  <c r="E38" i="210"/>
  <c r="D38" i="210"/>
  <c r="C38" i="210"/>
  <c r="B38" i="210"/>
  <c r="T37" i="210"/>
  <c r="R37" i="210"/>
  <c r="Q37" i="210"/>
  <c r="O37" i="210"/>
  <c r="L37" i="210"/>
  <c r="I37" i="210"/>
  <c r="G37" i="210"/>
  <c r="F37" i="210"/>
  <c r="J37" i="210" s="1"/>
  <c r="E37" i="210"/>
  <c r="D37" i="210"/>
  <c r="C37" i="210"/>
  <c r="B37" i="210"/>
  <c r="T36" i="210"/>
  <c r="R36" i="210"/>
  <c r="Q36" i="210"/>
  <c r="O36" i="210"/>
  <c r="L36" i="210"/>
  <c r="I36" i="210"/>
  <c r="G36" i="210"/>
  <c r="F36" i="210"/>
  <c r="J36" i="210" s="1"/>
  <c r="N36" i="210" s="1"/>
  <c r="E36" i="210"/>
  <c r="D36" i="210"/>
  <c r="C36" i="210"/>
  <c r="B36" i="210"/>
  <c r="T35" i="210"/>
  <c r="R35" i="210"/>
  <c r="Q35" i="210"/>
  <c r="O35" i="210"/>
  <c r="L35" i="210"/>
  <c r="I35" i="210"/>
  <c r="G35" i="210"/>
  <c r="F35" i="210"/>
  <c r="J35" i="210" s="1"/>
  <c r="K35" i="210" s="1"/>
  <c r="M35" i="210" s="1"/>
  <c r="E35" i="210"/>
  <c r="D35" i="210"/>
  <c r="C35" i="210"/>
  <c r="B35" i="210"/>
  <c r="T34" i="210"/>
  <c r="R34" i="210"/>
  <c r="Q34" i="210"/>
  <c r="O34" i="210"/>
  <c r="L34" i="210"/>
  <c r="I34" i="210"/>
  <c r="G34" i="210"/>
  <c r="F34" i="210"/>
  <c r="J34" i="210" s="1"/>
  <c r="E34" i="210"/>
  <c r="D34" i="210"/>
  <c r="C34" i="210"/>
  <c r="B34" i="210"/>
  <c r="T33" i="210"/>
  <c r="R33" i="210"/>
  <c r="Q33" i="210"/>
  <c r="O33" i="210"/>
  <c r="L33" i="210"/>
  <c r="I33" i="210"/>
  <c r="G33" i="210"/>
  <c r="E33" i="210"/>
  <c r="D33" i="210"/>
  <c r="C33" i="210"/>
  <c r="B33" i="210"/>
  <c r="T32" i="210"/>
  <c r="R32" i="210"/>
  <c r="Q32" i="210"/>
  <c r="O32" i="210"/>
  <c r="L32" i="210"/>
  <c r="I32" i="210"/>
  <c r="G32" i="210"/>
  <c r="F32" i="210"/>
  <c r="J32" i="210" s="1"/>
  <c r="E32" i="210"/>
  <c r="D32" i="210"/>
  <c r="C32" i="210"/>
  <c r="B32" i="210"/>
  <c r="R31" i="210"/>
  <c r="Q31" i="210"/>
  <c r="O31" i="210"/>
  <c r="N31" i="210"/>
  <c r="M31" i="210"/>
  <c r="K31" i="210"/>
  <c r="G31" i="210"/>
  <c r="F31" i="210"/>
  <c r="E31" i="210"/>
  <c r="D31" i="210"/>
  <c r="C31" i="210"/>
  <c r="B31" i="210"/>
  <c r="R30" i="210"/>
  <c r="Q30" i="210"/>
  <c r="O30" i="210"/>
  <c r="N30" i="210"/>
  <c r="M30" i="210"/>
  <c r="K30" i="210"/>
  <c r="G30" i="210"/>
  <c r="F30" i="210"/>
  <c r="E30" i="210"/>
  <c r="D30" i="210"/>
  <c r="C30" i="210"/>
  <c r="B30" i="210"/>
  <c r="R29" i="210"/>
  <c r="Q29" i="210"/>
  <c r="O29" i="210"/>
  <c r="N29" i="210"/>
  <c r="M29" i="210"/>
  <c r="K29" i="210"/>
  <c r="G29" i="210"/>
  <c r="F29" i="210"/>
  <c r="E29" i="210"/>
  <c r="D29" i="210"/>
  <c r="C29" i="210"/>
  <c r="B29" i="210"/>
  <c r="R28" i="210"/>
  <c r="Q28" i="210"/>
  <c r="O28" i="210"/>
  <c r="N28" i="210"/>
  <c r="M28" i="210"/>
  <c r="K28" i="210"/>
  <c r="G28" i="210"/>
  <c r="F28" i="210"/>
  <c r="E28" i="210"/>
  <c r="D28" i="210"/>
  <c r="C28" i="210"/>
  <c r="B28" i="210"/>
  <c r="R27" i="210"/>
  <c r="Q27" i="210"/>
  <c r="O27" i="210"/>
  <c r="N27" i="210"/>
  <c r="M27" i="210"/>
  <c r="K27" i="210"/>
  <c r="G27" i="210"/>
  <c r="F27" i="210"/>
  <c r="E27" i="210"/>
  <c r="D27" i="210"/>
  <c r="C27" i="210"/>
  <c r="B27" i="210"/>
  <c r="F23" i="210"/>
  <c r="E23" i="210"/>
  <c r="D23" i="210"/>
  <c r="C23" i="210"/>
  <c r="F22" i="210"/>
  <c r="F21" i="210"/>
  <c r="F20" i="210"/>
  <c r="E20" i="210"/>
  <c r="D20" i="210"/>
  <c r="C20" i="210"/>
  <c r="F19" i="210"/>
  <c r="F18" i="210"/>
  <c r="F17" i="210"/>
  <c r="F16" i="210"/>
  <c r="F15" i="210"/>
  <c r="F14" i="210"/>
  <c r="F13" i="210"/>
  <c r="F12" i="210"/>
  <c r="F11" i="210"/>
  <c r="F10" i="210"/>
  <c r="F9" i="210"/>
  <c r="F8" i="210"/>
  <c r="F7" i="210"/>
  <c r="F6" i="210"/>
  <c r="F5" i="210"/>
  <c r="F4" i="210"/>
  <c r="F3" i="210"/>
  <c r="F2" i="210"/>
  <c r="L666" i="176"/>
  <c r="L665" i="176"/>
  <c r="E665" i="176"/>
  <c r="D665" i="176"/>
  <c r="C665" i="176"/>
  <c r="B665" i="176"/>
  <c r="L664" i="176"/>
  <c r="E664" i="176"/>
  <c r="D664" i="176"/>
  <c r="C664" i="176"/>
  <c r="B664" i="176"/>
  <c r="L663" i="176"/>
  <c r="E663" i="176"/>
  <c r="D663" i="176"/>
  <c r="C663" i="176"/>
  <c r="B663" i="176"/>
  <c r="L662" i="176"/>
  <c r="E662" i="176"/>
  <c r="D662" i="176"/>
  <c r="C662" i="176"/>
  <c r="B662" i="176"/>
  <c r="L661" i="176"/>
  <c r="E661" i="176"/>
  <c r="D661" i="176"/>
  <c r="C661" i="176"/>
  <c r="B661" i="176"/>
  <c r="L660" i="176"/>
  <c r="E660" i="176"/>
  <c r="D660" i="176"/>
  <c r="C660" i="176"/>
  <c r="B660" i="176"/>
  <c r="L659" i="176"/>
  <c r="E659" i="176"/>
  <c r="D659" i="176"/>
  <c r="C659" i="176"/>
  <c r="B659" i="176"/>
  <c r="L658" i="176"/>
  <c r="E658" i="176"/>
  <c r="D658" i="176"/>
  <c r="C658" i="176"/>
  <c r="B658" i="176"/>
  <c r="L657" i="176"/>
  <c r="E657" i="176"/>
  <c r="D657" i="176"/>
  <c r="C657" i="176"/>
  <c r="B657" i="176"/>
  <c r="L656" i="176"/>
  <c r="E656" i="176"/>
  <c r="D656" i="176"/>
  <c r="C656" i="176"/>
  <c r="B656" i="176"/>
  <c r="L655" i="176"/>
  <c r="E655" i="176"/>
  <c r="D655" i="176"/>
  <c r="C655" i="176"/>
  <c r="B655" i="176"/>
  <c r="L654" i="176"/>
  <c r="F654" i="176"/>
  <c r="E654" i="176"/>
  <c r="D654" i="176"/>
  <c r="C654" i="176"/>
  <c r="B654" i="176"/>
  <c r="L653" i="176"/>
  <c r="F653" i="176"/>
  <c r="E653" i="176"/>
  <c r="D653" i="176"/>
  <c r="C653" i="176"/>
  <c r="B653" i="176"/>
  <c r="L652" i="176"/>
  <c r="F652" i="176"/>
  <c r="E652" i="176"/>
  <c r="D652" i="176"/>
  <c r="C652" i="176"/>
  <c r="B652" i="176"/>
  <c r="L651" i="176"/>
  <c r="F651" i="176"/>
  <c r="E651" i="176"/>
  <c r="D651" i="176"/>
  <c r="C651" i="176"/>
  <c r="B651" i="176"/>
  <c r="L650" i="176"/>
  <c r="F650" i="176"/>
  <c r="E650" i="176"/>
  <c r="D650" i="176"/>
  <c r="C650" i="176"/>
  <c r="B650" i="176"/>
  <c r="L649" i="176"/>
  <c r="F649" i="176"/>
  <c r="E649" i="176"/>
  <c r="D649" i="176"/>
  <c r="C649" i="176"/>
  <c r="B649" i="176"/>
  <c r="L648" i="176"/>
  <c r="F648" i="176"/>
  <c r="E648" i="176"/>
  <c r="D648" i="176"/>
  <c r="C648" i="176"/>
  <c r="B648" i="176"/>
  <c r="L647" i="176"/>
  <c r="E647" i="176"/>
  <c r="D647" i="176"/>
  <c r="C647" i="176"/>
  <c r="B647" i="176"/>
  <c r="L646" i="176"/>
  <c r="F646" i="176"/>
  <c r="E646" i="176"/>
  <c r="D646" i="176"/>
  <c r="C646" i="176"/>
  <c r="B646" i="176"/>
  <c r="M645" i="176"/>
  <c r="K645" i="176"/>
  <c r="F645" i="176"/>
  <c r="E645" i="176"/>
  <c r="D645" i="176"/>
  <c r="C645" i="176"/>
  <c r="B645" i="176"/>
  <c r="M644" i="176"/>
  <c r="K644" i="176"/>
  <c r="F644" i="176"/>
  <c r="E644" i="176"/>
  <c r="D644" i="176"/>
  <c r="C644" i="176"/>
  <c r="B644" i="176"/>
  <c r="M643" i="176"/>
  <c r="K643" i="176"/>
  <c r="F643" i="176"/>
  <c r="E643" i="176"/>
  <c r="D643" i="176"/>
  <c r="C643" i="176"/>
  <c r="B643" i="176"/>
  <c r="M642" i="176"/>
  <c r="K642" i="176"/>
  <c r="F642" i="176"/>
  <c r="E642" i="176"/>
  <c r="D642" i="176"/>
  <c r="C642" i="176"/>
  <c r="B642" i="176"/>
  <c r="M641" i="176"/>
  <c r="K641" i="176"/>
  <c r="F641" i="176"/>
  <c r="E641" i="176"/>
  <c r="D641" i="176"/>
  <c r="C641" i="176"/>
  <c r="B641" i="176"/>
  <c r="M640" i="176"/>
  <c r="K640" i="176"/>
  <c r="F640" i="176"/>
  <c r="E640" i="176"/>
  <c r="D640" i="176"/>
  <c r="C640" i="176"/>
  <c r="B640" i="176"/>
  <c r="M639" i="176"/>
  <c r="K639" i="176"/>
  <c r="F639" i="176"/>
  <c r="E639" i="176"/>
  <c r="D639" i="176"/>
  <c r="C639" i="176"/>
  <c r="B639" i="176"/>
  <c r="M638" i="176"/>
  <c r="K638" i="176"/>
  <c r="F638" i="176"/>
  <c r="E638" i="176"/>
  <c r="D638" i="176"/>
  <c r="C638" i="176"/>
  <c r="B638" i="176"/>
  <c r="M637" i="176"/>
  <c r="K637" i="176"/>
  <c r="F637" i="176"/>
  <c r="E637" i="176"/>
  <c r="D637" i="176"/>
  <c r="C637" i="176"/>
  <c r="B637" i="176"/>
  <c r="M636" i="176"/>
  <c r="K636" i="176"/>
  <c r="F636" i="176"/>
  <c r="E636" i="176"/>
  <c r="D636" i="176"/>
  <c r="C636" i="176"/>
  <c r="B636" i="176"/>
  <c r="M635" i="176"/>
  <c r="K635" i="176"/>
  <c r="F635" i="176"/>
  <c r="E635" i="176"/>
  <c r="D635" i="176"/>
  <c r="C635" i="176"/>
  <c r="B635" i="176"/>
  <c r="M634" i="176"/>
  <c r="K634" i="176"/>
  <c r="F634" i="176"/>
  <c r="E634" i="176"/>
  <c r="D634" i="176"/>
  <c r="C634" i="176"/>
  <c r="B634" i="176"/>
  <c r="M633" i="176"/>
  <c r="K633" i="176"/>
  <c r="G633" i="176"/>
  <c r="F633" i="176"/>
  <c r="H633" i="176" s="1"/>
  <c r="E633" i="176"/>
  <c r="D633" i="176"/>
  <c r="C633" i="176"/>
  <c r="L630" i="176"/>
  <c r="L629" i="176"/>
  <c r="E629" i="176"/>
  <c r="D629" i="176"/>
  <c r="C629" i="176"/>
  <c r="B629" i="176"/>
  <c r="L628" i="176"/>
  <c r="E628" i="176"/>
  <c r="D628" i="176"/>
  <c r="C628" i="176"/>
  <c r="B628" i="176"/>
  <c r="L627" i="176"/>
  <c r="E627" i="176"/>
  <c r="D627" i="176"/>
  <c r="C627" i="176"/>
  <c r="B627" i="176"/>
  <c r="L626" i="176"/>
  <c r="E626" i="176"/>
  <c r="D626" i="176"/>
  <c r="C626" i="176"/>
  <c r="B626" i="176"/>
  <c r="L625" i="176"/>
  <c r="E625" i="176"/>
  <c r="D625" i="176"/>
  <c r="C625" i="176"/>
  <c r="B625" i="176"/>
  <c r="L624" i="176"/>
  <c r="E624" i="176"/>
  <c r="D624" i="176"/>
  <c r="C624" i="176"/>
  <c r="B624" i="176"/>
  <c r="L623" i="176"/>
  <c r="E623" i="176"/>
  <c r="D623" i="176"/>
  <c r="C623" i="176"/>
  <c r="B623" i="176"/>
  <c r="L622" i="176"/>
  <c r="E622" i="176"/>
  <c r="D622" i="176"/>
  <c r="C622" i="176"/>
  <c r="B622" i="176"/>
  <c r="L621" i="176"/>
  <c r="E621" i="176"/>
  <c r="D621" i="176"/>
  <c r="C621" i="176"/>
  <c r="B621" i="176"/>
  <c r="L620" i="176"/>
  <c r="E620" i="176"/>
  <c r="D620" i="176"/>
  <c r="C620" i="176"/>
  <c r="B620" i="176"/>
  <c r="L619" i="176"/>
  <c r="E619" i="176"/>
  <c r="D619" i="176"/>
  <c r="C619" i="176"/>
  <c r="B619" i="176"/>
  <c r="L618" i="176"/>
  <c r="F618" i="176"/>
  <c r="E618" i="176"/>
  <c r="D618" i="176"/>
  <c r="C618" i="176"/>
  <c r="B618" i="176"/>
  <c r="L617" i="176"/>
  <c r="F617" i="176"/>
  <c r="E617" i="176"/>
  <c r="D617" i="176"/>
  <c r="C617" i="176"/>
  <c r="B617" i="176"/>
  <c r="L616" i="176"/>
  <c r="F616" i="176"/>
  <c r="E616" i="176"/>
  <c r="D616" i="176"/>
  <c r="C616" i="176"/>
  <c r="B616" i="176"/>
  <c r="L615" i="176"/>
  <c r="F615" i="176"/>
  <c r="E615" i="176"/>
  <c r="D615" i="176"/>
  <c r="C615" i="176"/>
  <c r="B615" i="176"/>
  <c r="L614" i="176"/>
  <c r="F614" i="176"/>
  <c r="E614" i="176"/>
  <c r="D614" i="176"/>
  <c r="C614" i="176"/>
  <c r="B614" i="176"/>
  <c r="L613" i="176"/>
  <c r="F613" i="176"/>
  <c r="E613" i="176"/>
  <c r="D613" i="176"/>
  <c r="C613" i="176"/>
  <c r="B613" i="176"/>
  <c r="L612" i="176"/>
  <c r="F612" i="176"/>
  <c r="E612" i="176"/>
  <c r="D612" i="176"/>
  <c r="C612" i="176"/>
  <c r="B612" i="176"/>
  <c r="L611" i="176"/>
  <c r="E611" i="176"/>
  <c r="D611" i="176"/>
  <c r="C611" i="176"/>
  <c r="B611" i="176"/>
  <c r="L610" i="176"/>
  <c r="F610" i="176"/>
  <c r="E610" i="176"/>
  <c r="D610" i="176"/>
  <c r="C610" i="176"/>
  <c r="B610" i="176"/>
  <c r="M609" i="176"/>
  <c r="K609" i="176"/>
  <c r="F609" i="176"/>
  <c r="E609" i="176"/>
  <c r="D609" i="176"/>
  <c r="C609" i="176"/>
  <c r="B609" i="176"/>
  <c r="M608" i="176"/>
  <c r="K608" i="176"/>
  <c r="F608" i="176"/>
  <c r="E608" i="176"/>
  <c r="D608" i="176"/>
  <c r="C608" i="176"/>
  <c r="B608" i="176"/>
  <c r="M607" i="176"/>
  <c r="K607" i="176"/>
  <c r="F607" i="176"/>
  <c r="E607" i="176"/>
  <c r="D607" i="176"/>
  <c r="C607" i="176"/>
  <c r="B607" i="176"/>
  <c r="M606" i="176"/>
  <c r="K606" i="176"/>
  <c r="F606" i="176"/>
  <c r="E606" i="176"/>
  <c r="D606" i="176"/>
  <c r="C606" i="176"/>
  <c r="B606" i="176"/>
  <c r="M605" i="176"/>
  <c r="K605" i="176"/>
  <c r="F605" i="176"/>
  <c r="E605" i="176"/>
  <c r="D605" i="176"/>
  <c r="C605" i="176"/>
  <c r="B605" i="176"/>
  <c r="M604" i="176"/>
  <c r="K604" i="176"/>
  <c r="F604" i="176"/>
  <c r="E604" i="176"/>
  <c r="D604" i="176"/>
  <c r="C604" i="176"/>
  <c r="B604" i="176"/>
  <c r="M603" i="176"/>
  <c r="K603" i="176"/>
  <c r="F603" i="176"/>
  <c r="E603" i="176"/>
  <c r="D603" i="176"/>
  <c r="C603" i="176"/>
  <c r="B603" i="176"/>
  <c r="M602" i="176"/>
  <c r="K602" i="176"/>
  <c r="F602" i="176"/>
  <c r="E602" i="176"/>
  <c r="D602" i="176"/>
  <c r="C602" i="176"/>
  <c r="B602" i="176"/>
  <c r="M601" i="176"/>
  <c r="K601" i="176"/>
  <c r="F601" i="176"/>
  <c r="E601" i="176"/>
  <c r="D601" i="176"/>
  <c r="C601" i="176"/>
  <c r="B601" i="176"/>
  <c r="M600" i="176"/>
  <c r="K600" i="176"/>
  <c r="F600" i="176"/>
  <c r="E600" i="176"/>
  <c r="D600" i="176"/>
  <c r="C600" i="176"/>
  <c r="B600" i="176"/>
  <c r="M599" i="176"/>
  <c r="K599" i="176"/>
  <c r="F599" i="176"/>
  <c r="E599" i="176"/>
  <c r="D599" i="176"/>
  <c r="C599" i="176"/>
  <c r="B599" i="176"/>
  <c r="M598" i="176"/>
  <c r="K598" i="176"/>
  <c r="F598" i="176"/>
  <c r="E598" i="176"/>
  <c r="D598" i="176"/>
  <c r="C598" i="176"/>
  <c r="B598" i="176"/>
  <c r="M597" i="176"/>
  <c r="K597" i="176"/>
  <c r="G597" i="176"/>
  <c r="F597" i="176"/>
  <c r="H597" i="176" s="1"/>
  <c r="E597" i="176"/>
  <c r="D597" i="176"/>
  <c r="C597" i="176"/>
  <c r="L594" i="176"/>
  <c r="L593" i="176"/>
  <c r="E593" i="176"/>
  <c r="D593" i="176"/>
  <c r="C593" i="176"/>
  <c r="B593" i="176"/>
  <c r="L592" i="176"/>
  <c r="E592" i="176"/>
  <c r="D592" i="176"/>
  <c r="C592" i="176"/>
  <c r="B592" i="176"/>
  <c r="L591" i="176"/>
  <c r="E591" i="176"/>
  <c r="D591" i="176"/>
  <c r="C591" i="176"/>
  <c r="B591" i="176"/>
  <c r="L590" i="176"/>
  <c r="E590" i="176"/>
  <c r="D590" i="176"/>
  <c r="C590" i="176"/>
  <c r="B590" i="176"/>
  <c r="L589" i="176"/>
  <c r="E589" i="176"/>
  <c r="D589" i="176"/>
  <c r="C589" i="176"/>
  <c r="B589" i="176"/>
  <c r="L588" i="176"/>
  <c r="E588" i="176"/>
  <c r="D588" i="176"/>
  <c r="C588" i="176"/>
  <c r="B588" i="176"/>
  <c r="L587" i="176"/>
  <c r="E587" i="176"/>
  <c r="D587" i="176"/>
  <c r="C587" i="176"/>
  <c r="B587" i="176"/>
  <c r="L586" i="176"/>
  <c r="E586" i="176"/>
  <c r="D586" i="176"/>
  <c r="C586" i="176"/>
  <c r="B586" i="176"/>
  <c r="L585" i="176"/>
  <c r="E585" i="176"/>
  <c r="D585" i="176"/>
  <c r="C585" i="176"/>
  <c r="B585" i="176"/>
  <c r="L584" i="176"/>
  <c r="E584" i="176"/>
  <c r="D584" i="176"/>
  <c r="C584" i="176"/>
  <c r="B584" i="176"/>
  <c r="L583" i="176"/>
  <c r="E583" i="176"/>
  <c r="D583" i="176"/>
  <c r="C583" i="176"/>
  <c r="B583" i="176"/>
  <c r="L582" i="176"/>
  <c r="F582" i="176"/>
  <c r="E582" i="176"/>
  <c r="D582" i="176"/>
  <c r="C582" i="176"/>
  <c r="B582" i="176"/>
  <c r="L581" i="176"/>
  <c r="F581" i="176"/>
  <c r="E581" i="176"/>
  <c r="D581" i="176"/>
  <c r="C581" i="176"/>
  <c r="B581" i="176"/>
  <c r="L580" i="176"/>
  <c r="F580" i="176"/>
  <c r="E580" i="176"/>
  <c r="D580" i="176"/>
  <c r="C580" i="176"/>
  <c r="B580" i="176"/>
  <c r="L579" i="176"/>
  <c r="F579" i="176"/>
  <c r="E579" i="176"/>
  <c r="D579" i="176"/>
  <c r="C579" i="176"/>
  <c r="B579" i="176"/>
  <c r="L578" i="176"/>
  <c r="F578" i="176"/>
  <c r="E578" i="176"/>
  <c r="D578" i="176"/>
  <c r="C578" i="176"/>
  <c r="B578" i="176"/>
  <c r="L577" i="176"/>
  <c r="F577" i="176"/>
  <c r="E577" i="176"/>
  <c r="D577" i="176"/>
  <c r="C577" i="176"/>
  <c r="B577" i="176"/>
  <c r="L576" i="176"/>
  <c r="F576" i="176"/>
  <c r="E576" i="176"/>
  <c r="D576" i="176"/>
  <c r="C576" i="176"/>
  <c r="B576" i="176"/>
  <c r="L575" i="176"/>
  <c r="E575" i="176"/>
  <c r="D575" i="176"/>
  <c r="C575" i="176"/>
  <c r="B575" i="176"/>
  <c r="L574" i="176"/>
  <c r="F574" i="176"/>
  <c r="E574" i="176"/>
  <c r="D574" i="176"/>
  <c r="C574" i="176"/>
  <c r="B574" i="176"/>
  <c r="M573" i="176"/>
  <c r="K573" i="176"/>
  <c r="F573" i="176"/>
  <c r="E573" i="176"/>
  <c r="D573" i="176"/>
  <c r="C573" i="176"/>
  <c r="B573" i="176"/>
  <c r="M572" i="176"/>
  <c r="K572" i="176"/>
  <c r="F572" i="176"/>
  <c r="E572" i="176"/>
  <c r="D572" i="176"/>
  <c r="C572" i="176"/>
  <c r="B572" i="176"/>
  <c r="M571" i="176"/>
  <c r="K571" i="176"/>
  <c r="F571" i="176"/>
  <c r="E571" i="176"/>
  <c r="D571" i="176"/>
  <c r="C571" i="176"/>
  <c r="B571" i="176"/>
  <c r="M570" i="176"/>
  <c r="K570" i="176"/>
  <c r="F570" i="176"/>
  <c r="E570" i="176"/>
  <c r="D570" i="176"/>
  <c r="C570" i="176"/>
  <c r="B570" i="176"/>
  <c r="M569" i="176"/>
  <c r="K569" i="176"/>
  <c r="F569" i="176"/>
  <c r="E569" i="176"/>
  <c r="D569" i="176"/>
  <c r="C569" i="176"/>
  <c r="B569" i="176"/>
  <c r="M568" i="176"/>
  <c r="K568" i="176"/>
  <c r="F568" i="176"/>
  <c r="E568" i="176"/>
  <c r="D568" i="176"/>
  <c r="C568" i="176"/>
  <c r="B568" i="176"/>
  <c r="M567" i="176"/>
  <c r="K567" i="176"/>
  <c r="F567" i="176"/>
  <c r="E567" i="176"/>
  <c r="D567" i="176"/>
  <c r="C567" i="176"/>
  <c r="B567" i="176"/>
  <c r="M566" i="176"/>
  <c r="K566" i="176"/>
  <c r="F566" i="176"/>
  <c r="E566" i="176"/>
  <c r="D566" i="176"/>
  <c r="C566" i="176"/>
  <c r="B566" i="176"/>
  <c r="M565" i="176"/>
  <c r="K565" i="176"/>
  <c r="F565" i="176"/>
  <c r="E565" i="176"/>
  <c r="D565" i="176"/>
  <c r="C565" i="176"/>
  <c r="B565" i="176"/>
  <c r="M564" i="176"/>
  <c r="K564" i="176"/>
  <c r="F564" i="176"/>
  <c r="E564" i="176"/>
  <c r="D564" i="176"/>
  <c r="C564" i="176"/>
  <c r="B564" i="176"/>
  <c r="M563" i="176"/>
  <c r="K563" i="176"/>
  <c r="F563" i="176"/>
  <c r="E563" i="176"/>
  <c r="D563" i="176"/>
  <c r="C563" i="176"/>
  <c r="B563" i="176"/>
  <c r="M562" i="176"/>
  <c r="K562" i="176"/>
  <c r="F562" i="176"/>
  <c r="E562" i="176"/>
  <c r="D562" i="176"/>
  <c r="C562" i="176"/>
  <c r="B562" i="176"/>
  <c r="M561" i="176"/>
  <c r="K561" i="176"/>
  <c r="F561" i="176"/>
  <c r="E561" i="176"/>
  <c r="D561" i="176"/>
  <c r="C561" i="176"/>
  <c r="B561" i="176"/>
  <c r="M560" i="176"/>
  <c r="K560" i="176"/>
  <c r="G560" i="176"/>
  <c r="F560" i="176"/>
  <c r="H560" i="176" s="1"/>
  <c r="E560" i="176"/>
  <c r="D560" i="176"/>
  <c r="C560" i="176"/>
  <c r="L557" i="176"/>
  <c r="L556" i="176"/>
  <c r="E556" i="176"/>
  <c r="D556" i="176"/>
  <c r="C556" i="176"/>
  <c r="B556" i="176"/>
  <c r="L555" i="176"/>
  <c r="E555" i="176"/>
  <c r="D555" i="176"/>
  <c r="C555" i="176"/>
  <c r="B555" i="176"/>
  <c r="L554" i="176"/>
  <c r="E554" i="176"/>
  <c r="D554" i="176"/>
  <c r="C554" i="176"/>
  <c r="B554" i="176"/>
  <c r="L553" i="176"/>
  <c r="E553" i="176"/>
  <c r="D553" i="176"/>
  <c r="C553" i="176"/>
  <c r="B553" i="176"/>
  <c r="L552" i="176"/>
  <c r="E552" i="176"/>
  <c r="D552" i="176"/>
  <c r="C552" i="176"/>
  <c r="B552" i="176"/>
  <c r="L551" i="176"/>
  <c r="E551" i="176"/>
  <c r="D551" i="176"/>
  <c r="C551" i="176"/>
  <c r="B551" i="176"/>
  <c r="L550" i="176"/>
  <c r="E550" i="176"/>
  <c r="D550" i="176"/>
  <c r="C550" i="176"/>
  <c r="B550" i="176"/>
  <c r="L549" i="176"/>
  <c r="E549" i="176"/>
  <c r="D549" i="176"/>
  <c r="C549" i="176"/>
  <c r="B549" i="176"/>
  <c r="L548" i="176"/>
  <c r="E548" i="176"/>
  <c r="D548" i="176"/>
  <c r="C548" i="176"/>
  <c r="B548" i="176"/>
  <c r="L547" i="176"/>
  <c r="E547" i="176"/>
  <c r="D547" i="176"/>
  <c r="C547" i="176"/>
  <c r="B547" i="176"/>
  <c r="L546" i="176"/>
  <c r="E546" i="176"/>
  <c r="D546" i="176"/>
  <c r="C546" i="176"/>
  <c r="B546" i="176"/>
  <c r="L545" i="176"/>
  <c r="F545" i="176"/>
  <c r="E545" i="176"/>
  <c r="D545" i="176"/>
  <c r="C545" i="176"/>
  <c r="B545" i="176"/>
  <c r="L544" i="176"/>
  <c r="F544" i="176"/>
  <c r="E544" i="176"/>
  <c r="D544" i="176"/>
  <c r="C544" i="176"/>
  <c r="B544" i="176"/>
  <c r="L543" i="176"/>
  <c r="F543" i="176"/>
  <c r="E543" i="176"/>
  <c r="D543" i="176"/>
  <c r="C543" i="176"/>
  <c r="B543" i="176"/>
  <c r="L542" i="176"/>
  <c r="F542" i="176"/>
  <c r="E542" i="176"/>
  <c r="D542" i="176"/>
  <c r="C542" i="176"/>
  <c r="B542" i="176"/>
  <c r="L541" i="176"/>
  <c r="F541" i="176"/>
  <c r="E541" i="176"/>
  <c r="D541" i="176"/>
  <c r="C541" i="176"/>
  <c r="B541" i="176"/>
  <c r="L540" i="176"/>
  <c r="F540" i="176"/>
  <c r="E540" i="176"/>
  <c r="D540" i="176"/>
  <c r="C540" i="176"/>
  <c r="B540" i="176"/>
  <c r="L539" i="176"/>
  <c r="F539" i="176"/>
  <c r="E539" i="176"/>
  <c r="D539" i="176"/>
  <c r="C539" i="176"/>
  <c r="B539" i="176"/>
  <c r="L538" i="176"/>
  <c r="E538" i="176"/>
  <c r="D538" i="176"/>
  <c r="C538" i="176"/>
  <c r="B538" i="176"/>
  <c r="L537" i="176"/>
  <c r="F537" i="176"/>
  <c r="E537" i="176"/>
  <c r="D537" i="176"/>
  <c r="C537" i="176"/>
  <c r="B537" i="176"/>
  <c r="M536" i="176"/>
  <c r="K536" i="176"/>
  <c r="F536" i="176"/>
  <c r="E536" i="176"/>
  <c r="D536" i="176"/>
  <c r="C536" i="176"/>
  <c r="B536" i="176"/>
  <c r="M535" i="176"/>
  <c r="K535" i="176"/>
  <c r="F535" i="176"/>
  <c r="E535" i="176"/>
  <c r="D535" i="176"/>
  <c r="C535" i="176"/>
  <c r="B535" i="176"/>
  <c r="M534" i="176"/>
  <c r="K534" i="176"/>
  <c r="F534" i="176"/>
  <c r="E534" i="176"/>
  <c r="D534" i="176"/>
  <c r="C534" i="176"/>
  <c r="B534" i="176"/>
  <c r="M533" i="176"/>
  <c r="K533" i="176"/>
  <c r="F533" i="176"/>
  <c r="E533" i="176"/>
  <c r="D533" i="176"/>
  <c r="C533" i="176"/>
  <c r="B533" i="176"/>
  <c r="M532" i="176"/>
  <c r="K532" i="176"/>
  <c r="F532" i="176"/>
  <c r="E532" i="176"/>
  <c r="D532" i="176"/>
  <c r="C532" i="176"/>
  <c r="B532" i="176"/>
  <c r="M531" i="176"/>
  <c r="K531" i="176"/>
  <c r="F531" i="176"/>
  <c r="E531" i="176"/>
  <c r="D531" i="176"/>
  <c r="C531" i="176"/>
  <c r="B531" i="176"/>
  <c r="M530" i="176"/>
  <c r="K530" i="176"/>
  <c r="F530" i="176"/>
  <c r="E530" i="176"/>
  <c r="D530" i="176"/>
  <c r="C530" i="176"/>
  <c r="B530" i="176"/>
  <c r="M529" i="176"/>
  <c r="K529" i="176"/>
  <c r="F529" i="176"/>
  <c r="E529" i="176"/>
  <c r="D529" i="176"/>
  <c r="C529" i="176"/>
  <c r="B529" i="176"/>
  <c r="M528" i="176"/>
  <c r="K528" i="176"/>
  <c r="F528" i="176"/>
  <c r="E528" i="176"/>
  <c r="D528" i="176"/>
  <c r="C528" i="176"/>
  <c r="B528" i="176"/>
  <c r="M527" i="176"/>
  <c r="K527" i="176"/>
  <c r="F527" i="176"/>
  <c r="E527" i="176"/>
  <c r="D527" i="176"/>
  <c r="C527" i="176"/>
  <c r="B527" i="176"/>
  <c r="M526" i="176"/>
  <c r="K526" i="176"/>
  <c r="F526" i="176"/>
  <c r="E526" i="176"/>
  <c r="D526" i="176"/>
  <c r="C526" i="176"/>
  <c r="B526" i="176"/>
  <c r="M525" i="176"/>
  <c r="K525" i="176"/>
  <c r="F525" i="176"/>
  <c r="E525" i="176"/>
  <c r="D525" i="176"/>
  <c r="C525" i="176"/>
  <c r="B525" i="176"/>
  <c r="M524" i="176"/>
  <c r="K524" i="176"/>
  <c r="F524" i="176"/>
  <c r="E524" i="176"/>
  <c r="D524" i="176"/>
  <c r="C524" i="176"/>
  <c r="B524" i="176"/>
  <c r="M523" i="176"/>
  <c r="K523" i="176"/>
  <c r="G523" i="176"/>
  <c r="F523" i="176"/>
  <c r="H523" i="176" s="1"/>
  <c r="E523" i="176"/>
  <c r="D523" i="176"/>
  <c r="C523" i="176"/>
  <c r="L520" i="176"/>
  <c r="L519" i="176"/>
  <c r="E519" i="176"/>
  <c r="D519" i="176"/>
  <c r="C519" i="176"/>
  <c r="B519" i="176"/>
  <c r="L518" i="176"/>
  <c r="E518" i="176"/>
  <c r="D518" i="176"/>
  <c r="C518" i="176"/>
  <c r="B518" i="176"/>
  <c r="L517" i="176"/>
  <c r="E517" i="176"/>
  <c r="D517" i="176"/>
  <c r="C517" i="176"/>
  <c r="B517" i="176"/>
  <c r="L516" i="176"/>
  <c r="E516" i="176"/>
  <c r="D516" i="176"/>
  <c r="C516" i="176"/>
  <c r="B516" i="176"/>
  <c r="L515" i="176"/>
  <c r="E515" i="176"/>
  <c r="D515" i="176"/>
  <c r="C515" i="176"/>
  <c r="B515" i="176"/>
  <c r="L514" i="176"/>
  <c r="E514" i="176"/>
  <c r="D514" i="176"/>
  <c r="C514" i="176"/>
  <c r="B514" i="176"/>
  <c r="L513" i="176"/>
  <c r="E513" i="176"/>
  <c r="D513" i="176"/>
  <c r="C513" i="176"/>
  <c r="B513" i="176"/>
  <c r="L512" i="176"/>
  <c r="E512" i="176"/>
  <c r="D512" i="176"/>
  <c r="C512" i="176"/>
  <c r="B512" i="176"/>
  <c r="L511" i="176"/>
  <c r="E511" i="176"/>
  <c r="D511" i="176"/>
  <c r="C511" i="176"/>
  <c r="B511" i="176"/>
  <c r="L510" i="176"/>
  <c r="E510" i="176"/>
  <c r="D510" i="176"/>
  <c r="C510" i="176"/>
  <c r="B510" i="176"/>
  <c r="L509" i="176"/>
  <c r="E509" i="176"/>
  <c r="D509" i="176"/>
  <c r="C509" i="176"/>
  <c r="B509" i="176"/>
  <c r="L508" i="176"/>
  <c r="F508" i="176"/>
  <c r="E508" i="176"/>
  <c r="D508" i="176"/>
  <c r="C508" i="176"/>
  <c r="B508" i="176"/>
  <c r="L507" i="176"/>
  <c r="F507" i="176"/>
  <c r="E507" i="176"/>
  <c r="D507" i="176"/>
  <c r="C507" i="176"/>
  <c r="B507" i="176"/>
  <c r="L506" i="176"/>
  <c r="F506" i="176"/>
  <c r="E506" i="176"/>
  <c r="D506" i="176"/>
  <c r="C506" i="176"/>
  <c r="B506" i="176"/>
  <c r="L505" i="176"/>
  <c r="F505" i="176"/>
  <c r="E505" i="176"/>
  <c r="D505" i="176"/>
  <c r="C505" i="176"/>
  <c r="B505" i="176"/>
  <c r="L504" i="176"/>
  <c r="F504" i="176"/>
  <c r="E504" i="176"/>
  <c r="D504" i="176"/>
  <c r="C504" i="176"/>
  <c r="B504" i="176"/>
  <c r="L503" i="176"/>
  <c r="F503" i="176"/>
  <c r="E503" i="176"/>
  <c r="D503" i="176"/>
  <c r="C503" i="176"/>
  <c r="B503" i="176"/>
  <c r="L502" i="176"/>
  <c r="F502" i="176"/>
  <c r="E502" i="176"/>
  <c r="D502" i="176"/>
  <c r="C502" i="176"/>
  <c r="B502" i="176"/>
  <c r="L501" i="176"/>
  <c r="E501" i="176"/>
  <c r="D501" i="176"/>
  <c r="C501" i="176"/>
  <c r="B501" i="176"/>
  <c r="L500" i="176"/>
  <c r="F500" i="176"/>
  <c r="E500" i="176"/>
  <c r="D500" i="176"/>
  <c r="C500" i="176"/>
  <c r="B500" i="176"/>
  <c r="M499" i="176"/>
  <c r="K499" i="176"/>
  <c r="F499" i="176"/>
  <c r="E499" i="176"/>
  <c r="D499" i="176"/>
  <c r="C499" i="176"/>
  <c r="B499" i="176"/>
  <c r="M498" i="176"/>
  <c r="K498" i="176"/>
  <c r="F498" i="176"/>
  <c r="E498" i="176"/>
  <c r="D498" i="176"/>
  <c r="C498" i="176"/>
  <c r="B498" i="176"/>
  <c r="M497" i="176"/>
  <c r="K497" i="176"/>
  <c r="F497" i="176"/>
  <c r="E497" i="176"/>
  <c r="D497" i="176"/>
  <c r="C497" i="176"/>
  <c r="B497" i="176"/>
  <c r="M496" i="176"/>
  <c r="K496" i="176"/>
  <c r="F496" i="176"/>
  <c r="E496" i="176"/>
  <c r="D496" i="176"/>
  <c r="C496" i="176"/>
  <c r="B496" i="176"/>
  <c r="M495" i="176"/>
  <c r="K495" i="176"/>
  <c r="F495" i="176"/>
  <c r="E495" i="176"/>
  <c r="D495" i="176"/>
  <c r="C495" i="176"/>
  <c r="B495" i="176"/>
  <c r="M494" i="176"/>
  <c r="K494" i="176"/>
  <c r="F494" i="176"/>
  <c r="E494" i="176"/>
  <c r="D494" i="176"/>
  <c r="C494" i="176"/>
  <c r="B494" i="176"/>
  <c r="M493" i="176"/>
  <c r="K493" i="176"/>
  <c r="F493" i="176"/>
  <c r="E493" i="176"/>
  <c r="D493" i="176"/>
  <c r="C493" i="176"/>
  <c r="B493" i="176"/>
  <c r="M492" i="176"/>
  <c r="K492" i="176"/>
  <c r="F492" i="176"/>
  <c r="E492" i="176"/>
  <c r="D492" i="176"/>
  <c r="C492" i="176"/>
  <c r="B492" i="176"/>
  <c r="M491" i="176"/>
  <c r="K491" i="176"/>
  <c r="F491" i="176"/>
  <c r="E491" i="176"/>
  <c r="D491" i="176"/>
  <c r="C491" i="176"/>
  <c r="B491" i="176"/>
  <c r="M490" i="176"/>
  <c r="K490" i="176"/>
  <c r="F490" i="176"/>
  <c r="E490" i="176"/>
  <c r="D490" i="176"/>
  <c r="C490" i="176"/>
  <c r="B490" i="176"/>
  <c r="M489" i="176"/>
  <c r="K489" i="176"/>
  <c r="F489" i="176"/>
  <c r="E489" i="176"/>
  <c r="D489" i="176"/>
  <c r="C489" i="176"/>
  <c r="B489" i="176"/>
  <c r="M488" i="176"/>
  <c r="K488" i="176"/>
  <c r="F488" i="176"/>
  <c r="E488" i="176"/>
  <c r="D488" i="176"/>
  <c r="C488" i="176"/>
  <c r="B488" i="176"/>
  <c r="M487" i="176"/>
  <c r="K487" i="176"/>
  <c r="F487" i="176"/>
  <c r="E487" i="176"/>
  <c r="D487" i="176"/>
  <c r="C487" i="176"/>
  <c r="B487" i="176"/>
  <c r="M486" i="176"/>
  <c r="K486" i="176"/>
  <c r="G486" i="176"/>
  <c r="F486" i="176"/>
  <c r="H486" i="176" s="1"/>
  <c r="E486" i="176"/>
  <c r="D486" i="176"/>
  <c r="C486" i="176"/>
  <c r="L483" i="176"/>
  <c r="L482" i="176"/>
  <c r="E482" i="176"/>
  <c r="D482" i="176"/>
  <c r="C482" i="176"/>
  <c r="B482" i="176"/>
  <c r="L481" i="176"/>
  <c r="E481" i="176"/>
  <c r="D481" i="176"/>
  <c r="C481" i="176"/>
  <c r="B481" i="176"/>
  <c r="L480" i="176"/>
  <c r="E480" i="176"/>
  <c r="D480" i="176"/>
  <c r="C480" i="176"/>
  <c r="B480" i="176"/>
  <c r="L479" i="176"/>
  <c r="E479" i="176"/>
  <c r="D479" i="176"/>
  <c r="C479" i="176"/>
  <c r="B479" i="176"/>
  <c r="L478" i="176"/>
  <c r="E478" i="176"/>
  <c r="D478" i="176"/>
  <c r="C478" i="176"/>
  <c r="B478" i="176"/>
  <c r="L477" i="176"/>
  <c r="E477" i="176"/>
  <c r="D477" i="176"/>
  <c r="C477" i="176"/>
  <c r="B477" i="176"/>
  <c r="L476" i="176"/>
  <c r="E476" i="176"/>
  <c r="D476" i="176"/>
  <c r="C476" i="176"/>
  <c r="B476" i="176"/>
  <c r="L475" i="176"/>
  <c r="E475" i="176"/>
  <c r="D475" i="176"/>
  <c r="C475" i="176"/>
  <c r="B475" i="176"/>
  <c r="L474" i="176"/>
  <c r="E474" i="176"/>
  <c r="D474" i="176"/>
  <c r="C474" i="176"/>
  <c r="B474" i="176"/>
  <c r="L473" i="176"/>
  <c r="E473" i="176"/>
  <c r="D473" i="176"/>
  <c r="C473" i="176"/>
  <c r="B473" i="176"/>
  <c r="L472" i="176"/>
  <c r="E472" i="176"/>
  <c r="D472" i="176"/>
  <c r="C472" i="176"/>
  <c r="B472" i="176"/>
  <c r="L471" i="176"/>
  <c r="F471" i="176"/>
  <c r="E471" i="176"/>
  <c r="D471" i="176"/>
  <c r="C471" i="176"/>
  <c r="B471" i="176"/>
  <c r="L470" i="176"/>
  <c r="F470" i="176"/>
  <c r="E470" i="176"/>
  <c r="D470" i="176"/>
  <c r="C470" i="176"/>
  <c r="B470" i="176"/>
  <c r="L469" i="176"/>
  <c r="F469" i="176"/>
  <c r="E469" i="176"/>
  <c r="D469" i="176"/>
  <c r="C469" i="176"/>
  <c r="B469" i="176"/>
  <c r="L468" i="176"/>
  <c r="F468" i="176"/>
  <c r="E468" i="176"/>
  <c r="D468" i="176"/>
  <c r="C468" i="176"/>
  <c r="B468" i="176"/>
  <c r="L467" i="176"/>
  <c r="F467" i="176"/>
  <c r="E467" i="176"/>
  <c r="D467" i="176"/>
  <c r="C467" i="176"/>
  <c r="B467" i="176"/>
  <c r="L466" i="176"/>
  <c r="F466" i="176"/>
  <c r="E466" i="176"/>
  <c r="D466" i="176"/>
  <c r="C466" i="176"/>
  <c r="B466" i="176"/>
  <c r="L465" i="176"/>
  <c r="F465" i="176"/>
  <c r="E465" i="176"/>
  <c r="D465" i="176"/>
  <c r="C465" i="176"/>
  <c r="B465" i="176"/>
  <c r="L464" i="176"/>
  <c r="E464" i="176"/>
  <c r="D464" i="176"/>
  <c r="C464" i="176"/>
  <c r="B464" i="176"/>
  <c r="L463" i="176"/>
  <c r="F463" i="176"/>
  <c r="E463" i="176"/>
  <c r="D463" i="176"/>
  <c r="C463" i="176"/>
  <c r="B463" i="176"/>
  <c r="M462" i="176"/>
  <c r="K462" i="176"/>
  <c r="F462" i="176"/>
  <c r="E462" i="176"/>
  <c r="D462" i="176"/>
  <c r="C462" i="176"/>
  <c r="B462" i="176"/>
  <c r="M461" i="176"/>
  <c r="K461" i="176"/>
  <c r="F461" i="176"/>
  <c r="E461" i="176"/>
  <c r="D461" i="176"/>
  <c r="C461" i="176"/>
  <c r="B461" i="176"/>
  <c r="M460" i="176"/>
  <c r="K460" i="176"/>
  <c r="F460" i="176"/>
  <c r="E460" i="176"/>
  <c r="D460" i="176"/>
  <c r="C460" i="176"/>
  <c r="B460" i="176"/>
  <c r="M459" i="176"/>
  <c r="K459" i="176"/>
  <c r="F459" i="176"/>
  <c r="E459" i="176"/>
  <c r="D459" i="176"/>
  <c r="C459" i="176"/>
  <c r="B459" i="176"/>
  <c r="M458" i="176"/>
  <c r="K458" i="176"/>
  <c r="F458" i="176"/>
  <c r="E458" i="176"/>
  <c r="D458" i="176"/>
  <c r="C458" i="176"/>
  <c r="B458" i="176"/>
  <c r="M457" i="176"/>
  <c r="K457" i="176"/>
  <c r="F457" i="176"/>
  <c r="E457" i="176"/>
  <c r="D457" i="176"/>
  <c r="C457" i="176"/>
  <c r="B457" i="176"/>
  <c r="M456" i="176"/>
  <c r="K456" i="176"/>
  <c r="F456" i="176"/>
  <c r="E456" i="176"/>
  <c r="D456" i="176"/>
  <c r="C456" i="176"/>
  <c r="B456" i="176"/>
  <c r="M455" i="176"/>
  <c r="K455" i="176"/>
  <c r="F455" i="176"/>
  <c r="E455" i="176"/>
  <c r="D455" i="176"/>
  <c r="C455" i="176"/>
  <c r="B455" i="176"/>
  <c r="M454" i="176"/>
  <c r="K454" i="176"/>
  <c r="F454" i="176"/>
  <c r="E454" i="176"/>
  <c r="D454" i="176"/>
  <c r="C454" i="176"/>
  <c r="B454" i="176"/>
  <c r="M453" i="176"/>
  <c r="K453" i="176"/>
  <c r="F453" i="176"/>
  <c r="E453" i="176"/>
  <c r="D453" i="176"/>
  <c r="C453" i="176"/>
  <c r="B453" i="176"/>
  <c r="M452" i="176"/>
  <c r="K452" i="176"/>
  <c r="F452" i="176"/>
  <c r="E452" i="176"/>
  <c r="D452" i="176"/>
  <c r="C452" i="176"/>
  <c r="B452" i="176"/>
  <c r="M451" i="176"/>
  <c r="K451" i="176"/>
  <c r="F451" i="176"/>
  <c r="E451" i="176"/>
  <c r="D451" i="176"/>
  <c r="C451" i="176"/>
  <c r="B451" i="176"/>
  <c r="M450" i="176"/>
  <c r="K450" i="176"/>
  <c r="F450" i="176"/>
  <c r="E450" i="176"/>
  <c r="D450" i="176"/>
  <c r="C450" i="176"/>
  <c r="B450" i="176"/>
  <c r="M449" i="176"/>
  <c r="K449" i="176"/>
  <c r="F449" i="176"/>
  <c r="E449" i="176"/>
  <c r="D449" i="176"/>
  <c r="C449" i="176"/>
  <c r="B449" i="176"/>
  <c r="M448" i="176"/>
  <c r="K448" i="176"/>
  <c r="G448" i="176"/>
  <c r="F448" i="176"/>
  <c r="H448" i="176" s="1"/>
  <c r="E448" i="176"/>
  <c r="D448" i="176"/>
  <c r="C448" i="176"/>
  <c r="L445" i="176"/>
  <c r="L444" i="176"/>
  <c r="E444" i="176"/>
  <c r="D444" i="176"/>
  <c r="C444" i="176"/>
  <c r="B444" i="176"/>
  <c r="L443" i="176"/>
  <c r="E443" i="176"/>
  <c r="D443" i="176"/>
  <c r="C443" i="176"/>
  <c r="B443" i="176"/>
  <c r="L442" i="176"/>
  <c r="E442" i="176"/>
  <c r="D442" i="176"/>
  <c r="C442" i="176"/>
  <c r="B442" i="176"/>
  <c r="L441" i="176"/>
  <c r="E441" i="176"/>
  <c r="D441" i="176"/>
  <c r="C441" i="176"/>
  <c r="B441" i="176"/>
  <c r="L440" i="176"/>
  <c r="E440" i="176"/>
  <c r="D440" i="176"/>
  <c r="C440" i="176"/>
  <c r="B440" i="176"/>
  <c r="L439" i="176"/>
  <c r="E439" i="176"/>
  <c r="D439" i="176"/>
  <c r="C439" i="176"/>
  <c r="B439" i="176"/>
  <c r="L438" i="176"/>
  <c r="E438" i="176"/>
  <c r="D438" i="176"/>
  <c r="C438" i="176"/>
  <c r="B438" i="176"/>
  <c r="L437" i="176"/>
  <c r="E437" i="176"/>
  <c r="D437" i="176"/>
  <c r="C437" i="176"/>
  <c r="B437" i="176"/>
  <c r="L436" i="176"/>
  <c r="E436" i="176"/>
  <c r="D436" i="176"/>
  <c r="C436" i="176"/>
  <c r="B436" i="176"/>
  <c r="L435" i="176"/>
  <c r="E435" i="176"/>
  <c r="D435" i="176"/>
  <c r="C435" i="176"/>
  <c r="B435" i="176"/>
  <c r="L434" i="176"/>
  <c r="E434" i="176"/>
  <c r="D434" i="176"/>
  <c r="C434" i="176"/>
  <c r="B434" i="176"/>
  <c r="L433" i="176"/>
  <c r="F433" i="176"/>
  <c r="E433" i="176"/>
  <c r="D433" i="176"/>
  <c r="C433" i="176"/>
  <c r="B433" i="176"/>
  <c r="L432" i="176"/>
  <c r="F432" i="176"/>
  <c r="E432" i="176"/>
  <c r="D432" i="176"/>
  <c r="C432" i="176"/>
  <c r="B432" i="176"/>
  <c r="L431" i="176"/>
  <c r="F431" i="176"/>
  <c r="E431" i="176"/>
  <c r="D431" i="176"/>
  <c r="C431" i="176"/>
  <c r="B431" i="176"/>
  <c r="L430" i="176"/>
  <c r="F430" i="176"/>
  <c r="E430" i="176"/>
  <c r="D430" i="176"/>
  <c r="C430" i="176"/>
  <c r="B430" i="176"/>
  <c r="L429" i="176"/>
  <c r="F429" i="176"/>
  <c r="E429" i="176"/>
  <c r="D429" i="176"/>
  <c r="C429" i="176"/>
  <c r="B429" i="176"/>
  <c r="L428" i="176"/>
  <c r="F428" i="176"/>
  <c r="E428" i="176"/>
  <c r="D428" i="176"/>
  <c r="C428" i="176"/>
  <c r="B428" i="176"/>
  <c r="L427" i="176"/>
  <c r="F427" i="176"/>
  <c r="E427" i="176"/>
  <c r="D427" i="176"/>
  <c r="C427" i="176"/>
  <c r="B427" i="176"/>
  <c r="L426" i="176"/>
  <c r="E426" i="176"/>
  <c r="D426" i="176"/>
  <c r="C426" i="176"/>
  <c r="B426" i="176"/>
  <c r="L425" i="176"/>
  <c r="F425" i="176"/>
  <c r="E425" i="176"/>
  <c r="D425" i="176"/>
  <c r="C425" i="176"/>
  <c r="B425" i="176"/>
  <c r="M424" i="176"/>
  <c r="K424" i="176"/>
  <c r="F424" i="176"/>
  <c r="E424" i="176"/>
  <c r="D424" i="176"/>
  <c r="C424" i="176"/>
  <c r="B424" i="176"/>
  <c r="M423" i="176"/>
  <c r="K423" i="176"/>
  <c r="F423" i="176"/>
  <c r="E423" i="176"/>
  <c r="D423" i="176"/>
  <c r="C423" i="176"/>
  <c r="B423" i="176"/>
  <c r="M422" i="176"/>
  <c r="K422" i="176"/>
  <c r="F422" i="176"/>
  <c r="E422" i="176"/>
  <c r="D422" i="176"/>
  <c r="C422" i="176"/>
  <c r="B422" i="176"/>
  <c r="M421" i="176"/>
  <c r="K421" i="176"/>
  <c r="F421" i="176"/>
  <c r="E421" i="176"/>
  <c r="D421" i="176"/>
  <c r="C421" i="176"/>
  <c r="B421" i="176"/>
  <c r="M420" i="176"/>
  <c r="K420" i="176"/>
  <c r="F420" i="176"/>
  <c r="E420" i="176"/>
  <c r="D420" i="176"/>
  <c r="C420" i="176"/>
  <c r="B420" i="176"/>
  <c r="M419" i="176"/>
  <c r="K419" i="176"/>
  <c r="F419" i="176"/>
  <c r="E419" i="176"/>
  <c r="D419" i="176"/>
  <c r="C419" i="176"/>
  <c r="B419" i="176"/>
  <c r="M418" i="176"/>
  <c r="K418" i="176"/>
  <c r="F418" i="176"/>
  <c r="E418" i="176"/>
  <c r="D418" i="176"/>
  <c r="C418" i="176"/>
  <c r="B418" i="176"/>
  <c r="M417" i="176"/>
  <c r="K417" i="176"/>
  <c r="F417" i="176"/>
  <c r="E417" i="176"/>
  <c r="D417" i="176"/>
  <c r="C417" i="176"/>
  <c r="B417" i="176"/>
  <c r="M416" i="176"/>
  <c r="K416" i="176"/>
  <c r="F416" i="176"/>
  <c r="E416" i="176"/>
  <c r="D416" i="176"/>
  <c r="C416" i="176"/>
  <c r="B416" i="176"/>
  <c r="M415" i="176"/>
  <c r="K415" i="176"/>
  <c r="F415" i="176"/>
  <c r="E415" i="176"/>
  <c r="D415" i="176"/>
  <c r="C415" i="176"/>
  <c r="B415" i="176"/>
  <c r="M414" i="176"/>
  <c r="K414" i="176"/>
  <c r="F414" i="176"/>
  <c r="E414" i="176"/>
  <c r="D414" i="176"/>
  <c r="C414" i="176"/>
  <c r="B414" i="176"/>
  <c r="M413" i="176"/>
  <c r="K413" i="176"/>
  <c r="F413" i="176"/>
  <c r="E413" i="176"/>
  <c r="D413" i="176"/>
  <c r="C413" i="176"/>
  <c r="B413" i="176"/>
  <c r="M412" i="176"/>
  <c r="K412" i="176"/>
  <c r="F412" i="176"/>
  <c r="E412" i="176"/>
  <c r="D412" i="176"/>
  <c r="C412" i="176"/>
  <c r="B412" i="176"/>
  <c r="M411" i="176"/>
  <c r="K411" i="176"/>
  <c r="F411" i="176"/>
  <c r="E411" i="176"/>
  <c r="D411" i="176"/>
  <c r="C411" i="176"/>
  <c r="B411" i="176"/>
  <c r="M410" i="176"/>
  <c r="K410" i="176"/>
  <c r="G410" i="176"/>
  <c r="F410" i="176"/>
  <c r="H410" i="176" s="1"/>
  <c r="E410" i="176"/>
  <c r="D410" i="176"/>
  <c r="C410" i="176"/>
  <c r="L407" i="176"/>
  <c r="L406" i="176"/>
  <c r="E406" i="176"/>
  <c r="D406" i="176"/>
  <c r="C406" i="176"/>
  <c r="B406" i="176"/>
  <c r="L405" i="176"/>
  <c r="E405" i="176"/>
  <c r="D405" i="176"/>
  <c r="C405" i="176"/>
  <c r="B405" i="176"/>
  <c r="L404" i="176"/>
  <c r="E404" i="176"/>
  <c r="D404" i="176"/>
  <c r="C404" i="176"/>
  <c r="B404" i="176"/>
  <c r="L403" i="176"/>
  <c r="E403" i="176"/>
  <c r="D403" i="176"/>
  <c r="C403" i="176"/>
  <c r="B403" i="176"/>
  <c r="L402" i="176"/>
  <c r="E402" i="176"/>
  <c r="D402" i="176"/>
  <c r="C402" i="176"/>
  <c r="B402" i="176"/>
  <c r="L401" i="176"/>
  <c r="E401" i="176"/>
  <c r="D401" i="176"/>
  <c r="C401" i="176"/>
  <c r="B401" i="176"/>
  <c r="L400" i="176"/>
  <c r="E400" i="176"/>
  <c r="D400" i="176"/>
  <c r="C400" i="176"/>
  <c r="B400" i="176"/>
  <c r="L399" i="176"/>
  <c r="E399" i="176"/>
  <c r="D399" i="176"/>
  <c r="C399" i="176"/>
  <c r="B399" i="176"/>
  <c r="L398" i="176"/>
  <c r="E398" i="176"/>
  <c r="D398" i="176"/>
  <c r="C398" i="176"/>
  <c r="B398" i="176"/>
  <c r="L397" i="176"/>
  <c r="E397" i="176"/>
  <c r="D397" i="176"/>
  <c r="C397" i="176"/>
  <c r="B397" i="176"/>
  <c r="L396" i="176"/>
  <c r="E396" i="176"/>
  <c r="D396" i="176"/>
  <c r="C396" i="176"/>
  <c r="B396" i="176"/>
  <c r="L395" i="176"/>
  <c r="F395" i="176"/>
  <c r="E395" i="176"/>
  <c r="D395" i="176"/>
  <c r="C395" i="176"/>
  <c r="B395" i="176"/>
  <c r="L394" i="176"/>
  <c r="F394" i="176"/>
  <c r="E394" i="176"/>
  <c r="D394" i="176"/>
  <c r="C394" i="176"/>
  <c r="B394" i="176"/>
  <c r="L393" i="176"/>
  <c r="F393" i="176"/>
  <c r="E393" i="176"/>
  <c r="D393" i="176"/>
  <c r="C393" i="176"/>
  <c r="B393" i="176"/>
  <c r="L392" i="176"/>
  <c r="F392" i="176"/>
  <c r="E392" i="176"/>
  <c r="D392" i="176"/>
  <c r="C392" i="176"/>
  <c r="B392" i="176"/>
  <c r="L391" i="176"/>
  <c r="F391" i="176"/>
  <c r="E391" i="176"/>
  <c r="D391" i="176"/>
  <c r="C391" i="176"/>
  <c r="B391" i="176"/>
  <c r="L390" i="176"/>
  <c r="F390" i="176"/>
  <c r="E390" i="176"/>
  <c r="D390" i="176"/>
  <c r="C390" i="176"/>
  <c r="B390" i="176"/>
  <c r="L389" i="176"/>
  <c r="F389" i="176"/>
  <c r="E389" i="176"/>
  <c r="D389" i="176"/>
  <c r="C389" i="176"/>
  <c r="B389" i="176"/>
  <c r="L388" i="176"/>
  <c r="E388" i="176"/>
  <c r="D388" i="176"/>
  <c r="C388" i="176"/>
  <c r="B388" i="176"/>
  <c r="L387" i="176"/>
  <c r="F387" i="176"/>
  <c r="E387" i="176"/>
  <c r="D387" i="176"/>
  <c r="C387" i="176"/>
  <c r="B387" i="176"/>
  <c r="M386" i="176"/>
  <c r="K386" i="176"/>
  <c r="F386" i="176"/>
  <c r="E386" i="176"/>
  <c r="D386" i="176"/>
  <c r="C386" i="176"/>
  <c r="B386" i="176"/>
  <c r="M385" i="176"/>
  <c r="K385" i="176"/>
  <c r="F385" i="176"/>
  <c r="E385" i="176"/>
  <c r="D385" i="176"/>
  <c r="C385" i="176"/>
  <c r="B385" i="176"/>
  <c r="M384" i="176"/>
  <c r="K384" i="176"/>
  <c r="F384" i="176"/>
  <c r="E384" i="176"/>
  <c r="D384" i="176"/>
  <c r="C384" i="176"/>
  <c r="B384" i="176"/>
  <c r="M383" i="176"/>
  <c r="K383" i="176"/>
  <c r="F383" i="176"/>
  <c r="E383" i="176"/>
  <c r="D383" i="176"/>
  <c r="C383" i="176"/>
  <c r="B383" i="176"/>
  <c r="M382" i="176"/>
  <c r="K382" i="176"/>
  <c r="F382" i="176"/>
  <c r="E382" i="176"/>
  <c r="D382" i="176"/>
  <c r="C382" i="176"/>
  <c r="B382" i="176"/>
  <c r="M381" i="176"/>
  <c r="K381" i="176"/>
  <c r="F381" i="176"/>
  <c r="E381" i="176"/>
  <c r="D381" i="176"/>
  <c r="C381" i="176"/>
  <c r="B381" i="176"/>
  <c r="M380" i="176"/>
  <c r="K380" i="176"/>
  <c r="F380" i="176"/>
  <c r="E380" i="176"/>
  <c r="D380" i="176"/>
  <c r="C380" i="176"/>
  <c r="B380" i="176"/>
  <c r="M379" i="176"/>
  <c r="K379" i="176"/>
  <c r="F379" i="176"/>
  <c r="E379" i="176"/>
  <c r="D379" i="176"/>
  <c r="C379" i="176"/>
  <c r="B379" i="176"/>
  <c r="M378" i="176"/>
  <c r="K378" i="176"/>
  <c r="F378" i="176"/>
  <c r="E378" i="176"/>
  <c r="D378" i="176"/>
  <c r="C378" i="176"/>
  <c r="B378" i="176"/>
  <c r="M377" i="176"/>
  <c r="K377" i="176"/>
  <c r="F377" i="176"/>
  <c r="E377" i="176"/>
  <c r="D377" i="176"/>
  <c r="C377" i="176"/>
  <c r="B377" i="176"/>
  <c r="M376" i="176"/>
  <c r="K376" i="176"/>
  <c r="F376" i="176"/>
  <c r="E376" i="176"/>
  <c r="D376" i="176"/>
  <c r="C376" i="176"/>
  <c r="B376" i="176"/>
  <c r="M375" i="176"/>
  <c r="K375" i="176"/>
  <c r="F375" i="176"/>
  <c r="E375" i="176"/>
  <c r="D375" i="176"/>
  <c r="C375" i="176"/>
  <c r="B375" i="176"/>
  <c r="M374" i="176"/>
  <c r="K374" i="176"/>
  <c r="F374" i="176"/>
  <c r="E374" i="176"/>
  <c r="D374" i="176"/>
  <c r="C374" i="176"/>
  <c r="B374" i="176"/>
  <c r="M373" i="176"/>
  <c r="K373" i="176"/>
  <c r="F373" i="176"/>
  <c r="E373" i="176"/>
  <c r="D373" i="176"/>
  <c r="C373" i="176"/>
  <c r="B373" i="176"/>
  <c r="M372" i="176"/>
  <c r="K372" i="176"/>
  <c r="G372" i="176"/>
  <c r="F372" i="176"/>
  <c r="H372" i="176" s="1"/>
  <c r="E372" i="176"/>
  <c r="D372" i="176"/>
  <c r="C372" i="176"/>
  <c r="L369" i="176"/>
  <c r="L368" i="176"/>
  <c r="E368" i="176"/>
  <c r="D368" i="176"/>
  <c r="C368" i="176"/>
  <c r="B368" i="176"/>
  <c r="L367" i="176"/>
  <c r="E367" i="176"/>
  <c r="D367" i="176"/>
  <c r="C367" i="176"/>
  <c r="B367" i="176"/>
  <c r="L366" i="176"/>
  <c r="E366" i="176"/>
  <c r="D366" i="176"/>
  <c r="C366" i="176"/>
  <c r="B366" i="176"/>
  <c r="L365" i="176"/>
  <c r="E365" i="176"/>
  <c r="D365" i="176"/>
  <c r="C365" i="176"/>
  <c r="B365" i="176"/>
  <c r="L364" i="176"/>
  <c r="E364" i="176"/>
  <c r="D364" i="176"/>
  <c r="C364" i="176"/>
  <c r="B364" i="176"/>
  <c r="L363" i="176"/>
  <c r="E363" i="176"/>
  <c r="D363" i="176"/>
  <c r="C363" i="176"/>
  <c r="B363" i="176"/>
  <c r="L362" i="176"/>
  <c r="E362" i="176"/>
  <c r="D362" i="176"/>
  <c r="C362" i="176"/>
  <c r="B362" i="176"/>
  <c r="L361" i="176"/>
  <c r="E361" i="176"/>
  <c r="D361" i="176"/>
  <c r="C361" i="176"/>
  <c r="B361" i="176"/>
  <c r="L360" i="176"/>
  <c r="E360" i="176"/>
  <c r="D360" i="176"/>
  <c r="C360" i="176"/>
  <c r="B360" i="176"/>
  <c r="L359" i="176"/>
  <c r="E359" i="176"/>
  <c r="D359" i="176"/>
  <c r="C359" i="176"/>
  <c r="B359" i="176"/>
  <c r="L358" i="176"/>
  <c r="E358" i="176"/>
  <c r="D358" i="176"/>
  <c r="C358" i="176"/>
  <c r="B358" i="176"/>
  <c r="L357" i="176"/>
  <c r="F357" i="176"/>
  <c r="E357" i="176"/>
  <c r="D357" i="176"/>
  <c r="C357" i="176"/>
  <c r="B357" i="176"/>
  <c r="L356" i="176"/>
  <c r="F356" i="176"/>
  <c r="E356" i="176"/>
  <c r="D356" i="176"/>
  <c r="C356" i="176"/>
  <c r="B356" i="176"/>
  <c r="L355" i="176"/>
  <c r="F355" i="176"/>
  <c r="E355" i="176"/>
  <c r="D355" i="176"/>
  <c r="C355" i="176"/>
  <c r="B355" i="176"/>
  <c r="L354" i="176"/>
  <c r="F354" i="176"/>
  <c r="E354" i="176"/>
  <c r="D354" i="176"/>
  <c r="C354" i="176"/>
  <c r="B354" i="176"/>
  <c r="L353" i="176"/>
  <c r="F353" i="176"/>
  <c r="E353" i="176"/>
  <c r="D353" i="176"/>
  <c r="C353" i="176"/>
  <c r="B353" i="176"/>
  <c r="L352" i="176"/>
  <c r="F352" i="176"/>
  <c r="E352" i="176"/>
  <c r="D352" i="176"/>
  <c r="C352" i="176"/>
  <c r="B352" i="176"/>
  <c r="L351" i="176"/>
  <c r="F351" i="176"/>
  <c r="E351" i="176"/>
  <c r="D351" i="176"/>
  <c r="C351" i="176"/>
  <c r="B351" i="176"/>
  <c r="L350" i="176"/>
  <c r="E350" i="176"/>
  <c r="D350" i="176"/>
  <c r="C350" i="176"/>
  <c r="B350" i="176"/>
  <c r="L349" i="176"/>
  <c r="F349" i="176"/>
  <c r="E349" i="176"/>
  <c r="D349" i="176"/>
  <c r="C349" i="176"/>
  <c r="B349" i="176"/>
  <c r="M348" i="176"/>
  <c r="K348" i="176"/>
  <c r="F348" i="176"/>
  <c r="E348" i="176"/>
  <c r="D348" i="176"/>
  <c r="C348" i="176"/>
  <c r="B348" i="176"/>
  <c r="M347" i="176"/>
  <c r="K347" i="176"/>
  <c r="F347" i="176"/>
  <c r="E347" i="176"/>
  <c r="D347" i="176"/>
  <c r="C347" i="176"/>
  <c r="B347" i="176"/>
  <c r="M346" i="176"/>
  <c r="K346" i="176"/>
  <c r="F346" i="176"/>
  <c r="E346" i="176"/>
  <c r="D346" i="176"/>
  <c r="C346" i="176"/>
  <c r="B346" i="176"/>
  <c r="M345" i="176"/>
  <c r="K345" i="176"/>
  <c r="F345" i="176"/>
  <c r="E345" i="176"/>
  <c r="D345" i="176"/>
  <c r="C345" i="176"/>
  <c r="B345" i="176"/>
  <c r="M344" i="176"/>
  <c r="K344" i="176"/>
  <c r="F344" i="176"/>
  <c r="E344" i="176"/>
  <c r="D344" i="176"/>
  <c r="C344" i="176"/>
  <c r="B344" i="176"/>
  <c r="M343" i="176"/>
  <c r="K343" i="176"/>
  <c r="F343" i="176"/>
  <c r="E343" i="176"/>
  <c r="D343" i="176"/>
  <c r="C343" i="176"/>
  <c r="B343" i="176"/>
  <c r="M342" i="176"/>
  <c r="K342" i="176"/>
  <c r="F342" i="176"/>
  <c r="E342" i="176"/>
  <c r="D342" i="176"/>
  <c r="C342" i="176"/>
  <c r="B342" i="176"/>
  <c r="M341" i="176"/>
  <c r="K341" i="176"/>
  <c r="F341" i="176"/>
  <c r="E341" i="176"/>
  <c r="D341" i="176"/>
  <c r="C341" i="176"/>
  <c r="B341" i="176"/>
  <c r="M340" i="176"/>
  <c r="K340" i="176"/>
  <c r="F340" i="176"/>
  <c r="E340" i="176"/>
  <c r="D340" i="176"/>
  <c r="C340" i="176"/>
  <c r="B340" i="176"/>
  <c r="M339" i="176"/>
  <c r="K339" i="176"/>
  <c r="F339" i="176"/>
  <c r="E339" i="176"/>
  <c r="D339" i="176"/>
  <c r="C339" i="176"/>
  <c r="B339" i="176"/>
  <c r="M338" i="176"/>
  <c r="K338" i="176"/>
  <c r="F338" i="176"/>
  <c r="E338" i="176"/>
  <c r="D338" i="176"/>
  <c r="C338" i="176"/>
  <c r="B338" i="176"/>
  <c r="M337" i="176"/>
  <c r="K337" i="176"/>
  <c r="F337" i="176"/>
  <c r="E337" i="176"/>
  <c r="D337" i="176"/>
  <c r="C337" i="176"/>
  <c r="B337" i="176"/>
  <c r="M336" i="176"/>
  <c r="K336" i="176"/>
  <c r="F336" i="176"/>
  <c r="E336" i="176"/>
  <c r="D336" i="176"/>
  <c r="C336" i="176"/>
  <c r="B336" i="176"/>
  <c r="M335" i="176"/>
  <c r="K335" i="176"/>
  <c r="F335" i="176"/>
  <c r="E335" i="176"/>
  <c r="D335" i="176"/>
  <c r="C335" i="176"/>
  <c r="B335" i="176"/>
  <c r="M334" i="176"/>
  <c r="K334" i="176"/>
  <c r="F334" i="176"/>
  <c r="E334" i="176"/>
  <c r="D334" i="176"/>
  <c r="C334" i="176"/>
  <c r="B334" i="176"/>
  <c r="M333" i="176"/>
  <c r="K333" i="176"/>
  <c r="G333" i="176"/>
  <c r="F333" i="176"/>
  <c r="H333" i="176" s="1"/>
  <c r="E333" i="176"/>
  <c r="D333" i="176"/>
  <c r="C333" i="176"/>
  <c r="P330" i="176"/>
  <c r="L330" i="176"/>
  <c r="L329" i="176"/>
  <c r="E329" i="176"/>
  <c r="D329" i="176"/>
  <c r="C329" i="176"/>
  <c r="B329" i="176"/>
  <c r="L328" i="176"/>
  <c r="E328" i="176"/>
  <c r="D328" i="176"/>
  <c r="C328" i="176"/>
  <c r="B328" i="176"/>
  <c r="L327" i="176"/>
  <c r="E327" i="176"/>
  <c r="D327" i="176"/>
  <c r="C327" i="176"/>
  <c r="B327" i="176"/>
  <c r="L326" i="176"/>
  <c r="E326" i="176"/>
  <c r="D326" i="176"/>
  <c r="C326" i="176"/>
  <c r="B326" i="176"/>
  <c r="L325" i="176"/>
  <c r="E325" i="176"/>
  <c r="D325" i="176"/>
  <c r="C325" i="176"/>
  <c r="B325" i="176"/>
  <c r="L324" i="176"/>
  <c r="E324" i="176"/>
  <c r="D324" i="176"/>
  <c r="C324" i="176"/>
  <c r="B324" i="176"/>
  <c r="L323" i="176"/>
  <c r="E323" i="176"/>
  <c r="D323" i="176"/>
  <c r="C323" i="176"/>
  <c r="B323" i="176"/>
  <c r="L322" i="176"/>
  <c r="E322" i="176"/>
  <c r="D322" i="176"/>
  <c r="C322" i="176"/>
  <c r="B322" i="176"/>
  <c r="L321" i="176"/>
  <c r="E321" i="176"/>
  <c r="D321" i="176"/>
  <c r="C321" i="176"/>
  <c r="B321" i="176"/>
  <c r="L320" i="176"/>
  <c r="E320" i="176"/>
  <c r="D320" i="176"/>
  <c r="C320" i="176"/>
  <c r="B320" i="176"/>
  <c r="L319" i="176"/>
  <c r="E319" i="176"/>
  <c r="D319" i="176"/>
  <c r="C319" i="176"/>
  <c r="B319" i="176"/>
  <c r="L318" i="176"/>
  <c r="F318" i="176"/>
  <c r="E318" i="176"/>
  <c r="D318" i="176"/>
  <c r="C318" i="176"/>
  <c r="B318" i="176"/>
  <c r="L317" i="176"/>
  <c r="F317" i="176"/>
  <c r="E317" i="176"/>
  <c r="D317" i="176"/>
  <c r="C317" i="176"/>
  <c r="B317" i="176"/>
  <c r="L316" i="176"/>
  <c r="F316" i="176"/>
  <c r="E316" i="176"/>
  <c r="D316" i="176"/>
  <c r="C316" i="176"/>
  <c r="B316" i="176"/>
  <c r="L315" i="176"/>
  <c r="F315" i="176"/>
  <c r="E315" i="176"/>
  <c r="D315" i="176"/>
  <c r="C315" i="176"/>
  <c r="B315" i="176"/>
  <c r="L314" i="176"/>
  <c r="F314" i="176"/>
  <c r="E314" i="176"/>
  <c r="D314" i="176"/>
  <c r="C314" i="176"/>
  <c r="B314" i="176"/>
  <c r="L313" i="176"/>
  <c r="F313" i="176"/>
  <c r="E313" i="176"/>
  <c r="D313" i="176"/>
  <c r="C313" i="176"/>
  <c r="B313" i="176"/>
  <c r="L312" i="176"/>
  <c r="F312" i="176"/>
  <c r="E312" i="176"/>
  <c r="D312" i="176"/>
  <c r="C312" i="176"/>
  <c r="B312" i="176"/>
  <c r="L311" i="176"/>
  <c r="E311" i="176"/>
  <c r="D311" i="176"/>
  <c r="C311" i="176"/>
  <c r="B311" i="176"/>
  <c r="L310" i="176"/>
  <c r="F310" i="176"/>
  <c r="E310" i="176"/>
  <c r="D310" i="176"/>
  <c r="C310" i="176"/>
  <c r="B310" i="176"/>
  <c r="M309" i="176"/>
  <c r="K309" i="176"/>
  <c r="F309" i="176"/>
  <c r="E309" i="176"/>
  <c r="D309" i="176"/>
  <c r="C309" i="176"/>
  <c r="B309" i="176"/>
  <c r="M308" i="176"/>
  <c r="K308" i="176"/>
  <c r="F308" i="176"/>
  <c r="E308" i="176"/>
  <c r="D308" i="176"/>
  <c r="C308" i="176"/>
  <c r="B308" i="176"/>
  <c r="M307" i="176"/>
  <c r="K307" i="176"/>
  <c r="F307" i="176"/>
  <c r="E307" i="176"/>
  <c r="D307" i="176"/>
  <c r="C307" i="176"/>
  <c r="B307" i="176"/>
  <c r="M306" i="176"/>
  <c r="K306" i="176"/>
  <c r="F306" i="176"/>
  <c r="E306" i="176"/>
  <c r="D306" i="176"/>
  <c r="C306" i="176"/>
  <c r="B306" i="176"/>
  <c r="M305" i="176"/>
  <c r="K305" i="176"/>
  <c r="F305" i="176"/>
  <c r="E305" i="176"/>
  <c r="D305" i="176"/>
  <c r="C305" i="176"/>
  <c r="B305" i="176"/>
  <c r="M304" i="176"/>
  <c r="K304" i="176"/>
  <c r="F304" i="176"/>
  <c r="E304" i="176"/>
  <c r="D304" i="176"/>
  <c r="C304" i="176"/>
  <c r="B304" i="176"/>
  <c r="M303" i="176"/>
  <c r="K303" i="176"/>
  <c r="F303" i="176"/>
  <c r="E303" i="176"/>
  <c r="D303" i="176"/>
  <c r="C303" i="176"/>
  <c r="B303" i="176"/>
  <c r="M302" i="176"/>
  <c r="K302" i="176"/>
  <c r="F302" i="176"/>
  <c r="E302" i="176"/>
  <c r="D302" i="176"/>
  <c r="C302" i="176"/>
  <c r="B302" i="176"/>
  <c r="M301" i="176"/>
  <c r="K301" i="176"/>
  <c r="F301" i="176"/>
  <c r="E301" i="176"/>
  <c r="D301" i="176"/>
  <c r="C301" i="176"/>
  <c r="B301" i="176"/>
  <c r="M300" i="176"/>
  <c r="K300" i="176"/>
  <c r="F300" i="176"/>
  <c r="E300" i="176"/>
  <c r="D300" i="176"/>
  <c r="C300" i="176"/>
  <c r="B300" i="176"/>
  <c r="M299" i="176"/>
  <c r="K299" i="176"/>
  <c r="F299" i="176"/>
  <c r="E299" i="176"/>
  <c r="D299" i="176"/>
  <c r="C299" i="176"/>
  <c r="B299" i="176"/>
  <c r="M298" i="176"/>
  <c r="K298" i="176"/>
  <c r="F298" i="176"/>
  <c r="E298" i="176"/>
  <c r="D298" i="176"/>
  <c r="C298" i="176"/>
  <c r="B298" i="176"/>
  <c r="M297" i="176"/>
  <c r="K297" i="176"/>
  <c r="F297" i="176"/>
  <c r="E297" i="176"/>
  <c r="D297" i="176"/>
  <c r="C297" i="176"/>
  <c r="B297" i="176"/>
  <c r="M296" i="176"/>
  <c r="K296" i="176"/>
  <c r="F296" i="176"/>
  <c r="E296" i="176"/>
  <c r="D296" i="176"/>
  <c r="C296" i="176"/>
  <c r="B296" i="176"/>
  <c r="M295" i="176"/>
  <c r="K295" i="176"/>
  <c r="F295" i="176"/>
  <c r="E295" i="176"/>
  <c r="D295" i="176"/>
  <c r="C295" i="176"/>
  <c r="B295" i="176"/>
  <c r="M294" i="176"/>
  <c r="K294" i="176"/>
  <c r="G294" i="176"/>
  <c r="F294" i="176"/>
  <c r="H294" i="176" s="1"/>
  <c r="E294" i="176"/>
  <c r="D294" i="176"/>
  <c r="C294" i="176"/>
  <c r="L291" i="176"/>
  <c r="L290" i="176"/>
  <c r="E290" i="176"/>
  <c r="D290" i="176"/>
  <c r="C290" i="176"/>
  <c r="B290" i="176"/>
  <c r="L289" i="176"/>
  <c r="E289" i="176"/>
  <c r="D289" i="176"/>
  <c r="C289" i="176"/>
  <c r="B289" i="176"/>
  <c r="L288" i="176"/>
  <c r="E288" i="176"/>
  <c r="D288" i="176"/>
  <c r="C288" i="176"/>
  <c r="B288" i="176"/>
  <c r="L287" i="176"/>
  <c r="E287" i="176"/>
  <c r="D287" i="176"/>
  <c r="C287" i="176"/>
  <c r="B287" i="176"/>
  <c r="L286" i="176"/>
  <c r="E286" i="176"/>
  <c r="D286" i="176"/>
  <c r="C286" i="176"/>
  <c r="B286" i="176"/>
  <c r="L285" i="176"/>
  <c r="E285" i="176"/>
  <c r="D285" i="176"/>
  <c r="C285" i="176"/>
  <c r="B285" i="176"/>
  <c r="L284" i="176"/>
  <c r="E284" i="176"/>
  <c r="D284" i="176"/>
  <c r="C284" i="176"/>
  <c r="B284" i="176"/>
  <c r="L283" i="176"/>
  <c r="E283" i="176"/>
  <c r="D283" i="176"/>
  <c r="C283" i="176"/>
  <c r="B283" i="176"/>
  <c r="L282" i="176"/>
  <c r="E282" i="176"/>
  <c r="D282" i="176"/>
  <c r="C282" i="176"/>
  <c r="B282" i="176"/>
  <c r="L281" i="176"/>
  <c r="E281" i="176"/>
  <c r="D281" i="176"/>
  <c r="C281" i="176"/>
  <c r="B281" i="176"/>
  <c r="L280" i="176"/>
  <c r="E280" i="176"/>
  <c r="D280" i="176"/>
  <c r="C280" i="176"/>
  <c r="B280" i="176"/>
  <c r="L279" i="176"/>
  <c r="F279" i="176"/>
  <c r="E279" i="176"/>
  <c r="D279" i="176"/>
  <c r="C279" i="176"/>
  <c r="B279" i="176"/>
  <c r="L278" i="176"/>
  <c r="F278" i="176"/>
  <c r="E278" i="176"/>
  <c r="D278" i="176"/>
  <c r="C278" i="176"/>
  <c r="B278" i="176"/>
  <c r="L277" i="176"/>
  <c r="F277" i="176"/>
  <c r="E277" i="176"/>
  <c r="D277" i="176"/>
  <c r="C277" i="176"/>
  <c r="B277" i="176"/>
  <c r="L276" i="176"/>
  <c r="F276" i="176"/>
  <c r="E276" i="176"/>
  <c r="D276" i="176"/>
  <c r="C276" i="176"/>
  <c r="B276" i="176"/>
  <c r="L275" i="176"/>
  <c r="F275" i="176"/>
  <c r="E275" i="176"/>
  <c r="D275" i="176"/>
  <c r="C275" i="176"/>
  <c r="B275" i="176"/>
  <c r="L274" i="176"/>
  <c r="F274" i="176"/>
  <c r="E274" i="176"/>
  <c r="D274" i="176"/>
  <c r="C274" i="176"/>
  <c r="B274" i="176"/>
  <c r="L273" i="176"/>
  <c r="F273" i="176"/>
  <c r="E273" i="176"/>
  <c r="D273" i="176"/>
  <c r="C273" i="176"/>
  <c r="B273" i="176"/>
  <c r="L272" i="176"/>
  <c r="E272" i="176"/>
  <c r="D272" i="176"/>
  <c r="C272" i="176"/>
  <c r="B272" i="176"/>
  <c r="L271" i="176"/>
  <c r="F271" i="176"/>
  <c r="E271" i="176"/>
  <c r="D271" i="176"/>
  <c r="C271" i="176"/>
  <c r="B271" i="176"/>
  <c r="M270" i="176"/>
  <c r="K270" i="176"/>
  <c r="F270" i="176"/>
  <c r="E270" i="176"/>
  <c r="D270" i="176"/>
  <c r="C270" i="176"/>
  <c r="B270" i="176"/>
  <c r="M269" i="176"/>
  <c r="K269" i="176"/>
  <c r="F269" i="176"/>
  <c r="E269" i="176"/>
  <c r="D269" i="176"/>
  <c r="C269" i="176"/>
  <c r="B269" i="176"/>
  <c r="M268" i="176"/>
  <c r="K268" i="176"/>
  <c r="F268" i="176"/>
  <c r="E268" i="176"/>
  <c r="D268" i="176"/>
  <c r="C268" i="176"/>
  <c r="B268" i="176"/>
  <c r="M267" i="176"/>
  <c r="K267" i="176"/>
  <c r="F267" i="176"/>
  <c r="E267" i="176"/>
  <c r="D267" i="176"/>
  <c r="C267" i="176"/>
  <c r="B267" i="176"/>
  <c r="M266" i="176"/>
  <c r="K266" i="176"/>
  <c r="F266" i="176"/>
  <c r="E266" i="176"/>
  <c r="D266" i="176"/>
  <c r="C266" i="176"/>
  <c r="B266" i="176"/>
  <c r="M265" i="176"/>
  <c r="K265" i="176"/>
  <c r="F265" i="176"/>
  <c r="E265" i="176"/>
  <c r="D265" i="176"/>
  <c r="C265" i="176"/>
  <c r="B265" i="176"/>
  <c r="M264" i="176"/>
  <c r="K264" i="176"/>
  <c r="F264" i="176"/>
  <c r="E264" i="176"/>
  <c r="D264" i="176"/>
  <c r="C264" i="176"/>
  <c r="B264" i="176"/>
  <c r="M263" i="176"/>
  <c r="K263" i="176"/>
  <c r="F263" i="176"/>
  <c r="E263" i="176"/>
  <c r="D263" i="176"/>
  <c r="C263" i="176"/>
  <c r="B263" i="176"/>
  <c r="M262" i="176"/>
  <c r="K262" i="176"/>
  <c r="F262" i="176"/>
  <c r="E262" i="176"/>
  <c r="D262" i="176"/>
  <c r="C262" i="176"/>
  <c r="B262" i="176"/>
  <c r="M261" i="176"/>
  <c r="K261" i="176"/>
  <c r="F261" i="176"/>
  <c r="E261" i="176"/>
  <c r="D261" i="176"/>
  <c r="C261" i="176"/>
  <c r="B261" i="176"/>
  <c r="M260" i="176"/>
  <c r="K260" i="176"/>
  <c r="F260" i="176"/>
  <c r="E260" i="176"/>
  <c r="D260" i="176"/>
  <c r="C260" i="176"/>
  <c r="B260" i="176"/>
  <c r="M259" i="176"/>
  <c r="K259" i="176"/>
  <c r="F259" i="176"/>
  <c r="E259" i="176"/>
  <c r="D259" i="176"/>
  <c r="C259" i="176"/>
  <c r="B259" i="176"/>
  <c r="M258" i="176"/>
  <c r="K258" i="176"/>
  <c r="F258" i="176"/>
  <c r="E258" i="176"/>
  <c r="D258" i="176"/>
  <c r="C258" i="176"/>
  <c r="B258" i="176"/>
  <c r="M257" i="176"/>
  <c r="K257" i="176"/>
  <c r="F257" i="176"/>
  <c r="E257" i="176"/>
  <c r="D257" i="176"/>
  <c r="C257" i="176"/>
  <c r="B257" i="176"/>
  <c r="M256" i="176"/>
  <c r="K256" i="176"/>
  <c r="F256" i="176"/>
  <c r="E256" i="176"/>
  <c r="D256" i="176"/>
  <c r="C256" i="176"/>
  <c r="B256" i="176"/>
  <c r="M255" i="176"/>
  <c r="K255" i="176"/>
  <c r="G255" i="176"/>
  <c r="F255" i="176"/>
  <c r="H255" i="176" s="1"/>
  <c r="E255" i="176"/>
  <c r="D255" i="176"/>
  <c r="C255" i="176"/>
  <c r="L252" i="176"/>
  <c r="L251" i="176"/>
  <c r="E251" i="176"/>
  <c r="D251" i="176"/>
  <c r="C251" i="176"/>
  <c r="B251" i="176"/>
  <c r="L250" i="176"/>
  <c r="E250" i="176"/>
  <c r="D250" i="176"/>
  <c r="C250" i="176"/>
  <c r="B250" i="176"/>
  <c r="L249" i="176"/>
  <c r="E249" i="176"/>
  <c r="D249" i="176"/>
  <c r="C249" i="176"/>
  <c r="B249" i="176"/>
  <c r="L248" i="176"/>
  <c r="E248" i="176"/>
  <c r="D248" i="176"/>
  <c r="C248" i="176"/>
  <c r="B248" i="176"/>
  <c r="L247" i="176"/>
  <c r="E247" i="176"/>
  <c r="D247" i="176"/>
  <c r="C247" i="176"/>
  <c r="B247" i="176"/>
  <c r="L246" i="176"/>
  <c r="E246" i="176"/>
  <c r="D246" i="176"/>
  <c r="C246" i="176"/>
  <c r="B246" i="176"/>
  <c r="L245" i="176"/>
  <c r="E245" i="176"/>
  <c r="D245" i="176"/>
  <c r="C245" i="176"/>
  <c r="B245" i="176"/>
  <c r="L244" i="176"/>
  <c r="E244" i="176"/>
  <c r="D244" i="176"/>
  <c r="C244" i="176"/>
  <c r="B244" i="176"/>
  <c r="L243" i="176"/>
  <c r="E243" i="176"/>
  <c r="D243" i="176"/>
  <c r="C243" i="176"/>
  <c r="B243" i="176"/>
  <c r="L242" i="176"/>
  <c r="E242" i="176"/>
  <c r="D242" i="176"/>
  <c r="C242" i="176"/>
  <c r="B242" i="176"/>
  <c r="L241" i="176"/>
  <c r="E241" i="176"/>
  <c r="D241" i="176"/>
  <c r="C241" i="176"/>
  <c r="B241" i="176"/>
  <c r="L240" i="176"/>
  <c r="F240" i="176"/>
  <c r="E240" i="176"/>
  <c r="D240" i="176"/>
  <c r="C240" i="176"/>
  <c r="B240" i="176"/>
  <c r="L239" i="176"/>
  <c r="F239" i="176"/>
  <c r="E239" i="176"/>
  <c r="D239" i="176"/>
  <c r="C239" i="176"/>
  <c r="B239" i="176"/>
  <c r="L238" i="176"/>
  <c r="F238" i="176"/>
  <c r="E238" i="176"/>
  <c r="D238" i="176"/>
  <c r="C238" i="176"/>
  <c r="B238" i="176"/>
  <c r="L237" i="176"/>
  <c r="F237" i="176"/>
  <c r="E237" i="176"/>
  <c r="D237" i="176"/>
  <c r="C237" i="176"/>
  <c r="B237" i="176"/>
  <c r="L236" i="176"/>
  <c r="F236" i="176"/>
  <c r="E236" i="176"/>
  <c r="D236" i="176"/>
  <c r="C236" i="176"/>
  <c r="B236" i="176"/>
  <c r="L235" i="176"/>
  <c r="F235" i="176"/>
  <c r="E235" i="176"/>
  <c r="D235" i="176"/>
  <c r="C235" i="176"/>
  <c r="B235" i="176"/>
  <c r="L234" i="176"/>
  <c r="F234" i="176"/>
  <c r="E234" i="176"/>
  <c r="D234" i="176"/>
  <c r="C234" i="176"/>
  <c r="B234" i="176"/>
  <c r="L233" i="176"/>
  <c r="E233" i="176"/>
  <c r="D233" i="176"/>
  <c r="C233" i="176"/>
  <c r="B233" i="176"/>
  <c r="L232" i="176"/>
  <c r="F232" i="176"/>
  <c r="E232" i="176"/>
  <c r="D232" i="176"/>
  <c r="C232" i="176"/>
  <c r="B232" i="176"/>
  <c r="M231" i="176"/>
  <c r="K231" i="176"/>
  <c r="F231" i="176"/>
  <c r="E231" i="176"/>
  <c r="D231" i="176"/>
  <c r="C231" i="176"/>
  <c r="B231" i="176"/>
  <c r="M230" i="176"/>
  <c r="K230" i="176"/>
  <c r="F230" i="176"/>
  <c r="E230" i="176"/>
  <c r="D230" i="176"/>
  <c r="C230" i="176"/>
  <c r="B230" i="176"/>
  <c r="M229" i="176"/>
  <c r="K229" i="176"/>
  <c r="F229" i="176"/>
  <c r="E229" i="176"/>
  <c r="D229" i="176"/>
  <c r="C229" i="176"/>
  <c r="B229" i="176"/>
  <c r="M228" i="176"/>
  <c r="K228" i="176"/>
  <c r="F228" i="176"/>
  <c r="E228" i="176"/>
  <c r="D228" i="176"/>
  <c r="C228" i="176"/>
  <c r="B228" i="176"/>
  <c r="M227" i="176"/>
  <c r="K227" i="176"/>
  <c r="F227" i="176"/>
  <c r="E227" i="176"/>
  <c r="D227" i="176"/>
  <c r="C227" i="176"/>
  <c r="B227" i="176"/>
  <c r="M226" i="176"/>
  <c r="K226" i="176"/>
  <c r="F226" i="176"/>
  <c r="E226" i="176"/>
  <c r="D226" i="176"/>
  <c r="C226" i="176"/>
  <c r="B226" i="176"/>
  <c r="M225" i="176"/>
  <c r="K225" i="176"/>
  <c r="F225" i="176"/>
  <c r="E225" i="176"/>
  <c r="D225" i="176"/>
  <c r="C225" i="176"/>
  <c r="B225" i="176"/>
  <c r="M224" i="176"/>
  <c r="K224" i="176"/>
  <c r="F224" i="176"/>
  <c r="E224" i="176"/>
  <c r="D224" i="176"/>
  <c r="C224" i="176"/>
  <c r="B224" i="176"/>
  <c r="M223" i="176"/>
  <c r="K223" i="176"/>
  <c r="F223" i="176"/>
  <c r="E223" i="176"/>
  <c r="D223" i="176"/>
  <c r="C223" i="176"/>
  <c r="B223" i="176"/>
  <c r="M222" i="176"/>
  <c r="K222" i="176"/>
  <c r="F222" i="176"/>
  <c r="E222" i="176"/>
  <c r="D222" i="176"/>
  <c r="C222" i="176"/>
  <c r="B222" i="176"/>
  <c r="M221" i="176"/>
  <c r="K221" i="176"/>
  <c r="F221" i="176"/>
  <c r="E221" i="176"/>
  <c r="D221" i="176"/>
  <c r="C221" i="176"/>
  <c r="B221" i="176"/>
  <c r="M220" i="176"/>
  <c r="K220" i="176"/>
  <c r="F220" i="176"/>
  <c r="E220" i="176"/>
  <c r="D220" i="176"/>
  <c r="C220" i="176"/>
  <c r="B220" i="176"/>
  <c r="M219" i="176"/>
  <c r="K219" i="176"/>
  <c r="F219" i="176"/>
  <c r="E219" i="176"/>
  <c r="D219" i="176"/>
  <c r="C219" i="176"/>
  <c r="B219" i="176"/>
  <c r="M218" i="176"/>
  <c r="K218" i="176"/>
  <c r="F218" i="176"/>
  <c r="E218" i="176"/>
  <c r="D218" i="176"/>
  <c r="C218" i="176"/>
  <c r="B218" i="176"/>
  <c r="M217" i="176"/>
  <c r="K217" i="176"/>
  <c r="F217" i="176"/>
  <c r="E217" i="176"/>
  <c r="D217" i="176"/>
  <c r="C217" i="176"/>
  <c r="B217" i="176"/>
  <c r="M216" i="176"/>
  <c r="K216" i="176"/>
  <c r="F216" i="176"/>
  <c r="E216" i="176"/>
  <c r="D216" i="176"/>
  <c r="C216" i="176"/>
  <c r="B216" i="176"/>
  <c r="M215" i="176"/>
  <c r="K215" i="176"/>
  <c r="G215" i="176"/>
  <c r="F215" i="176"/>
  <c r="H215" i="176" s="1"/>
  <c r="E215" i="176"/>
  <c r="D215" i="176"/>
  <c r="C215" i="176"/>
  <c r="L212" i="176"/>
  <c r="L211" i="176"/>
  <c r="E211" i="176"/>
  <c r="D211" i="176"/>
  <c r="C211" i="176"/>
  <c r="B211" i="176"/>
  <c r="L210" i="176"/>
  <c r="E210" i="176"/>
  <c r="D210" i="176"/>
  <c r="C210" i="176"/>
  <c r="B210" i="176"/>
  <c r="L209" i="176"/>
  <c r="E209" i="176"/>
  <c r="D209" i="176"/>
  <c r="C209" i="176"/>
  <c r="B209" i="176"/>
  <c r="L208" i="176"/>
  <c r="E208" i="176"/>
  <c r="D208" i="176"/>
  <c r="C208" i="176"/>
  <c r="B208" i="176"/>
  <c r="L207" i="176"/>
  <c r="E207" i="176"/>
  <c r="D207" i="176"/>
  <c r="C207" i="176"/>
  <c r="B207" i="176"/>
  <c r="L206" i="176"/>
  <c r="E206" i="176"/>
  <c r="D206" i="176"/>
  <c r="C206" i="176"/>
  <c r="B206" i="176"/>
  <c r="L205" i="176"/>
  <c r="E205" i="176"/>
  <c r="D205" i="176"/>
  <c r="C205" i="176"/>
  <c r="B205" i="176"/>
  <c r="L204" i="176"/>
  <c r="E204" i="176"/>
  <c r="D204" i="176"/>
  <c r="C204" i="176"/>
  <c r="B204" i="176"/>
  <c r="L203" i="176"/>
  <c r="E203" i="176"/>
  <c r="D203" i="176"/>
  <c r="C203" i="176"/>
  <c r="B203" i="176"/>
  <c r="L202" i="176"/>
  <c r="E202" i="176"/>
  <c r="D202" i="176"/>
  <c r="C202" i="176"/>
  <c r="B202" i="176"/>
  <c r="L201" i="176"/>
  <c r="E201" i="176"/>
  <c r="D201" i="176"/>
  <c r="C201" i="176"/>
  <c r="B201" i="176"/>
  <c r="L200" i="176"/>
  <c r="F200" i="176"/>
  <c r="E200" i="176"/>
  <c r="D200" i="176"/>
  <c r="C200" i="176"/>
  <c r="B200" i="176"/>
  <c r="L199" i="176"/>
  <c r="F199" i="176"/>
  <c r="E199" i="176"/>
  <c r="D199" i="176"/>
  <c r="C199" i="176"/>
  <c r="B199" i="176"/>
  <c r="L198" i="176"/>
  <c r="F198" i="176"/>
  <c r="E198" i="176"/>
  <c r="D198" i="176"/>
  <c r="C198" i="176"/>
  <c r="B198" i="176"/>
  <c r="L197" i="176"/>
  <c r="F197" i="176"/>
  <c r="E197" i="176"/>
  <c r="D197" i="176"/>
  <c r="C197" i="176"/>
  <c r="B197" i="176"/>
  <c r="L196" i="176"/>
  <c r="F196" i="176"/>
  <c r="E196" i="176"/>
  <c r="D196" i="176"/>
  <c r="C196" i="176"/>
  <c r="B196" i="176"/>
  <c r="L195" i="176"/>
  <c r="F195" i="176"/>
  <c r="E195" i="176"/>
  <c r="D195" i="176"/>
  <c r="C195" i="176"/>
  <c r="B195" i="176"/>
  <c r="L194" i="176"/>
  <c r="F194" i="176"/>
  <c r="E194" i="176"/>
  <c r="D194" i="176"/>
  <c r="C194" i="176"/>
  <c r="B194" i="176"/>
  <c r="L193" i="176"/>
  <c r="E193" i="176"/>
  <c r="D193" i="176"/>
  <c r="C193" i="176"/>
  <c r="B193" i="176"/>
  <c r="L192" i="176"/>
  <c r="F192" i="176"/>
  <c r="E192" i="176"/>
  <c r="D192" i="176"/>
  <c r="C192" i="176"/>
  <c r="B192" i="176"/>
  <c r="M191" i="176"/>
  <c r="K191" i="176"/>
  <c r="F191" i="176"/>
  <c r="E191" i="176"/>
  <c r="D191" i="176"/>
  <c r="C191" i="176"/>
  <c r="B191" i="176"/>
  <c r="M190" i="176"/>
  <c r="K190" i="176"/>
  <c r="F190" i="176"/>
  <c r="E190" i="176"/>
  <c r="D190" i="176"/>
  <c r="C190" i="176"/>
  <c r="B190" i="176"/>
  <c r="M189" i="176"/>
  <c r="K189" i="176"/>
  <c r="F189" i="176"/>
  <c r="E189" i="176"/>
  <c r="D189" i="176"/>
  <c r="C189" i="176"/>
  <c r="B189" i="176"/>
  <c r="M188" i="176"/>
  <c r="K188" i="176"/>
  <c r="F188" i="176"/>
  <c r="E188" i="176"/>
  <c r="D188" i="176"/>
  <c r="C188" i="176"/>
  <c r="B188" i="176"/>
  <c r="M187" i="176"/>
  <c r="K187" i="176"/>
  <c r="F187" i="176"/>
  <c r="E187" i="176"/>
  <c r="D187" i="176"/>
  <c r="C187" i="176"/>
  <c r="B187" i="176"/>
  <c r="M186" i="176"/>
  <c r="K186" i="176"/>
  <c r="F186" i="176"/>
  <c r="E186" i="176"/>
  <c r="D186" i="176"/>
  <c r="C186" i="176"/>
  <c r="B186" i="176"/>
  <c r="M185" i="176"/>
  <c r="K185" i="176"/>
  <c r="F185" i="176"/>
  <c r="E185" i="176"/>
  <c r="D185" i="176"/>
  <c r="C185" i="176"/>
  <c r="B185" i="176"/>
  <c r="M184" i="176"/>
  <c r="K184" i="176"/>
  <c r="F184" i="176"/>
  <c r="E184" i="176"/>
  <c r="D184" i="176"/>
  <c r="C184" i="176"/>
  <c r="B184" i="176"/>
  <c r="M183" i="176"/>
  <c r="K183" i="176"/>
  <c r="F183" i="176"/>
  <c r="E183" i="176"/>
  <c r="D183" i="176"/>
  <c r="C183" i="176"/>
  <c r="B183" i="176"/>
  <c r="M182" i="176"/>
  <c r="K182" i="176"/>
  <c r="F182" i="176"/>
  <c r="E182" i="176"/>
  <c r="D182" i="176"/>
  <c r="C182" i="176"/>
  <c r="B182" i="176"/>
  <c r="M181" i="176"/>
  <c r="K181" i="176"/>
  <c r="F181" i="176"/>
  <c r="E181" i="176"/>
  <c r="D181" i="176"/>
  <c r="C181" i="176"/>
  <c r="B181" i="176"/>
  <c r="M180" i="176"/>
  <c r="K180" i="176"/>
  <c r="F180" i="176"/>
  <c r="E180" i="176"/>
  <c r="D180" i="176"/>
  <c r="C180" i="176"/>
  <c r="B180" i="176"/>
  <c r="M179" i="176"/>
  <c r="K179" i="176"/>
  <c r="F179" i="176"/>
  <c r="E179" i="176"/>
  <c r="D179" i="176"/>
  <c r="C179" i="176"/>
  <c r="B179" i="176"/>
  <c r="M178" i="176"/>
  <c r="K178" i="176"/>
  <c r="F178" i="176"/>
  <c r="E178" i="176"/>
  <c r="D178" i="176"/>
  <c r="C178" i="176"/>
  <c r="B178" i="176"/>
  <c r="M177" i="176"/>
  <c r="K177" i="176"/>
  <c r="F177" i="176"/>
  <c r="E177" i="176"/>
  <c r="D177" i="176"/>
  <c r="C177" i="176"/>
  <c r="B177" i="176"/>
  <c r="M176" i="176"/>
  <c r="K176" i="176"/>
  <c r="F176" i="176"/>
  <c r="E176" i="176"/>
  <c r="D176" i="176"/>
  <c r="C176" i="176"/>
  <c r="B176" i="176"/>
  <c r="M175" i="176"/>
  <c r="K175" i="176"/>
  <c r="G175" i="176"/>
  <c r="F175" i="176"/>
  <c r="H175" i="176" s="1"/>
  <c r="E175" i="176"/>
  <c r="D175" i="176"/>
  <c r="C175" i="176"/>
  <c r="L172" i="176"/>
  <c r="L171" i="176"/>
  <c r="E171" i="176"/>
  <c r="D171" i="176"/>
  <c r="C171" i="176"/>
  <c r="B171" i="176"/>
  <c r="L170" i="176"/>
  <c r="E170" i="176"/>
  <c r="D170" i="176"/>
  <c r="C170" i="176"/>
  <c r="B170" i="176"/>
  <c r="L169" i="176"/>
  <c r="E169" i="176"/>
  <c r="D169" i="176"/>
  <c r="C169" i="176"/>
  <c r="B169" i="176"/>
  <c r="L168" i="176"/>
  <c r="E168" i="176"/>
  <c r="D168" i="176"/>
  <c r="C168" i="176"/>
  <c r="B168" i="176"/>
  <c r="L167" i="176"/>
  <c r="E167" i="176"/>
  <c r="D167" i="176"/>
  <c r="C167" i="176"/>
  <c r="B167" i="176"/>
  <c r="L166" i="176"/>
  <c r="E166" i="176"/>
  <c r="D166" i="176"/>
  <c r="C166" i="176"/>
  <c r="B166" i="176"/>
  <c r="L165" i="176"/>
  <c r="E165" i="176"/>
  <c r="D165" i="176"/>
  <c r="C165" i="176"/>
  <c r="B165" i="176"/>
  <c r="L164" i="176"/>
  <c r="E164" i="176"/>
  <c r="D164" i="176"/>
  <c r="C164" i="176"/>
  <c r="B164" i="176"/>
  <c r="L163" i="176"/>
  <c r="E163" i="176"/>
  <c r="D163" i="176"/>
  <c r="C163" i="176"/>
  <c r="B163" i="176"/>
  <c r="L162" i="176"/>
  <c r="E162" i="176"/>
  <c r="D162" i="176"/>
  <c r="C162" i="176"/>
  <c r="B162" i="176"/>
  <c r="L161" i="176"/>
  <c r="E161" i="176"/>
  <c r="D161" i="176"/>
  <c r="C161" i="176"/>
  <c r="B161" i="176"/>
  <c r="L160" i="176"/>
  <c r="F160" i="176"/>
  <c r="E160" i="176"/>
  <c r="D160" i="176"/>
  <c r="C160" i="176"/>
  <c r="B160" i="176"/>
  <c r="L159" i="176"/>
  <c r="F159" i="176"/>
  <c r="E159" i="176"/>
  <c r="D159" i="176"/>
  <c r="C159" i="176"/>
  <c r="B159" i="176"/>
  <c r="L158" i="176"/>
  <c r="F158" i="176"/>
  <c r="E158" i="176"/>
  <c r="D158" i="176"/>
  <c r="C158" i="176"/>
  <c r="B158" i="176"/>
  <c r="L157" i="176"/>
  <c r="F157" i="176"/>
  <c r="E157" i="176"/>
  <c r="D157" i="176"/>
  <c r="C157" i="176"/>
  <c r="B157" i="176"/>
  <c r="L156" i="176"/>
  <c r="F156" i="176"/>
  <c r="E156" i="176"/>
  <c r="D156" i="176"/>
  <c r="C156" i="176"/>
  <c r="B156" i="176"/>
  <c r="L155" i="176"/>
  <c r="F155" i="176"/>
  <c r="E155" i="176"/>
  <c r="D155" i="176"/>
  <c r="C155" i="176"/>
  <c r="B155" i="176"/>
  <c r="L154" i="176"/>
  <c r="F154" i="176"/>
  <c r="E154" i="176"/>
  <c r="D154" i="176"/>
  <c r="C154" i="176"/>
  <c r="B154" i="176"/>
  <c r="L153" i="176"/>
  <c r="E153" i="176"/>
  <c r="D153" i="176"/>
  <c r="C153" i="176"/>
  <c r="B153" i="176"/>
  <c r="L152" i="176"/>
  <c r="F152" i="176"/>
  <c r="E152" i="176"/>
  <c r="D152" i="176"/>
  <c r="C152" i="176"/>
  <c r="B152" i="176"/>
  <c r="M151" i="176"/>
  <c r="K151" i="176"/>
  <c r="F151" i="176"/>
  <c r="E151" i="176"/>
  <c r="D151" i="176"/>
  <c r="C151" i="176"/>
  <c r="B151" i="176"/>
  <c r="M150" i="176"/>
  <c r="K150" i="176"/>
  <c r="F150" i="176"/>
  <c r="E150" i="176"/>
  <c r="D150" i="176"/>
  <c r="C150" i="176"/>
  <c r="B150" i="176"/>
  <c r="M149" i="176"/>
  <c r="K149" i="176"/>
  <c r="F149" i="176"/>
  <c r="E149" i="176"/>
  <c r="D149" i="176"/>
  <c r="C149" i="176"/>
  <c r="B149" i="176"/>
  <c r="M148" i="176"/>
  <c r="K148" i="176"/>
  <c r="F148" i="176"/>
  <c r="E148" i="176"/>
  <c r="D148" i="176"/>
  <c r="C148" i="176"/>
  <c r="B148" i="176"/>
  <c r="M147" i="176"/>
  <c r="K147" i="176"/>
  <c r="F147" i="176"/>
  <c r="E147" i="176"/>
  <c r="D147" i="176"/>
  <c r="C147" i="176"/>
  <c r="B147" i="176"/>
  <c r="M146" i="176"/>
  <c r="K146" i="176"/>
  <c r="F146" i="176"/>
  <c r="E146" i="176"/>
  <c r="D146" i="176"/>
  <c r="C146" i="176"/>
  <c r="B146" i="176"/>
  <c r="M145" i="176"/>
  <c r="K145" i="176"/>
  <c r="F145" i="176"/>
  <c r="E145" i="176"/>
  <c r="D145" i="176"/>
  <c r="C145" i="176"/>
  <c r="B145" i="176"/>
  <c r="M144" i="176"/>
  <c r="K144" i="176"/>
  <c r="F144" i="176"/>
  <c r="E144" i="176"/>
  <c r="D144" i="176"/>
  <c r="C144" i="176"/>
  <c r="B144" i="176"/>
  <c r="M143" i="176"/>
  <c r="K143" i="176"/>
  <c r="F143" i="176"/>
  <c r="E143" i="176"/>
  <c r="D143" i="176"/>
  <c r="C143" i="176"/>
  <c r="B143" i="176"/>
  <c r="M142" i="176"/>
  <c r="K142" i="176"/>
  <c r="F142" i="176"/>
  <c r="E142" i="176"/>
  <c r="D142" i="176"/>
  <c r="C142" i="176"/>
  <c r="B142" i="176"/>
  <c r="M141" i="176"/>
  <c r="K141" i="176"/>
  <c r="F141" i="176"/>
  <c r="E141" i="176"/>
  <c r="D141" i="176"/>
  <c r="C141" i="176"/>
  <c r="B141" i="176"/>
  <c r="M140" i="176"/>
  <c r="K140" i="176"/>
  <c r="F140" i="176"/>
  <c r="E140" i="176"/>
  <c r="D140" i="176"/>
  <c r="C140" i="176"/>
  <c r="B140" i="176"/>
  <c r="M139" i="176"/>
  <c r="K139" i="176"/>
  <c r="F139" i="176"/>
  <c r="E139" i="176"/>
  <c r="D139" i="176"/>
  <c r="C139" i="176"/>
  <c r="B139" i="176"/>
  <c r="M138" i="176"/>
  <c r="K138" i="176"/>
  <c r="F138" i="176"/>
  <c r="E138" i="176"/>
  <c r="D138" i="176"/>
  <c r="C138" i="176"/>
  <c r="B138" i="176"/>
  <c r="M137" i="176"/>
  <c r="K137" i="176"/>
  <c r="F137" i="176"/>
  <c r="E137" i="176"/>
  <c r="D137" i="176"/>
  <c r="C137" i="176"/>
  <c r="B137" i="176"/>
  <c r="M136" i="176"/>
  <c r="K136" i="176"/>
  <c r="F136" i="176"/>
  <c r="E136" i="176"/>
  <c r="D136" i="176"/>
  <c r="C136" i="176"/>
  <c r="B136" i="176"/>
  <c r="M135" i="176"/>
  <c r="K135" i="176"/>
  <c r="G135" i="176"/>
  <c r="F135" i="176"/>
  <c r="H135" i="176" s="1"/>
  <c r="E135" i="176"/>
  <c r="D135" i="176"/>
  <c r="C135" i="176"/>
  <c r="L132" i="176"/>
  <c r="L131" i="176"/>
  <c r="E131" i="176"/>
  <c r="D131" i="176"/>
  <c r="C131" i="176"/>
  <c r="B131" i="176"/>
  <c r="L130" i="176"/>
  <c r="E130" i="176"/>
  <c r="D130" i="176"/>
  <c r="C130" i="176"/>
  <c r="B130" i="176"/>
  <c r="L129" i="176"/>
  <c r="E129" i="176"/>
  <c r="D129" i="176"/>
  <c r="C129" i="176"/>
  <c r="B129" i="176"/>
  <c r="L128" i="176"/>
  <c r="E128" i="176"/>
  <c r="D128" i="176"/>
  <c r="C128" i="176"/>
  <c r="B128" i="176"/>
  <c r="L127" i="176"/>
  <c r="E127" i="176"/>
  <c r="D127" i="176"/>
  <c r="C127" i="176"/>
  <c r="B127" i="176"/>
  <c r="L126" i="176"/>
  <c r="E126" i="176"/>
  <c r="D126" i="176"/>
  <c r="C126" i="176"/>
  <c r="B126" i="176"/>
  <c r="L125" i="176"/>
  <c r="E125" i="176"/>
  <c r="D125" i="176"/>
  <c r="C125" i="176"/>
  <c r="B125" i="176"/>
  <c r="L124" i="176"/>
  <c r="E124" i="176"/>
  <c r="D124" i="176"/>
  <c r="C124" i="176"/>
  <c r="B124" i="176"/>
  <c r="L123" i="176"/>
  <c r="E123" i="176"/>
  <c r="D123" i="176"/>
  <c r="C123" i="176"/>
  <c r="B123" i="176"/>
  <c r="L122" i="176"/>
  <c r="E122" i="176"/>
  <c r="D122" i="176"/>
  <c r="C122" i="176"/>
  <c r="B122" i="176"/>
  <c r="L121" i="176"/>
  <c r="E121" i="176"/>
  <c r="D121" i="176"/>
  <c r="C121" i="176"/>
  <c r="B121" i="176"/>
  <c r="L120" i="176"/>
  <c r="F120" i="176"/>
  <c r="E120" i="176"/>
  <c r="D120" i="176"/>
  <c r="C120" i="176"/>
  <c r="B120" i="176"/>
  <c r="L119" i="176"/>
  <c r="F119" i="176"/>
  <c r="E119" i="176"/>
  <c r="D119" i="176"/>
  <c r="C119" i="176"/>
  <c r="B119" i="176"/>
  <c r="L118" i="176"/>
  <c r="F118" i="176"/>
  <c r="E118" i="176"/>
  <c r="D118" i="176"/>
  <c r="C118" i="176"/>
  <c r="B118" i="176"/>
  <c r="L117" i="176"/>
  <c r="F117" i="176"/>
  <c r="E117" i="176"/>
  <c r="D117" i="176"/>
  <c r="C117" i="176"/>
  <c r="B117" i="176"/>
  <c r="L116" i="176"/>
  <c r="F116" i="176"/>
  <c r="E116" i="176"/>
  <c r="D116" i="176"/>
  <c r="C116" i="176"/>
  <c r="B116" i="176"/>
  <c r="L115" i="176"/>
  <c r="F115" i="176"/>
  <c r="E115" i="176"/>
  <c r="D115" i="176"/>
  <c r="C115" i="176"/>
  <c r="B115" i="176"/>
  <c r="L114" i="176"/>
  <c r="F114" i="176"/>
  <c r="E114" i="176"/>
  <c r="D114" i="176"/>
  <c r="C114" i="176"/>
  <c r="B114" i="176"/>
  <c r="L113" i="176"/>
  <c r="E113" i="176"/>
  <c r="D113" i="176"/>
  <c r="C113" i="176"/>
  <c r="B113" i="176"/>
  <c r="L112" i="176"/>
  <c r="F112" i="176"/>
  <c r="E112" i="176"/>
  <c r="D112" i="176"/>
  <c r="C112" i="176"/>
  <c r="B112" i="176"/>
  <c r="M111" i="176"/>
  <c r="K111" i="176"/>
  <c r="F111" i="176"/>
  <c r="E111" i="176"/>
  <c r="D111" i="176"/>
  <c r="C111" i="176"/>
  <c r="B111" i="176"/>
  <c r="M110" i="176"/>
  <c r="K110" i="176"/>
  <c r="F110" i="176"/>
  <c r="E110" i="176"/>
  <c r="D110" i="176"/>
  <c r="C110" i="176"/>
  <c r="B110" i="176"/>
  <c r="M109" i="176"/>
  <c r="K109" i="176"/>
  <c r="F109" i="176"/>
  <c r="E109" i="176"/>
  <c r="D109" i="176"/>
  <c r="C109" i="176"/>
  <c r="B109" i="176"/>
  <c r="M108" i="176"/>
  <c r="K108" i="176"/>
  <c r="F108" i="176"/>
  <c r="E108" i="176"/>
  <c r="D108" i="176"/>
  <c r="C108" i="176"/>
  <c r="B108" i="176"/>
  <c r="M107" i="176"/>
  <c r="K107" i="176"/>
  <c r="F107" i="176"/>
  <c r="E107" i="176"/>
  <c r="D107" i="176"/>
  <c r="C107" i="176"/>
  <c r="B107" i="176"/>
  <c r="M106" i="176"/>
  <c r="K106" i="176"/>
  <c r="F106" i="176"/>
  <c r="E106" i="176"/>
  <c r="D106" i="176"/>
  <c r="C106" i="176"/>
  <c r="B106" i="176"/>
  <c r="M105" i="176"/>
  <c r="K105" i="176"/>
  <c r="F105" i="176"/>
  <c r="E105" i="176"/>
  <c r="D105" i="176"/>
  <c r="C105" i="176"/>
  <c r="B105" i="176"/>
  <c r="M104" i="176"/>
  <c r="K104" i="176"/>
  <c r="F104" i="176"/>
  <c r="E104" i="176"/>
  <c r="D104" i="176"/>
  <c r="C104" i="176"/>
  <c r="B104" i="176"/>
  <c r="M103" i="176"/>
  <c r="K103" i="176"/>
  <c r="F103" i="176"/>
  <c r="E103" i="176"/>
  <c r="D103" i="176"/>
  <c r="C103" i="176"/>
  <c r="B103" i="176"/>
  <c r="M102" i="176"/>
  <c r="K102" i="176"/>
  <c r="F102" i="176"/>
  <c r="E102" i="176"/>
  <c r="D102" i="176"/>
  <c r="C102" i="176"/>
  <c r="B102" i="176"/>
  <c r="M101" i="176"/>
  <c r="K101" i="176"/>
  <c r="F101" i="176"/>
  <c r="E101" i="176"/>
  <c r="D101" i="176"/>
  <c r="C101" i="176"/>
  <c r="B101" i="176"/>
  <c r="M100" i="176"/>
  <c r="K100" i="176"/>
  <c r="F100" i="176"/>
  <c r="E100" i="176"/>
  <c r="D100" i="176"/>
  <c r="C100" i="176"/>
  <c r="B100" i="176"/>
  <c r="M99" i="176"/>
  <c r="K99" i="176"/>
  <c r="F99" i="176"/>
  <c r="E99" i="176"/>
  <c r="D99" i="176"/>
  <c r="C99" i="176"/>
  <c r="B99" i="176"/>
  <c r="M98" i="176"/>
  <c r="K98" i="176"/>
  <c r="F98" i="176"/>
  <c r="E98" i="176"/>
  <c r="D98" i="176"/>
  <c r="C98" i="176"/>
  <c r="B98" i="176"/>
  <c r="M97" i="176"/>
  <c r="K97" i="176"/>
  <c r="F97" i="176"/>
  <c r="E97" i="176"/>
  <c r="D97" i="176"/>
  <c r="C97" i="176"/>
  <c r="B97" i="176"/>
  <c r="M96" i="176"/>
  <c r="K96" i="176"/>
  <c r="F96" i="176"/>
  <c r="E96" i="176"/>
  <c r="D96" i="176"/>
  <c r="C96" i="176"/>
  <c r="B96" i="176"/>
  <c r="M95" i="176"/>
  <c r="K95" i="176"/>
  <c r="G95" i="176"/>
  <c r="F95" i="176"/>
  <c r="H95" i="176" s="1"/>
  <c r="E95" i="176"/>
  <c r="D95" i="176"/>
  <c r="C95" i="176"/>
  <c r="L92" i="176"/>
  <c r="L91" i="176"/>
  <c r="E91" i="176"/>
  <c r="D91" i="176"/>
  <c r="C91" i="176"/>
  <c r="B91" i="176"/>
  <c r="L90" i="176"/>
  <c r="E90" i="176"/>
  <c r="D90" i="176"/>
  <c r="C90" i="176"/>
  <c r="B90" i="176"/>
  <c r="L89" i="176"/>
  <c r="E89" i="176"/>
  <c r="D89" i="176"/>
  <c r="C89" i="176"/>
  <c r="B89" i="176"/>
  <c r="L88" i="176"/>
  <c r="E88" i="176"/>
  <c r="D88" i="176"/>
  <c r="C88" i="176"/>
  <c r="B88" i="176"/>
  <c r="L87" i="176"/>
  <c r="E87" i="176"/>
  <c r="D87" i="176"/>
  <c r="C87" i="176"/>
  <c r="B87" i="176"/>
  <c r="L86" i="176"/>
  <c r="E86" i="176"/>
  <c r="D86" i="176"/>
  <c r="C86" i="176"/>
  <c r="B86" i="176"/>
  <c r="L85" i="176"/>
  <c r="E85" i="176"/>
  <c r="D85" i="176"/>
  <c r="C85" i="176"/>
  <c r="B85" i="176"/>
  <c r="L84" i="176"/>
  <c r="E84" i="176"/>
  <c r="D84" i="176"/>
  <c r="C84" i="176"/>
  <c r="B84" i="176"/>
  <c r="L83" i="176"/>
  <c r="E83" i="176"/>
  <c r="D83" i="176"/>
  <c r="C83" i="176"/>
  <c r="B83" i="176"/>
  <c r="L82" i="176"/>
  <c r="E82" i="176"/>
  <c r="D82" i="176"/>
  <c r="C82" i="176"/>
  <c r="B82" i="176"/>
  <c r="L81" i="176"/>
  <c r="E81" i="176"/>
  <c r="D81" i="176"/>
  <c r="C81" i="176"/>
  <c r="B81" i="176"/>
  <c r="L80" i="176"/>
  <c r="F80" i="176"/>
  <c r="E80" i="176"/>
  <c r="D80" i="176"/>
  <c r="C80" i="176"/>
  <c r="B80" i="176"/>
  <c r="L79" i="176"/>
  <c r="F79" i="176"/>
  <c r="E79" i="176"/>
  <c r="D79" i="176"/>
  <c r="C79" i="176"/>
  <c r="B79" i="176"/>
  <c r="L78" i="176"/>
  <c r="F78" i="176"/>
  <c r="E78" i="176"/>
  <c r="D78" i="176"/>
  <c r="C78" i="176"/>
  <c r="B78" i="176"/>
  <c r="L77" i="176"/>
  <c r="F77" i="176"/>
  <c r="E77" i="176"/>
  <c r="D77" i="176"/>
  <c r="C77" i="176"/>
  <c r="B77" i="176"/>
  <c r="L76" i="176"/>
  <c r="F76" i="176"/>
  <c r="E76" i="176"/>
  <c r="D76" i="176"/>
  <c r="C76" i="176"/>
  <c r="B76" i="176"/>
  <c r="L75" i="176"/>
  <c r="F75" i="176"/>
  <c r="E75" i="176"/>
  <c r="D75" i="176"/>
  <c r="C75" i="176"/>
  <c r="B75" i="176"/>
  <c r="L74" i="176"/>
  <c r="F74" i="176"/>
  <c r="E74" i="176"/>
  <c r="D74" i="176"/>
  <c r="C74" i="176"/>
  <c r="B74" i="176"/>
  <c r="L73" i="176"/>
  <c r="E73" i="176"/>
  <c r="D73" i="176"/>
  <c r="C73" i="176"/>
  <c r="B73" i="176"/>
  <c r="L72" i="176"/>
  <c r="F72" i="176"/>
  <c r="E72" i="176"/>
  <c r="D72" i="176"/>
  <c r="C72" i="176"/>
  <c r="B72" i="176"/>
  <c r="M71" i="176"/>
  <c r="K71" i="176"/>
  <c r="F71" i="176"/>
  <c r="E71" i="176"/>
  <c r="D71" i="176"/>
  <c r="C71" i="176"/>
  <c r="B71" i="176"/>
  <c r="M70" i="176"/>
  <c r="K70" i="176"/>
  <c r="F70" i="176"/>
  <c r="E70" i="176"/>
  <c r="D70" i="176"/>
  <c r="C70" i="176"/>
  <c r="B70" i="176"/>
  <c r="M69" i="176"/>
  <c r="K69" i="176"/>
  <c r="F69" i="176"/>
  <c r="E69" i="176"/>
  <c r="D69" i="176"/>
  <c r="C69" i="176"/>
  <c r="B69" i="176"/>
  <c r="M68" i="176"/>
  <c r="K68" i="176"/>
  <c r="F68" i="176"/>
  <c r="E68" i="176"/>
  <c r="D68" i="176"/>
  <c r="C68" i="176"/>
  <c r="B68" i="176"/>
  <c r="M67" i="176"/>
  <c r="K67" i="176"/>
  <c r="F67" i="176"/>
  <c r="E67" i="176"/>
  <c r="D67" i="176"/>
  <c r="C67" i="176"/>
  <c r="B67" i="176"/>
  <c r="M66" i="176"/>
  <c r="K66" i="176"/>
  <c r="F66" i="176"/>
  <c r="E66" i="176"/>
  <c r="D66" i="176"/>
  <c r="C66" i="176"/>
  <c r="B66" i="176"/>
  <c r="M65" i="176"/>
  <c r="K65" i="176"/>
  <c r="F65" i="176"/>
  <c r="E65" i="176"/>
  <c r="D65" i="176"/>
  <c r="C65" i="176"/>
  <c r="B65" i="176"/>
  <c r="M64" i="176"/>
  <c r="K64" i="176"/>
  <c r="F64" i="176"/>
  <c r="E64" i="176"/>
  <c r="D64" i="176"/>
  <c r="C64" i="176"/>
  <c r="B64" i="176"/>
  <c r="M63" i="176"/>
  <c r="K63" i="176"/>
  <c r="F63" i="176"/>
  <c r="E63" i="176"/>
  <c r="D63" i="176"/>
  <c r="C63" i="176"/>
  <c r="B63" i="176"/>
  <c r="M62" i="176"/>
  <c r="K62" i="176"/>
  <c r="F62" i="176"/>
  <c r="E62" i="176"/>
  <c r="D62" i="176"/>
  <c r="C62" i="176"/>
  <c r="B62" i="176"/>
  <c r="M61" i="176"/>
  <c r="K61" i="176"/>
  <c r="F61" i="176"/>
  <c r="E61" i="176"/>
  <c r="D61" i="176"/>
  <c r="C61" i="176"/>
  <c r="B61" i="176"/>
  <c r="M60" i="176"/>
  <c r="K60" i="176"/>
  <c r="F60" i="176"/>
  <c r="E60" i="176"/>
  <c r="D60" i="176"/>
  <c r="C60" i="176"/>
  <c r="B60" i="176"/>
  <c r="M59" i="176"/>
  <c r="K59" i="176"/>
  <c r="F59" i="176"/>
  <c r="E59" i="176"/>
  <c r="D59" i="176"/>
  <c r="C59" i="176"/>
  <c r="B59" i="176"/>
  <c r="M58" i="176"/>
  <c r="K58" i="176"/>
  <c r="F58" i="176"/>
  <c r="E58" i="176"/>
  <c r="D58" i="176"/>
  <c r="C58" i="176"/>
  <c r="B58" i="176"/>
  <c r="M57" i="176"/>
  <c r="K57" i="176"/>
  <c r="F57" i="176"/>
  <c r="E57" i="176"/>
  <c r="D57" i="176"/>
  <c r="C57" i="176"/>
  <c r="B57" i="176"/>
  <c r="M56" i="176"/>
  <c r="K56" i="176"/>
  <c r="F56" i="176"/>
  <c r="E56" i="176"/>
  <c r="D56" i="176"/>
  <c r="C56" i="176"/>
  <c r="B56" i="176"/>
  <c r="M55" i="176"/>
  <c r="K55" i="176"/>
  <c r="G55" i="176"/>
  <c r="F55" i="176"/>
  <c r="H55" i="176" s="1"/>
  <c r="E55" i="176"/>
  <c r="D55" i="176"/>
  <c r="C55" i="176"/>
  <c r="T52" i="176"/>
  <c r="L52" i="176"/>
  <c r="T51" i="176"/>
  <c r="R51" i="176"/>
  <c r="Q51" i="176"/>
  <c r="L51" i="176"/>
  <c r="E51" i="176"/>
  <c r="D51" i="176"/>
  <c r="C51" i="176"/>
  <c r="B51" i="176"/>
  <c r="T50" i="176"/>
  <c r="R50" i="176"/>
  <c r="Q50" i="176"/>
  <c r="L50" i="176"/>
  <c r="E50" i="176"/>
  <c r="D50" i="176"/>
  <c r="C50" i="176"/>
  <c r="B50" i="176"/>
  <c r="T49" i="176"/>
  <c r="R49" i="176"/>
  <c r="Q49" i="176"/>
  <c r="L49" i="176"/>
  <c r="E49" i="176"/>
  <c r="D49" i="176"/>
  <c r="C49" i="176"/>
  <c r="B49" i="176"/>
  <c r="T48" i="176"/>
  <c r="R48" i="176"/>
  <c r="Q48" i="176"/>
  <c r="L48" i="176"/>
  <c r="E48" i="176"/>
  <c r="D48" i="176"/>
  <c r="C48" i="176"/>
  <c r="B48" i="176"/>
  <c r="T47" i="176"/>
  <c r="R47" i="176"/>
  <c r="Q47" i="176"/>
  <c r="L47" i="176"/>
  <c r="E47" i="176"/>
  <c r="D47" i="176"/>
  <c r="C47" i="176"/>
  <c r="B47" i="176"/>
  <c r="T46" i="176"/>
  <c r="R46" i="176"/>
  <c r="Q46" i="176"/>
  <c r="L46" i="176"/>
  <c r="E46" i="176"/>
  <c r="D46" i="176"/>
  <c r="C46" i="176"/>
  <c r="B46" i="176"/>
  <c r="T45" i="176"/>
  <c r="R45" i="176"/>
  <c r="Q45" i="176"/>
  <c r="L45" i="176"/>
  <c r="E45" i="176"/>
  <c r="D45" i="176"/>
  <c r="C45" i="176"/>
  <c r="B45" i="176"/>
  <c r="T44" i="176"/>
  <c r="R44" i="176"/>
  <c r="Q44" i="176"/>
  <c r="L44" i="176"/>
  <c r="E44" i="176"/>
  <c r="D44" i="176"/>
  <c r="C44" i="176"/>
  <c r="B44" i="176"/>
  <c r="T43" i="176"/>
  <c r="R43" i="176"/>
  <c r="Q43" i="176"/>
  <c r="L43" i="176"/>
  <c r="E43" i="176"/>
  <c r="D43" i="176"/>
  <c r="C43" i="176"/>
  <c r="B43" i="176"/>
  <c r="T42" i="176"/>
  <c r="R42" i="176"/>
  <c r="Q42" i="176"/>
  <c r="L42" i="176"/>
  <c r="E42" i="176"/>
  <c r="D42" i="176"/>
  <c r="C42" i="176"/>
  <c r="B42" i="176"/>
  <c r="T41" i="176"/>
  <c r="R41" i="176"/>
  <c r="Q41" i="176"/>
  <c r="L41" i="176"/>
  <c r="E41" i="176"/>
  <c r="D41" i="176"/>
  <c r="C41" i="176"/>
  <c r="B41" i="176"/>
  <c r="T40" i="176"/>
  <c r="R40" i="176"/>
  <c r="Q40" i="176"/>
  <c r="L40" i="176"/>
  <c r="F40" i="176"/>
  <c r="E40" i="176"/>
  <c r="D40" i="176"/>
  <c r="C40" i="176"/>
  <c r="B40" i="176"/>
  <c r="T39" i="176"/>
  <c r="R39" i="176"/>
  <c r="Q39" i="176"/>
  <c r="L39" i="176"/>
  <c r="F39" i="176"/>
  <c r="E39" i="176"/>
  <c r="D39" i="176"/>
  <c r="C39" i="176"/>
  <c r="B39" i="176"/>
  <c r="T38" i="176"/>
  <c r="R38" i="176"/>
  <c r="Q38" i="176"/>
  <c r="L38" i="176"/>
  <c r="F38" i="176"/>
  <c r="E38" i="176"/>
  <c r="D38" i="176"/>
  <c r="C38" i="176"/>
  <c r="B38" i="176"/>
  <c r="T37" i="176"/>
  <c r="R37" i="176"/>
  <c r="Q37" i="176"/>
  <c r="L37" i="176"/>
  <c r="F37" i="176"/>
  <c r="E37" i="176"/>
  <c r="D37" i="176"/>
  <c r="C37" i="176"/>
  <c r="B37" i="176"/>
  <c r="T36" i="176"/>
  <c r="R36" i="176"/>
  <c r="Q36" i="176"/>
  <c r="L36" i="176"/>
  <c r="F36" i="176"/>
  <c r="E36" i="176"/>
  <c r="D36" i="176"/>
  <c r="C36" i="176"/>
  <c r="B36" i="176"/>
  <c r="T35" i="176"/>
  <c r="R35" i="176"/>
  <c r="Q35" i="176"/>
  <c r="L35" i="176"/>
  <c r="F35" i="176"/>
  <c r="E35" i="176"/>
  <c r="D35" i="176"/>
  <c r="C35" i="176"/>
  <c r="B35" i="176"/>
  <c r="T34" i="176"/>
  <c r="R34" i="176"/>
  <c r="Q34" i="176"/>
  <c r="L34" i="176"/>
  <c r="F34" i="176"/>
  <c r="E34" i="176"/>
  <c r="D34" i="176"/>
  <c r="C34" i="176"/>
  <c r="B34" i="176"/>
  <c r="T33" i="176"/>
  <c r="R33" i="176"/>
  <c r="Q33" i="176"/>
  <c r="L33" i="176"/>
  <c r="E33" i="176"/>
  <c r="D33" i="176"/>
  <c r="C33" i="176"/>
  <c r="B33" i="176"/>
  <c r="T32" i="176"/>
  <c r="R32" i="176"/>
  <c r="Q32" i="176"/>
  <c r="L32" i="176"/>
  <c r="F32" i="176"/>
  <c r="E32" i="176"/>
  <c r="D32" i="176"/>
  <c r="C32" i="176"/>
  <c r="B32" i="176"/>
  <c r="R31" i="176"/>
  <c r="Q31" i="176"/>
  <c r="M31" i="176"/>
  <c r="K31" i="176"/>
  <c r="F31" i="176"/>
  <c r="E31" i="176"/>
  <c r="D31" i="176"/>
  <c r="C31" i="176"/>
  <c r="B31" i="176"/>
  <c r="R30" i="176"/>
  <c r="Q30" i="176"/>
  <c r="M30" i="176"/>
  <c r="K30" i="176"/>
  <c r="F30" i="176"/>
  <c r="E30" i="176"/>
  <c r="D30" i="176"/>
  <c r="C30" i="176"/>
  <c r="B30" i="176"/>
  <c r="R29" i="176"/>
  <c r="Q29" i="176"/>
  <c r="M29" i="176"/>
  <c r="K29" i="176"/>
  <c r="F29" i="176"/>
  <c r="E29" i="176"/>
  <c r="D29" i="176"/>
  <c r="C29" i="176"/>
  <c r="B29" i="176"/>
  <c r="R28" i="176"/>
  <c r="Q28" i="176"/>
  <c r="M28" i="176"/>
  <c r="K28" i="176"/>
  <c r="F28" i="176"/>
  <c r="E28" i="176"/>
  <c r="D28" i="176"/>
  <c r="C28" i="176"/>
  <c r="B28" i="176"/>
  <c r="R27" i="176"/>
  <c r="Q27" i="176"/>
  <c r="M27" i="176"/>
  <c r="K27" i="176"/>
  <c r="G27" i="176"/>
  <c r="F27" i="176"/>
  <c r="H27" i="176" s="1"/>
  <c r="E27" i="176"/>
  <c r="D27" i="176"/>
  <c r="C27" i="176"/>
  <c r="B27" i="176"/>
  <c r="F23" i="176"/>
  <c r="E23" i="176"/>
  <c r="D23" i="176"/>
  <c r="C23" i="176"/>
  <c r="F22" i="176"/>
  <c r="F21" i="176"/>
  <c r="F20" i="176"/>
  <c r="E20" i="176"/>
  <c r="D20" i="176"/>
  <c r="C20" i="176"/>
  <c r="F19" i="176"/>
  <c r="F18" i="176"/>
  <c r="F17" i="176"/>
  <c r="F16" i="176"/>
  <c r="F15" i="176"/>
  <c r="F14" i="176"/>
  <c r="F13" i="176"/>
  <c r="F12" i="176"/>
  <c r="F11" i="176"/>
  <c r="F10" i="176"/>
  <c r="F9" i="176"/>
  <c r="F8" i="176"/>
  <c r="O7" i="176"/>
  <c r="F7" i="176"/>
  <c r="O6" i="176"/>
  <c r="F6" i="176"/>
  <c r="O5" i="176"/>
  <c r="F5" i="176"/>
  <c r="O4" i="176"/>
  <c r="F4" i="176"/>
  <c r="O3" i="176"/>
  <c r="F3" i="176"/>
  <c r="O2" i="176"/>
  <c r="F2" i="176"/>
  <c r="O1" i="176"/>
  <c r="L147" i="200"/>
  <c r="L146" i="200"/>
  <c r="E146" i="200"/>
  <c r="D146" i="200"/>
  <c r="C146" i="200"/>
  <c r="B146" i="200"/>
  <c r="L145" i="200"/>
  <c r="E145" i="200"/>
  <c r="D145" i="200"/>
  <c r="C145" i="200"/>
  <c r="B145" i="200"/>
  <c r="L144" i="200"/>
  <c r="E144" i="200"/>
  <c r="D144" i="200"/>
  <c r="C144" i="200"/>
  <c r="B144" i="200"/>
  <c r="L143" i="200"/>
  <c r="E143" i="200"/>
  <c r="D143" i="200"/>
  <c r="C143" i="200"/>
  <c r="B143" i="200"/>
  <c r="L142" i="200"/>
  <c r="E142" i="200"/>
  <c r="D142" i="200"/>
  <c r="C142" i="200"/>
  <c r="B142" i="200"/>
  <c r="L141" i="200"/>
  <c r="E141" i="200"/>
  <c r="D141" i="200"/>
  <c r="C141" i="200"/>
  <c r="B141" i="200"/>
  <c r="L140" i="200"/>
  <c r="E140" i="200"/>
  <c r="D140" i="200"/>
  <c r="C140" i="200"/>
  <c r="B140" i="200"/>
  <c r="L139" i="200"/>
  <c r="E139" i="200"/>
  <c r="D139" i="200"/>
  <c r="C139" i="200"/>
  <c r="B139" i="200"/>
  <c r="L138" i="200"/>
  <c r="E138" i="200"/>
  <c r="D138" i="200"/>
  <c r="C138" i="200"/>
  <c r="B138" i="200"/>
  <c r="L137" i="200"/>
  <c r="E137" i="200"/>
  <c r="D137" i="200"/>
  <c r="C137" i="200"/>
  <c r="B137" i="200"/>
  <c r="L136" i="200"/>
  <c r="E136" i="200"/>
  <c r="D136" i="200"/>
  <c r="C136" i="200"/>
  <c r="B136" i="200"/>
  <c r="L135" i="200"/>
  <c r="E135" i="200"/>
  <c r="D135" i="200"/>
  <c r="C135" i="200"/>
  <c r="B135" i="200"/>
  <c r="L134" i="200"/>
  <c r="E134" i="200"/>
  <c r="D134" i="200"/>
  <c r="C134" i="200"/>
  <c r="B134" i="200"/>
  <c r="L133" i="200"/>
  <c r="E133" i="200"/>
  <c r="D133" i="200"/>
  <c r="C133" i="200"/>
  <c r="B133" i="200"/>
  <c r="L132" i="200"/>
  <c r="E132" i="200"/>
  <c r="D132" i="200"/>
  <c r="C132" i="200"/>
  <c r="B132" i="200"/>
  <c r="L131" i="200"/>
  <c r="E131" i="200"/>
  <c r="D131" i="200"/>
  <c r="C131" i="200"/>
  <c r="B131" i="200"/>
  <c r="L130" i="200"/>
  <c r="E130" i="200"/>
  <c r="D130" i="200"/>
  <c r="C130" i="200"/>
  <c r="B130" i="200"/>
  <c r="L129" i="200"/>
  <c r="F129" i="200"/>
  <c r="E129" i="200"/>
  <c r="D129" i="200"/>
  <c r="C129" i="200"/>
  <c r="B129" i="200"/>
  <c r="L128" i="200"/>
  <c r="F128" i="200"/>
  <c r="E128" i="200"/>
  <c r="D128" i="200"/>
  <c r="C128" i="200"/>
  <c r="B128" i="200"/>
  <c r="L127" i="200"/>
  <c r="F127" i="200"/>
  <c r="E127" i="200"/>
  <c r="D127" i="200"/>
  <c r="C127" i="200"/>
  <c r="B127" i="200"/>
  <c r="M126" i="200"/>
  <c r="K126" i="200"/>
  <c r="F126" i="200"/>
  <c r="E126" i="200"/>
  <c r="D126" i="200"/>
  <c r="C126" i="200"/>
  <c r="B126" i="200"/>
  <c r="M125" i="200"/>
  <c r="K125" i="200"/>
  <c r="F125" i="200"/>
  <c r="E125" i="200"/>
  <c r="D125" i="200"/>
  <c r="C125" i="200"/>
  <c r="B125" i="200"/>
  <c r="M124" i="200"/>
  <c r="K124" i="200"/>
  <c r="F124" i="200"/>
  <c r="E124" i="200"/>
  <c r="D124" i="200"/>
  <c r="C124" i="200"/>
  <c r="B124" i="200"/>
  <c r="M123" i="200"/>
  <c r="K123" i="200"/>
  <c r="F123" i="200"/>
  <c r="E123" i="200"/>
  <c r="D123" i="200"/>
  <c r="C123" i="200"/>
  <c r="B123" i="200"/>
  <c r="M122" i="200"/>
  <c r="K122" i="200"/>
  <c r="E122" i="200"/>
  <c r="D122" i="200"/>
  <c r="C122" i="200"/>
  <c r="B122" i="200"/>
  <c r="M121" i="200"/>
  <c r="K121" i="200"/>
  <c r="F121" i="200"/>
  <c r="E121" i="200"/>
  <c r="D121" i="200"/>
  <c r="C121" i="200"/>
  <c r="B121" i="200"/>
  <c r="M120" i="200"/>
  <c r="K120" i="200"/>
  <c r="F120" i="200"/>
  <c r="E120" i="200"/>
  <c r="D120" i="200"/>
  <c r="C120" i="200"/>
  <c r="B120" i="200"/>
  <c r="M119" i="200"/>
  <c r="K119" i="200"/>
  <c r="F119" i="200"/>
  <c r="E119" i="200"/>
  <c r="D119" i="200"/>
  <c r="C119" i="200"/>
  <c r="B119" i="200"/>
  <c r="M118" i="200"/>
  <c r="K118" i="200"/>
  <c r="F118" i="200"/>
  <c r="E118" i="200"/>
  <c r="D118" i="200"/>
  <c r="C118" i="200"/>
  <c r="B118" i="200"/>
  <c r="M117" i="200"/>
  <c r="K117" i="200"/>
  <c r="F117" i="200"/>
  <c r="E117" i="200"/>
  <c r="D117" i="200"/>
  <c r="C117" i="200"/>
  <c r="B117" i="200"/>
  <c r="M116" i="200"/>
  <c r="K116" i="200"/>
  <c r="F116" i="200"/>
  <c r="E116" i="200"/>
  <c r="D116" i="200"/>
  <c r="C116" i="200"/>
  <c r="B116" i="200"/>
  <c r="M115" i="200"/>
  <c r="K115" i="200"/>
  <c r="G115" i="200"/>
  <c r="F115" i="200"/>
  <c r="H115" i="200" s="1"/>
  <c r="E115" i="200"/>
  <c r="D115" i="200"/>
  <c r="C115" i="200"/>
  <c r="L112" i="200"/>
  <c r="L111" i="200"/>
  <c r="E111" i="200"/>
  <c r="D111" i="200"/>
  <c r="C111" i="200"/>
  <c r="B111" i="200"/>
  <c r="L110" i="200"/>
  <c r="E110" i="200"/>
  <c r="D110" i="200"/>
  <c r="C110" i="200"/>
  <c r="B110" i="200"/>
  <c r="L109" i="200"/>
  <c r="E109" i="200"/>
  <c r="D109" i="200"/>
  <c r="C109" i="200"/>
  <c r="B109" i="200"/>
  <c r="L108" i="200"/>
  <c r="E108" i="200"/>
  <c r="D108" i="200"/>
  <c r="C108" i="200"/>
  <c r="B108" i="200"/>
  <c r="L107" i="200"/>
  <c r="E107" i="200"/>
  <c r="D107" i="200"/>
  <c r="C107" i="200"/>
  <c r="B107" i="200"/>
  <c r="L106" i="200"/>
  <c r="E106" i="200"/>
  <c r="D106" i="200"/>
  <c r="C106" i="200"/>
  <c r="B106" i="200"/>
  <c r="L105" i="200"/>
  <c r="E105" i="200"/>
  <c r="D105" i="200"/>
  <c r="C105" i="200"/>
  <c r="B105" i="200"/>
  <c r="L104" i="200"/>
  <c r="E104" i="200"/>
  <c r="D104" i="200"/>
  <c r="C104" i="200"/>
  <c r="B104" i="200"/>
  <c r="L103" i="200"/>
  <c r="E103" i="200"/>
  <c r="D103" i="200"/>
  <c r="C103" i="200"/>
  <c r="B103" i="200"/>
  <c r="L102" i="200"/>
  <c r="E102" i="200"/>
  <c r="D102" i="200"/>
  <c r="C102" i="200"/>
  <c r="B102" i="200"/>
  <c r="L101" i="200"/>
  <c r="E101" i="200"/>
  <c r="D101" i="200"/>
  <c r="C101" i="200"/>
  <c r="B101" i="200"/>
  <c r="L100" i="200"/>
  <c r="E100" i="200"/>
  <c r="D100" i="200"/>
  <c r="C100" i="200"/>
  <c r="B100" i="200"/>
  <c r="L99" i="200"/>
  <c r="E99" i="200"/>
  <c r="D99" i="200"/>
  <c r="C99" i="200"/>
  <c r="B99" i="200"/>
  <c r="L98" i="200"/>
  <c r="E98" i="200"/>
  <c r="D98" i="200"/>
  <c r="C98" i="200"/>
  <c r="B98" i="200"/>
  <c r="L97" i="200"/>
  <c r="E97" i="200"/>
  <c r="D97" i="200"/>
  <c r="C97" i="200"/>
  <c r="B97" i="200"/>
  <c r="L96" i="200"/>
  <c r="E96" i="200"/>
  <c r="D96" i="200"/>
  <c r="C96" i="200"/>
  <c r="B96" i="200"/>
  <c r="L95" i="200"/>
  <c r="E95" i="200"/>
  <c r="D95" i="200"/>
  <c r="C95" i="200"/>
  <c r="B95" i="200"/>
  <c r="L94" i="200"/>
  <c r="F94" i="200"/>
  <c r="E94" i="200"/>
  <c r="D94" i="200"/>
  <c r="C94" i="200"/>
  <c r="B94" i="200"/>
  <c r="L93" i="200"/>
  <c r="F93" i="200"/>
  <c r="E93" i="200"/>
  <c r="D93" i="200"/>
  <c r="C93" i="200"/>
  <c r="B93" i="200"/>
  <c r="L92" i="200"/>
  <c r="F92" i="200"/>
  <c r="E92" i="200"/>
  <c r="D92" i="200"/>
  <c r="C92" i="200"/>
  <c r="B92" i="200"/>
  <c r="M91" i="200"/>
  <c r="K91" i="200"/>
  <c r="F91" i="200"/>
  <c r="E91" i="200"/>
  <c r="D91" i="200"/>
  <c r="C91" i="200"/>
  <c r="B91" i="200"/>
  <c r="M90" i="200"/>
  <c r="K90" i="200"/>
  <c r="F90" i="200"/>
  <c r="E90" i="200"/>
  <c r="D90" i="200"/>
  <c r="C90" i="200"/>
  <c r="B90" i="200"/>
  <c r="M89" i="200"/>
  <c r="K89" i="200"/>
  <c r="F89" i="200"/>
  <c r="E89" i="200"/>
  <c r="D89" i="200"/>
  <c r="C89" i="200"/>
  <c r="B89" i="200"/>
  <c r="M88" i="200"/>
  <c r="K88" i="200"/>
  <c r="F88" i="200"/>
  <c r="E88" i="200"/>
  <c r="D88" i="200"/>
  <c r="C88" i="200"/>
  <c r="B88" i="200"/>
  <c r="M87" i="200"/>
  <c r="K87" i="200"/>
  <c r="E87" i="200"/>
  <c r="D87" i="200"/>
  <c r="C87" i="200"/>
  <c r="B87" i="200"/>
  <c r="M86" i="200"/>
  <c r="K86" i="200"/>
  <c r="F86" i="200"/>
  <c r="E86" i="200"/>
  <c r="D86" i="200"/>
  <c r="C86" i="200"/>
  <c r="B86" i="200"/>
  <c r="M85" i="200"/>
  <c r="K85" i="200"/>
  <c r="F85" i="200"/>
  <c r="E85" i="200"/>
  <c r="D85" i="200"/>
  <c r="C85" i="200"/>
  <c r="B85" i="200"/>
  <c r="M84" i="200"/>
  <c r="K84" i="200"/>
  <c r="F84" i="200"/>
  <c r="E84" i="200"/>
  <c r="D84" i="200"/>
  <c r="C84" i="200"/>
  <c r="B84" i="200"/>
  <c r="M83" i="200"/>
  <c r="K83" i="200"/>
  <c r="F83" i="200"/>
  <c r="E83" i="200"/>
  <c r="D83" i="200"/>
  <c r="C83" i="200"/>
  <c r="B83" i="200"/>
  <c r="M82" i="200"/>
  <c r="K82" i="200"/>
  <c r="F82" i="200"/>
  <c r="E82" i="200"/>
  <c r="D82" i="200"/>
  <c r="C82" i="200"/>
  <c r="B82" i="200"/>
  <c r="M81" i="200"/>
  <c r="K81" i="200"/>
  <c r="F81" i="200"/>
  <c r="E81" i="200"/>
  <c r="D81" i="200"/>
  <c r="C81" i="200"/>
  <c r="B81" i="200"/>
  <c r="M80" i="200"/>
  <c r="K80" i="200"/>
  <c r="F80" i="200"/>
  <c r="E80" i="200"/>
  <c r="D80" i="200"/>
  <c r="C80" i="200"/>
  <c r="B80" i="200"/>
  <c r="M79" i="200"/>
  <c r="K79" i="200"/>
  <c r="G79" i="200"/>
  <c r="F79" i="200"/>
  <c r="H79" i="200" s="1"/>
  <c r="E79" i="200"/>
  <c r="D79" i="200"/>
  <c r="C79" i="200"/>
  <c r="L75" i="200"/>
  <c r="U73" i="200"/>
  <c r="S73" i="200"/>
  <c r="R73" i="200"/>
  <c r="L73" i="200"/>
  <c r="E73" i="200"/>
  <c r="D73" i="200"/>
  <c r="C73" i="200"/>
  <c r="B73" i="200"/>
  <c r="U72" i="200"/>
  <c r="S72" i="200"/>
  <c r="R72" i="200"/>
  <c r="L72" i="200"/>
  <c r="E72" i="200"/>
  <c r="D72" i="200"/>
  <c r="C72" i="200"/>
  <c r="B72" i="200"/>
  <c r="U71" i="200"/>
  <c r="S71" i="200"/>
  <c r="R71" i="200"/>
  <c r="L71" i="200"/>
  <c r="E71" i="200"/>
  <c r="D71" i="200"/>
  <c r="C71" i="200"/>
  <c r="B71" i="200"/>
  <c r="U70" i="200"/>
  <c r="S70" i="200"/>
  <c r="R70" i="200"/>
  <c r="L70" i="200"/>
  <c r="E70" i="200"/>
  <c r="D70" i="200"/>
  <c r="C70" i="200"/>
  <c r="B70" i="200"/>
  <c r="U69" i="200"/>
  <c r="S69" i="200"/>
  <c r="R69" i="200"/>
  <c r="L69" i="200"/>
  <c r="E69" i="200"/>
  <c r="D69" i="200"/>
  <c r="C69" i="200"/>
  <c r="B69" i="200"/>
  <c r="U68" i="200"/>
  <c r="S68" i="200"/>
  <c r="R68" i="200"/>
  <c r="L68" i="200"/>
  <c r="E68" i="200"/>
  <c r="D68" i="200"/>
  <c r="C68" i="200"/>
  <c r="B68" i="200"/>
  <c r="U67" i="200"/>
  <c r="S67" i="200"/>
  <c r="R67" i="200"/>
  <c r="L67" i="200"/>
  <c r="E67" i="200"/>
  <c r="D67" i="200"/>
  <c r="C67" i="200"/>
  <c r="B67" i="200"/>
  <c r="U66" i="200"/>
  <c r="S66" i="200"/>
  <c r="R66" i="200"/>
  <c r="L66" i="200"/>
  <c r="E66" i="200"/>
  <c r="D66" i="200"/>
  <c r="C66" i="200"/>
  <c r="B66" i="200"/>
  <c r="U65" i="200"/>
  <c r="S65" i="200"/>
  <c r="R65" i="200"/>
  <c r="L65" i="200"/>
  <c r="E65" i="200"/>
  <c r="D65" i="200"/>
  <c r="C65" i="200"/>
  <c r="B65" i="200"/>
  <c r="U64" i="200"/>
  <c r="S64" i="200"/>
  <c r="R64" i="200"/>
  <c r="L64" i="200"/>
  <c r="E64" i="200"/>
  <c r="D64" i="200"/>
  <c r="C64" i="200"/>
  <c r="B64" i="200"/>
  <c r="U63" i="200"/>
  <c r="S63" i="200"/>
  <c r="R63" i="200"/>
  <c r="L63" i="200"/>
  <c r="E63" i="200"/>
  <c r="D63" i="200"/>
  <c r="C63" i="200"/>
  <c r="B63" i="200"/>
  <c r="U62" i="200"/>
  <c r="S62" i="200"/>
  <c r="R62" i="200"/>
  <c r="L62" i="200"/>
  <c r="E62" i="200"/>
  <c r="D62" i="200"/>
  <c r="C62" i="200"/>
  <c r="B62" i="200"/>
  <c r="U61" i="200"/>
  <c r="S61" i="200"/>
  <c r="R61" i="200"/>
  <c r="L61" i="200"/>
  <c r="E61" i="200"/>
  <c r="D61" i="200"/>
  <c r="C61" i="200"/>
  <c r="B61" i="200"/>
  <c r="U60" i="200"/>
  <c r="S60" i="200"/>
  <c r="R60" i="200"/>
  <c r="L60" i="200"/>
  <c r="E60" i="200"/>
  <c r="D60" i="200"/>
  <c r="C60" i="200"/>
  <c r="B60" i="200"/>
  <c r="U59" i="200"/>
  <c r="S59" i="200"/>
  <c r="R59" i="200"/>
  <c r="L59" i="200"/>
  <c r="E59" i="200"/>
  <c r="D59" i="200"/>
  <c r="C59" i="200"/>
  <c r="B59" i="200"/>
  <c r="U58" i="200"/>
  <c r="S58" i="200"/>
  <c r="R58" i="200"/>
  <c r="L58" i="200"/>
  <c r="E58" i="200"/>
  <c r="D58" i="200"/>
  <c r="C58" i="200"/>
  <c r="B58" i="200"/>
  <c r="U57" i="200"/>
  <c r="S57" i="200"/>
  <c r="R57" i="200"/>
  <c r="L57" i="200"/>
  <c r="E57" i="200"/>
  <c r="D57" i="200"/>
  <c r="C57" i="200"/>
  <c r="B57" i="200"/>
  <c r="U56" i="200"/>
  <c r="S56" i="200"/>
  <c r="R56" i="200"/>
  <c r="L56" i="200"/>
  <c r="F56" i="200"/>
  <c r="E56" i="200"/>
  <c r="D56" i="200"/>
  <c r="C56" i="200"/>
  <c r="B56" i="200"/>
  <c r="U55" i="200"/>
  <c r="S55" i="200"/>
  <c r="R55" i="200"/>
  <c r="L55" i="200"/>
  <c r="F55" i="200"/>
  <c r="E55" i="200"/>
  <c r="D55" i="200"/>
  <c r="C55" i="200"/>
  <c r="B55" i="200"/>
  <c r="U54" i="200"/>
  <c r="S54" i="200"/>
  <c r="R54" i="200"/>
  <c r="L54" i="200"/>
  <c r="F54" i="200"/>
  <c r="E54" i="200"/>
  <c r="D54" i="200"/>
  <c r="C54" i="200"/>
  <c r="B54" i="200"/>
  <c r="W53" i="200"/>
  <c r="S53" i="200"/>
  <c r="R53" i="200"/>
  <c r="F53" i="200"/>
  <c r="E53" i="200"/>
  <c r="D53" i="200"/>
  <c r="C53" i="200"/>
  <c r="B53" i="200"/>
  <c r="W52" i="200"/>
  <c r="S52" i="200"/>
  <c r="R52" i="200"/>
  <c r="F52" i="200"/>
  <c r="E52" i="200"/>
  <c r="D52" i="200"/>
  <c r="C52" i="200"/>
  <c r="B52" i="200"/>
  <c r="W51" i="200"/>
  <c r="S51" i="200"/>
  <c r="R51" i="200"/>
  <c r="F51" i="200"/>
  <c r="E51" i="200"/>
  <c r="D51" i="200"/>
  <c r="C51" i="200"/>
  <c r="B51" i="200"/>
  <c r="W50" i="200"/>
  <c r="S50" i="200"/>
  <c r="R50" i="200"/>
  <c r="G50" i="200"/>
  <c r="F50" i="200"/>
  <c r="H50" i="200" s="1"/>
  <c r="N50" i="200" s="1"/>
  <c r="E50" i="200"/>
  <c r="D50" i="200"/>
  <c r="C50" i="200"/>
  <c r="B50" i="200"/>
  <c r="F46" i="200"/>
  <c r="C46" i="200"/>
  <c r="I45" i="200"/>
  <c r="F45" i="200"/>
  <c r="F44" i="200"/>
  <c r="F41" i="200"/>
  <c r="E41" i="200"/>
  <c r="D41" i="200"/>
  <c r="C41" i="200"/>
  <c r="F40" i="200"/>
  <c r="F39" i="200"/>
  <c r="F38" i="200"/>
  <c r="F37" i="200"/>
  <c r="F36" i="200"/>
  <c r="F35" i="200"/>
  <c r="F34" i="200"/>
  <c r="F33" i="200"/>
  <c r="F32" i="200"/>
  <c r="F31" i="200"/>
  <c r="F30" i="200"/>
  <c r="F29" i="200"/>
  <c r="F28" i="200"/>
  <c r="F27" i="200"/>
  <c r="F26" i="200"/>
  <c r="F25" i="200"/>
  <c r="F24" i="200"/>
  <c r="F23" i="200"/>
  <c r="F22" i="200"/>
  <c r="F21" i="200"/>
  <c r="F20" i="200"/>
  <c r="F19" i="200"/>
  <c r="F18" i="200"/>
  <c r="F17" i="200"/>
  <c r="F16" i="200"/>
  <c r="F15" i="200"/>
  <c r="F14" i="200"/>
  <c r="F13" i="200"/>
  <c r="F12" i="200"/>
  <c r="F11" i="200"/>
  <c r="F10" i="200"/>
  <c r="F9" i="200"/>
  <c r="F8" i="200"/>
  <c r="F7" i="200"/>
  <c r="F6" i="200"/>
  <c r="F5" i="200"/>
  <c r="D5" i="200"/>
  <c r="F4" i="200"/>
  <c r="F3" i="200"/>
  <c r="C3" i="200"/>
  <c r="F2" i="200"/>
  <c r="F48" i="174"/>
  <c r="E48" i="174"/>
  <c r="D48" i="174"/>
  <c r="C48" i="174"/>
  <c r="B48" i="174"/>
  <c r="F47" i="174"/>
  <c r="E47" i="174"/>
  <c r="D47" i="174"/>
  <c r="C47" i="174"/>
  <c r="B47" i="174"/>
  <c r="F46" i="174"/>
  <c r="E46" i="174"/>
  <c r="D46" i="174"/>
  <c r="C46" i="174"/>
  <c r="B46" i="174"/>
  <c r="F45" i="174"/>
  <c r="E45" i="174"/>
  <c r="D45" i="174"/>
  <c r="C45" i="174"/>
  <c r="B45" i="174"/>
  <c r="F44" i="174"/>
  <c r="E44" i="174"/>
  <c r="D44" i="174"/>
  <c r="C44" i="174"/>
  <c r="B44" i="174"/>
  <c r="E43" i="174"/>
  <c r="D43" i="174"/>
  <c r="C43" i="174"/>
  <c r="B43" i="174"/>
  <c r="F42" i="174"/>
  <c r="E42" i="174"/>
  <c r="D42" i="174"/>
  <c r="C42" i="174"/>
  <c r="B42" i="174"/>
  <c r="F41" i="174"/>
  <c r="E41" i="174"/>
  <c r="D41" i="174"/>
  <c r="C41" i="174"/>
  <c r="B41" i="174"/>
  <c r="F40" i="174"/>
  <c r="E40" i="174"/>
  <c r="D40" i="174"/>
  <c r="C40" i="174"/>
  <c r="B40" i="174"/>
  <c r="F39" i="174"/>
  <c r="E39" i="174"/>
  <c r="D39" i="174"/>
  <c r="C39" i="174"/>
  <c r="B39" i="174"/>
  <c r="F38" i="174"/>
  <c r="E38" i="174"/>
  <c r="D38" i="174"/>
  <c r="C38" i="174"/>
  <c r="B38" i="174"/>
  <c r="F37" i="174"/>
  <c r="E37" i="174"/>
  <c r="D37" i="174"/>
  <c r="C37" i="174"/>
  <c r="B37" i="174"/>
  <c r="F36" i="174"/>
  <c r="E36" i="174"/>
  <c r="D36" i="174"/>
  <c r="C36" i="174"/>
  <c r="B36" i="174"/>
  <c r="F35" i="174"/>
  <c r="E35" i="174"/>
  <c r="D35" i="174"/>
  <c r="C35" i="174"/>
  <c r="B35" i="174"/>
  <c r="F34" i="174"/>
  <c r="E34" i="174"/>
  <c r="D34" i="174"/>
  <c r="C34" i="174"/>
  <c r="B34" i="174"/>
  <c r="F33" i="174"/>
  <c r="E33" i="174"/>
  <c r="D33" i="174"/>
  <c r="C33" i="174"/>
  <c r="B33" i="174"/>
  <c r="F32" i="174"/>
  <c r="E32" i="174"/>
  <c r="D32" i="174"/>
  <c r="C32" i="174"/>
  <c r="B32" i="174"/>
  <c r="F31" i="174"/>
  <c r="E31" i="174"/>
  <c r="D31" i="174"/>
  <c r="C31" i="174"/>
  <c r="B31" i="174"/>
  <c r="F30" i="174"/>
  <c r="E30" i="174"/>
  <c r="D30" i="174"/>
  <c r="C30" i="174"/>
  <c r="B30" i="174"/>
  <c r="M29" i="174"/>
  <c r="K29" i="174"/>
  <c r="F29" i="174"/>
  <c r="E29" i="174"/>
  <c r="D29" i="174"/>
  <c r="C29" i="174"/>
  <c r="B29" i="174"/>
  <c r="E25" i="174"/>
  <c r="C25" i="174"/>
  <c r="G29" i="174" s="1"/>
  <c r="J24" i="174"/>
  <c r="F24" i="174"/>
  <c r="F23" i="174"/>
  <c r="E22" i="174"/>
  <c r="D22" i="174"/>
  <c r="D25" i="174" s="1"/>
  <c r="C22" i="174"/>
  <c r="F21" i="174"/>
  <c r="F20" i="174"/>
  <c r="F19" i="174"/>
  <c r="F18" i="174"/>
  <c r="F17" i="174"/>
  <c r="F22" i="174" s="1"/>
  <c r="F25" i="174" s="1"/>
  <c r="F16" i="174"/>
  <c r="F15" i="174"/>
  <c r="F14" i="174"/>
  <c r="F13" i="174"/>
  <c r="F12" i="174"/>
  <c r="C12" i="174"/>
  <c r="F11" i="174"/>
  <c r="C11" i="174"/>
  <c r="F10" i="174"/>
  <c r="F9" i="174"/>
  <c r="F8" i="174"/>
  <c r="F7" i="174"/>
  <c r="F6" i="174"/>
  <c r="F5" i="174"/>
  <c r="F4" i="174"/>
  <c r="F3" i="174"/>
  <c r="F2" i="174"/>
  <c r="L58" i="208"/>
  <c r="L56" i="208"/>
  <c r="E56" i="208"/>
  <c r="D56" i="208"/>
  <c r="C56" i="208"/>
  <c r="B56" i="208"/>
  <c r="L55" i="208"/>
  <c r="E55" i="208"/>
  <c r="D55" i="208"/>
  <c r="C55" i="208"/>
  <c r="B55" i="208"/>
  <c r="L54" i="208"/>
  <c r="E54" i="208"/>
  <c r="D54" i="208"/>
  <c r="C54" i="208"/>
  <c r="B54" i="208"/>
  <c r="L53" i="208"/>
  <c r="E53" i="208"/>
  <c r="D53" i="208"/>
  <c r="C53" i="208"/>
  <c r="B53" i="208"/>
  <c r="L52" i="208"/>
  <c r="E52" i="208"/>
  <c r="D52" i="208"/>
  <c r="C52" i="208"/>
  <c r="B52" i="208"/>
  <c r="L51" i="208"/>
  <c r="E51" i="208"/>
  <c r="D51" i="208"/>
  <c r="C51" i="208"/>
  <c r="B51" i="208"/>
  <c r="L50" i="208"/>
  <c r="E50" i="208"/>
  <c r="D50" i="208"/>
  <c r="C50" i="208"/>
  <c r="B50" i="208"/>
  <c r="L49" i="208"/>
  <c r="E49" i="208"/>
  <c r="D49" i="208"/>
  <c r="C49" i="208"/>
  <c r="B49" i="208"/>
  <c r="L48" i="208"/>
  <c r="E48" i="208"/>
  <c r="D48" i="208"/>
  <c r="C48" i="208"/>
  <c r="B48" i="208"/>
  <c r="L47" i="208"/>
  <c r="E47" i="208"/>
  <c r="D47" i="208"/>
  <c r="C47" i="208"/>
  <c r="B47" i="208"/>
  <c r="L46" i="208"/>
  <c r="E46" i="208"/>
  <c r="D46" i="208"/>
  <c r="C46" i="208"/>
  <c r="B46" i="208"/>
  <c r="L45" i="208"/>
  <c r="E45" i="208"/>
  <c r="D45" i="208"/>
  <c r="C45" i="208"/>
  <c r="B45" i="208"/>
  <c r="L44" i="208"/>
  <c r="E44" i="208"/>
  <c r="D44" i="208"/>
  <c r="C44" i="208"/>
  <c r="B44" i="208"/>
  <c r="L43" i="208"/>
  <c r="E43" i="208"/>
  <c r="D43" i="208"/>
  <c r="C43" i="208"/>
  <c r="B43" i="208"/>
  <c r="L42" i="208"/>
  <c r="E42" i="208"/>
  <c r="D42" i="208"/>
  <c r="C42" i="208"/>
  <c r="B42" i="208"/>
  <c r="L41" i="208"/>
  <c r="E41" i="208"/>
  <c r="D41" i="208"/>
  <c r="C41" i="208"/>
  <c r="B41" i="208"/>
  <c r="L40" i="208"/>
  <c r="E40" i="208"/>
  <c r="D40" i="208"/>
  <c r="C40" i="208"/>
  <c r="B40" i="208"/>
  <c r="L39" i="208"/>
  <c r="F39" i="208"/>
  <c r="E39" i="208"/>
  <c r="D39" i="208"/>
  <c r="C39" i="208"/>
  <c r="B39" i="208"/>
  <c r="L38" i="208"/>
  <c r="F38" i="208"/>
  <c r="E38" i="208"/>
  <c r="D38" i="208"/>
  <c r="C38" i="208"/>
  <c r="B38" i="208"/>
  <c r="L37" i="208"/>
  <c r="F37" i="208"/>
  <c r="E37" i="208"/>
  <c r="D37" i="208"/>
  <c r="C37" i="208"/>
  <c r="B37" i="208"/>
  <c r="M36" i="208"/>
  <c r="K36" i="208"/>
  <c r="F36" i="208"/>
  <c r="E36" i="208"/>
  <c r="D36" i="208"/>
  <c r="C36" i="208"/>
  <c r="M35" i="208"/>
  <c r="K35" i="208"/>
  <c r="F35" i="208"/>
  <c r="E35" i="208"/>
  <c r="D35" i="208"/>
  <c r="C35" i="208"/>
  <c r="M34" i="208"/>
  <c r="K34" i="208"/>
  <c r="F34" i="208"/>
  <c r="E34" i="208"/>
  <c r="D34" i="208"/>
  <c r="C34" i="208"/>
  <c r="M33" i="208"/>
  <c r="K33" i="208"/>
  <c r="G33" i="208"/>
  <c r="F33" i="208"/>
  <c r="H33" i="208" s="1"/>
  <c r="E33" i="208"/>
  <c r="D33" i="208"/>
  <c r="C33" i="208"/>
  <c r="F29" i="208"/>
  <c r="E29" i="208"/>
  <c r="D29" i="208"/>
  <c r="C29" i="208"/>
  <c r="F28" i="208"/>
  <c r="F27" i="208"/>
  <c r="F26" i="208"/>
  <c r="E26" i="208"/>
  <c r="D26" i="208"/>
  <c r="C26" i="208"/>
  <c r="F25" i="208"/>
  <c r="F24" i="208"/>
  <c r="F23" i="208"/>
  <c r="F22" i="208"/>
  <c r="F21" i="208"/>
  <c r="F20" i="208"/>
  <c r="F19" i="208"/>
  <c r="F18" i="208"/>
  <c r="F17" i="208"/>
  <c r="F16" i="208"/>
  <c r="F15" i="208"/>
  <c r="F14" i="208"/>
  <c r="F13" i="208"/>
  <c r="F12" i="208"/>
  <c r="F11" i="208"/>
  <c r="F10" i="208"/>
  <c r="F9" i="208"/>
  <c r="F8" i="208"/>
  <c r="F7" i="208"/>
  <c r="F6" i="208"/>
  <c r="F5" i="208"/>
  <c r="F4" i="208"/>
  <c r="F3" i="208"/>
  <c r="F2" i="208"/>
  <c r="L90" i="216"/>
  <c r="L89" i="216"/>
  <c r="E89" i="216"/>
  <c r="D89" i="216"/>
  <c r="C89" i="216"/>
  <c r="B89" i="216"/>
  <c r="L88" i="216"/>
  <c r="E88" i="216"/>
  <c r="D88" i="216"/>
  <c r="C88" i="216"/>
  <c r="B88" i="216"/>
  <c r="L87" i="216"/>
  <c r="E87" i="216"/>
  <c r="D87" i="216"/>
  <c r="C87" i="216"/>
  <c r="B87" i="216"/>
  <c r="L86" i="216"/>
  <c r="E86" i="216"/>
  <c r="D86" i="216"/>
  <c r="C86" i="216"/>
  <c r="B86" i="216"/>
  <c r="L85" i="216"/>
  <c r="E85" i="216"/>
  <c r="D85" i="216"/>
  <c r="C85" i="216"/>
  <c r="B85" i="216"/>
  <c r="L84" i="216"/>
  <c r="E84" i="216"/>
  <c r="D84" i="216"/>
  <c r="C84" i="216"/>
  <c r="B84" i="216"/>
  <c r="L83" i="216"/>
  <c r="E83" i="216"/>
  <c r="D83" i="216"/>
  <c r="C83" i="216"/>
  <c r="B83" i="216"/>
  <c r="L82" i="216"/>
  <c r="E82" i="216"/>
  <c r="D82" i="216"/>
  <c r="C82" i="216"/>
  <c r="B82" i="216"/>
  <c r="L81" i="216"/>
  <c r="E81" i="216"/>
  <c r="D81" i="216"/>
  <c r="C81" i="216"/>
  <c r="B81" i="216"/>
  <c r="L80" i="216"/>
  <c r="E80" i="216"/>
  <c r="D80" i="216"/>
  <c r="C80" i="216"/>
  <c r="B80" i="216"/>
  <c r="L79" i="216"/>
  <c r="E79" i="216"/>
  <c r="D79" i="216"/>
  <c r="C79" i="216"/>
  <c r="B79" i="216"/>
  <c r="L78" i="216"/>
  <c r="E78" i="216"/>
  <c r="D78" i="216"/>
  <c r="C78" i="216"/>
  <c r="B78" i="216"/>
  <c r="L77" i="216"/>
  <c r="E77" i="216"/>
  <c r="D77" i="216"/>
  <c r="C77" i="216"/>
  <c r="B77" i="216"/>
  <c r="L76" i="216"/>
  <c r="E76" i="216"/>
  <c r="D76" i="216"/>
  <c r="C76" i="216"/>
  <c r="B76" i="216"/>
  <c r="L75" i="216"/>
  <c r="E75" i="216"/>
  <c r="D75" i="216"/>
  <c r="C75" i="216"/>
  <c r="B75" i="216"/>
  <c r="L74" i="216"/>
  <c r="E74" i="216"/>
  <c r="D74" i="216"/>
  <c r="C74" i="216"/>
  <c r="B74" i="216"/>
  <c r="L73" i="216"/>
  <c r="E73" i="216"/>
  <c r="D73" i="216"/>
  <c r="C73" i="216"/>
  <c r="B73" i="216"/>
  <c r="L72" i="216"/>
  <c r="E72" i="216"/>
  <c r="D72" i="216"/>
  <c r="C72" i="216"/>
  <c r="B72" i="216"/>
  <c r="L71" i="216"/>
  <c r="E71" i="216"/>
  <c r="D71" i="216"/>
  <c r="C71" i="216"/>
  <c r="B71" i="216"/>
  <c r="L70" i="216"/>
  <c r="F70" i="216"/>
  <c r="E70" i="216"/>
  <c r="D70" i="216"/>
  <c r="C70" i="216"/>
  <c r="B70" i="216"/>
  <c r="M69" i="216"/>
  <c r="K69" i="216"/>
  <c r="F69" i="216"/>
  <c r="E69" i="216"/>
  <c r="D69" i="216"/>
  <c r="C69" i="216"/>
  <c r="B69" i="216"/>
  <c r="M68" i="216"/>
  <c r="K68" i="216"/>
  <c r="F68" i="216"/>
  <c r="E68" i="216"/>
  <c r="D68" i="216"/>
  <c r="C68" i="216"/>
  <c r="B68" i="216"/>
  <c r="M67" i="216"/>
  <c r="K67" i="216"/>
  <c r="F67" i="216"/>
  <c r="E67" i="216"/>
  <c r="D67" i="216"/>
  <c r="C67" i="216"/>
  <c r="B67" i="216"/>
  <c r="M66" i="216"/>
  <c r="K66" i="216"/>
  <c r="F66" i="216"/>
  <c r="E66" i="216"/>
  <c r="D66" i="216"/>
  <c r="C66" i="216"/>
  <c r="B66" i="216"/>
  <c r="M65" i="216"/>
  <c r="K65" i="216"/>
  <c r="F65" i="216"/>
  <c r="E65" i="216"/>
  <c r="D65" i="216"/>
  <c r="C65" i="216"/>
  <c r="B65" i="216"/>
  <c r="M64" i="216"/>
  <c r="K64" i="216"/>
  <c r="F64" i="216"/>
  <c r="E64" i="216"/>
  <c r="D64" i="216"/>
  <c r="C64" i="216"/>
  <c r="B64" i="216"/>
  <c r="M63" i="216"/>
  <c r="K63" i="216"/>
  <c r="E63" i="216"/>
  <c r="D63" i="216"/>
  <c r="C63" i="216"/>
  <c r="B63" i="216"/>
  <c r="M62" i="216"/>
  <c r="K62" i="216"/>
  <c r="F62" i="216"/>
  <c r="E62" i="216"/>
  <c r="D62" i="216"/>
  <c r="C62" i="216"/>
  <c r="B62" i="216"/>
  <c r="M61" i="216"/>
  <c r="K61" i="216"/>
  <c r="F61" i="216"/>
  <c r="E61" i="216"/>
  <c r="D61" i="216"/>
  <c r="C61" i="216"/>
  <c r="B61" i="216"/>
  <c r="M60" i="216"/>
  <c r="K60" i="216"/>
  <c r="F60" i="216"/>
  <c r="E60" i="216"/>
  <c r="D60" i="216"/>
  <c r="C60" i="216"/>
  <c r="B60" i="216"/>
  <c r="M59" i="216"/>
  <c r="K59" i="216"/>
  <c r="F59" i="216"/>
  <c r="E59" i="216"/>
  <c r="D59" i="216"/>
  <c r="C59" i="216"/>
  <c r="B59" i="216"/>
  <c r="M58" i="216"/>
  <c r="K58" i="216"/>
  <c r="F58" i="216"/>
  <c r="E58" i="216"/>
  <c r="D58" i="216"/>
  <c r="C58" i="216"/>
  <c r="B58" i="216"/>
  <c r="M57" i="216"/>
  <c r="K57" i="216"/>
  <c r="F57" i="216"/>
  <c r="E57" i="216"/>
  <c r="D57" i="216"/>
  <c r="C57" i="216"/>
  <c r="B57" i="216"/>
  <c r="M56" i="216"/>
  <c r="K56" i="216"/>
  <c r="F56" i="216"/>
  <c r="E56" i="216"/>
  <c r="D56" i="216"/>
  <c r="C56" i="216"/>
  <c r="B56" i="216"/>
  <c r="M55" i="216"/>
  <c r="K55" i="216"/>
  <c r="F55" i="216"/>
  <c r="E55" i="216"/>
  <c r="D55" i="216"/>
  <c r="C55" i="216"/>
  <c r="B55" i="216"/>
  <c r="M54" i="216"/>
  <c r="K54" i="216"/>
  <c r="F54" i="216"/>
  <c r="E54" i="216"/>
  <c r="D54" i="216"/>
  <c r="C54" i="216"/>
  <c r="B54" i="216"/>
  <c r="M53" i="216"/>
  <c r="K53" i="216"/>
  <c r="F53" i="216"/>
  <c r="E53" i="216"/>
  <c r="D53" i="216"/>
  <c r="C53" i="216"/>
  <c r="B53" i="216"/>
  <c r="M52" i="216"/>
  <c r="K52" i="216"/>
  <c r="F52" i="216"/>
  <c r="E52" i="216"/>
  <c r="D52" i="216"/>
  <c r="C52" i="216"/>
  <c r="B52" i="216"/>
  <c r="M51" i="216"/>
  <c r="K51" i="216"/>
  <c r="F51" i="216"/>
  <c r="E51" i="216"/>
  <c r="D51" i="216"/>
  <c r="C51" i="216"/>
  <c r="B51" i="216"/>
  <c r="M50" i="216"/>
  <c r="K50" i="216"/>
  <c r="F50" i="216"/>
  <c r="E50" i="216"/>
  <c r="D50" i="216"/>
  <c r="C50" i="216"/>
  <c r="B50" i="216"/>
  <c r="M49" i="216"/>
  <c r="K49" i="216"/>
  <c r="F49" i="216"/>
  <c r="E49" i="216"/>
  <c r="D49" i="216"/>
  <c r="C49" i="216"/>
  <c r="B49" i="216"/>
  <c r="M48" i="216"/>
  <c r="K48" i="216"/>
  <c r="F48" i="216"/>
  <c r="E48" i="216"/>
  <c r="D48" i="216"/>
  <c r="C48" i="216"/>
  <c r="B48" i="216"/>
  <c r="M47" i="216"/>
  <c r="K47" i="216"/>
  <c r="F47" i="216"/>
  <c r="E47" i="216"/>
  <c r="D47" i="216"/>
  <c r="C47" i="216"/>
  <c r="B47" i="216"/>
  <c r="M46" i="216"/>
  <c r="K46" i="216"/>
  <c r="F46" i="216"/>
  <c r="E46" i="216"/>
  <c r="D46" i="216"/>
  <c r="C46" i="216"/>
  <c r="B46" i="216"/>
  <c r="M45" i="216"/>
  <c r="K45" i="216"/>
  <c r="F45" i="216"/>
  <c r="E45" i="216"/>
  <c r="D45" i="216"/>
  <c r="C45" i="216"/>
  <c r="B45" i="216"/>
  <c r="M44" i="216"/>
  <c r="K44" i="216"/>
  <c r="F44" i="216"/>
  <c r="E44" i="216"/>
  <c r="D44" i="216"/>
  <c r="C44" i="216"/>
  <c r="B44" i="216"/>
  <c r="M43" i="216"/>
  <c r="K43" i="216"/>
  <c r="F43" i="216"/>
  <c r="E43" i="216"/>
  <c r="D43" i="216"/>
  <c r="C43" i="216"/>
  <c r="B43" i="216"/>
  <c r="M42" i="216"/>
  <c r="K42" i="216"/>
  <c r="F42" i="216"/>
  <c r="E42" i="216"/>
  <c r="D42" i="216"/>
  <c r="C42" i="216"/>
  <c r="B42" i="216"/>
  <c r="M41" i="216"/>
  <c r="K41" i="216"/>
  <c r="F41" i="216"/>
  <c r="E41" i="216"/>
  <c r="D41" i="216"/>
  <c r="C41" i="216"/>
  <c r="B41" i="216"/>
  <c r="M40" i="216"/>
  <c r="K40" i="216"/>
  <c r="F40" i="216"/>
  <c r="E40" i="216"/>
  <c r="D40" i="216"/>
  <c r="C40" i="216"/>
  <c r="B40" i="216"/>
  <c r="M39" i="216"/>
  <c r="K39" i="216"/>
  <c r="F39" i="216"/>
  <c r="E39" i="216"/>
  <c r="D39" i="216"/>
  <c r="C39" i="216"/>
  <c r="B39" i="216"/>
  <c r="M38" i="216"/>
  <c r="K38" i="216"/>
  <c r="F38" i="216"/>
  <c r="E38" i="216"/>
  <c r="D38" i="216"/>
  <c r="C38" i="216"/>
  <c r="B38" i="216"/>
  <c r="K37" i="216"/>
  <c r="F37" i="216"/>
  <c r="E37" i="216"/>
  <c r="D37" i="216"/>
  <c r="C37" i="216"/>
  <c r="B37" i="216"/>
  <c r="K36" i="216"/>
  <c r="F36" i="216"/>
  <c r="E36" i="216"/>
  <c r="D36" i="216"/>
  <c r="C36" i="216"/>
  <c r="B36" i="216"/>
  <c r="K35" i="216"/>
  <c r="F35" i="216"/>
  <c r="E35" i="216"/>
  <c r="D35" i="216"/>
  <c r="C35" i="216"/>
  <c r="B35" i="216"/>
  <c r="K34" i="216"/>
  <c r="F34" i="216"/>
  <c r="E34" i="216"/>
  <c r="D34" i="216"/>
  <c r="C34" i="216"/>
  <c r="B34" i="216"/>
  <c r="K33" i="216"/>
  <c r="F33" i="216"/>
  <c r="E33" i="216"/>
  <c r="D33" i="216"/>
  <c r="C33" i="216"/>
  <c r="B33" i="216"/>
  <c r="K32" i="216"/>
  <c r="G32" i="216"/>
  <c r="F32" i="216"/>
  <c r="H32" i="216" s="1"/>
  <c r="E32" i="216"/>
  <c r="D32" i="216"/>
  <c r="C32" i="216"/>
  <c r="B32" i="216"/>
  <c r="P29" i="216"/>
  <c r="Q28" i="216"/>
  <c r="Q27" i="216"/>
  <c r="Q26" i="216"/>
  <c r="P26" i="216"/>
  <c r="F26" i="216"/>
  <c r="E26" i="216"/>
  <c r="D26" i="216"/>
  <c r="C26" i="216"/>
  <c r="Q25" i="216"/>
  <c r="J25" i="216"/>
  <c r="F25" i="216"/>
  <c r="Q24" i="216"/>
  <c r="F24" i="216"/>
  <c r="Q23" i="216"/>
  <c r="L22" i="216"/>
  <c r="F22" i="216"/>
  <c r="E22" i="216"/>
  <c r="D22" i="216"/>
  <c r="C22" i="216"/>
  <c r="L21" i="216"/>
  <c r="F21" i="216"/>
  <c r="L20" i="216"/>
  <c r="F20" i="216"/>
  <c r="L19" i="216"/>
  <c r="F19" i="216"/>
  <c r="L18" i="216"/>
  <c r="F18" i="216"/>
  <c r="L17" i="216"/>
  <c r="F17" i="216"/>
  <c r="L16" i="216"/>
  <c r="F16" i="216"/>
  <c r="L15" i="216"/>
  <c r="F15" i="216"/>
  <c r="L14" i="216"/>
  <c r="F14" i="216"/>
  <c r="L13" i="216"/>
  <c r="F13" i="216"/>
  <c r="L12" i="216"/>
  <c r="F12" i="216"/>
  <c r="L11" i="216"/>
  <c r="F11" i="216"/>
  <c r="L10" i="216"/>
  <c r="F10" i="216"/>
  <c r="L9" i="216"/>
  <c r="F9" i="216"/>
  <c r="L8" i="216"/>
  <c r="F8" i="216"/>
  <c r="L7" i="216"/>
  <c r="F7" i="216"/>
  <c r="L6" i="216"/>
  <c r="F6" i="216"/>
  <c r="L5" i="216"/>
  <c r="F5" i="216"/>
  <c r="L4" i="216"/>
  <c r="F4" i="216"/>
  <c r="L3" i="216"/>
  <c r="F3" i="216"/>
  <c r="L2" i="216"/>
  <c r="F2" i="216"/>
  <c r="C2" i="216"/>
  <c r="A103" i="193"/>
  <c r="D100" i="193"/>
  <c r="G98" i="193"/>
  <c r="D98" i="193"/>
  <c r="G92" i="193"/>
  <c r="F89" i="193"/>
  <c r="F88" i="193"/>
  <c r="G86" i="193"/>
  <c r="G80" i="193"/>
  <c r="G74" i="193"/>
  <c r="D74" i="193"/>
  <c r="F71" i="193"/>
  <c r="F70" i="193"/>
  <c r="G68" i="193"/>
  <c r="D68" i="193"/>
  <c r="C68" i="193"/>
  <c r="H62" i="193" a="1"/>
  <c r="H62" i="193" s="1"/>
  <c r="G62" i="193"/>
  <c r="G56" i="193"/>
  <c r="B56" i="193"/>
  <c r="F56" i="193" s="1"/>
  <c r="G50" i="193"/>
  <c r="D46" i="193"/>
  <c r="C46" i="193"/>
  <c r="G44" i="193"/>
  <c r="D44" i="193"/>
  <c r="C44" i="193"/>
  <c r="H38" i="193" a="1"/>
  <c r="H38" i="193" s="1"/>
  <c r="I38" i="193" s="1"/>
  <c r="G38" i="193"/>
  <c r="F35" i="193"/>
  <c r="F34" i="193"/>
  <c r="G32" i="193"/>
  <c r="F29" i="193"/>
  <c r="F28" i="193"/>
  <c r="F23" i="193"/>
  <c r="F22" i="193"/>
  <c r="F17" i="193"/>
  <c r="F16" i="193"/>
  <c r="G14" i="193"/>
  <c r="F11" i="193"/>
  <c r="F10" i="193"/>
  <c r="E5" i="193"/>
  <c r="D5" i="193"/>
  <c r="D62" i="193" s="1"/>
  <c r="C5" i="193"/>
  <c r="B5" i="193"/>
  <c r="B106" i="116"/>
  <c r="B105" i="116"/>
  <c r="B104" i="116"/>
  <c r="B103" i="116"/>
  <c r="B102" i="116"/>
  <c r="B101" i="116"/>
  <c r="B100" i="116"/>
  <c r="B99" i="116"/>
  <c r="B98" i="116"/>
  <c r="B97" i="116"/>
  <c r="B96" i="116"/>
  <c r="B95" i="116"/>
  <c r="B94" i="116"/>
  <c r="B93" i="116"/>
  <c r="B92" i="116"/>
  <c r="B91" i="116"/>
  <c r="B90" i="116"/>
  <c r="B89" i="116"/>
  <c r="B88" i="116"/>
  <c r="B87" i="116"/>
  <c r="B86" i="116"/>
  <c r="F71" i="200" s="1"/>
  <c r="B85" i="116"/>
  <c r="B84" i="116"/>
  <c r="B83" i="116"/>
  <c r="B82" i="116"/>
  <c r="F665" i="176" s="1"/>
  <c r="B81" i="116"/>
  <c r="B80" i="116"/>
  <c r="F663" i="176" s="1"/>
  <c r="B79" i="116"/>
  <c r="B78" i="116"/>
  <c r="B77" i="116"/>
  <c r="B76" i="116"/>
  <c r="F284" i="210" s="1"/>
  <c r="B75" i="116"/>
  <c r="B74" i="116"/>
  <c r="F436" i="210" s="1"/>
  <c r="B73" i="116"/>
  <c r="B64" i="116"/>
  <c r="D36" i="175" l="1"/>
  <c r="B36" i="175"/>
  <c r="F32" i="175"/>
  <c r="G36" i="175"/>
  <c r="F209" i="175"/>
  <c r="D210" i="175"/>
  <c r="C210" i="175"/>
  <c r="B210" i="175" s="1"/>
  <c r="E209" i="175"/>
  <c r="E298" i="175"/>
  <c r="F114" i="175"/>
  <c r="D115" i="175"/>
  <c r="C115" i="175"/>
  <c r="B115" i="175" s="1"/>
  <c r="L149" i="175"/>
  <c r="L141" i="175"/>
  <c r="L137" i="175"/>
  <c r="L152" i="175"/>
  <c r="L144" i="175"/>
  <c r="L146" i="175"/>
  <c r="L148" i="175"/>
  <c r="L150" i="175"/>
  <c r="L196" i="175"/>
  <c r="L188" i="175"/>
  <c r="L199" i="175"/>
  <c r="L191" i="175"/>
  <c r="L185" i="175"/>
  <c r="L186" i="175"/>
  <c r="L201" i="175"/>
  <c r="C32" i="175"/>
  <c r="L51" i="175"/>
  <c r="L59" i="175"/>
  <c r="L92" i="175"/>
  <c r="L104" i="175"/>
  <c r="L106" i="175"/>
  <c r="L108" i="175"/>
  <c r="L138" i="175"/>
  <c r="L140" i="175"/>
  <c r="E207" i="175"/>
  <c r="L50" i="175"/>
  <c r="L58" i="175"/>
  <c r="C68" i="175"/>
  <c r="B68" i="175" s="1"/>
  <c r="L98" i="175"/>
  <c r="L142" i="175"/>
  <c r="L183" i="175"/>
  <c r="L193" i="175"/>
  <c r="L195" i="175"/>
  <c r="L197" i="175"/>
  <c r="F207" i="175"/>
  <c r="L49" i="175"/>
  <c r="L57" i="175"/>
  <c r="D68" i="175"/>
  <c r="L91" i="175"/>
  <c r="L110" i="175" s="1"/>
  <c r="L95" i="175"/>
  <c r="L100" i="175"/>
  <c r="L151" i="175"/>
  <c r="L153" i="175"/>
  <c r="L155" i="175"/>
  <c r="D160" i="175"/>
  <c r="E206" i="175"/>
  <c r="L43" i="175"/>
  <c r="L44" i="175"/>
  <c r="L45" i="175"/>
  <c r="L46" i="175"/>
  <c r="L47" i="175"/>
  <c r="L48" i="175"/>
  <c r="L56" i="175"/>
  <c r="L107" i="175"/>
  <c r="C114" i="175"/>
  <c r="B114" i="175" s="1"/>
  <c r="L187" i="175"/>
  <c r="L189" i="175"/>
  <c r="F251" i="175"/>
  <c r="E251" i="175"/>
  <c r="D252" i="175"/>
  <c r="D434" i="175"/>
  <c r="C434" i="175"/>
  <c r="B434" i="175" s="1"/>
  <c r="F433" i="175"/>
  <c r="Q36" i="175"/>
  <c r="R36" i="175" s="1"/>
  <c r="H67" i="175"/>
  <c r="L139" i="175"/>
  <c r="L143" i="175"/>
  <c r="L145" i="175"/>
  <c r="L147" i="175"/>
  <c r="L198" i="175"/>
  <c r="L200" i="175"/>
  <c r="E208" i="175"/>
  <c r="C209" i="175"/>
  <c r="B209" i="175" s="1"/>
  <c r="D299" i="175"/>
  <c r="C299" i="175"/>
  <c r="B299" i="175" s="1"/>
  <c r="F298" i="175"/>
  <c r="L54" i="175"/>
  <c r="L102" i="175"/>
  <c r="L105" i="175"/>
  <c r="L99" i="175"/>
  <c r="L101" i="175"/>
  <c r="L103" i="175"/>
  <c r="L154" i="175"/>
  <c r="E159" i="175"/>
  <c r="L182" i="175"/>
  <c r="L184" i="175"/>
  <c r="F208" i="175"/>
  <c r="F113" i="175"/>
  <c r="H113" i="175" s="1"/>
  <c r="E113" i="175"/>
  <c r="L136" i="175"/>
  <c r="H159" i="175"/>
  <c r="O159" i="175" s="1"/>
  <c r="L190" i="175"/>
  <c r="L192" i="175"/>
  <c r="L194" i="175"/>
  <c r="L238" i="175"/>
  <c r="L246" i="175"/>
  <c r="L276" i="175"/>
  <c r="L285" i="175"/>
  <c r="F297" i="175"/>
  <c r="H297" i="175" s="1"/>
  <c r="N297" i="175" s="1"/>
  <c r="L328" i="175"/>
  <c r="L333" i="175"/>
  <c r="L383" i="175"/>
  <c r="L228" i="175"/>
  <c r="L248" i="175" s="1"/>
  <c r="L232" i="175"/>
  <c r="L235" i="175"/>
  <c r="L282" i="175"/>
  <c r="L287" i="175"/>
  <c r="L334" i="175"/>
  <c r="L326" i="175"/>
  <c r="L323" i="175"/>
  <c r="L319" i="175"/>
  <c r="L337" i="175"/>
  <c r="L329" i="175"/>
  <c r="L335" i="175"/>
  <c r="L327" i="175"/>
  <c r="L321" i="175"/>
  <c r="L331" i="175"/>
  <c r="L336" i="175"/>
  <c r="E342" i="175"/>
  <c r="H342" i="175" s="1"/>
  <c r="D343" i="175"/>
  <c r="C343" i="175"/>
  <c r="B343" i="175" s="1"/>
  <c r="L365" i="175"/>
  <c r="E387" i="175"/>
  <c r="H387" i="175" s="1"/>
  <c r="D388" i="175"/>
  <c r="C388" i="175"/>
  <c r="B388" i="175" s="1"/>
  <c r="L464" i="175"/>
  <c r="L468" i="175"/>
  <c r="L460" i="175"/>
  <c r="L466" i="175"/>
  <c r="L452" i="175"/>
  <c r="L470" i="175"/>
  <c r="L459" i="175"/>
  <c r="L457" i="175"/>
  <c r="L463" i="175"/>
  <c r="L461" i="175"/>
  <c r="L455" i="175"/>
  <c r="L471" i="175"/>
  <c r="L469" i="175"/>
  <c r="L458" i="175"/>
  <c r="L453" i="175"/>
  <c r="L462" i="175"/>
  <c r="L456" i="175"/>
  <c r="L467" i="175"/>
  <c r="L275" i="175"/>
  <c r="L279" i="175"/>
  <c r="L289" i="175"/>
  <c r="L284" i="175"/>
  <c r="L291" i="175"/>
  <c r="L293" i="175"/>
  <c r="L381" i="175"/>
  <c r="L373" i="175"/>
  <c r="L367" i="175"/>
  <c r="L379" i="175"/>
  <c r="L371" i="175"/>
  <c r="L368" i="175"/>
  <c r="L364" i="175"/>
  <c r="L382" i="175"/>
  <c r="L374" i="175"/>
  <c r="L380" i="175"/>
  <c r="L372" i="175"/>
  <c r="L376" i="175"/>
  <c r="L369" i="175"/>
  <c r="L375" i="175"/>
  <c r="L366" i="175"/>
  <c r="L378" i="175"/>
  <c r="L274" i="175"/>
  <c r="L278" i="175"/>
  <c r="L281" i="175"/>
  <c r="L286" i="175"/>
  <c r="C298" i="175"/>
  <c r="B298" i="175" s="1"/>
  <c r="F647" i="175"/>
  <c r="H647" i="175" s="1"/>
  <c r="N647" i="175" s="1"/>
  <c r="E647" i="175"/>
  <c r="C648" i="175"/>
  <c r="B648" i="175" s="1"/>
  <c r="D648" i="175"/>
  <c r="F690" i="175"/>
  <c r="E690" i="175"/>
  <c r="D691" i="175"/>
  <c r="C691" i="175"/>
  <c r="B691" i="175" s="1"/>
  <c r="D519" i="175"/>
  <c r="C519" i="175"/>
  <c r="B519" i="175" s="1"/>
  <c r="F518" i="175"/>
  <c r="H518" i="175" s="1"/>
  <c r="E518" i="175"/>
  <c r="F475" i="175"/>
  <c r="E475" i="175"/>
  <c r="D476" i="175"/>
  <c r="C476" i="175"/>
  <c r="B476" i="175" s="1"/>
  <c r="C433" i="175"/>
  <c r="B433" i="175" s="1"/>
  <c r="F432" i="175"/>
  <c r="H432" i="175" s="1"/>
  <c r="O432" i="175" s="1"/>
  <c r="F561" i="175"/>
  <c r="H561" i="175" s="1"/>
  <c r="D562" i="175"/>
  <c r="C562" i="175"/>
  <c r="B562" i="175" s="1"/>
  <c r="L556" i="175"/>
  <c r="L593" i="175"/>
  <c r="L599" i="175"/>
  <c r="L591" i="175"/>
  <c r="L595" i="175"/>
  <c r="L587" i="175"/>
  <c r="L596" i="175"/>
  <c r="L636" i="175"/>
  <c r="L643" i="175"/>
  <c r="L635" i="175"/>
  <c r="L638" i="175"/>
  <c r="L630" i="175"/>
  <c r="L624" i="175"/>
  <c r="L634" i="175"/>
  <c r="L641" i="175"/>
  <c r="L678" i="175"/>
  <c r="L682" i="175"/>
  <c r="L671" i="175"/>
  <c r="L668" i="175"/>
  <c r="L679" i="175"/>
  <c r="L670" i="175"/>
  <c r="L667" i="175"/>
  <c r="L674" i="175"/>
  <c r="L669" i="175"/>
  <c r="L685" i="175"/>
  <c r="L680" i="175"/>
  <c r="L677" i="175"/>
  <c r="L676" i="175"/>
  <c r="L681" i="175"/>
  <c r="L421" i="175"/>
  <c r="L500" i="175"/>
  <c r="L538" i="175"/>
  <c r="L584" i="175"/>
  <c r="L586" i="175"/>
  <c r="L631" i="175"/>
  <c r="L672" i="175"/>
  <c r="L554" i="175"/>
  <c r="L546" i="175"/>
  <c r="L550" i="175"/>
  <c r="L540" i="175"/>
  <c r="L548" i="175"/>
  <c r="L582" i="175"/>
  <c r="L589" i="175"/>
  <c r="L594" i="175"/>
  <c r="L629" i="175"/>
  <c r="L415" i="175"/>
  <c r="L423" i="175"/>
  <c r="L497" i="175"/>
  <c r="L515" i="175" s="1"/>
  <c r="L507" i="175"/>
  <c r="L542" i="175"/>
  <c r="L544" i="175"/>
  <c r="L592" i="175"/>
  <c r="L597" i="175"/>
  <c r="L625" i="175"/>
  <c r="L627" i="175"/>
  <c r="L632" i="175"/>
  <c r="L642" i="175"/>
  <c r="L673" i="175"/>
  <c r="L683" i="175"/>
  <c r="L411" i="175"/>
  <c r="L420" i="175"/>
  <c r="L428" i="175"/>
  <c r="L499" i="175"/>
  <c r="L555" i="175"/>
  <c r="L557" i="175"/>
  <c r="L600" i="175"/>
  <c r="L639" i="175"/>
  <c r="L417" i="175"/>
  <c r="L425" i="175"/>
  <c r="L509" i="175"/>
  <c r="L501" i="175"/>
  <c r="L513" i="175"/>
  <c r="L505" i="175"/>
  <c r="L514" i="175"/>
  <c r="L539" i="175"/>
  <c r="L551" i="175"/>
  <c r="L553" i="175"/>
  <c r="L583" i="175"/>
  <c r="L585" i="175"/>
  <c r="L590" i="175"/>
  <c r="L410" i="175"/>
  <c r="L429" i="175" s="1"/>
  <c r="L414" i="175"/>
  <c r="L510" i="175"/>
  <c r="L512" i="175"/>
  <c r="L541" i="175"/>
  <c r="L547" i="175"/>
  <c r="L549" i="175"/>
  <c r="L581" i="175"/>
  <c r="L601" i="175" s="1"/>
  <c r="L598" i="175"/>
  <c r="F604" i="175"/>
  <c r="H604" i="175" s="1"/>
  <c r="D605" i="175"/>
  <c r="L633" i="175"/>
  <c r="L640" i="175"/>
  <c r="L666" i="175"/>
  <c r="L675" i="175"/>
  <c r="F731" i="175"/>
  <c r="H731" i="175" s="1"/>
  <c r="O731" i="175" s="1"/>
  <c r="G732" i="175" s="1"/>
  <c r="C732" i="175"/>
  <c r="B732" i="175" s="1"/>
  <c r="E731" i="175"/>
  <c r="D732" i="175"/>
  <c r="H689" i="175"/>
  <c r="O689" i="175" s="1"/>
  <c r="L725" i="175"/>
  <c r="L717" i="175"/>
  <c r="L711" i="175"/>
  <c r="L708" i="175"/>
  <c r="L728" i="175" s="1"/>
  <c r="L718" i="175"/>
  <c r="L890" i="175"/>
  <c r="L880" i="175"/>
  <c r="L892" i="175"/>
  <c r="L881" i="175"/>
  <c r="L878" i="175"/>
  <c r="L874" i="175"/>
  <c r="L891" i="175"/>
  <c r="L888" i="175"/>
  <c r="L879" i="175"/>
  <c r="L893" i="175"/>
  <c r="L885" i="175"/>
  <c r="L875" i="175"/>
  <c r="L887" i="175"/>
  <c r="L889" i="175"/>
  <c r="L886" i="175"/>
  <c r="L876" i="175"/>
  <c r="L877" i="175"/>
  <c r="L720" i="175"/>
  <c r="L722" i="175"/>
  <c r="F773" i="175"/>
  <c r="D774" i="175"/>
  <c r="E773" i="175"/>
  <c r="F897" i="175"/>
  <c r="D898" i="175"/>
  <c r="C898" i="175"/>
  <c r="B898" i="175" s="1"/>
  <c r="E897" i="175"/>
  <c r="L807" i="175"/>
  <c r="L809" i="175"/>
  <c r="L802" i="175"/>
  <c r="L811" i="175"/>
  <c r="L805" i="175"/>
  <c r="L797" i="175"/>
  <c r="L793" i="175"/>
  <c r="L803" i="175"/>
  <c r="L794" i="175"/>
  <c r="L810" i="175"/>
  <c r="L808" i="175"/>
  <c r="L806" i="175"/>
  <c r="L798" i="175"/>
  <c r="L801" i="175"/>
  <c r="L795" i="175"/>
  <c r="L799" i="175"/>
  <c r="L796" i="175"/>
  <c r="L792" i="175"/>
  <c r="L804" i="175"/>
  <c r="F979" i="175"/>
  <c r="D980" i="175"/>
  <c r="C980" i="175"/>
  <c r="B980" i="175" s="1"/>
  <c r="L714" i="175"/>
  <c r="L723" i="175"/>
  <c r="E815" i="175"/>
  <c r="C816" i="175"/>
  <c r="B816" i="175" s="1"/>
  <c r="F815" i="175"/>
  <c r="H815" i="175" s="1"/>
  <c r="N815" i="175" s="1"/>
  <c r="D816" i="175"/>
  <c r="L883" i="175"/>
  <c r="L852" i="175"/>
  <c r="F938" i="175"/>
  <c r="H938" i="175" s="1"/>
  <c r="D939" i="175"/>
  <c r="C939" i="175"/>
  <c r="B939" i="175" s="1"/>
  <c r="E938" i="175"/>
  <c r="L970" i="175"/>
  <c r="L962" i="175"/>
  <c r="L959" i="175"/>
  <c r="L955" i="175"/>
  <c r="L968" i="175"/>
  <c r="L960" i="175"/>
  <c r="L956" i="175"/>
  <c r="L971" i="175"/>
  <c r="L963" i="175"/>
  <c r="L974" i="175"/>
  <c r="L966" i="175"/>
  <c r="L957" i="175"/>
  <c r="L969" i="175"/>
  <c r="L961" i="175"/>
  <c r="L958" i="175"/>
  <c r="L965" i="175"/>
  <c r="L964" i="175"/>
  <c r="L834" i="175"/>
  <c r="L844" i="175"/>
  <c r="D857" i="175"/>
  <c r="L847" i="175"/>
  <c r="L839" i="175"/>
  <c r="L848" i="175"/>
  <c r="L840" i="175"/>
  <c r="L837" i="175"/>
  <c r="L833" i="175"/>
  <c r="L836" i="175"/>
  <c r="L842" i="175"/>
  <c r="L756" i="175"/>
  <c r="L770" i="175" s="1"/>
  <c r="L838" i="175"/>
  <c r="F856" i="175"/>
  <c r="H856" i="175" s="1"/>
  <c r="L967" i="175"/>
  <c r="L972" i="175"/>
  <c r="L835" i="175"/>
  <c r="L845" i="175"/>
  <c r="L841" i="175"/>
  <c r="L843" i="175"/>
  <c r="F978" i="175"/>
  <c r="E978" i="175"/>
  <c r="C979" i="175"/>
  <c r="B979" i="175" s="1"/>
  <c r="L927" i="175"/>
  <c r="L933" i="175"/>
  <c r="L925" i="175"/>
  <c r="L928" i="175"/>
  <c r="L920" i="175"/>
  <c r="L931" i="175"/>
  <c r="L923" i="175"/>
  <c r="L934" i="175"/>
  <c r="L935" i="175" s="1"/>
  <c r="L926" i="175"/>
  <c r="L917" i="175"/>
  <c r="L929" i="175"/>
  <c r="L1008" i="175"/>
  <c r="L1000" i="175"/>
  <c r="L1006" i="175"/>
  <c r="L1012" i="175"/>
  <c r="L1004" i="175"/>
  <c r="L1010" i="175"/>
  <c r="L1002" i="175"/>
  <c r="L1011" i="175"/>
  <c r="L1001" i="175"/>
  <c r="L998" i="175"/>
  <c r="L1013" i="175"/>
  <c r="L995" i="175"/>
  <c r="L1003" i="175"/>
  <c r="L997" i="175"/>
  <c r="L1009" i="175"/>
  <c r="L999" i="175"/>
  <c r="L994" i="175"/>
  <c r="L1007" i="175"/>
  <c r="F1057" i="175"/>
  <c r="E1057" i="175"/>
  <c r="D1058" i="175"/>
  <c r="C1058" i="175"/>
  <c r="B1058" i="175" s="1"/>
  <c r="L1116" i="175"/>
  <c r="L1120" i="175"/>
  <c r="F1017" i="175"/>
  <c r="H1017" i="175" s="1"/>
  <c r="O1017" i="175" s="1"/>
  <c r="D1018" i="175"/>
  <c r="C1018" i="175"/>
  <c r="B1018" i="175" s="1"/>
  <c r="F1096" i="175"/>
  <c r="E1096" i="175"/>
  <c r="D1097" i="175"/>
  <c r="C1097" i="175"/>
  <c r="B1097" i="175" s="1"/>
  <c r="E1017" i="175"/>
  <c r="L1127" i="175"/>
  <c r="L1126" i="175"/>
  <c r="L1117" i="175"/>
  <c r="L1113" i="175"/>
  <c r="L1125" i="175"/>
  <c r="L1119" i="175"/>
  <c r="L1124" i="175"/>
  <c r="L1114" i="175"/>
  <c r="L1131" i="175"/>
  <c r="L1123" i="175"/>
  <c r="L1130" i="175"/>
  <c r="L1122" i="175"/>
  <c r="L1118" i="175"/>
  <c r="L1115" i="175"/>
  <c r="L1129" i="175"/>
  <c r="L1121" i="175"/>
  <c r="L1112" i="175"/>
  <c r="L1042" i="175"/>
  <c r="L1050" i="175"/>
  <c r="L1079" i="175"/>
  <c r="L1087" i="175"/>
  <c r="L1035" i="175"/>
  <c r="L1039" i="175"/>
  <c r="L1047" i="175"/>
  <c r="L1075" i="175"/>
  <c r="L1084" i="175"/>
  <c r="L1092" i="175"/>
  <c r="L1044" i="175"/>
  <c r="L1052" i="175"/>
  <c r="L1081" i="175"/>
  <c r="L1089" i="175"/>
  <c r="L1046" i="175"/>
  <c r="L1083" i="175"/>
  <c r="L1091" i="175"/>
  <c r="L1037" i="175"/>
  <c r="L1054" i="175" s="1"/>
  <c r="L1043" i="175"/>
  <c r="L1051" i="175"/>
  <c r="L1073" i="175"/>
  <c r="L1077" i="175"/>
  <c r="L1080" i="175"/>
  <c r="L1088" i="175"/>
  <c r="L1040" i="175"/>
  <c r="L43" i="169"/>
  <c r="L39" i="169"/>
  <c r="L35" i="169"/>
  <c r="L51" i="169"/>
  <c r="L47" i="169"/>
  <c r="L44" i="169"/>
  <c r="L40" i="169"/>
  <c r="L36" i="169"/>
  <c r="H26" i="193" s="1"/>
  <c r="I26" i="193" s="1"/>
  <c r="L32" i="169"/>
  <c r="L48" i="169"/>
  <c r="L45" i="169"/>
  <c r="L41" i="169"/>
  <c r="L37" i="169"/>
  <c r="L33" i="169"/>
  <c r="L49" i="169"/>
  <c r="G29" i="169"/>
  <c r="G26" i="193"/>
  <c r="L46" i="169"/>
  <c r="L42" i="169"/>
  <c r="L38" i="169"/>
  <c r="L34" i="169"/>
  <c r="L50" i="169"/>
  <c r="L66" i="185"/>
  <c r="B30" i="185"/>
  <c r="F30" i="185"/>
  <c r="H30" i="185" s="1"/>
  <c r="E30" i="185"/>
  <c r="C31" i="185"/>
  <c r="L85" i="152"/>
  <c r="G63" i="152"/>
  <c r="H63" i="152" s="1"/>
  <c r="F26" i="152"/>
  <c r="F29" i="152" s="1"/>
  <c r="L41" i="152"/>
  <c r="L45" i="152"/>
  <c r="L49" i="152"/>
  <c r="L69" i="152"/>
  <c r="L73" i="152"/>
  <c r="L77" i="152"/>
  <c r="L81" i="152"/>
  <c r="L56" i="152"/>
  <c r="B14" i="193" s="1"/>
  <c r="F14" i="193" s="1"/>
  <c r="L84" i="152"/>
  <c r="L40" i="152"/>
  <c r="L44" i="152"/>
  <c r="L48" i="152"/>
  <c r="L52" i="152"/>
  <c r="L68" i="152"/>
  <c r="L72" i="152"/>
  <c r="L76" i="152"/>
  <c r="L80" i="152"/>
  <c r="L55" i="152"/>
  <c r="L87" i="152"/>
  <c r="L39" i="152"/>
  <c r="L43" i="152"/>
  <c r="L47" i="152"/>
  <c r="L51" i="152"/>
  <c r="L71" i="152"/>
  <c r="L75" i="152"/>
  <c r="L79" i="152"/>
  <c r="L83" i="152"/>
  <c r="L54" i="152"/>
  <c r="L86" i="152"/>
  <c r="C29" i="152"/>
  <c r="G33" i="152"/>
  <c r="L38" i="152"/>
  <c r="L42" i="152"/>
  <c r="L46" i="152"/>
  <c r="L50" i="152"/>
  <c r="L70" i="152"/>
  <c r="L74" i="152"/>
  <c r="L78" i="152"/>
  <c r="G8" i="193"/>
  <c r="G29" i="171"/>
  <c r="H29" i="171" s="1"/>
  <c r="M32" i="171"/>
  <c r="D65" i="160"/>
  <c r="D66" i="160" s="1"/>
  <c r="E64" i="160"/>
  <c r="F64" i="160"/>
  <c r="C76" i="193"/>
  <c r="V54" i="160"/>
  <c r="D76" i="193" s="1"/>
  <c r="L221" i="160"/>
  <c r="V55" i="160"/>
  <c r="E76" i="193" s="1"/>
  <c r="B163" i="160"/>
  <c r="B224" i="160"/>
  <c r="L191" i="160"/>
  <c r="H36" i="160"/>
  <c r="N36" i="160" s="1"/>
  <c r="B64" i="160"/>
  <c r="L95" i="160"/>
  <c r="V44" i="160"/>
  <c r="V57" i="160" s="1"/>
  <c r="V52" i="160"/>
  <c r="F98" i="160"/>
  <c r="E98" i="160"/>
  <c r="C99" i="160"/>
  <c r="B99" i="160" s="1"/>
  <c r="D99" i="160"/>
  <c r="F65" i="160"/>
  <c r="C66" i="160"/>
  <c r="B66" i="160" s="1"/>
  <c r="L160" i="160"/>
  <c r="L250" i="160"/>
  <c r="C29" i="160"/>
  <c r="L41" i="160"/>
  <c r="L49" i="160"/>
  <c r="C65" i="160"/>
  <c r="B65" i="160" s="1"/>
  <c r="D131" i="160"/>
  <c r="B131" i="160"/>
  <c r="D195" i="160"/>
  <c r="F224" i="160"/>
  <c r="E224" i="160"/>
  <c r="D225" i="160"/>
  <c r="C225" i="160"/>
  <c r="B225" i="160" s="1"/>
  <c r="H64" i="160"/>
  <c r="N64" i="160" s="1"/>
  <c r="B74" i="193"/>
  <c r="E163" i="160"/>
  <c r="D164" i="160"/>
  <c r="C164" i="160"/>
  <c r="B164" i="160" s="1"/>
  <c r="E194" i="160"/>
  <c r="L46" i="160"/>
  <c r="F163" i="160"/>
  <c r="F194" i="160"/>
  <c r="V35" i="150"/>
  <c r="V50" i="150" s="1"/>
  <c r="V43" i="150"/>
  <c r="L174" i="150"/>
  <c r="L284" i="150"/>
  <c r="L203" i="150"/>
  <c r="L258" i="150"/>
  <c r="F22" i="150"/>
  <c r="F25" i="150" s="1"/>
  <c r="L81" i="150"/>
  <c r="L231" i="150"/>
  <c r="D87" i="150"/>
  <c r="C87" i="150"/>
  <c r="F86" i="150"/>
  <c r="E85" i="150"/>
  <c r="F234" i="150"/>
  <c r="E234" i="150"/>
  <c r="D235" i="150"/>
  <c r="C235" i="150"/>
  <c r="F85" i="150"/>
  <c r="D117" i="150"/>
  <c r="C117" i="150"/>
  <c r="C54" i="150"/>
  <c r="E116" i="150"/>
  <c r="D54" i="150"/>
  <c r="F116" i="150"/>
  <c r="L113" i="150"/>
  <c r="F177" i="150"/>
  <c r="H177" i="150" s="1"/>
  <c r="E177" i="150"/>
  <c r="D178" i="150"/>
  <c r="C178" i="150"/>
  <c r="E53" i="150"/>
  <c r="H53" i="150" s="1"/>
  <c r="C86" i="150"/>
  <c r="E86" i="150" s="1"/>
  <c r="L144" i="150"/>
  <c r="D148" i="150"/>
  <c r="C148" i="150"/>
  <c r="F147" i="150"/>
  <c r="E147" i="150"/>
  <c r="F206" i="150"/>
  <c r="E206" i="150"/>
  <c r="H206" i="150" s="1"/>
  <c r="N206" i="150" s="1"/>
  <c r="D207" i="150"/>
  <c r="C207" i="150"/>
  <c r="L48" i="174"/>
  <c r="L44" i="174"/>
  <c r="L37" i="174"/>
  <c r="L33" i="174"/>
  <c r="L41" i="174"/>
  <c r="L45" i="174"/>
  <c r="H32" i="193" s="1"/>
  <c r="I32" i="193" s="1"/>
  <c r="L38" i="174"/>
  <c r="L34" i="174"/>
  <c r="L42" i="174"/>
  <c r="L46" i="174"/>
  <c r="L39" i="174"/>
  <c r="L35" i="174"/>
  <c r="L31" i="174"/>
  <c r="L47" i="174"/>
  <c r="L43" i="174"/>
  <c r="L40" i="174"/>
  <c r="L36" i="174"/>
  <c r="L32" i="174"/>
  <c r="H29" i="174"/>
  <c r="I62" i="193"/>
  <c r="I92" i="193"/>
  <c r="H86" i="193" a="1"/>
  <c r="H86" i="193" s="1"/>
  <c r="I86" i="193" s="1"/>
  <c r="H92" i="193" a="1"/>
  <c r="H92" i="193" s="1"/>
  <c r="E44" i="193"/>
  <c r="E46" i="193"/>
  <c r="H56" i="193"/>
  <c r="I56" i="193" s="1"/>
  <c r="E74" i="193"/>
  <c r="G104" i="193"/>
  <c r="E100" i="193"/>
  <c r="B32" i="193"/>
  <c r="B38" i="193"/>
  <c r="B40" i="193"/>
  <c r="B26" i="193"/>
  <c r="C32" i="193"/>
  <c r="C38" i="193"/>
  <c r="C40" i="193"/>
  <c r="H44" i="193" a="1"/>
  <c r="H44" i="193" s="1"/>
  <c r="I44" i="193" s="1"/>
  <c r="B58" i="193"/>
  <c r="F58" i="193" s="1"/>
  <c r="B64" i="193"/>
  <c r="H74" i="193"/>
  <c r="I74" i="193" s="1"/>
  <c r="C86" i="193"/>
  <c r="E98" i="193"/>
  <c r="C20" i="193"/>
  <c r="C26" i="193"/>
  <c r="D32" i="193"/>
  <c r="D38" i="193"/>
  <c r="D40" i="193"/>
  <c r="H50" i="193"/>
  <c r="I50" i="193" s="1"/>
  <c r="B62" i="193"/>
  <c r="C64" i="193"/>
  <c r="D86" i="193"/>
  <c r="D92" i="193"/>
  <c r="C63" i="193"/>
  <c r="D20" i="193"/>
  <c r="E38" i="193"/>
  <c r="E40" i="193"/>
  <c r="C62" i="193"/>
  <c r="D64" i="193"/>
  <c r="B76" i="193"/>
  <c r="E86" i="193"/>
  <c r="E92" i="193"/>
  <c r="H98" i="193" a="1"/>
  <c r="H98" i="193" s="1"/>
  <c r="I98" i="193" s="1"/>
  <c r="B50" i="193"/>
  <c r="F50" i="193" s="1"/>
  <c r="H68" i="193"/>
  <c r="I68" i="193" s="1"/>
  <c r="B86" i="193"/>
  <c r="B44" i="193"/>
  <c r="B46" i="193"/>
  <c r="B52" i="193"/>
  <c r="F52" i="193" s="1"/>
  <c r="B68" i="193"/>
  <c r="F68" i="193" s="1"/>
  <c r="F407" i="211"/>
  <c r="F233" i="176"/>
  <c r="F350" i="210"/>
  <c r="F272" i="210"/>
  <c r="F464" i="176"/>
  <c r="F501" i="176"/>
  <c r="F538" i="176"/>
  <c r="F575" i="176"/>
  <c r="F153" i="210"/>
  <c r="F63" i="216"/>
  <c r="F43" i="174"/>
  <c r="F87" i="200"/>
  <c r="F122" i="200"/>
  <c r="F73" i="176"/>
  <c r="F426" i="176"/>
  <c r="F611" i="176"/>
  <c r="F193" i="210"/>
  <c r="F53" i="152"/>
  <c r="F48" i="171"/>
  <c r="F55" i="213"/>
  <c r="F60" i="173"/>
  <c r="F579" i="212"/>
  <c r="F552" i="212"/>
  <c r="F523" i="212"/>
  <c r="F494" i="212"/>
  <c r="F434" i="212"/>
  <c r="F278" i="212"/>
  <c r="F214" i="212"/>
  <c r="F49" i="143"/>
  <c r="F1032" i="211"/>
  <c r="F872" i="211"/>
  <c r="F536" i="211"/>
  <c r="F272" i="211"/>
  <c r="F226" i="211"/>
  <c r="F180" i="211"/>
  <c r="F134" i="211"/>
  <c r="F41" i="211"/>
  <c r="F575" i="210"/>
  <c r="F538" i="210"/>
  <c r="F501" i="210"/>
  <c r="F464" i="210"/>
  <c r="F311" i="210"/>
  <c r="F233" i="210"/>
  <c r="F73" i="210"/>
  <c r="F33" i="210"/>
  <c r="J33" i="210" s="1"/>
  <c r="F647" i="176"/>
  <c r="F388" i="176"/>
  <c r="F272" i="176"/>
  <c r="F153" i="176"/>
  <c r="F464" i="143"/>
  <c r="F404" i="143"/>
  <c r="F341" i="143"/>
  <c r="F182" i="143"/>
  <c r="F116" i="143"/>
  <c r="F82" i="143"/>
  <c r="F169" i="157"/>
  <c r="F831" i="211"/>
  <c r="F84" i="152"/>
  <c r="F47" i="169"/>
  <c r="F86" i="195"/>
  <c r="F464" i="212"/>
  <c r="F404" i="212"/>
  <c r="F373" i="212"/>
  <c r="F341" i="212"/>
  <c r="F310" i="212"/>
  <c r="F246" i="212"/>
  <c r="F182" i="212"/>
  <c r="F149" i="212"/>
  <c r="F116" i="212"/>
  <c r="F82" i="212"/>
  <c r="F45" i="157"/>
  <c r="F1071" i="211"/>
  <c r="F992" i="211"/>
  <c r="F790" i="211"/>
  <c r="F748" i="211"/>
  <c r="F706" i="211"/>
  <c r="F664" i="211"/>
  <c r="F622" i="211"/>
  <c r="F450" i="211"/>
  <c r="F362" i="211"/>
  <c r="F88" i="211"/>
  <c r="F647" i="210"/>
  <c r="F388" i="210"/>
  <c r="F61" i="186"/>
  <c r="F88" i="213"/>
  <c r="F13" i="213"/>
  <c r="J13" i="213" s="1"/>
  <c r="N13" i="213" s="1"/>
  <c r="F53" i="195"/>
  <c r="F13" i="195"/>
  <c r="F49" i="212"/>
  <c r="J49" i="212" s="1"/>
  <c r="K49" i="212" s="1"/>
  <c r="M49" i="212" s="1"/>
  <c r="F579" i="143"/>
  <c r="F552" i="143"/>
  <c r="F523" i="143"/>
  <c r="F494" i="143"/>
  <c r="F434" i="143"/>
  <c r="F278" i="143"/>
  <c r="F214" i="143"/>
  <c r="F253" i="157"/>
  <c r="F226" i="157"/>
  <c r="F139" i="157"/>
  <c r="F108" i="157"/>
  <c r="F76" i="157"/>
  <c r="F1110" i="211"/>
  <c r="F913" i="211"/>
  <c r="F493" i="211"/>
  <c r="F317" i="211"/>
  <c r="F611" i="210"/>
  <c r="F426" i="210"/>
  <c r="F113" i="210"/>
  <c r="F350" i="176"/>
  <c r="F193" i="176"/>
  <c r="F52" i="160"/>
  <c r="F373" i="143"/>
  <c r="F310" i="143"/>
  <c r="F246" i="143"/>
  <c r="F149" i="143"/>
  <c r="F198" i="157"/>
  <c r="F45" i="150"/>
  <c r="F953" i="211"/>
  <c r="F33" i="176"/>
  <c r="F113" i="176"/>
  <c r="F311" i="176"/>
  <c r="F579" i="211"/>
  <c r="Q29" i="139"/>
  <c r="R29" i="139" s="1"/>
  <c r="R30" i="139" s="1"/>
  <c r="L188" i="139"/>
  <c r="F22" i="139"/>
  <c r="F25" i="139" s="1"/>
  <c r="L118" i="139"/>
  <c r="F166" i="139"/>
  <c r="U30" i="139"/>
  <c r="L172" i="139"/>
  <c r="L100" i="139"/>
  <c r="U29" i="139"/>
  <c r="L72" i="139"/>
  <c r="L123" i="139"/>
  <c r="L148" i="139"/>
  <c r="L129" i="139"/>
  <c r="L156" i="139"/>
  <c r="L92" i="139"/>
  <c r="L180" i="139"/>
  <c r="D112" i="139"/>
  <c r="D113" i="139" s="1"/>
  <c r="E111" i="139"/>
  <c r="D84" i="139"/>
  <c r="D85" i="139" s="1"/>
  <c r="D86" i="139" s="1"/>
  <c r="F86" i="139" s="1"/>
  <c r="L96" i="139"/>
  <c r="L104" i="139"/>
  <c r="L152" i="139"/>
  <c r="L160" i="139"/>
  <c r="L51" i="139"/>
  <c r="L90" i="139"/>
  <c r="L98" i="139"/>
  <c r="L106" i="139"/>
  <c r="L120" i="139"/>
  <c r="L131" i="139"/>
  <c r="L146" i="139"/>
  <c r="L154" i="139"/>
  <c r="L176" i="139"/>
  <c r="F83" i="139"/>
  <c r="L94" i="139"/>
  <c r="L102" i="139"/>
  <c r="L125" i="139"/>
  <c r="L150" i="139"/>
  <c r="D29" i="139"/>
  <c r="B29" i="139"/>
  <c r="Q30" i="139"/>
  <c r="E54" i="139"/>
  <c r="D55" i="139"/>
  <c r="F54" i="139"/>
  <c r="C55" i="139"/>
  <c r="B55" i="139" s="1"/>
  <c r="L77" i="139"/>
  <c r="L75" i="139"/>
  <c r="L73" i="139"/>
  <c r="L71" i="139"/>
  <c r="L69" i="139"/>
  <c r="L67" i="139"/>
  <c r="L65" i="139"/>
  <c r="L62" i="139"/>
  <c r="L66" i="139"/>
  <c r="L74" i="139"/>
  <c r="F85" i="139"/>
  <c r="C86" i="139"/>
  <c r="B86" i="139" s="1"/>
  <c r="L68" i="139"/>
  <c r="L76" i="139"/>
  <c r="E84" i="139"/>
  <c r="E139" i="139"/>
  <c r="D140" i="139"/>
  <c r="C140" i="139"/>
  <c r="B140" i="139" s="1"/>
  <c r="F139" i="139"/>
  <c r="L63" i="139"/>
  <c r="L70" i="139"/>
  <c r="L78" i="139"/>
  <c r="E83" i="139"/>
  <c r="F84" i="139"/>
  <c r="C85" i="139"/>
  <c r="F111" i="139"/>
  <c r="H111" i="139" s="1"/>
  <c r="L187" i="139"/>
  <c r="L185" i="139"/>
  <c r="L183" i="139"/>
  <c r="L181" i="139"/>
  <c r="L179" i="139"/>
  <c r="L177" i="139"/>
  <c r="L175" i="139"/>
  <c r="L173" i="139"/>
  <c r="L91" i="139"/>
  <c r="L93" i="139"/>
  <c r="L95" i="139"/>
  <c r="L97" i="139"/>
  <c r="L99" i="139"/>
  <c r="L101" i="139"/>
  <c r="L103" i="139"/>
  <c r="L134" i="139"/>
  <c r="L132" i="139"/>
  <c r="L130" i="139"/>
  <c r="L128" i="139"/>
  <c r="L126" i="139"/>
  <c r="L124" i="139"/>
  <c r="L122" i="139"/>
  <c r="C112" i="139"/>
  <c r="B112" i="139" s="1"/>
  <c r="L119" i="139"/>
  <c r="L121" i="139"/>
  <c r="L127" i="139"/>
  <c r="L161" i="139"/>
  <c r="L159" i="139"/>
  <c r="L157" i="139"/>
  <c r="L155" i="139"/>
  <c r="L153" i="139"/>
  <c r="L151" i="139"/>
  <c r="L149" i="139"/>
  <c r="L147" i="139"/>
  <c r="L145" i="139"/>
  <c r="L174" i="139"/>
  <c r="L178" i="139"/>
  <c r="L182" i="139"/>
  <c r="L186" i="139"/>
  <c r="E166" i="139"/>
  <c r="D167" i="139"/>
  <c r="H147" i="157"/>
  <c r="O147" i="157" s="1"/>
  <c r="G148" i="157" s="1"/>
  <c r="H206" i="157"/>
  <c r="O206" i="157" s="1"/>
  <c r="G207" i="157" s="1"/>
  <c r="F64" i="193"/>
  <c r="F100" i="193"/>
  <c r="M53" i="212"/>
  <c r="K48" i="211"/>
  <c r="N48" i="211"/>
  <c r="M47" i="211"/>
  <c r="E45" i="193"/>
  <c r="K44" i="211"/>
  <c r="N44" i="211"/>
  <c r="F98" i="193"/>
  <c r="F22" i="213"/>
  <c r="F22" i="195"/>
  <c r="F64" i="213"/>
  <c r="F62" i="195"/>
  <c r="F97" i="213"/>
  <c r="F95" i="195"/>
  <c r="F1119" i="211"/>
  <c r="F840" i="211"/>
  <c r="F588" i="211"/>
  <c r="F416" i="211"/>
  <c r="F1080" i="211"/>
  <c r="F1001" i="211"/>
  <c r="F881" i="211"/>
  <c r="F757" i="211"/>
  <c r="F673" i="211"/>
  <c r="F545" i="211"/>
  <c r="F281" i="211"/>
  <c r="F189" i="211"/>
  <c r="F97" i="211"/>
  <c r="F1041" i="211"/>
  <c r="F962" i="211"/>
  <c r="F922" i="211"/>
  <c r="F502" i="211"/>
  <c r="F326" i="211"/>
  <c r="F799" i="211"/>
  <c r="F631" i="211"/>
  <c r="F715" i="211"/>
  <c r="F459" i="211"/>
  <c r="F235" i="211"/>
  <c r="F143" i="211"/>
  <c r="F50" i="211"/>
  <c r="J50" i="211" s="1"/>
  <c r="F371" i="211"/>
  <c r="F510" i="210"/>
  <c r="F547" i="210"/>
  <c r="F656" i="210"/>
  <c r="F620" i="210"/>
  <c r="F584" i="210"/>
  <c r="F281" i="210"/>
  <c r="F510" i="176"/>
  <c r="F281" i="176"/>
  <c r="F359" i="210"/>
  <c r="F242" i="210"/>
  <c r="F202" i="210"/>
  <c r="F162" i="210"/>
  <c r="F122" i="210"/>
  <c r="F82" i="210"/>
  <c r="F42" i="210"/>
  <c r="J42" i="210" s="1"/>
  <c r="F547" i="176"/>
  <c r="F435" i="176"/>
  <c r="F359" i="176"/>
  <c r="F242" i="176"/>
  <c r="F202" i="176"/>
  <c r="F162" i="176"/>
  <c r="F122" i="176"/>
  <c r="F82" i="176"/>
  <c r="F42" i="176"/>
  <c r="F131" i="200"/>
  <c r="F72" i="216"/>
  <c r="F473" i="210"/>
  <c r="F435" i="210"/>
  <c r="F656" i="176"/>
  <c r="F620" i="176"/>
  <c r="F584" i="176"/>
  <c r="F96" i="200"/>
  <c r="F58" i="200"/>
  <c r="F397" i="210"/>
  <c r="F320" i="210"/>
  <c r="F473" i="176"/>
  <c r="F397" i="176"/>
  <c r="F320" i="176"/>
  <c r="F41" i="208"/>
  <c r="F30" i="213"/>
  <c r="F30" i="195"/>
  <c r="F72" i="213"/>
  <c r="F70" i="195"/>
  <c r="F105" i="213"/>
  <c r="F103" i="195"/>
  <c r="F1127" i="211"/>
  <c r="F848" i="211"/>
  <c r="F596" i="211"/>
  <c r="F424" i="211"/>
  <c r="F1088" i="211"/>
  <c r="F1009" i="211"/>
  <c r="F889" i="211"/>
  <c r="F765" i="211"/>
  <c r="F681" i="211"/>
  <c r="F553" i="211"/>
  <c r="F289" i="211"/>
  <c r="F197" i="211"/>
  <c r="F105" i="211"/>
  <c r="F1049" i="211"/>
  <c r="F970" i="211"/>
  <c r="F930" i="211"/>
  <c r="F510" i="211"/>
  <c r="F334" i="211"/>
  <c r="F807" i="211"/>
  <c r="F639" i="211"/>
  <c r="F723" i="211"/>
  <c r="F467" i="211"/>
  <c r="F243" i="211"/>
  <c r="F151" i="211"/>
  <c r="F58" i="211"/>
  <c r="J58" i="211" s="1"/>
  <c r="F379" i="211"/>
  <c r="F518" i="210"/>
  <c r="F555" i="210"/>
  <c r="F664" i="210"/>
  <c r="F628" i="210"/>
  <c r="F592" i="210"/>
  <c r="F443" i="210"/>
  <c r="F289" i="210"/>
  <c r="F518" i="176"/>
  <c r="F289" i="176"/>
  <c r="F367" i="210"/>
  <c r="F250" i="210"/>
  <c r="F210" i="210"/>
  <c r="F170" i="210"/>
  <c r="F130" i="210"/>
  <c r="F90" i="210"/>
  <c r="F50" i="210"/>
  <c r="J50" i="210" s="1"/>
  <c r="F555" i="176"/>
  <c r="F443" i="176"/>
  <c r="F367" i="176"/>
  <c r="F250" i="176"/>
  <c r="F210" i="176"/>
  <c r="F170" i="176"/>
  <c r="F130" i="176"/>
  <c r="F90" i="176"/>
  <c r="F50" i="176"/>
  <c r="F139" i="200"/>
  <c r="F80" i="216"/>
  <c r="F481" i="210"/>
  <c r="F664" i="176"/>
  <c r="F628" i="176"/>
  <c r="F592" i="176"/>
  <c r="F104" i="200"/>
  <c r="F66" i="200"/>
  <c r="F405" i="210"/>
  <c r="F328" i="210"/>
  <c r="F481" i="176"/>
  <c r="F405" i="176"/>
  <c r="F328" i="176"/>
  <c r="F49" i="208"/>
  <c r="F88" i="216"/>
  <c r="N32" i="216"/>
  <c r="N33" i="208"/>
  <c r="O33" i="208"/>
  <c r="N486" i="176"/>
  <c r="O486" i="176"/>
  <c r="K37" i="210"/>
  <c r="N37" i="210"/>
  <c r="K38" i="210"/>
  <c r="N38" i="210"/>
  <c r="F26" i="213"/>
  <c r="F26" i="195"/>
  <c r="F68" i="213"/>
  <c r="F66" i="195"/>
  <c r="F101" i="213"/>
  <c r="F99" i="195"/>
  <c r="F1123" i="211"/>
  <c r="F844" i="211"/>
  <c r="F592" i="211"/>
  <c r="F420" i="211"/>
  <c r="F1084" i="211"/>
  <c r="F1005" i="211"/>
  <c r="F885" i="211"/>
  <c r="F761" i="211"/>
  <c r="F677" i="211"/>
  <c r="F549" i="211"/>
  <c r="F285" i="211"/>
  <c r="F193" i="211"/>
  <c r="F101" i="211"/>
  <c r="F1045" i="211"/>
  <c r="F966" i="211"/>
  <c r="F926" i="211"/>
  <c r="F506" i="211"/>
  <c r="F330" i="211"/>
  <c r="F803" i="211"/>
  <c r="F635" i="211"/>
  <c r="F719" i="211"/>
  <c r="F463" i="211"/>
  <c r="F239" i="211"/>
  <c r="F147" i="211"/>
  <c r="F54" i="211"/>
  <c r="J54" i="211" s="1"/>
  <c r="F375" i="211"/>
  <c r="F514" i="210"/>
  <c r="F551" i="210"/>
  <c r="F660" i="210"/>
  <c r="F624" i="210"/>
  <c r="F588" i="210"/>
  <c r="F439" i="210"/>
  <c r="F285" i="210"/>
  <c r="F514" i="176"/>
  <c r="F285" i="176"/>
  <c r="F363" i="210"/>
  <c r="F246" i="210"/>
  <c r="F206" i="210"/>
  <c r="F166" i="210"/>
  <c r="F126" i="210"/>
  <c r="F86" i="210"/>
  <c r="F46" i="210"/>
  <c r="J46" i="210" s="1"/>
  <c r="F551" i="176"/>
  <c r="F439" i="176"/>
  <c r="F363" i="176"/>
  <c r="F246" i="176"/>
  <c r="F206" i="176"/>
  <c r="F166" i="176"/>
  <c r="F126" i="176"/>
  <c r="F86" i="176"/>
  <c r="F46" i="176"/>
  <c r="F135" i="200"/>
  <c r="F76" i="216"/>
  <c r="F477" i="210"/>
  <c r="F660" i="176"/>
  <c r="F624" i="176"/>
  <c r="F588" i="176"/>
  <c r="F100" i="200"/>
  <c r="F62" i="200"/>
  <c r="F401" i="210"/>
  <c r="F324" i="210"/>
  <c r="F477" i="176"/>
  <c r="F401" i="176"/>
  <c r="F324" i="176"/>
  <c r="F45" i="208"/>
  <c r="F1131" i="211"/>
  <c r="F852" i="211"/>
  <c r="F600" i="211"/>
  <c r="F428" i="211"/>
  <c r="F1092" i="211"/>
  <c r="F1013" i="211"/>
  <c r="F893" i="211"/>
  <c r="F769" i="211"/>
  <c r="F685" i="211"/>
  <c r="F557" i="211"/>
  <c r="F293" i="211"/>
  <c r="F201" i="211"/>
  <c r="F109" i="211"/>
  <c r="F1053" i="211"/>
  <c r="F974" i="211"/>
  <c r="F934" i="211"/>
  <c r="F514" i="211"/>
  <c r="F338" i="211"/>
  <c r="F811" i="211"/>
  <c r="F643" i="211"/>
  <c r="F727" i="211"/>
  <c r="F471" i="211"/>
  <c r="F247" i="211"/>
  <c r="F155" i="211"/>
  <c r="F62" i="211"/>
  <c r="J62" i="211" s="1"/>
  <c r="F383" i="211"/>
  <c r="F143" i="200"/>
  <c r="F84" i="216"/>
  <c r="F108" i="200"/>
  <c r="F70" i="200"/>
  <c r="F53" i="208"/>
  <c r="F66" i="213"/>
  <c r="F64" i="195"/>
  <c r="F99" i="213"/>
  <c r="F97" i="195"/>
  <c r="F24" i="213"/>
  <c r="F24" i="195"/>
  <c r="F1043" i="211"/>
  <c r="F964" i="211"/>
  <c r="F924" i="211"/>
  <c r="F504" i="211"/>
  <c r="F328" i="211"/>
  <c r="F801" i="211"/>
  <c r="F717" i="211"/>
  <c r="F633" i="211"/>
  <c r="F461" i="211"/>
  <c r="F373" i="211"/>
  <c r="F237" i="211"/>
  <c r="F145" i="211"/>
  <c r="F52" i="211"/>
  <c r="J52" i="211" s="1"/>
  <c r="F1121" i="211"/>
  <c r="F842" i="211"/>
  <c r="F590" i="211"/>
  <c r="F418" i="211"/>
  <c r="F1003" i="211"/>
  <c r="F883" i="211"/>
  <c r="F675" i="211"/>
  <c r="F1082" i="211"/>
  <c r="F759" i="211"/>
  <c r="F191" i="211"/>
  <c r="F283" i="211"/>
  <c r="F547" i="211"/>
  <c r="F99" i="211"/>
  <c r="F549" i="210"/>
  <c r="F658" i="210"/>
  <c r="F622" i="210"/>
  <c r="F586" i="210"/>
  <c r="F512" i="210"/>
  <c r="F475" i="210"/>
  <c r="F437" i="210"/>
  <c r="F658" i="176"/>
  <c r="F622" i="176"/>
  <c r="F586" i="176"/>
  <c r="F98" i="200"/>
  <c r="F60" i="200"/>
  <c r="F399" i="210"/>
  <c r="F322" i="210"/>
  <c r="F475" i="176"/>
  <c r="F399" i="176"/>
  <c r="F322" i="176"/>
  <c r="F43" i="208"/>
  <c r="F283" i="210"/>
  <c r="F512" i="176"/>
  <c r="F283" i="176"/>
  <c r="F361" i="210"/>
  <c r="F244" i="210"/>
  <c r="F204" i="210"/>
  <c r="F164" i="210"/>
  <c r="F124" i="210"/>
  <c r="F84" i="210"/>
  <c r="F44" i="210"/>
  <c r="J44" i="210" s="1"/>
  <c r="F549" i="176"/>
  <c r="F437" i="176"/>
  <c r="F361" i="176"/>
  <c r="F244" i="176"/>
  <c r="F204" i="176"/>
  <c r="F164" i="176"/>
  <c r="F124" i="176"/>
  <c r="F84" i="176"/>
  <c r="F44" i="176"/>
  <c r="F133" i="200"/>
  <c r="F74" i="216"/>
  <c r="F74" i="213"/>
  <c r="F72" i="195"/>
  <c r="F107" i="213"/>
  <c r="F105" i="195"/>
  <c r="F32" i="195"/>
  <c r="F32" i="213"/>
  <c r="F1051" i="211"/>
  <c r="F972" i="211"/>
  <c r="F932" i="211"/>
  <c r="F512" i="211"/>
  <c r="F336" i="211"/>
  <c r="F809" i="211"/>
  <c r="F725" i="211"/>
  <c r="F641" i="211"/>
  <c r="F469" i="211"/>
  <c r="F381" i="211"/>
  <c r="F245" i="211"/>
  <c r="F153" i="211"/>
  <c r="F60" i="211"/>
  <c r="J60" i="211" s="1"/>
  <c r="F1129" i="211"/>
  <c r="F850" i="211"/>
  <c r="F598" i="211"/>
  <c r="F426" i="211"/>
  <c r="F1011" i="211"/>
  <c r="F891" i="211"/>
  <c r="F683" i="211"/>
  <c r="F1090" i="211"/>
  <c r="F767" i="211"/>
  <c r="F199" i="211"/>
  <c r="F555" i="211"/>
  <c r="F291" i="211"/>
  <c r="F107" i="211"/>
  <c r="F106" i="200"/>
  <c r="F68" i="200"/>
  <c r="F51" i="208"/>
  <c r="F141" i="200"/>
  <c r="F82" i="216"/>
  <c r="F70" i="213"/>
  <c r="F68" i="195"/>
  <c r="F103" i="213"/>
  <c r="F101" i="195"/>
  <c r="F28" i="213"/>
  <c r="F28" i="195"/>
  <c r="F1047" i="211"/>
  <c r="F968" i="211"/>
  <c r="F928" i="211"/>
  <c r="F508" i="211"/>
  <c r="F332" i="211"/>
  <c r="F805" i="211"/>
  <c r="F721" i="211"/>
  <c r="F637" i="211"/>
  <c r="F465" i="211"/>
  <c r="F377" i="211"/>
  <c r="F241" i="211"/>
  <c r="F149" i="211"/>
  <c r="F56" i="211"/>
  <c r="J56" i="211" s="1"/>
  <c r="F1125" i="211"/>
  <c r="F846" i="211"/>
  <c r="F594" i="211"/>
  <c r="F422" i="211"/>
  <c r="F1007" i="211"/>
  <c r="F887" i="211"/>
  <c r="F679" i="211"/>
  <c r="F1086" i="211"/>
  <c r="F763" i="211"/>
  <c r="F551" i="211"/>
  <c r="F195" i="211"/>
  <c r="F287" i="211"/>
  <c r="F103" i="211"/>
  <c r="F553" i="210"/>
  <c r="F662" i="210"/>
  <c r="F626" i="210"/>
  <c r="F590" i="210"/>
  <c r="F516" i="210"/>
  <c r="F479" i="210"/>
  <c r="F662" i="176"/>
  <c r="F626" i="176"/>
  <c r="F590" i="176"/>
  <c r="F102" i="200"/>
  <c r="F64" i="200"/>
  <c r="F403" i="210"/>
  <c r="F326" i="210"/>
  <c r="F479" i="176"/>
  <c r="F403" i="176"/>
  <c r="F326" i="176"/>
  <c r="F47" i="208"/>
  <c r="F441" i="210"/>
  <c r="F287" i="210"/>
  <c r="F516" i="176"/>
  <c r="F287" i="176"/>
  <c r="F365" i="210"/>
  <c r="F248" i="210"/>
  <c r="F208" i="210"/>
  <c r="F168" i="210"/>
  <c r="F128" i="210"/>
  <c r="F88" i="210"/>
  <c r="F48" i="210"/>
  <c r="J48" i="210" s="1"/>
  <c r="F553" i="176"/>
  <c r="F441" i="176"/>
  <c r="F365" i="176"/>
  <c r="F248" i="176"/>
  <c r="F208" i="176"/>
  <c r="F168" i="176"/>
  <c r="F128" i="176"/>
  <c r="F88" i="176"/>
  <c r="F48" i="176"/>
  <c r="F137" i="200"/>
  <c r="F78" i="216"/>
  <c r="F110" i="200"/>
  <c r="F72" i="200"/>
  <c r="F55" i="208"/>
  <c r="F145" i="200"/>
  <c r="F86" i="216"/>
  <c r="N410" i="176"/>
  <c r="O410" i="176"/>
  <c r="O333" i="210"/>
  <c r="N333" i="210"/>
  <c r="N27" i="176"/>
  <c r="O27" i="176"/>
  <c r="O597" i="176"/>
  <c r="N597" i="176"/>
  <c r="K33" i="210"/>
  <c r="M33" i="210" s="1"/>
  <c r="N33" i="210"/>
  <c r="K34" i="210"/>
  <c r="M34" i="210" s="1"/>
  <c r="N34" i="210"/>
  <c r="N448" i="210"/>
  <c r="O448" i="210"/>
  <c r="I45" i="174"/>
  <c r="I41" i="174"/>
  <c r="I37" i="174"/>
  <c r="I33" i="174"/>
  <c r="N29" i="174"/>
  <c r="H50" i="174"/>
  <c r="I48" i="174"/>
  <c r="I44" i="174"/>
  <c r="I40" i="174"/>
  <c r="I36" i="174"/>
  <c r="I32" i="174"/>
  <c r="I47" i="174"/>
  <c r="I43" i="174"/>
  <c r="I39" i="174"/>
  <c r="I35" i="174"/>
  <c r="I31" i="174"/>
  <c r="I46" i="174"/>
  <c r="I42" i="174"/>
  <c r="I38" i="174"/>
  <c r="I34" i="174"/>
  <c r="O333" i="176"/>
  <c r="N333" i="176"/>
  <c r="O633" i="176"/>
  <c r="N633" i="176"/>
  <c r="M39" i="210"/>
  <c r="E39" i="193"/>
  <c r="N410" i="210"/>
  <c r="O410" i="210"/>
  <c r="G487" i="210"/>
  <c r="F96" i="213"/>
  <c r="F94" i="195"/>
  <c r="F21" i="213"/>
  <c r="F21" i="195"/>
  <c r="F63" i="213"/>
  <c r="F61" i="195"/>
  <c r="F798" i="211"/>
  <c r="F714" i="211"/>
  <c r="F630" i="211"/>
  <c r="F458" i="211"/>
  <c r="F370" i="211"/>
  <c r="F234" i="211"/>
  <c r="F142" i="211"/>
  <c r="F1118" i="211"/>
  <c r="F839" i="211"/>
  <c r="F587" i="211"/>
  <c r="F415" i="211"/>
  <c r="F1079" i="211"/>
  <c r="F1000" i="211"/>
  <c r="F880" i="211"/>
  <c r="F756" i="211"/>
  <c r="F672" i="211"/>
  <c r="F544" i="211"/>
  <c r="F280" i="211"/>
  <c r="F961" i="211"/>
  <c r="F921" i="211"/>
  <c r="F1040" i="211"/>
  <c r="F188" i="211"/>
  <c r="F325" i="211"/>
  <c r="F96" i="211"/>
  <c r="F49" i="211"/>
  <c r="J49" i="211" s="1"/>
  <c r="F501" i="211"/>
  <c r="F655" i="210"/>
  <c r="F619" i="210"/>
  <c r="F583" i="210"/>
  <c r="F472" i="210"/>
  <c r="F509" i="210"/>
  <c r="F546" i="210"/>
  <c r="F27" i="213"/>
  <c r="F27" i="195"/>
  <c r="F69" i="213"/>
  <c r="F67" i="195"/>
  <c r="F102" i="213"/>
  <c r="F100" i="195"/>
  <c r="F1085" i="211"/>
  <c r="F1006" i="211"/>
  <c r="F886" i="211"/>
  <c r="F762" i="211"/>
  <c r="F678" i="211"/>
  <c r="F550" i="211"/>
  <c r="F286" i="211"/>
  <c r="F194" i="211"/>
  <c r="F102" i="211"/>
  <c r="F55" i="211"/>
  <c r="J55" i="211" s="1"/>
  <c r="F1046" i="211"/>
  <c r="F967" i="211"/>
  <c r="F927" i="211"/>
  <c r="F507" i="211"/>
  <c r="F331" i="211"/>
  <c r="F804" i="211"/>
  <c r="F720" i="211"/>
  <c r="F636" i="211"/>
  <c r="F464" i="211"/>
  <c r="F376" i="211"/>
  <c r="F1124" i="211"/>
  <c r="F593" i="211"/>
  <c r="F845" i="211"/>
  <c r="F421" i="211"/>
  <c r="F148" i="211"/>
  <c r="F240" i="211"/>
  <c r="F515" i="210"/>
  <c r="F552" i="210"/>
  <c r="F440" i="210"/>
  <c r="F661" i="210"/>
  <c r="F625" i="210"/>
  <c r="F589" i="210"/>
  <c r="F478" i="210"/>
  <c r="F810" i="211"/>
  <c r="F726" i="211"/>
  <c r="F642" i="211"/>
  <c r="F470" i="211"/>
  <c r="F382" i="211"/>
  <c r="F246" i="211"/>
  <c r="F154" i="211"/>
  <c r="F1130" i="211"/>
  <c r="F851" i="211"/>
  <c r="F599" i="211"/>
  <c r="F427" i="211"/>
  <c r="F1091" i="211"/>
  <c r="F1012" i="211"/>
  <c r="F892" i="211"/>
  <c r="F768" i="211"/>
  <c r="F684" i="211"/>
  <c r="F556" i="211"/>
  <c r="F292" i="211"/>
  <c r="F973" i="211"/>
  <c r="F933" i="211"/>
  <c r="F1052" i="211"/>
  <c r="F200" i="211"/>
  <c r="F337" i="211"/>
  <c r="F108" i="211"/>
  <c r="F61" i="211"/>
  <c r="J61" i="211" s="1"/>
  <c r="F513" i="211"/>
  <c r="F92" i="193"/>
  <c r="O50" i="200"/>
  <c r="F59" i="200"/>
  <c r="F63" i="200"/>
  <c r="F67" i="200"/>
  <c r="F95" i="200"/>
  <c r="F99" i="200"/>
  <c r="F103" i="200"/>
  <c r="F107" i="200"/>
  <c r="F111" i="200"/>
  <c r="F282" i="176"/>
  <c r="F286" i="176"/>
  <c r="F290" i="176"/>
  <c r="F511" i="176"/>
  <c r="F515" i="176"/>
  <c r="F519" i="176"/>
  <c r="F583" i="176"/>
  <c r="F587" i="176"/>
  <c r="F591" i="176"/>
  <c r="F619" i="176"/>
  <c r="F623" i="176"/>
  <c r="F627" i="176"/>
  <c r="F655" i="176"/>
  <c r="F659" i="176"/>
  <c r="K32" i="210"/>
  <c r="N35" i="210"/>
  <c r="K36" i="210"/>
  <c r="N39" i="210"/>
  <c r="K40" i="210"/>
  <c r="F282" i="210"/>
  <c r="F286" i="210"/>
  <c r="F290" i="210"/>
  <c r="O113" i="175"/>
  <c r="N113" i="175"/>
  <c r="N159" i="175"/>
  <c r="F23" i="213"/>
  <c r="F23" i="195"/>
  <c r="F65" i="213"/>
  <c r="F63" i="195"/>
  <c r="F98" i="213"/>
  <c r="F96" i="195"/>
  <c r="F1081" i="211"/>
  <c r="F1002" i="211"/>
  <c r="F882" i="211"/>
  <c r="F758" i="211"/>
  <c r="F674" i="211"/>
  <c r="F546" i="211"/>
  <c r="F282" i="211"/>
  <c r="F190" i="211"/>
  <c r="F98" i="211"/>
  <c r="F51" i="211"/>
  <c r="J51" i="211" s="1"/>
  <c r="F1042" i="211"/>
  <c r="F963" i="211"/>
  <c r="F923" i="211"/>
  <c r="F503" i="211"/>
  <c r="F327" i="211"/>
  <c r="F800" i="211"/>
  <c r="F716" i="211"/>
  <c r="F632" i="211"/>
  <c r="F460" i="211"/>
  <c r="F372" i="211"/>
  <c r="F1120" i="211"/>
  <c r="F589" i="211"/>
  <c r="F841" i="211"/>
  <c r="F417" i="211"/>
  <c r="F144" i="211"/>
  <c r="F236" i="211"/>
  <c r="F511" i="210"/>
  <c r="F548" i="210"/>
  <c r="F657" i="210"/>
  <c r="F621" i="210"/>
  <c r="F585" i="210"/>
  <c r="F474" i="210"/>
  <c r="F104" i="213"/>
  <c r="F102" i="195"/>
  <c r="F29" i="213"/>
  <c r="F29" i="195"/>
  <c r="F71" i="213"/>
  <c r="F69" i="195"/>
  <c r="F806" i="211"/>
  <c r="F722" i="211"/>
  <c r="F638" i="211"/>
  <c r="F466" i="211"/>
  <c r="F378" i="211"/>
  <c r="F242" i="211"/>
  <c r="F150" i="211"/>
  <c r="F1126" i="211"/>
  <c r="F847" i="211"/>
  <c r="F595" i="211"/>
  <c r="F423" i="211"/>
  <c r="F1087" i="211"/>
  <c r="F1008" i="211"/>
  <c r="F888" i="211"/>
  <c r="F764" i="211"/>
  <c r="F680" i="211"/>
  <c r="F552" i="211"/>
  <c r="F288" i="211"/>
  <c r="F969" i="211"/>
  <c r="F929" i="211"/>
  <c r="F1048" i="211"/>
  <c r="F196" i="211"/>
  <c r="F333" i="211"/>
  <c r="F104" i="211"/>
  <c r="F57" i="211"/>
  <c r="J57" i="211" s="1"/>
  <c r="F509" i="211"/>
  <c r="F663" i="210"/>
  <c r="F627" i="210"/>
  <c r="F591" i="210"/>
  <c r="F480" i="210"/>
  <c r="F517" i="210"/>
  <c r="F554" i="210"/>
  <c r="F442" i="210"/>
  <c r="F71" i="216"/>
  <c r="F75" i="216"/>
  <c r="F79" i="216"/>
  <c r="F83" i="216"/>
  <c r="F87" i="216"/>
  <c r="F42" i="208"/>
  <c r="F46" i="208"/>
  <c r="F50" i="208"/>
  <c r="F54" i="208"/>
  <c r="F130" i="200"/>
  <c r="F134" i="200"/>
  <c r="F138" i="200"/>
  <c r="F142" i="200"/>
  <c r="F146" i="200"/>
  <c r="F43" i="176"/>
  <c r="F47" i="176"/>
  <c r="F51" i="176"/>
  <c r="N55" i="176"/>
  <c r="F81" i="176"/>
  <c r="F85" i="176"/>
  <c r="F89" i="176"/>
  <c r="N95" i="176"/>
  <c r="F121" i="176"/>
  <c r="F125" i="176"/>
  <c r="F129" i="176"/>
  <c r="N135" i="176"/>
  <c r="F161" i="176"/>
  <c r="F165" i="176"/>
  <c r="F169" i="176"/>
  <c r="N175" i="176"/>
  <c r="F201" i="176"/>
  <c r="F205" i="176"/>
  <c r="F209" i="176"/>
  <c r="N215" i="176"/>
  <c r="F241" i="176"/>
  <c r="F245" i="176"/>
  <c r="F249" i="176"/>
  <c r="N255" i="176"/>
  <c r="F321" i="176"/>
  <c r="F325" i="176"/>
  <c r="F329" i="176"/>
  <c r="F358" i="176"/>
  <c r="F362" i="176"/>
  <c r="F366" i="176"/>
  <c r="N372" i="176"/>
  <c r="F398" i="176"/>
  <c r="F402" i="176"/>
  <c r="F406" i="176"/>
  <c r="F434" i="176"/>
  <c r="F438" i="176"/>
  <c r="F442" i="176"/>
  <c r="N448" i="176"/>
  <c r="F474" i="176"/>
  <c r="F478" i="176"/>
  <c r="F482" i="176"/>
  <c r="F546" i="176"/>
  <c r="F550" i="176"/>
  <c r="F554" i="176"/>
  <c r="N560" i="176"/>
  <c r="F43" i="210"/>
  <c r="J43" i="210" s="1"/>
  <c r="F47" i="210"/>
  <c r="J47" i="210" s="1"/>
  <c r="F51" i="210"/>
  <c r="J51" i="210" s="1"/>
  <c r="N55" i="210"/>
  <c r="F81" i="210"/>
  <c r="F85" i="210"/>
  <c r="F89" i="210"/>
  <c r="N95" i="210"/>
  <c r="F121" i="210"/>
  <c r="F125" i="210"/>
  <c r="F129" i="210"/>
  <c r="N135" i="210"/>
  <c r="F161" i="210"/>
  <c r="F165" i="210"/>
  <c r="F169" i="210"/>
  <c r="N175" i="210"/>
  <c r="F201" i="210"/>
  <c r="F205" i="210"/>
  <c r="F209" i="210"/>
  <c r="N215" i="210"/>
  <c r="F241" i="210"/>
  <c r="F245" i="210"/>
  <c r="F249" i="210"/>
  <c r="N255" i="210"/>
  <c r="F321" i="210"/>
  <c r="F325" i="210"/>
  <c r="F329" i="210"/>
  <c r="F358" i="210"/>
  <c r="F362" i="210"/>
  <c r="F366" i="210"/>
  <c r="N372" i="210"/>
  <c r="F398" i="210"/>
  <c r="F402" i="210"/>
  <c r="F406" i="210"/>
  <c r="F434" i="210"/>
  <c r="F57" i="200"/>
  <c r="F61" i="200"/>
  <c r="F65" i="200"/>
  <c r="F69" i="200"/>
  <c r="F73" i="200"/>
  <c r="N79" i="200"/>
  <c r="F97" i="200"/>
  <c r="F101" i="200"/>
  <c r="F105" i="200"/>
  <c r="F109" i="200"/>
  <c r="N115" i="200"/>
  <c r="O55" i="176"/>
  <c r="O95" i="176"/>
  <c r="O135" i="176"/>
  <c r="O175" i="176"/>
  <c r="O215" i="176"/>
  <c r="O255" i="176"/>
  <c r="F280" i="176"/>
  <c r="F284" i="176"/>
  <c r="F288" i="176"/>
  <c r="N294" i="176"/>
  <c r="O372" i="176"/>
  <c r="O448" i="176"/>
  <c r="F509" i="176"/>
  <c r="F513" i="176"/>
  <c r="F517" i="176"/>
  <c r="N523" i="176"/>
  <c r="O560" i="176"/>
  <c r="F585" i="176"/>
  <c r="F589" i="176"/>
  <c r="F593" i="176"/>
  <c r="F621" i="176"/>
  <c r="F625" i="176"/>
  <c r="F629" i="176"/>
  <c r="F657" i="176"/>
  <c r="F661" i="176"/>
  <c r="O55" i="210"/>
  <c r="O95" i="210"/>
  <c r="O135" i="210"/>
  <c r="O175" i="210"/>
  <c r="O215" i="210"/>
  <c r="O255" i="210"/>
  <c r="F280" i="210"/>
  <c r="F288" i="210"/>
  <c r="N294" i="210"/>
  <c r="O372" i="210"/>
  <c r="N486" i="210"/>
  <c r="O604" i="175"/>
  <c r="N604" i="175"/>
  <c r="F100" i="213"/>
  <c r="F98" i="195"/>
  <c r="F25" i="213"/>
  <c r="F25" i="195"/>
  <c r="F67" i="213"/>
  <c r="F65" i="195"/>
  <c r="F802" i="211"/>
  <c r="F718" i="211"/>
  <c r="F634" i="211"/>
  <c r="F462" i="211"/>
  <c r="F374" i="211"/>
  <c r="F238" i="211"/>
  <c r="F146" i="211"/>
  <c r="F1122" i="211"/>
  <c r="F843" i="211"/>
  <c r="F591" i="211"/>
  <c r="F419" i="211"/>
  <c r="F1083" i="211"/>
  <c r="F1004" i="211"/>
  <c r="F884" i="211"/>
  <c r="F760" i="211"/>
  <c r="F676" i="211"/>
  <c r="F548" i="211"/>
  <c r="F284" i="211"/>
  <c r="F965" i="211"/>
  <c r="F925" i="211"/>
  <c r="F1044" i="211"/>
  <c r="F192" i="211"/>
  <c r="F329" i="211"/>
  <c r="F100" i="211"/>
  <c r="F53" i="211"/>
  <c r="J53" i="211" s="1"/>
  <c r="F505" i="211"/>
  <c r="F659" i="210"/>
  <c r="F623" i="210"/>
  <c r="F587" i="210"/>
  <c r="F476" i="210"/>
  <c r="F513" i="210"/>
  <c r="F550" i="210"/>
  <c r="F438" i="210"/>
  <c r="F31" i="213"/>
  <c r="F31" i="195"/>
  <c r="F73" i="213"/>
  <c r="F71" i="195"/>
  <c r="F106" i="213"/>
  <c r="F104" i="195"/>
  <c r="F1089" i="211"/>
  <c r="F1010" i="211"/>
  <c r="F890" i="211"/>
  <c r="F766" i="211"/>
  <c r="F682" i="211"/>
  <c r="F554" i="211"/>
  <c r="F290" i="211"/>
  <c r="F198" i="211"/>
  <c r="F106" i="211"/>
  <c r="F59" i="211"/>
  <c r="J59" i="211" s="1"/>
  <c r="F1050" i="211"/>
  <c r="F971" i="211"/>
  <c r="F931" i="211"/>
  <c r="F511" i="211"/>
  <c r="F335" i="211"/>
  <c r="F808" i="211"/>
  <c r="F724" i="211"/>
  <c r="F640" i="211"/>
  <c r="F468" i="211"/>
  <c r="F380" i="211"/>
  <c r="F1128" i="211"/>
  <c r="F597" i="211"/>
  <c r="F849" i="211"/>
  <c r="F425" i="211"/>
  <c r="F152" i="211"/>
  <c r="F244" i="211"/>
  <c r="F519" i="210"/>
  <c r="F556" i="210"/>
  <c r="F444" i="210"/>
  <c r="F665" i="210"/>
  <c r="F629" i="210"/>
  <c r="F593" i="210"/>
  <c r="F482" i="210"/>
  <c r="F73" i="216"/>
  <c r="F77" i="216"/>
  <c r="F81" i="216"/>
  <c r="F85" i="216"/>
  <c r="F89" i="216"/>
  <c r="F40" i="208"/>
  <c r="F44" i="208"/>
  <c r="F48" i="208"/>
  <c r="F52" i="208"/>
  <c r="F56" i="208"/>
  <c r="O79" i="200"/>
  <c r="O115" i="200"/>
  <c r="F132" i="200"/>
  <c r="F136" i="200"/>
  <c r="F140" i="200"/>
  <c r="F144" i="200"/>
  <c r="F41" i="176"/>
  <c r="F45" i="176"/>
  <c r="F49" i="176"/>
  <c r="F83" i="176"/>
  <c r="F87" i="176"/>
  <c r="F91" i="176"/>
  <c r="F123" i="176"/>
  <c r="F127" i="176"/>
  <c r="F131" i="176"/>
  <c r="F163" i="176"/>
  <c r="F167" i="176"/>
  <c r="F171" i="176"/>
  <c r="F203" i="176"/>
  <c r="F207" i="176"/>
  <c r="F211" i="176"/>
  <c r="F243" i="176"/>
  <c r="F247" i="176"/>
  <c r="F251" i="176"/>
  <c r="O294" i="176"/>
  <c r="F319" i="176"/>
  <c r="F323" i="176"/>
  <c r="F327" i="176"/>
  <c r="F360" i="176"/>
  <c r="F364" i="176"/>
  <c r="F368" i="176"/>
  <c r="F396" i="176"/>
  <c r="F400" i="176"/>
  <c r="F404" i="176"/>
  <c r="F436" i="176"/>
  <c r="F440" i="176"/>
  <c r="F444" i="176"/>
  <c r="F472" i="176"/>
  <c r="F476" i="176"/>
  <c r="F480" i="176"/>
  <c r="O523" i="176"/>
  <c r="F548" i="176"/>
  <c r="F552" i="176"/>
  <c r="F556" i="176"/>
  <c r="N32" i="210"/>
  <c r="F41" i="210"/>
  <c r="J41" i="210" s="1"/>
  <c r="F45" i="210"/>
  <c r="J45" i="210" s="1"/>
  <c r="F49" i="210"/>
  <c r="J49" i="210" s="1"/>
  <c r="F83" i="210"/>
  <c r="F87" i="210"/>
  <c r="F91" i="210"/>
  <c r="F123" i="210"/>
  <c r="F127" i="210"/>
  <c r="F131" i="210"/>
  <c r="F163" i="210"/>
  <c r="F167" i="210"/>
  <c r="F171" i="210"/>
  <c r="F203" i="210"/>
  <c r="F207" i="210"/>
  <c r="F211" i="210"/>
  <c r="F243" i="210"/>
  <c r="F247" i="210"/>
  <c r="F251" i="210"/>
  <c r="O294" i="210"/>
  <c r="F319" i="210"/>
  <c r="F323" i="210"/>
  <c r="F327" i="210"/>
  <c r="F360" i="210"/>
  <c r="F364" i="210"/>
  <c r="F368" i="210"/>
  <c r="F396" i="210"/>
  <c r="F400" i="210"/>
  <c r="F404" i="210"/>
  <c r="N560" i="210"/>
  <c r="O597" i="210"/>
  <c r="O633" i="210"/>
  <c r="N518" i="175"/>
  <c r="O856" i="175"/>
  <c r="N856" i="175"/>
  <c r="O560" i="210"/>
  <c r="N67" i="175"/>
  <c r="O518" i="175"/>
  <c r="N561" i="175"/>
  <c r="N731" i="175"/>
  <c r="O523" i="210"/>
  <c r="O67" i="175"/>
  <c r="O205" i="175"/>
  <c r="O561" i="175"/>
  <c r="O815" i="175"/>
  <c r="K45" i="211"/>
  <c r="N45" i="211"/>
  <c r="N1017" i="175"/>
  <c r="O67" i="211"/>
  <c r="N113" i="211"/>
  <c r="N342" i="211"/>
  <c r="O647" i="211"/>
  <c r="N647" i="211"/>
  <c r="N938" i="175"/>
  <c r="K46" i="211"/>
  <c r="O113" i="211"/>
  <c r="O432" i="211"/>
  <c r="N432" i="211"/>
  <c r="O475" i="211"/>
  <c r="N475" i="211"/>
  <c r="O938" i="175"/>
  <c r="O387" i="211"/>
  <c r="N387" i="211"/>
  <c r="G519" i="211"/>
  <c r="O604" i="211"/>
  <c r="N604" i="211"/>
  <c r="O159" i="211"/>
  <c r="N159" i="211"/>
  <c r="O205" i="211"/>
  <c r="O251" i="211"/>
  <c r="N251" i="211"/>
  <c r="O342" i="211"/>
  <c r="N518" i="211"/>
  <c r="O815" i="211"/>
  <c r="N815" i="211"/>
  <c r="G939" i="211"/>
  <c r="N1057" i="211"/>
  <c r="G54" i="157"/>
  <c r="H177" i="157"/>
  <c r="O177" i="157" s="1"/>
  <c r="N938" i="211"/>
  <c r="G979" i="211"/>
  <c r="N53" i="157"/>
  <c r="O731" i="211"/>
  <c r="N731" i="211"/>
  <c r="N978" i="211"/>
  <c r="H147" i="150"/>
  <c r="N147" i="150" s="1"/>
  <c r="D262" i="150"/>
  <c r="F261" i="150"/>
  <c r="C262" i="150"/>
  <c r="E261" i="150"/>
  <c r="O856" i="211"/>
  <c r="N856" i="211"/>
  <c r="G1058" i="211"/>
  <c r="N93" i="143"/>
  <c r="O93" i="143"/>
  <c r="K38" i="212"/>
  <c r="M38" i="212" s="1"/>
  <c r="N38" i="212"/>
  <c r="K42" i="212"/>
  <c r="M42" i="212" s="1"/>
  <c r="N42" i="212"/>
  <c r="K46" i="212"/>
  <c r="M46" i="212" s="1"/>
  <c r="N46" i="212"/>
  <c r="K50" i="212"/>
  <c r="M50" i="212" s="1"/>
  <c r="N50" i="212"/>
  <c r="O352" i="212"/>
  <c r="N352" i="212"/>
  <c r="O533" i="212"/>
  <c r="N533" i="212"/>
  <c r="N43" i="213"/>
  <c r="N192" i="143"/>
  <c r="O192" i="143"/>
  <c r="O224" i="143"/>
  <c r="N224" i="143"/>
  <c r="O383" i="143"/>
  <c r="N383" i="143"/>
  <c r="N504" i="143"/>
  <c r="O504" i="143"/>
  <c r="O504" i="212"/>
  <c r="N504" i="212"/>
  <c r="N562" i="212"/>
  <c r="O562" i="212"/>
  <c r="N11" i="195"/>
  <c r="N77" i="195"/>
  <c r="N320" i="143"/>
  <c r="O320" i="143"/>
  <c r="J56" i="212"/>
  <c r="N35" i="212"/>
  <c r="K35" i="212"/>
  <c r="N39" i="212"/>
  <c r="K39" i="212"/>
  <c r="M39" i="212" s="1"/>
  <c r="N43" i="212"/>
  <c r="K43" i="212"/>
  <c r="M43" i="212" s="1"/>
  <c r="N47" i="212"/>
  <c r="K47" i="212"/>
  <c r="M47" i="212" s="1"/>
  <c r="N51" i="212"/>
  <c r="K51" i="212"/>
  <c r="M51" i="212" s="1"/>
  <c r="G445" i="212"/>
  <c r="O159" i="143"/>
  <c r="N159" i="143"/>
  <c r="O562" i="143"/>
  <c r="N562" i="143"/>
  <c r="K54" i="212"/>
  <c r="N54" i="212"/>
  <c r="O297" i="211"/>
  <c r="O561" i="211"/>
  <c r="O689" i="211"/>
  <c r="O773" i="211"/>
  <c r="O897" i="211"/>
  <c r="O1017" i="211"/>
  <c r="O1096" i="211"/>
  <c r="O29" i="150"/>
  <c r="O29" i="157"/>
  <c r="C262" i="157"/>
  <c r="O33" i="143"/>
  <c r="O59" i="143"/>
  <c r="G127" i="212"/>
  <c r="G384" i="212"/>
  <c r="N444" i="212"/>
  <c r="H163" i="160"/>
  <c r="N163" i="160" s="1"/>
  <c r="N43" i="211"/>
  <c r="N47" i="211"/>
  <c r="E261" i="157"/>
  <c r="H261" i="157" s="1"/>
  <c r="N261" i="157" s="1"/>
  <c r="D262" i="157"/>
  <c r="O126" i="143"/>
  <c r="N126" i="143"/>
  <c r="O414" i="143"/>
  <c r="N414" i="143"/>
  <c r="K36" i="212"/>
  <c r="M36" i="212" s="1"/>
  <c r="N36" i="212"/>
  <c r="K40" i="212"/>
  <c r="M40" i="212" s="1"/>
  <c r="N40" i="212"/>
  <c r="K44" i="212"/>
  <c r="M44" i="212" s="1"/>
  <c r="N44" i="212"/>
  <c r="K48" i="212"/>
  <c r="M48" i="212" s="1"/>
  <c r="N48" i="212"/>
  <c r="K52" i="212"/>
  <c r="N52" i="212"/>
  <c r="O59" i="212"/>
  <c r="N59" i="212"/>
  <c r="O93" i="212"/>
  <c r="N93" i="212"/>
  <c r="N126" i="212"/>
  <c r="O192" i="212"/>
  <c r="N192" i="212"/>
  <c r="G257" i="212"/>
  <c r="O320" i="212"/>
  <c r="N320" i="212"/>
  <c r="N383" i="212"/>
  <c r="H85" i="150"/>
  <c r="O85" i="150" s="1"/>
  <c r="H85" i="157"/>
  <c r="O85" i="157" s="1"/>
  <c r="O116" i="157"/>
  <c r="H234" i="157"/>
  <c r="N234" i="157" s="1"/>
  <c r="O256" i="143"/>
  <c r="N256" i="143"/>
  <c r="O444" i="143"/>
  <c r="N444" i="143"/>
  <c r="N256" i="212"/>
  <c r="O288" i="212"/>
  <c r="N288" i="212"/>
  <c r="O474" i="212"/>
  <c r="N474" i="212"/>
  <c r="O64" i="160"/>
  <c r="H98" i="160"/>
  <c r="O98" i="160" s="1"/>
  <c r="N37" i="212"/>
  <c r="N41" i="212"/>
  <c r="N45" i="212"/>
  <c r="N49" i="212"/>
  <c r="N53" i="212"/>
  <c r="N33" i="173"/>
  <c r="O111" i="139"/>
  <c r="N111" i="139"/>
  <c r="N79" i="213"/>
  <c r="N147" i="157"/>
  <c r="N288" i="143"/>
  <c r="N352" i="143"/>
  <c r="N474" i="143"/>
  <c r="N533" i="143"/>
  <c r="N159" i="212"/>
  <c r="N224" i="212"/>
  <c r="N414" i="212"/>
  <c r="N41" i="195"/>
  <c r="O288" i="143"/>
  <c r="O352" i="143"/>
  <c r="O474" i="143"/>
  <c r="O533" i="143"/>
  <c r="O159" i="212"/>
  <c r="O224" i="212"/>
  <c r="O414" i="212"/>
  <c r="N30" i="185"/>
  <c r="N30" i="186"/>
  <c r="K13" i="213" l="1"/>
  <c r="M13" i="213" s="1"/>
  <c r="O13" i="213" s="1"/>
  <c r="F44" i="193"/>
  <c r="F86" i="193"/>
  <c r="F62" i="193"/>
  <c r="F26" i="193"/>
  <c r="F46" i="193"/>
  <c r="F76" i="193"/>
  <c r="F40" i="193"/>
  <c r="F38" i="193"/>
  <c r="O647" i="175"/>
  <c r="F32" i="193"/>
  <c r="N689" i="175"/>
  <c r="N432" i="175"/>
  <c r="O297" i="175"/>
  <c r="G298" i="175" s="1"/>
  <c r="H166" i="139"/>
  <c r="F74" i="193"/>
  <c r="N387" i="175"/>
  <c r="O387" i="175"/>
  <c r="N342" i="175"/>
  <c r="O342" i="175"/>
  <c r="G343" i="175" s="1"/>
  <c r="H1057" i="175"/>
  <c r="H978" i="175"/>
  <c r="L812" i="175"/>
  <c r="C775" i="175"/>
  <c r="B775" i="175" s="1"/>
  <c r="F774" i="175"/>
  <c r="D775" i="175"/>
  <c r="E774" i="175"/>
  <c r="L686" i="175"/>
  <c r="F648" i="175"/>
  <c r="D649" i="175"/>
  <c r="E648" i="175"/>
  <c r="C649" i="175"/>
  <c r="B649" i="175" s="1"/>
  <c r="L294" i="175"/>
  <c r="E343" i="175"/>
  <c r="D344" i="175"/>
  <c r="C344" i="175"/>
  <c r="B344" i="175" s="1"/>
  <c r="F343" i="175"/>
  <c r="H251" i="175"/>
  <c r="F1018" i="175"/>
  <c r="D1019" i="175"/>
  <c r="C1019" i="175"/>
  <c r="B1019" i="175" s="1"/>
  <c r="E1018" i="175"/>
  <c r="F939" i="175"/>
  <c r="D940" i="175"/>
  <c r="C940" i="175"/>
  <c r="B940" i="175" s="1"/>
  <c r="E939" i="175"/>
  <c r="H773" i="175"/>
  <c r="L644" i="175"/>
  <c r="L339" i="175"/>
  <c r="Q37" i="175"/>
  <c r="R37" i="175"/>
  <c r="D211" i="175"/>
  <c r="F210" i="175"/>
  <c r="E210" i="175"/>
  <c r="C211" i="175"/>
  <c r="B211" i="175" s="1"/>
  <c r="L1132" i="175"/>
  <c r="L1014" i="175"/>
  <c r="E857" i="175"/>
  <c r="D858" i="175"/>
  <c r="C858" i="175"/>
  <c r="B858" i="175" s="1"/>
  <c r="F857" i="175"/>
  <c r="L975" i="175"/>
  <c r="L384" i="175"/>
  <c r="E433" i="175"/>
  <c r="F732" i="175"/>
  <c r="H732" i="175" s="1"/>
  <c r="O732" i="175" s="1"/>
  <c r="G733" i="175" s="1"/>
  <c r="E732" i="175"/>
  <c r="D733" i="175"/>
  <c r="C733" i="175"/>
  <c r="B733" i="175" s="1"/>
  <c r="F605" i="175"/>
  <c r="E605" i="175"/>
  <c r="D606" i="175"/>
  <c r="C606" i="175"/>
  <c r="B606" i="175" s="1"/>
  <c r="D520" i="175"/>
  <c r="C520" i="175"/>
  <c r="B520" i="175" s="1"/>
  <c r="F519" i="175"/>
  <c r="E519" i="175"/>
  <c r="L64" i="175"/>
  <c r="F115" i="175"/>
  <c r="C116" i="175"/>
  <c r="B116" i="175" s="1"/>
  <c r="D116" i="175"/>
  <c r="E115" i="175"/>
  <c r="L1093" i="175"/>
  <c r="L853" i="175"/>
  <c r="F980" i="175"/>
  <c r="D981" i="175"/>
  <c r="C981" i="175"/>
  <c r="B981" i="175" s="1"/>
  <c r="E980" i="175"/>
  <c r="F898" i="175"/>
  <c r="C899" i="175"/>
  <c r="B899" i="175" s="1"/>
  <c r="D899" i="175"/>
  <c r="E898" i="175"/>
  <c r="E388" i="175"/>
  <c r="C389" i="175"/>
  <c r="B389" i="175" s="1"/>
  <c r="D389" i="175"/>
  <c r="F388" i="175"/>
  <c r="L202" i="175"/>
  <c r="F68" i="175"/>
  <c r="E68" i="175"/>
  <c r="D69" i="175"/>
  <c r="C69" i="175"/>
  <c r="B69" i="175" s="1"/>
  <c r="E114" i="175"/>
  <c r="F1097" i="175"/>
  <c r="E1097" i="175"/>
  <c r="D1098" i="175"/>
  <c r="C1098" i="175"/>
  <c r="B1098" i="175" s="1"/>
  <c r="E816" i="175"/>
  <c r="C817" i="175"/>
  <c r="B817" i="175" s="1"/>
  <c r="D817" i="175"/>
  <c r="F816" i="175"/>
  <c r="E979" i="175"/>
  <c r="H897" i="175"/>
  <c r="F476" i="175"/>
  <c r="C477" i="175"/>
  <c r="B477" i="175" s="1"/>
  <c r="D477" i="175"/>
  <c r="E476" i="175"/>
  <c r="C692" i="175"/>
  <c r="B692" i="175" s="1"/>
  <c r="F691" i="175"/>
  <c r="D692" i="175"/>
  <c r="E691" i="175"/>
  <c r="D435" i="175"/>
  <c r="C435" i="175"/>
  <c r="B435" i="175" s="1"/>
  <c r="F434" i="175"/>
  <c r="E434" i="175"/>
  <c r="D161" i="175"/>
  <c r="C161" i="175"/>
  <c r="B161" i="175" s="1"/>
  <c r="F160" i="175"/>
  <c r="E160" i="175"/>
  <c r="F1058" i="175"/>
  <c r="E1058" i="175"/>
  <c r="D1059" i="175"/>
  <c r="C1059" i="175"/>
  <c r="B1059" i="175" s="1"/>
  <c r="L558" i="175"/>
  <c r="L472" i="175"/>
  <c r="F252" i="175"/>
  <c r="E252" i="175"/>
  <c r="D253" i="175"/>
  <c r="C253" i="175"/>
  <c r="B253" i="175" s="1"/>
  <c r="E36" i="175"/>
  <c r="D37" i="175"/>
  <c r="C37" i="175"/>
  <c r="B37" i="175" s="1"/>
  <c r="F36" i="175"/>
  <c r="H36" i="175" s="1"/>
  <c r="H1096" i="175"/>
  <c r="L894" i="175"/>
  <c r="C563" i="175"/>
  <c r="B563" i="175" s="1"/>
  <c r="F562" i="175"/>
  <c r="E562" i="175"/>
  <c r="D563" i="175"/>
  <c r="H475" i="175"/>
  <c r="L156" i="175"/>
  <c r="F299" i="175"/>
  <c r="E299" i="175"/>
  <c r="D300" i="175"/>
  <c r="C300" i="175"/>
  <c r="B300" i="175" s="1"/>
  <c r="H29" i="169"/>
  <c r="N29" i="169" s="1"/>
  <c r="O29" i="169" s="1"/>
  <c r="L53" i="169"/>
  <c r="B31" i="185"/>
  <c r="D31" i="185"/>
  <c r="N63" i="152"/>
  <c r="O63" i="152"/>
  <c r="L88" i="152"/>
  <c r="H33" i="152"/>
  <c r="N33" i="152" s="1"/>
  <c r="H14" i="193"/>
  <c r="I14" i="193" s="1"/>
  <c r="L58" i="152"/>
  <c r="N29" i="171"/>
  <c r="O29" i="171" s="1"/>
  <c r="L51" i="171"/>
  <c r="B8" i="193" s="1"/>
  <c r="L44" i="171"/>
  <c r="L40" i="171"/>
  <c r="L36" i="171"/>
  <c r="L47" i="171"/>
  <c r="L52" i="171"/>
  <c r="C8" i="193" s="1"/>
  <c r="L48" i="171"/>
  <c r="L39" i="171"/>
  <c r="L45" i="171"/>
  <c r="L41" i="171"/>
  <c r="L37" i="171"/>
  <c r="L33" i="171"/>
  <c r="L43" i="171"/>
  <c r="L49" i="171"/>
  <c r="L46" i="171"/>
  <c r="L42" i="171"/>
  <c r="L38" i="171"/>
  <c r="L34" i="171"/>
  <c r="L35" i="171"/>
  <c r="L50" i="171"/>
  <c r="L60" i="160"/>
  <c r="H224" i="160"/>
  <c r="O224" i="160" s="1"/>
  <c r="G225" i="160" s="1"/>
  <c r="E65" i="160"/>
  <c r="V58" i="160"/>
  <c r="F225" i="160"/>
  <c r="E225" i="160"/>
  <c r="D226" i="160"/>
  <c r="C226" i="160"/>
  <c r="B226" i="160" s="1"/>
  <c r="F99" i="160"/>
  <c r="E99" i="160"/>
  <c r="D100" i="160"/>
  <c r="C100" i="160"/>
  <c r="B100" i="160" s="1"/>
  <c r="E164" i="160"/>
  <c r="D165" i="160"/>
  <c r="C165" i="160"/>
  <c r="B165" i="160" s="1"/>
  <c r="F164" i="160"/>
  <c r="D196" i="160"/>
  <c r="C196" i="160"/>
  <c r="B196" i="160" s="1"/>
  <c r="F195" i="160"/>
  <c r="E195" i="160"/>
  <c r="F131" i="160"/>
  <c r="E131" i="160"/>
  <c r="D132" i="160"/>
  <c r="C132" i="160"/>
  <c r="B132" i="160" s="1"/>
  <c r="H194" i="160"/>
  <c r="F66" i="160"/>
  <c r="E66" i="160"/>
  <c r="D67" i="160"/>
  <c r="C67" i="160"/>
  <c r="B67" i="160" s="1"/>
  <c r="V59" i="160"/>
  <c r="H234" i="150"/>
  <c r="N234" i="150" s="1"/>
  <c r="V51" i="150"/>
  <c r="V52" i="150" s="1"/>
  <c r="H116" i="150"/>
  <c r="O53" i="150"/>
  <c r="G54" i="150" s="1"/>
  <c r="N53" i="150"/>
  <c r="O177" i="150"/>
  <c r="N177" i="150"/>
  <c r="F178" i="150"/>
  <c r="E178" i="150"/>
  <c r="D179" i="150"/>
  <c r="C179" i="150"/>
  <c r="E117" i="150"/>
  <c r="C118" i="150"/>
  <c r="F117" i="150"/>
  <c r="D118" i="150"/>
  <c r="E148" i="150"/>
  <c r="D149" i="150"/>
  <c r="C149" i="150"/>
  <c r="F148" i="150"/>
  <c r="F235" i="150"/>
  <c r="E235" i="150"/>
  <c r="D236" i="150"/>
  <c r="C236" i="150"/>
  <c r="F87" i="150"/>
  <c r="E87" i="150"/>
  <c r="D88" i="150"/>
  <c r="C88" i="150"/>
  <c r="C208" i="150"/>
  <c r="F207" i="150"/>
  <c r="E207" i="150"/>
  <c r="D208" i="150"/>
  <c r="F54" i="150"/>
  <c r="E54" i="150"/>
  <c r="D55" i="150"/>
  <c r="C55" i="150"/>
  <c r="L50" i="174"/>
  <c r="N206" i="157"/>
  <c r="D87" i="139"/>
  <c r="F112" i="139"/>
  <c r="H83" i="139"/>
  <c r="O83" i="139" s="1"/>
  <c r="G84" i="139" s="1"/>
  <c r="C113" i="139"/>
  <c r="B113" i="139" s="1"/>
  <c r="E112" i="139"/>
  <c r="C87" i="139"/>
  <c r="B87" i="139" s="1"/>
  <c r="H54" i="139"/>
  <c r="L136" i="139"/>
  <c r="V43" i="139"/>
  <c r="V35" i="139"/>
  <c r="L108" i="139"/>
  <c r="L190" i="139"/>
  <c r="R31" i="139"/>
  <c r="Q31" i="139"/>
  <c r="E29" i="139"/>
  <c r="C30" i="139"/>
  <c r="B30" i="139" s="1"/>
  <c r="D30" i="139"/>
  <c r="F29" i="139"/>
  <c r="H29" i="139" s="1"/>
  <c r="O234" i="157"/>
  <c r="G235" i="157" s="1"/>
  <c r="N166" i="139"/>
  <c r="O166" i="139"/>
  <c r="G167" i="139" s="1"/>
  <c r="E55" i="139"/>
  <c r="F55" i="139"/>
  <c r="D56" i="139"/>
  <c r="C56" i="139"/>
  <c r="B56" i="139" s="1"/>
  <c r="V49" i="139"/>
  <c r="H139" i="139"/>
  <c r="L80" i="139"/>
  <c r="V33" i="139"/>
  <c r="V42" i="139"/>
  <c r="C88" i="139"/>
  <c r="B88" i="139" s="1"/>
  <c r="F87" i="139"/>
  <c r="E87" i="139"/>
  <c r="D88" i="139"/>
  <c r="V39" i="139"/>
  <c r="V48" i="139"/>
  <c r="L163" i="139"/>
  <c r="B85" i="139"/>
  <c r="E85" i="139"/>
  <c r="V41" i="139"/>
  <c r="V36" i="139"/>
  <c r="V44" i="139"/>
  <c r="E86" i="139"/>
  <c r="E167" i="139"/>
  <c r="D168" i="139"/>
  <c r="F167" i="139"/>
  <c r="C168" i="139"/>
  <c r="B168" i="139" s="1"/>
  <c r="V37" i="139"/>
  <c r="V40" i="139"/>
  <c r="V34" i="139"/>
  <c r="C141" i="139"/>
  <c r="B141" i="139" s="1"/>
  <c r="F140" i="139"/>
  <c r="E140" i="139"/>
  <c r="D141" i="139"/>
  <c r="V47" i="139"/>
  <c r="V45" i="139"/>
  <c r="V38" i="139"/>
  <c r="V46" i="139"/>
  <c r="E113" i="139"/>
  <c r="D114" i="139"/>
  <c r="C114" i="139"/>
  <c r="B114" i="139" s="1"/>
  <c r="F113" i="139"/>
  <c r="H261" i="150"/>
  <c r="O261" i="150" s="1"/>
  <c r="J64" i="211"/>
  <c r="O206" i="150"/>
  <c r="G207" i="150" s="1"/>
  <c r="M48" i="211"/>
  <c r="M44" i="211"/>
  <c r="B45" i="193"/>
  <c r="G86" i="150"/>
  <c r="G14" i="213"/>
  <c r="G178" i="157"/>
  <c r="G353" i="143"/>
  <c r="G257" i="143"/>
  <c r="G321" i="212"/>
  <c r="G94" i="212"/>
  <c r="G60" i="143"/>
  <c r="G774" i="211"/>
  <c r="M54" i="212"/>
  <c r="D63" i="193"/>
  <c r="G505" i="212"/>
  <c r="G384" i="143"/>
  <c r="G160" i="211"/>
  <c r="G562" i="175"/>
  <c r="G68" i="175"/>
  <c r="G648" i="175"/>
  <c r="K45" i="210"/>
  <c r="M45" i="210" s="1"/>
  <c r="N45" i="210"/>
  <c r="G80" i="200"/>
  <c r="G216" i="210"/>
  <c r="G56" i="210"/>
  <c r="G373" i="176"/>
  <c r="G216" i="176"/>
  <c r="G56" i="176"/>
  <c r="K47" i="210"/>
  <c r="M47" i="210" s="1"/>
  <c r="N47" i="210"/>
  <c r="O30" i="186"/>
  <c r="O30" i="185"/>
  <c r="O79" i="213"/>
  <c r="G80" i="213" s="1"/>
  <c r="G445" i="143"/>
  <c r="G117" i="157"/>
  <c r="H257" i="212"/>
  <c r="N257" i="212" s="1"/>
  <c r="G60" i="212"/>
  <c r="N85" i="157"/>
  <c r="G562" i="211"/>
  <c r="G321" i="143"/>
  <c r="G225" i="143"/>
  <c r="G353" i="212"/>
  <c r="N177" i="157"/>
  <c r="H207" i="157"/>
  <c r="O207" i="157" s="1"/>
  <c r="G343" i="211"/>
  <c r="G388" i="211"/>
  <c r="G476" i="211"/>
  <c r="G648" i="211"/>
  <c r="G524" i="210"/>
  <c r="G519" i="175"/>
  <c r="G598" i="210"/>
  <c r="G388" i="175"/>
  <c r="K41" i="210"/>
  <c r="N41" i="210"/>
  <c r="N53" i="211"/>
  <c r="K53" i="211"/>
  <c r="M53" i="211" s="1"/>
  <c r="G605" i="175"/>
  <c r="G373" i="210"/>
  <c r="G176" i="210"/>
  <c r="G561" i="176"/>
  <c r="G176" i="176"/>
  <c r="K43" i="210"/>
  <c r="N43" i="210"/>
  <c r="N57" i="211"/>
  <c r="K57" i="211"/>
  <c r="M57" i="211" s="1"/>
  <c r="K51" i="211"/>
  <c r="N51" i="211"/>
  <c r="M40" i="210"/>
  <c r="M32" i="210"/>
  <c r="K55" i="211"/>
  <c r="M55" i="211" s="1"/>
  <c r="N55" i="211"/>
  <c r="G634" i="176"/>
  <c r="G334" i="176"/>
  <c r="G411" i="176"/>
  <c r="K60" i="211"/>
  <c r="M60" i="211" s="1"/>
  <c r="N60" i="211"/>
  <c r="K52" i="211"/>
  <c r="M52" i="211" s="1"/>
  <c r="N52" i="211"/>
  <c r="M38" i="210"/>
  <c r="D39" i="193"/>
  <c r="G487" i="176"/>
  <c r="K42" i="210"/>
  <c r="N42" i="210"/>
  <c r="N50" i="211"/>
  <c r="K50" i="211"/>
  <c r="G225" i="212"/>
  <c r="G534" i="143"/>
  <c r="G99" i="160"/>
  <c r="G86" i="157"/>
  <c r="G415" i="212"/>
  <c r="G160" i="212"/>
  <c r="G475" i="143"/>
  <c r="O33" i="173"/>
  <c r="G475" i="212"/>
  <c r="G193" i="212"/>
  <c r="M52" i="212"/>
  <c r="B63" i="193"/>
  <c r="C263" i="157"/>
  <c r="E262" i="157"/>
  <c r="F262" i="157"/>
  <c r="D263" i="157"/>
  <c r="H127" i="212"/>
  <c r="O127" i="212" s="1"/>
  <c r="G1097" i="211"/>
  <c r="G898" i="211"/>
  <c r="G690" i="211"/>
  <c r="H445" i="212"/>
  <c r="N445" i="212" s="1"/>
  <c r="O77" i="195"/>
  <c r="G78" i="195" s="1"/>
  <c r="G94" i="143"/>
  <c r="O261" i="157"/>
  <c r="G857" i="211"/>
  <c r="D263" i="150"/>
  <c r="F262" i="150"/>
  <c r="E262" i="150"/>
  <c r="C263" i="150"/>
  <c r="G732" i="211"/>
  <c r="H979" i="211"/>
  <c r="O979" i="211" s="1"/>
  <c r="H54" i="157"/>
  <c r="G178" i="150"/>
  <c r="H939" i="211"/>
  <c r="N939" i="211" s="1"/>
  <c r="G816" i="211"/>
  <c r="G206" i="211"/>
  <c r="G605" i="211"/>
  <c r="H519" i="211"/>
  <c r="N519" i="211" s="1"/>
  <c r="G433" i="211"/>
  <c r="G1018" i="175"/>
  <c r="M45" i="211"/>
  <c r="C45" i="193"/>
  <c r="G206" i="175"/>
  <c r="G561" i="210"/>
  <c r="G857" i="175"/>
  <c r="G524" i="176"/>
  <c r="K59" i="211"/>
  <c r="M59" i="211" s="1"/>
  <c r="N59" i="211"/>
  <c r="G136" i="210"/>
  <c r="G136" i="176"/>
  <c r="G433" i="175"/>
  <c r="G160" i="175"/>
  <c r="N49" i="211"/>
  <c r="K49" i="211"/>
  <c r="H487" i="210"/>
  <c r="N487" i="210" s="1"/>
  <c r="G449" i="210"/>
  <c r="G598" i="176"/>
  <c r="N48" i="210"/>
  <c r="K48" i="210"/>
  <c r="M48" i="210" s="1"/>
  <c r="K56" i="211"/>
  <c r="M56" i="211" s="1"/>
  <c r="N56" i="211"/>
  <c r="K46" i="210"/>
  <c r="M46" i="210" s="1"/>
  <c r="N46" i="210"/>
  <c r="O32" i="216"/>
  <c r="K50" i="210"/>
  <c r="M50" i="210" s="1"/>
  <c r="N50" i="210"/>
  <c r="G34" i="143"/>
  <c r="G1018" i="211"/>
  <c r="N56" i="212"/>
  <c r="G505" i="143"/>
  <c r="G193" i="143"/>
  <c r="O43" i="213"/>
  <c r="G44" i="213" s="1"/>
  <c r="H1058" i="211"/>
  <c r="O1058" i="211" s="1"/>
  <c r="H148" i="157"/>
  <c r="N148" i="157" s="1"/>
  <c r="G114" i="211"/>
  <c r="M46" i="211"/>
  <c r="D45" i="193"/>
  <c r="G690" i="175"/>
  <c r="G289" i="143"/>
  <c r="G64" i="152"/>
  <c r="O36" i="160"/>
  <c r="O41" i="195"/>
  <c r="G42" i="195" s="1"/>
  <c r="G112" i="139"/>
  <c r="N98" i="160"/>
  <c r="G65" i="160"/>
  <c r="G289" i="212"/>
  <c r="G415" i="143"/>
  <c r="G127" i="143"/>
  <c r="N85" i="150"/>
  <c r="O163" i="160"/>
  <c r="H384" i="212"/>
  <c r="O384" i="212" s="1"/>
  <c r="G30" i="157"/>
  <c r="G30" i="150"/>
  <c r="G298" i="211"/>
  <c r="G563" i="143"/>
  <c r="G160" i="143"/>
  <c r="M35" i="212"/>
  <c r="K56" i="212"/>
  <c r="O11" i="195"/>
  <c r="G563" i="212"/>
  <c r="G534" i="212"/>
  <c r="O147" i="150"/>
  <c r="G252" i="211"/>
  <c r="G939" i="175"/>
  <c r="G68" i="211"/>
  <c r="G816" i="175"/>
  <c r="G634" i="210"/>
  <c r="G295" i="210"/>
  <c r="K49" i="210"/>
  <c r="M49" i="210" s="1"/>
  <c r="N49" i="210"/>
  <c r="G295" i="176"/>
  <c r="G116" i="200"/>
  <c r="G256" i="210"/>
  <c r="G96" i="210"/>
  <c r="G449" i="176"/>
  <c r="G256" i="176"/>
  <c r="G96" i="176"/>
  <c r="K51" i="210"/>
  <c r="M51" i="210" s="1"/>
  <c r="N51" i="210"/>
  <c r="M36" i="210"/>
  <c r="B39" i="193"/>
  <c r="G51" i="200"/>
  <c r="N61" i="211"/>
  <c r="K61" i="211"/>
  <c r="M61" i="211" s="1"/>
  <c r="O29" i="174"/>
  <c r="G28" i="176"/>
  <c r="N54" i="211"/>
  <c r="K54" i="211"/>
  <c r="M54" i="211" s="1"/>
  <c r="M37" i="210"/>
  <c r="C39" i="193"/>
  <c r="G34" i="208"/>
  <c r="N58" i="211"/>
  <c r="K58" i="211"/>
  <c r="M58" i="211" s="1"/>
  <c r="G114" i="175"/>
  <c r="G411" i="210"/>
  <c r="I50" i="174"/>
  <c r="G334" i="210"/>
  <c r="N44" i="210"/>
  <c r="K44" i="210"/>
  <c r="M44" i="210" s="1"/>
  <c r="N62" i="211"/>
  <c r="K62" i="211"/>
  <c r="M62" i="211" s="1"/>
  <c r="J52" i="210"/>
  <c r="F8" i="193" l="1"/>
  <c r="N732" i="175"/>
  <c r="O33" i="152"/>
  <c r="G34" i="152" s="1"/>
  <c r="H34" i="152" s="1"/>
  <c r="N34" i="152" s="1"/>
  <c r="H54" i="150"/>
  <c r="O54" i="150" s="1"/>
  <c r="G55" i="150" s="1"/>
  <c r="C301" i="175"/>
  <c r="B301" i="175" s="1"/>
  <c r="F300" i="175"/>
  <c r="E300" i="175"/>
  <c r="D301" i="175"/>
  <c r="E435" i="175"/>
  <c r="D436" i="175"/>
  <c r="C436" i="175"/>
  <c r="B436" i="175" s="1"/>
  <c r="F435" i="175"/>
  <c r="F1098" i="175"/>
  <c r="E1098" i="175"/>
  <c r="D1099" i="175"/>
  <c r="C1099" i="175"/>
  <c r="B1099" i="175" s="1"/>
  <c r="D117" i="175"/>
  <c r="C117" i="175"/>
  <c r="B117" i="175" s="1"/>
  <c r="F116" i="175"/>
  <c r="E116" i="175"/>
  <c r="E1019" i="175"/>
  <c r="D1020" i="175"/>
  <c r="F1019" i="175"/>
  <c r="C1020" i="175"/>
  <c r="B1020" i="175" s="1"/>
  <c r="O897" i="175"/>
  <c r="G898" i="175" s="1"/>
  <c r="H898" i="175" s="1"/>
  <c r="N898" i="175" s="1"/>
  <c r="N897" i="175"/>
  <c r="E606" i="175"/>
  <c r="D607" i="175"/>
  <c r="C607" i="175"/>
  <c r="B607" i="175" s="1"/>
  <c r="F606" i="175"/>
  <c r="O773" i="175"/>
  <c r="G774" i="175" s="1"/>
  <c r="N773" i="175"/>
  <c r="F389" i="175"/>
  <c r="E389" i="175"/>
  <c r="D390" i="175"/>
  <c r="C390" i="175"/>
  <c r="B390" i="175" s="1"/>
  <c r="N251" i="175"/>
  <c r="O251" i="175"/>
  <c r="G252" i="175" s="1"/>
  <c r="C650" i="175"/>
  <c r="B650" i="175" s="1"/>
  <c r="D650" i="175"/>
  <c r="F649" i="175"/>
  <c r="E649" i="175"/>
  <c r="N978" i="175"/>
  <c r="O978" i="175"/>
  <c r="G979" i="175" s="1"/>
  <c r="H979" i="175" s="1"/>
  <c r="N979" i="175" s="1"/>
  <c r="N1096" i="175"/>
  <c r="O1096" i="175"/>
  <c r="G1097" i="175" s="1"/>
  <c r="E981" i="175"/>
  <c r="D982" i="175"/>
  <c r="C982" i="175"/>
  <c r="B982" i="175" s="1"/>
  <c r="F981" i="175"/>
  <c r="N1057" i="175"/>
  <c r="O1057" i="175"/>
  <c r="G1058" i="175" s="1"/>
  <c r="N475" i="175"/>
  <c r="O475" i="175"/>
  <c r="G476" i="175" s="1"/>
  <c r="H476" i="175" s="1"/>
  <c r="O476" i="175" s="1"/>
  <c r="D162" i="175"/>
  <c r="C162" i="175"/>
  <c r="B162" i="175" s="1"/>
  <c r="F161" i="175"/>
  <c r="E161" i="175"/>
  <c r="F817" i="175"/>
  <c r="E817" i="175"/>
  <c r="D818" i="175"/>
  <c r="C818" i="175"/>
  <c r="B818" i="175" s="1"/>
  <c r="E211" i="175"/>
  <c r="C212" i="175"/>
  <c r="B212" i="175" s="1"/>
  <c r="F211" i="175"/>
  <c r="D212" i="175"/>
  <c r="E940" i="175"/>
  <c r="D941" i="175"/>
  <c r="C941" i="175"/>
  <c r="B941" i="175" s="1"/>
  <c r="F940" i="175"/>
  <c r="D564" i="175"/>
  <c r="F563" i="175"/>
  <c r="E563" i="175"/>
  <c r="C564" i="175"/>
  <c r="B564" i="175" s="1"/>
  <c r="D38" i="175"/>
  <c r="F37" i="175"/>
  <c r="C38" i="175"/>
  <c r="B38" i="175" s="1"/>
  <c r="E37" i="175"/>
  <c r="C70" i="175"/>
  <c r="B70" i="175" s="1"/>
  <c r="F69" i="175"/>
  <c r="E69" i="175"/>
  <c r="D70" i="175"/>
  <c r="C734" i="175"/>
  <c r="B734" i="175" s="1"/>
  <c r="F733" i="175"/>
  <c r="D734" i="175"/>
  <c r="E733" i="175"/>
  <c r="F858" i="175"/>
  <c r="D859" i="175"/>
  <c r="C859" i="175"/>
  <c r="B859" i="175" s="1"/>
  <c r="E858" i="175"/>
  <c r="R38" i="175"/>
  <c r="Q38" i="175"/>
  <c r="F344" i="175"/>
  <c r="E344" i="175"/>
  <c r="D345" i="175"/>
  <c r="C345" i="175"/>
  <c r="B345" i="175" s="1"/>
  <c r="O36" i="175"/>
  <c r="G37" i="175" s="1"/>
  <c r="N36" i="175"/>
  <c r="F1059" i="175"/>
  <c r="E1059" i="175"/>
  <c r="D1060" i="175"/>
  <c r="C1060" i="175"/>
  <c r="B1060" i="175" s="1"/>
  <c r="D478" i="175"/>
  <c r="C478" i="175"/>
  <c r="B478" i="175" s="1"/>
  <c r="F477" i="175"/>
  <c r="E477" i="175"/>
  <c r="E899" i="175"/>
  <c r="D900" i="175"/>
  <c r="F899" i="175"/>
  <c r="C900" i="175"/>
  <c r="B900" i="175" s="1"/>
  <c r="D776" i="175"/>
  <c r="E775" i="175"/>
  <c r="F775" i="175"/>
  <c r="C776" i="175"/>
  <c r="B776" i="175" s="1"/>
  <c r="C254" i="175"/>
  <c r="B254" i="175" s="1"/>
  <c r="F253" i="175"/>
  <c r="E253" i="175"/>
  <c r="D254" i="175"/>
  <c r="D693" i="175"/>
  <c r="F692" i="175"/>
  <c r="E692" i="175"/>
  <c r="C693" i="175"/>
  <c r="B693" i="175" s="1"/>
  <c r="E520" i="175"/>
  <c r="F520" i="175"/>
  <c r="D521" i="175"/>
  <c r="C521" i="175"/>
  <c r="B521" i="175" s="1"/>
  <c r="C32" i="185"/>
  <c r="F31" i="185"/>
  <c r="E31" i="185"/>
  <c r="L54" i="171"/>
  <c r="H8" i="193"/>
  <c r="I8" i="193" s="1"/>
  <c r="H131" i="160"/>
  <c r="N131" i="160" s="1"/>
  <c r="N224" i="160"/>
  <c r="O194" i="160"/>
  <c r="G195" i="160" s="1"/>
  <c r="N194" i="160"/>
  <c r="D197" i="160"/>
  <c r="C197" i="160"/>
  <c r="B197" i="160" s="1"/>
  <c r="F196" i="160"/>
  <c r="E196" i="160"/>
  <c r="F226" i="160"/>
  <c r="E226" i="160"/>
  <c r="C227" i="160"/>
  <c r="B227" i="160" s="1"/>
  <c r="D227" i="160"/>
  <c r="F165" i="160"/>
  <c r="E165" i="160"/>
  <c r="D166" i="160"/>
  <c r="C166" i="160"/>
  <c r="B166" i="160" s="1"/>
  <c r="F100" i="160"/>
  <c r="E100" i="160"/>
  <c r="D101" i="160"/>
  <c r="C101" i="160"/>
  <c r="B101" i="160" s="1"/>
  <c r="F132" i="160"/>
  <c r="E132" i="160"/>
  <c r="C133" i="160"/>
  <c r="B133" i="160" s="1"/>
  <c r="D133" i="160"/>
  <c r="O131" i="160"/>
  <c r="G132" i="160" s="1"/>
  <c r="H132" i="160" s="1"/>
  <c r="O132" i="160" s="1"/>
  <c r="C68" i="160"/>
  <c r="B68" i="160" s="1"/>
  <c r="F67" i="160"/>
  <c r="E67" i="160"/>
  <c r="D68" i="160"/>
  <c r="O234" i="150"/>
  <c r="G235" i="150" s="1"/>
  <c r="H235" i="150" s="1"/>
  <c r="N235" i="150" s="1"/>
  <c r="N261" i="150"/>
  <c r="N116" i="150"/>
  <c r="O116" i="150"/>
  <c r="G117" i="150" s="1"/>
  <c r="C89" i="150"/>
  <c r="F88" i="150"/>
  <c r="E88" i="150"/>
  <c r="D89" i="150"/>
  <c r="F149" i="150"/>
  <c r="E149" i="150"/>
  <c r="D150" i="150"/>
  <c r="C150" i="150"/>
  <c r="D209" i="150"/>
  <c r="C209" i="150"/>
  <c r="F208" i="150"/>
  <c r="E208" i="150"/>
  <c r="D237" i="150"/>
  <c r="C237" i="150"/>
  <c r="F236" i="150"/>
  <c r="E236" i="150"/>
  <c r="D56" i="150"/>
  <c r="C56" i="150"/>
  <c r="F55" i="150"/>
  <c r="E55" i="150"/>
  <c r="D119" i="150"/>
  <c r="F118" i="150"/>
  <c r="E118" i="150"/>
  <c r="C119" i="150"/>
  <c r="D180" i="150"/>
  <c r="C180" i="150"/>
  <c r="F179" i="150"/>
  <c r="E179" i="150"/>
  <c r="N83" i="139"/>
  <c r="N54" i="139"/>
  <c r="O54" i="139"/>
  <c r="G55" i="139" s="1"/>
  <c r="V51" i="139"/>
  <c r="F30" i="139"/>
  <c r="D31" i="139"/>
  <c r="E30" i="139"/>
  <c r="C31" i="139"/>
  <c r="B31" i="139" s="1"/>
  <c r="N29" i="139"/>
  <c r="O29" i="139"/>
  <c r="G30" i="139" s="1"/>
  <c r="R32" i="139"/>
  <c r="Q32" i="139"/>
  <c r="C169" i="139"/>
  <c r="B169" i="139" s="1"/>
  <c r="F168" i="139"/>
  <c r="E168" i="139"/>
  <c r="D169" i="139"/>
  <c r="C115" i="139"/>
  <c r="B115" i="139" s="1"/>
  <c r="F114" i="139"/>
  <c r="E114" i="139"/>
  <c r="D115" i="139"/>
  <c r="V52" i="139"/>
  <c r="V53" i="139" s="1"/>
  <c r="C57" i="139"/>
  <c r="B57" i="139" s="1"/>
  <c r="F56" i="139"/>
  <c r="E56" i="139"/>
  <c r="D57" i="139"/>
  <c r="N139" i="139"/>
  <c r="O139" i="139"/>
  <c r="G140" i="139" s="1"/>
  <c r="H140" i="139" s="1"/>
  <c r="O140" i="139" s="1"/>
  <c r="D142" i="139"/>
  <c r="C142" i="139"/>
  <c r="B142" i="139" s="1"/>
  <c r="F141" i="139"/>
  <c r="E141" i="139"/>
  <c r="C89" i="139"/>
  <c r="B89" i="139" s="1"/>
  <c r="F88" i="139"/>
  <c r="D89" i="139"/>
  <c r="E88" i="139"/>
  <c r="O939" i="211"/>
  <c r="G940" i="211" s="1"/>
  <c r="N64" i="211"/>
  <c r="M56" i="212"/>
  <c r="O487" i="210"/>
  <c r="G488" i="210" s="1"/>
  <c r="K64" i="211"/>
  <c r="O519" i="211"/>
  <c r="G520" i="211" s="1"/>
  <c r="O445" i="212"/>
  <c r="G446" i="212" s="1"/>
  <c r="N52" i="210"/>
  <c r="G385" i="212"/>
  <c r="G208" i="157"/>
  <c r="H256" i="176"/>
  <c r="N256" i="176" s="1"/>
  <c r="G262" i="150"/>
  <c r="G1059" i="211"/>
  <c r="H34" i="143"/>
  <c r="O34" i="143" s="1"/>
  <c r="H334" i="210"/>
  <c r="H28" i="176"/>
  <c r="N28" i="176" s="1"/>
  <c r="G30" i="174"/>
  <c r="F39" i="193"/>
  <c r="H256" i="210"/>
  <c r="N256" i="210" s="1"/>
  <c r="H116" i="200"/>
  <c r="N116" i="200" s="1"/>
  <c r="H68" i="211"/>
  <c r="O68" i="211" s="1"/>
  <c r="G148" i="150"/>
  <c r="H563" i="212"/>
  <c r="N563" i="212" s="1"/>
  <c r="H84" i="139"/>
  <c r="O84" i="139" s="1"/>
  <c r="H65" i="160"/>
  <c r="N65" i="160" s="1"/>
  <c r="H112" i="139"/>
  <c r="N112" i="139" s="1"/>
  <c r="H289" i="143"/>
  <c r="N289" i="143" s="1"/>
  <c r="H114" i="211"/>
  <c r="N114" i="211" s="1"/>
  <c r="H1018" i="211"/>
  <c r="O1018" i="211" s="1"/>
  <c r="H167" i="139"/>
  <c r="O167" i="139" s="1"/>
  <c r="H598" i="176"/>
  <c r="N598" i="176" s="1"/>
  <c r="H524" i="176"/>
  <c r="O524" i="176" s="1"/>
  <c r="H857" i="175"/>
  <c r="N857" i="175" s="1"/>
  <c r="H816" i="211"/>
  <c r="O816" i="211" s="1"/>
  <c r="H732" i="211"/>
  <c r="O732" i="211" s="1"/>
  <c r="D264" i="150"/>
  <c r="F263" i="150"/>
  <c r="C264" i="150"/>
  <c r="E263" i="150"/>
  <c r="H78" i="195"/>
  <c r="N78" i="195" s="1"/>
  <c r="F63" i="193"/>
  <c r="G34" i="173"/>
  <c r="H86" i="157"/>
  <c r="H99" i="160"/>
  <c r="N99" i="160" s="1"/>
  <c r="G30" i="169"/>
  <c r="M51" i="211"/>
  <c r="H648" i="211"/>
  <c r="O648" i="211" s="1"/>
  <c r="H1058" i="175"/>
  <c r="N1058" i="175" s="1"/>
  <c r="N207" i="157"/>
  <c r="H321" i="143"/>
  <c r="N321" i="143" s="1"/>
  <c r="O257" i="212"/>
  <c r="H445" i="143"/>
  <c r="O445" i="143" s="1"/>
  <c r="G31" i="186"/>
  <c r="H216" i="176"/>
  <c r="O216" i="176" s="1"/>
  <c r="H56" i="210"/>
  <c r="N56" i="210" s="1"/>
  <c r="H68" i="175"/>
  <c r="N68" i="175" s="1"/>
  <c r="H562" i="175"/>
  <c r="H774" i="211"/>
  <c r="H257" i="143"/>
  <c r="N257" i="143" s="1"/>
  <c r="H55" i="139"/>
  <c r="H563" i="143"/>
  <c r="N563" i="143" s="1"/>
  <c r="H30" i="157"/>
  <c r="J30" i="157"/>
  <c r="H225" i="160"/>
  <c r="N225" i="160" s="1"/>
  <c r="H42" i="195"/>
  <c r="N42" i="195" s="1"/>
  <c r="H160" i="175"/>
  <c r="N160" i="175" s="1"/>
  <c r="H1018" i="175"/>
  <c r="N1018" i="175" s="1"/>
  <c r="H94" i="143"/>
  <c r="N94" i="143" s="1"/>
  <c r="G128" i="212"/>
  <c r="H415" i="212"/>
  <c r="N415" i="212" s="1"/>
  <c r="G30" i="171"/>
  <c r="M42" i="210"/>
  <c r="H176" i="176"/>
  <c r="N176" i="176" s="1"/>
  <c r="H388" i="175"/>
  <c r="N388" i="175" s="1"/>
  <c r="H476" i="211"/>
  <c r="H343" i="211"/>
  <c r="N343" i="211" s="1"/>
  <c r="H353" i="212"/>
  <c r="O353" i="212" s="1"/>
  <c r="H117" i="157"/>
  <c r="N117" i="157" s="1"/>
  <c r="H252" i="175"/>
  <c r="N252" i="175" s="1"/>
  <c r="H160" i="211"/>
  <c r="N160" i="211" s="1"/>
  <c r="H207" i="150"/>
  <c r="N207" i="150" s="1"/>
  <c r="H384" i="143"/>
  <c r="O384" i="143" s="1"/>
  <c r="H60" i="143"/>
  <c r="N60" i="143" s="1"/>
  <c r="H321" i="212"/>
  <c r="O321" i="212" s="1"/>
  <c r="H411" i="210"/>
  <c r="N411" i="210" s="1"/>
  <c r="H51" i="200"/>
  <c r="H96" i="210"/>
  <c r="N96" i="210" s="1"/>
  <c r="H295" i="176"/>
  <c r="N295" i="176" s="1"/>
  <c r="H295" i="210"/>
  <c r="N295" i="210" s="1"/>
  <c r="H634" i="210"/>
  <c r="O634" i="210" s="1"/>
  <c r="H343" i="175"/>
  <c r="N343" i="175" s="1"/>
  <c r="H816" i="175"/>
  <c r="N816" i="175" s="1"/>
  <c r="H252" i="211"/>
  <c r="N252" i="211" s="1"/>
  <c r="H160" i="143"/>
  <c r="O160" i="143" s="1"/>
  <c r="H298" i="211"/>
  <c r="N298" i="211" s="1"/>
  <c r="H415" i="143"/>
  <c r="N415" i="143" s="1"/>
  <c r="O148" i="157"/>
  <c r="H505" i="143"/>
  <c r="N505" i="143" s="1"/>
  <c r="H433" i="175"/>
  <c r="N433" i="175" s="1"/>
  <c r="H136" i="210"/>
  <c r="N136" i="210" s="1"/>
  <c r="H561" i="210"/>
  <c r="N561" i="210" s="1"/>
  <c r="H605" i="211"/>
  <c r="N605" i="211" s="1"/>
  <c r="H206" i="211"/>
  <c r="O206" i="211" s="1"/>
  <c r="O54" i="157"/>
  <c r="H857" i="211"/>
  <c r="N857" i="211" s="1"/>
  <c r="G262" i="157"/>
  <c r="N127" i="212"/>
  <c r="H225" i="212"/>
  <c r="N225" i="212" s="1"/>
  <c r="M50" i="211"/>
  <c r="H334" i="176"/>
  <c r="N334" i="176" s="1"/>
  <c r="H605" i="175"/>
  <c r="N605" i="175" s="1"/>
  <c r="H598" i="210"/>
  <c r="H519" i="175"/>
  <c r="N519" i="175" s="1"/>
  <c r="H388" i="211"/>
  <c r="O388" i="211" s="1"/>
  <c r="H225" i="143"/>
  <c r="O225" i="143" s="1"/>
  <c r="H80" i="213"/>
  <c r="H56" i="176"/>
  <c r="N56" i="176" s="1"/>
  <c r="H373" i="176"/>
  <c r="N373" i="176" s="1"/>
  <c r="H216" i="210"/>
  <c r="N216" i="210" s="1"/>
  <c r="H80" i="200"/>
  <c r="N80" i="200" s="1"/>
  <c r="H298" i="175"/>
  <c r="N298" i="175" s="1"/>
  <c r="H353" i="143"/>
  <c r="N353" i="143" s="1"/>
  <c r="H178" i="157"/>
  <c r="N178" i="157" s="1"/>
  <c r="J14" i="213"/>
  <c r="N14" i="213" s="1"/>
  <c r="H86" i="150"/>
  <c r="N86" i="150" s="1"/>
  <c r="H114" i="175"/>
  <c r="N114" i="175" s="1"/>
  <c r="H44" i="213"/>
  <c r="N44" i="213" s="1"/>
  <c r="G33" i="216"/>
  <c r="M49" i="211"/>
  <c r="H774" i="175"/>
  <c r="N774" i="175" s="1"/>
  <c r="H206" i="175"/>
  <c r="N206" i="175" s="1"/>
  <c r="H117" i="150"/>
  <c r="O117" i="150" s="1"/>
  <c r="G980" i="211"/>
  <c r="H690" i="211"/>
  <c r="N690" i="211" s="1"/>
  <c r="H1097" i="211"/>
  <c r="H475" i="212"/>
  <c r="O475" i="212" s="1"/>
  <c r="H475" i="143"/>
  <c r="N475" i="143" s="1"/>
  <c r="H534" i="143"/>
  <c r="N534" i="143" s="1"/>
  <c r="H176" i="210"/>
  <c r="H34" i="208"/>
  <c r="O34" i="208" s="1"/>
  <c r="H96" i="176"/>
  <c r="N96" i="176" s="1"/>
  <c r="H449" i="176"/>
  <c r="O449" i="176" s="1"/>
  <c r="H939" i="175"/>
  <c r="N939" i="175" s="1"/>
  <c r="H534" i="212"/>
  <c r="N534" i="212" s="1"/>
  <c r="G12" i="195"/>
  <c r="H30" i="150"/>
  <c r="J30" i="150"/>
  <c r="N384" i="212"/>
  <c r="G164" i="160"/>
  <c r="H127" i="143"/>
  <c r="O127" i="143" s="1"/>
  <c r="H289" i="212"/>
  <c r="N289" i="212" s="1"/>
  <c r="G37" i="160"/>
  <c r="H64" i="152"/>
  <c r="O64" i="152" s="1"/>
  <c r="H690" i="175"/>
  <c r="O690" i="175" s="1"/>
  <c r="N1058" i="211"/>
  <c r="H235" i="157"/>
  <c r="H193" i="143"/>
  <c r="N193" i="143" s="1"/>
  <c r="H449" i="210"/>
  <c r="N449" i="210" s="1"/>
  <c r="H136" i="176"/>
  <c r="N136" i="176" s="1"/>
  <c r="F45" i="193"/>
  <c r="H433" i="211"/>
  <c r="N433" i="211" s="1"/>
  <c r="H178" i="150"/>
  <c r="O178" i="150" s="1"/>
  <c r="N54" i="157"/>
  <c r="N979" i="211"/>
  <c r="H898" i="211"/>
  <c r="E263" i="157"/>
  <c r="D264" i="157"/>
  <c r="C264" i="157"/>
  <c r="F263" i="157"/>
  <c r="H193" i="212"/>
  <c r="O193" i="212" s="1"/>
  <c r="H160" i="212"/>
  <c r="N160" i="212" s="1"/>
  <c r="H487" i="176"/>
  <c r="O487" i="176" s="1"/>
  <c r="H411" i="176"/>
  <c r="N411" i="176" s="1"/>
  <c r="H634" i="176"/>
  <c r="N634" i="176" s="1"/>
  <c r="K52" i="210"/>
  <c r="M43" i="210"/>
  <c r="H561" i="176"/>
  <c r="N561" i="176" s="1"/>
  <c r="H373" i="210"/>
  <c r="N373" i="210" s="1"/>
  <c r="M41" i="210"/>
  <c r="H524" i="210"/>
  <c r="O524" i="210" s="1"/>
  <c r="H1097" i="175"/>
  <c r="N1097" i="175" s="1"/>
  <c r="H562" i="211"/>
  <c r="O562" i="211" s="1"/>
  <c r="H60" i="212"/>
  <c r="N60" i="212" s="1"/>
  <c r="G31" i="185"/>
  <c r="H648" i="175"/>
  <c r="N648" i="175" s="1"/>
  <c r="H505" i="212"/>
  <c r="O505" i="212" s="1"/>
  <c r="H94" i="212"/>
  <c r="N94" i="212" s="1"/>
  <c r="N54" i="150" l="1"/>
  <c r="M52" i="210"/>
  <c r="H37" i="175"/>
  <c r="N37" i="175" s="1"/>
  <c r="F900" i="175"/>
  <c r="D901" i="175"/>
  <c r="C901" i="175"/>
  <c r="B901" i="175" s="1"/>
  <c r="E900" i="175"/>
  <c r="H733" i="175"/>
  <c r="F941" i="175"/>
  <c r="E941" i="175"/>
  <c r="D942" i="175"/>
  <c r="C942" i="175"/>
  <c r="B942" i="175" s="1"/>
  <c r="F607" i="175"/>
  <c r="C608" i="175"/>
  <c r="B608" i="175" s="1"/>
  <c r="D608" i="175"/>
  <c r="E607" i="175"/>
  <c r="C1061" i="175"/>
  <c r="B1061" i="175" s="1"/>
  <c r="F1060" i="175"/>
  <c r="E1060" i="175"/>
  <c r="D1061" i="175"/>
  <c r="R39" i="175"/>
  <c r="Q39" i="175"/>
  <c r="D39" i="175"/>
  <c r="F38" i="175"/>
  <c r="C39" i="175"/>
  <c r="B39" i="175" s="1"/>
  <c r="E38" i="175"/>
  <c r="F390" i="175"/>
  <c r="D391" i="175"/>
  <c r="C391" i="175"/>
  <c r="B391" i="175" s="1"/>
  <c r="E390" i="175"/>
  <c r="C71" i="175"/>
  <c r="B71" i="175" s="1"/>
  <c r="F70" i="175"/>
  <c r="E70" i="175"/>
  <c r="D71" i="175"/>
  <c r="F212" i="175"/>
  <c r="E212" i="175"/>
  <c r="D213" i="175"/>
  <c r="C213" i="175"/>
  <c r="B213" i="175" s="1"/>
  <c r="F436" i="175"/>
  <c r="E436" i="175"/>
  <c r="D437" i="175"/>
  <c r="C437" i="175"/>
  <c r="B437" i="175" s="1"/>
  <c r="C522" i="175"/>
  <c r="B522" i="175" s="1"/>
  <c r="F521" i="175"/>
  <c r="D522" i="175"/>
  <c r="E521" i="175"/>
  <c r="E117" i="175"/>
  <c r="F117" i="175"/>
  <c r="D118" i="175"/>
  <c r="C118" i="175"/>
  <c r="B118" i="175" s="1"/>
  <c r="C860" i="175"/>
  <c r="B860" i="175" s="1"/>
  <c r="F859" i="175"/>
  <c r="D860" i="175"/>
  <c r="E859" i="175"/>
  <c r="F982" i="175"/>
  <c r="E982" i="175"/>
  <c r="D983" i="175"/>
  <c r="C983" i="175"/>
  <c r="B983" i="175" s="1"/>
  <c r="D651" i="175"/>
  <c r="F650" i="175"/>
  <c r="C651" i="175"/>
  <c r="B651" i="175" s="1"/>
  <c r="E650" i="175"/>
  <c r="D302" i="175"/>
  <c r="C302" i="175"/>
  <c r="B302" i="175" s="1"/>
  <c r="F301" i="175"/>
  <c r="E301" i="175"/>
  <c r="D694" i="175"/>
  <c r="E693" i="175"/>
  <c r="F693" i="175"/>
  <c r="C694" i="175"/>
  <c r="B694" i="175" s="1"/>
  <c r="C777" i="175"/>
  <c r="B777" i="175" s="1"/>
  <c r="F776" i="175"/>
  <c r="D777" i="175"/>
  <c r="E776" i="175"/>
  <c r="F478" i="175"/>
  <c r="E478" i="175"/>
  <c r="C479" i="175"/>
  <c r="B479" i="175" s="1"/>
  <c r="D479" i="175"/>
  <c r="F345" i="175"/>
  <c r="E345" i="175"/>
  <c r="D346" i="175"/>
  <c r="C346" i="175"/>
  <c r="B346" i="175" s="1"/>
  <c r="D565" i="175"/>
  <c r="C565" i="175"/>
  <c r="B565" i="175" s="1"/>
  <c r="F564" i="175"/>
  <c r="E564" i="175"/>
  <c r="E162" i="175"/>
  <c r="F162" i="175"/>
  <c r="D163" i="175"/>
  <c r="C163" i="175"/>
  <c r="B163" i="175" s="1"/>
  <c r="F1099" i="175"/>
  <c r="E1099" i="175"/>
  <c r="D1100" i="175"/>
  <c r="C1100" i="175"/>
  <c r="B1100" i="175" s="1"/>
  <c r="D255" i="175"/>
  <c r="C255" i="175"/>
  <c r="B255" i="175" s="1"/>
  <c r="F254" i="175"/>
  <c r="E254" i="175"/>
  <c r="C1021" i="175"/>
  <c r="B1021" i="175" s="1"/>
  <c r="F1020" i="175"/>
  <c r="E1020" i="175"/>
  <c r="D1021" i="175"/>
  <c r="D735" i="175"/>
  <c r="C735" i="175"/>
  <c r="B735" i="175" s="1"/>
  <c r="F734" i="175"/>
  <c r="E734" i="175"/>
  <c r="C819" i="175"/>
  <c r="B819" i="175" s="1"/>
  <c r="F818" i="175"/>
  <c r="E818" i="175"/>
  <c r="D819" i="175"/>
  <c r="D32" i="185"/>
  <c r="B32" i="185"/>
  <c r="F133" i="160"/>
  <c r="E133" i="160"/>
  <c r="D134" i="160"/>
  <c r="C134" i="160"/>
  <c r="B134" i="160" s="1"/>
  <c r="F101" i="160"/>
  <c r="E101" i="160"/>
  <c r="D102" i="160"/>
  <c r="C102" i="160"/>
  <c r="B102" i="160" s="1"/>
  <c r="F166" i="160"/>
  <c r="E166" i="160"/>
  <c r="D167" i="160"/>
  <c r="C167" i="160"/>
  <c r="B167" i="160" s="1"/>
  <c r="D69" i="160"/>
  <c r="C69" i="160"/>
  <c r="B69" i="160" s="1"/>
  <c r="F68" i="160"/>
  <c r="E68" i="160"/>
  <c r="E197" i="160"/>
  <c r="D198" i="160"/>
  <c r="C198" i="160"/>
  <c r="B198" i="160" s="1"/>
  <c r="F197" i="160"/>
  <c r="C228" i="160"/>
  <c r="B228" i="160" s="1"/>
  <c r="F227" i="160"/>
  <c r="E227" i="160"/>
  <c r="D228" i="160"/>
  <c r="H195" i="160"/>
  <c r="O195" i="160" s="1"/>
  <c r="G196" i="160" s="1"/>
  <c r="H196" i="160" s="1"/>
  <c r="N196" i="160" s="1"/>
  <c r="C151" i="150"/>
  <c r="F150" i="150"/>
  <c r="E150" i="150"/>
  <c r="D151" i="150"/>
  <c r="C120" i="150"/>
  <c r="E119" i="150"/>
  <c r="F119" i="150"/>
  <c r="D120" i="150"/>
  <c r="D238" i="150"/>
  <c r="C238" i="150"/>
  <c r="F237" i="150"/>
  <c r="E237" i="150"/>
  <c r="D90" i="150"/>
  <c r="C90" i="150"/>
  <c r="F89" i="150"/>
  <c r="E89" i="150"/>
  <c r="D181" i="150"/>
  <c r="C181" i="150"/>
  <c r="F180" i="150"/>
  <c r="E180" i="150"/>
  <c r="D57" i="150"/>
  <c r="C57" i="150"/>
  <c r="F56" i="150"/>
  <c r="E56" i="150"/>
  <c r="E209" i="150"/>
  <c r="D210" i="150"/>
  <c r="C210" i="150"/>
  <c r="F209" i="150"/>
  <c r="N445" i="143"/>
  <c r="O225" i="212"/>
  <c r="G226" i="212" s="1"/>
  <c r="N34" i="208"/>
  <c r="N487" i="176"/>
  <c r="O505" i="143"/>
  <c r="G506" i="143" s="1"/>
  <c r="O56" i="210"/>
  <c r="G57" i="210" s="1"/>
  <c r="H30" i="139"/>
  <c r="N30" i="139" s="1"/>
  <c r="D32" i="139"/>
  <c r="E31" i="139"/>
  <c r="F31" i="139"/>
  <c r="C32" i="139"/>
  <c r="B32" i="139" s="1"/>
  <c r="Q33" i="139"/>
  <c r="R33" i="139"/>
  <c r="O60" i="212"/>
  <c r="G61" i="212" s="1"/>
  <c r="N524" i="210"/>
  <c r="O289" i="212"/>
  <c r="O96" i="176"/>
  <c r="G97" i="176" s="1"/>
  <c r="O373" i="176"/>
  <c r="G374" i="176" s="1"/>
  <c r="D116" i="139"/>
  <c r="C116" i="139"/>
  <c r="B116" i="139" s="1"/>
  <c r="F115" i="139"/>
  <c r="E115" i="139"/>
  <c r="N167" i="139"/>
  <c r="F89" i="139"/>
  <c r="C90" i="139"/>
  <c r="B90" i="139" s="1"/>
  <c r="E89" i="139"/>
  <c r="D90" i="139"/>
  <c r="D170" i="139"/>
  <c r="C170" i="139"/>
  <c r="B170" i="139" s="1"/>
  <c r="F169" i="139"/>
  <c r="E169" i="139"/>
  <c r="D143" i="139"/>
  <c r="C143" i="139"/>
  <c r="B143" i="139" s="1"/>
  <c r="F142" i="139"/>
  <c r="E142" i="139"/>
  <c r="D58" i="139"/>
  <c r="C58" i="139"/>
  <c r="B58" i="139" s="1"/>
  <c r="F57" i="139"/>
  <c r="E57" i="139"/>
  <c r="O561" i="210"/>
  <c r="O94" i="143"/>
  <c r="G95" i="143" s="1"/>
  <c r="O295" i="210"/>
  <c r="G296" i="210" s="1"/>
  <c r="O117" i="157"/>
  <c r="G118" i="157" s="1"/>
  <c r="O136" i="176"/>
  <c r="G137" i="176" s="1"/>
  <c r="O939" i="175"/>
  <c r="G940" i="175" s="1"/>
  <c r="M64" i="211"/>
  <c r="O86" i="150"/>
  <c r="G87" i="150" s="1"/>
  <c r="O605" i="175"/>
  <c r="G606" i="175" s="1"/>
  <c r="N206" i="211"/>
  <c r="O252" i="175"/>
  <c r="G253" i="175" s="1"/>
  <c r="O415" i="212"/>
  <c r="G416" i="212" s="1"/>
  <c r="O561" i="176"/>
  <c r="G562" i="176" s="1"/>
  <c r="O411" i="176"/>
  <c r="G412" i="176" s="1"/>
  <c r="O373" i="210"/>
  <c r="G374" i="210" s="1"/>
  <c r="O634" i="176"/>
  <c r="G635" i="176" s="1"/>
  <c r="O475" i="143"/>
  <c r="G476" i="143" s="1"/>
  <c r="O298" i="175"/>
  <c r="G299" i="175" s="1"/>
  <c r="O857" i="211"/>
  <c r="G858" i="211" s="1"/>
  <c r="O415" i="143"/>
  <c r="O252" i="211"/>
  <c r="G253" i="211" s="1"/>
  <c r="O60" i="143"/>
  <c r="G61" i="143" s="1"/>
  <c r="O207" i="150"/>
  <c r="G208" i="150" s="1"/>
  <c r="O176" i="176"/>
  <c r="O1018" i="175"/>
  <c r="G1019" i="175" s="1"/>
  <c r="N84" i="139"/>
  <c r="N34" i="143"/>
  <c r="O1097" i="175"/>
  <c r="G1098" i="175" s="1"/>
  <c r="N193" i="212"/>
  <c r="O225" i="160"/>
  <c r="G226" i="160" s="1"/>
  <c r="O563" i="143"/>
  <c r="G564" i="143" s="1"/>
  <c r="N132" i="160"/>
  <c r="O193" i="143"/>
  <c r="G194" i="143" s="1"/>
  <c r="N30" i="150"/>
  <c r="O534" i="212"/>
  <c r="G535" i="212" s="1"/>
  <c r="O136" i="210"/>
  <c r="G137" i="210" s="1"/>
  <c r="O295" i="176"/>
  <c r="G296" i="176" s="1"/>
  <c r="O343" i="211"/>
  <c r="G344" i="211" s="1"/>
  <c r="O388" i="175"/>
  <c r="G389" i="175" s="1"/>
  <c r="O68" i="175"/>
  <c r="N216" i="176"/>
  <c r="O1058" i="175"/>
  <c r="G1059" i="175" s="1"/>
  <c r="N732" i="211"/>
  <c r="N816" i="211"/>
  <c r="N1018" i="211"/>
  <c r="O563" i="212"/>
  <c r="G564" i="212" s="1"/>
  <c r="O112" i="139"/>
  <c r="G113" i="139" s="1"/>
  <c r="O298" i="211"/>
  <c r="G299" i="211" s="1"/>
  <c r="O321" i="143"/>
  <c r="G322" i="143" s="1"/>
  <c r="G635" i="210"/>
  <c r="G691" i="175"/>
  <c r="G649" i="211"/>
  <c r="G525" i="176"/>
  <c r="G69" i="211"/>
  <c r="G65" i="152"/>
  <c r="G128" i="143"/>
  <c r="G161" i="143"/>
  <c r="O42" i="195"/>
  <c r="G43" i="195" s="1"/>
  <c r="G477" i="175"/>
  <c r="G389" i="211"/>
  <c r="G179" i="150"/>
  <c r="G450" i="176"/>
  <c r="G476" i="212"/>
  <c r="G322" i="212"/>
  <c r="G506" i="212"/>
  <c r="G141" i="139"/>
  <c r="O44" i="213"/>
  <c r="G45" i="213" s="1"/>
  <c r="G226" i="143"/>
  <c r="G207" i="211"/>
  <c r="H980" i="211"/>
  <c r="N980" i="211" s="1"/>
  <c r="G55" i="157"/>
  <c r="G446" i="143"/>
  <c r="O78" i="195"/>
  <c r="G79" i="195" s="1"/>
  <c r="H940" i="211"/>
  <c r="N940" i="211" s="1"/>
  <c r="G168" i="139"/>
  <c r="G85" i="139"/>
  <c r="H55" i="150"/>
  <c r="N55" i="150" s="1"/>
  <c r="H262" i="150"/>
  <c r="O262" i="150" s="1"/>
  <c r="O160" i="212"/>
  <c r="O898" i="211"/>
  <c r="O235" i="157"/>
  <c r="H37" i="160"/>
  <c r="H164" i="160"/>
  <c r="N164" i="160" s="1"/>
  <c r="O176" i="210"/>
  <c r="N1097" i="211"/>
  <c r="K14" i="213"/>
  <c r="O598" i="210"/>
  <c r="O816" i="175"/>
  <c r="O96" i="210"/>
  <c r="N51" i="200"/>
  <c r="O476" i="211"/>
  <c r="H30" i="171"/>
  <c r="N30" i="171" s="1"/>
  <c r="H128" i="212"/>
  <c r="O128" i="212" s="1"/>
  <c r="N30" i="157"/>
  <c r="O562" i="175"/>
  <c r="O86" i="157"/>
  <c r="H34" i="173"/>
  <c r="N34" i="173" s="1"/>
  <c r="D265" i="150"/>
  <c r="F264" i="150"/>
  <c r="E264" i="150"/>
  <c r="C265" i="150"/>
  <c r="O598" i="176"/>
  <c r="O334" i="210"/>
  <c r="H1059" i="211"/>
  <c r="N1059" i="211" s="1"/>
  <c r="H385" i="212"/>
  <c r="H31" i="185"/>
  <c r="G563" i="211"/>
  <c r="G488" i="176"/>
  <c r="G194" i="212"/>
  <c r="H33" i="216"/>
  <c r="N33" i="216" s="1"/>
  <c r="N505" i="212"/>
  <c r="G525" i="210"/>
  <c r="G133" i="160"/>
  <c r="C265" i="157"/>
  <c r="E264" i="157"/>
  <c r="F264" i="157"/>
  <c r="D265" i="157"/>
  <c r="N178" i="150"/>
  <c r="G35" i="208"/>
  <c r="N176" i="210"/>
  <c r="O1097" i="211"/>
  <c r="G118" i="150"/>
  <c r="N598" i="210"/>
  <c r="I46" i="139"/>
  <c r="I38" i="139"/>
  <c r="I45" i="139"/>
  <c r="I49" i="139"/>
  <c r="I44" i="139"/>
  <c r="H262" i="157"/>
  <c r="O262" i="157" s="1"/>
  <c r="G562" i="210"/>
  <c r="N160" i="143"/>
  <c r="N634" i="210"/>
  <c r="O51" i="200"/>
  <c r="G385" i="143"/>
  <c r="G354" i="212"/>
  <c r="G177" i="176"/>
  <c r="N55" i="139"/>
  <c r="N774" i="211"/>
  <c r="G69" i="175"/>
  <c r="G217" i="176"/>
  <c r="H446" i="212"/>
  <c r="N446" i="212" s="1"/>
  <c r="H520" i="211"/>
  <c r="N520" i="211" s="1"/>
  <c r="G1019" i="211"/>
  <c r="H148" i="150"/>
  <c r="N148" i="150" s="1"/>
  <c r="G35" i="143"/>
  <c r="G290" i="212"/>
  <c r="H12" i="195"/>
  <c r="G416" i="143"/>
  <c r="H31" i="186"/>
  <c r="N31" i="186" s="1"/>
  <c r="G258" i="212"/>
  <c r="G733" i="211"/>
  <c r="G817" i="211"/>
  <c r="O94" i="212"/>
  <c r="O648" i="175"/>
  <c r="N140" i="139"/>
  <c r="N562" i="211"/>
  <c r="N898" i="211"/>
  <c r="O433" i="211"/>
  <c r="N476" i="175"/>
  <c r="O449" i="210"/>
  <c r="N235" i="157"/>
  <c r="N690" i="175"/>
  <c r="N64" i="152"/>
  <c r="N127" i="143"/>
  <c r="I45" i="150"/>
  <c r="I37" i="150"/>
  <c r="I41" i="150"/>
  <c r="I33" i="150"/>
  <c r="I44" i="150"/>
  <c r="I35" i="150"/>
  <c r="I34" i="150"/>
  <c r="I40" i="150"/>
  <c r="I31" i="150"/>
  <c r="I46" i="150"/>
  <c r="H50" i="150"/>
  <c r="I32" i="150"/>
  <c r="I48" i="150"/>
  <c r="I39" i="150"/>
  <c r="I38" i="150"/>
  <c r="I47" i="150"/>
  <c r="I30" i="150"/>
  <c r="I36" i="150"/>
  <c r="I43" i="150"/>
  <c r="I42" i="150"/>
  <c r="N449" i="176"/>
  <c r="O534" i="143"/>
  <c r="N475" i="212"/>
  <c r="O690" i="211"/>
  <c r="O235" i="150"/>
  <c r="N117" i="150"/>
  <c r="O206" i="175"/>
  <c r="O774" i="175"/>
  <c r="O114" i="175"/>
  <c r="O178" i="157"/>
  <c r="O353" i="143"/>
  <c r="O80" i="200"/>
  <c r="O216" i="210"/>
  <c r="O56" i="176"/>
  <c r="N80" i="213"/>
  <c r="N225" i="143"/>
  <c r="N388" i="211"/>
  <c r="O519" i="175"/>
  <c r="O334" i="176"/>
  <c r="O605" i="211"/>
  <c r="O433" i="175"/>
  <c r="G149" i="157"/>
  <c r="O34" i="152"/>
  <c r="O343" i="175"/>
  <c r="O411" i="210"/>
  <c r="N321" i="212"/>
  <c r="N384" i="143"/>
  <c r="O160" i="211"/>
  <c r="N353" i="212"/>
  <c r="N476" i="211"/>
  <c r="O160" i="175"/>
  <c r="I31" i="157"/>
  <c r="I45" i="157"/>
  <c r="I37" i="157"/>
  <c r="I41" i="157"/>
  <c r="I33" i="157"/>
  <c r="I44" i="157"/>
  <c r="I47" i="157"/>
  <c r="I42" i="157"/>
  <c r="I32" i="157"/>
  <c r="I48" i="157"/>
  <c r="I35" i="157"/>
  <c r="I30" i="157"/>
  <c r="I46" i="157"/>
  <c r="H50" i="157"/>
  <c r="I36" i="157"/>
  <c r="I39" i="157"/>
  <c r="I34" i="157"/>
  <c r="I40" i="157"/>
  <c r="I43" i="157"/>
  <c r="I38" i="157"/>
  <c r="O55" i="139"/>
  <c r="O257" i="143"/>
  <c r="O774" i="211"/>
  <c r="N562" i="175"/>
  <c r="N648" i="211"/>
  <c r="H30" i="169"/>
  <c r="O99" i="160"/>
  <c r="N86" i="157"/>
  <c r="O857" i="175"/>
  <c r="N524" i="176"/>
  <c r="H488" i="210"/>
  <c r="N488" i="210" s="1"/>
  <c r="O979" i="175"/>
  <c r="O114" i="211"/>
  <c r="O289" i="143"/>
  <c r="O65" i="160"/>
  <c r="N68" i="211"/>
  <c r="O116" i="200"/>
  <c r="O256" i="210"/>
  <c r="J30" i="174"/>
  <c r="N30" i="174" s="1"/>
  <c r="O28" i="176"/>
  <c r="N334" i="210"/>
  <c r="O898" i="175"/>
  <c r="O256" i="176"/>
  <c r="H208" i="157"/>
  <c r="O37" i="175" l="1"/>
  <c r="C695" i="175"/>
  <c r="B695" i="175" s="1"/>
  <c r="F694" i="175"/>
  <c r="E694" i="175"/>
  <c r="D695" i="175"/>
  <c r="F942" i="175"/>
  <c r="E942" i="175"/>
  <c r="D943" i="175"/>
  <c r="C943" i="175"/>
  <c r="B943" i="175" s="1"/>
  <c r="D72" i="175"/>
  <c r="C72" i="175"/>
  <c r="B72" i="175" s="1"/>
  <c r="F71" i="175"/>
  <c r="E71" i="175"/>
  <c r="F163" i="175"/>
  <c r="E163" i="175"/>
  <c r="D164" i="175"/>
  <c r="C164" i="175"/>
  <c r="B164" i="175" s="1"/>
  <c r="F346" i="175"/>
  <c r="E346" i="175"/>
  <c r="C347" i="175"/>
  <c r="B347" i="175" s="1"/>
  <c r="D347" i="175"/>
  <c r="E777" i="175"/>
  <c r="D778" i="175"/>
  <c r="F777" i="175"/>
  <c r="C778" i="175"/>
  <c r="B778" i="175" s="1"/>
  <c r="C984" i="175"/>
  <c r="B984" i="175" s="1"/>
  <c r="F983" i="175"/>
  <c r="E983" i="175"/>
  <c r="D984" i="175"/>
  <c r="C119" i="175"/>
  <c r="B119" i="175" s="1"/>
  <c r="F118" i="175"/>
  <c r="E118" i="175"/>
  <c r="D119" i="175"/>
  <c r="F437" i="175"/>
  <c r="E437" i="175"/>
  <c r="C438" i="175"/>
  <c r="B438" i="175" s="1"/>
  <c r="D438" i="175"/>
  <c r="N733" i="175"/>
  <c r="O733" i="175"/>
  <c r="G734" i="175" s="1"/>
  <c r="H734" i="175" s="1"/>
  <c r="N734" i="175" s="1"/>
  <c r="E565" i="175"/>
  <c r="F565" i="175"/>
  <c r="D566" i="175"/>
  <c r="C566" i="175"/>
  <c r="B566" i="175" s="1"/>
  <c r="C652" i="175"/>
  <c r="B652" i="175" s="1"/>
  <c r="E651" i="175"/>
  <c r="F651" i="175"/>
  <c r="D652" i="175"/>
  <c r="C736" i="175"/>
  <c r="B736" i="175" s="1"/>
  <c r="E735" i="175"/>
  <c r="D736" i="175"/>
  <c r="F735" i="175"/>
  <c r="D256" i="175"/>
  <c r="C256" i="175"/>
  <c r="B256" i="175" s="1"/>
  <c r="F255" i="175"/>
  <c r="E255" i="175"/>
  <c r="D303" i="175"/>
  <c r="C303" i="175"/>
  <c r="B303" i="175" s="1"/>
  <c r="F302" i="175"/>
  <c r="E302" i="175"/>
  <c r="D40" i="175"/>
  <c r="E39" i="175"/>
  <c r="C40" i="175"/>
  <c r="B40" i="175" s="1"/>
  <c r="F39" i="175"/>
  <c r="D609" i="175"/>
  <c r="F608" i="175"/>
  <c r="E608" i="175"/>
  <c r="C609" i="175"/>
  <c r="B609" i="175" s="1"/>
  <c r="D820" i="175"/>
  <c r="F819" i="175"/>
  <c r="C820" i="175"/>
  <c r="B820" i="175" s="1"/>
  <c r="E819" i="175"/>
  <c r="D1022" i="175"/>
  <c r="C1022" i="175"/>
  <c r="B1022" i="175" s="1"/>
  <c r="F1021" i="175"/>
  <c r="E1021" i="175"/>
  <c r="E479" i="175"/>
  <c r="C480" i="175"/>
  <c r="B480" i="175" s="1"/>
  <c r="F479" i="175"/>
  <c r="D480" i="175"/>
  <c r="F1100" i="175"/>
  <c r="E1100" i="175"/>
  <c r="D1101" i="175"/>
  <c r="C1101" i="175"/>
  <c r="B1101" i="175" s="1"/>
  <c r="D861" i="175"/>
  <c r="C861" i="175"/>
  <c r="B861" i="175" s="1"/>
  <c r="F860" i="175"/>
  <c r="E860" i="175"/>
  <c r="D523" i="175"/>
  <c r="C523" i="175"/>
  <c r="B523" i="175" s="1"/>
  <c r="F522" i="175"/>
  <c r="E522" i="175"/>
  <c r="C214" i="175"/>
  <c r="B214" i="175" s="1"/>
  <c r="F213" i="175"/>
  <c r="E213" i="175"/>
  <c r="D214" i="175"/>
  <c r="R40" i="175"/>
  <c r="Q40" i="175"/>
  <c r="E901" i="175"/>
  <c r="F901" i="175"/>
  <c r="D902" i="175"/>
  <c r="C902" i="175"/>
  <c r="B902" i="175" s="1"/>
  <c r="C392" i="175"/>
  <c r="B392" i="175" s="1"/>
  <c r="E391" i="175"/>
  <c r="F391" i="175"/>
  <c r="D392" i="175"/>
  <c r="D1062" i="175"/>
  <c r="C1062" i="175"/>
  <c r="B1062" i="175" s="1"/>
  <c r="F1061" i="175"/>
  <c r="E1061" i="175"/>
  <c r="C33" i="185"/>
  <c r="F32" i="185"/>
  <c r="E32" i="185"/>
  <c r="O196" i="160"/>
  <c r="G197" i="160" s="1"/>
  <c r="C103" i="160"/>
  <c r="B103" i="160" s="1"/>
  <c r="F102" i="160"/>
  <c r="E102" i="160"/>
  <c r="D103" i="160"/>
  <c r="D229" i="160"/>
  <c r="C229" i="160"/>
  <c r="B229" i="160" s="1"/>
  <c r="F228" i="160"/>
  <c r="E228" i="160"/>
  <c r="D70" i="160"/>
  <c r="C70" i="160"/>
  <c r="B70" i="160" s="1"/>
  <c r="F69" i="160"/>
  <c r="E69" i="160"/>
  <c r="F167" i="160"/>
  <c r="E167" i="160"/>
  <c r="D168" i="160"/>
  <c r="C168" i="160"/>
  <c r="B168" i="160" s="1"/>
  <c r="F134" i="160"/>
  <c r="E134" i="160"/>
  <c r="D135" i="160"/>
  <c r="C135" i="160"/>
  <c r="B135" i="160" s="1"/>
  <c r="N195" i="160"/>
  <c r="F198" i="160"/>
  <c r="E198" i="160"/>
  <c r="D199" i="160"/>
  <c r="C199" i="160"/>
  <c r="B199" i="160" s="1"/>
  <c r="F210" i="150"/>
  <c r="E210" i="150"/>
  <c r="D211" i="150"/>
  <c r="C211" i="150"/>
  <c r="F181" i="150"/>
  <c r="E181" i="150"/>
  <c r="D182" i="150"/>
  <c r="C182" i="150"/>
  <c r="F120" i="150"/>
  <c r="D121" i="150"/>
  <c r="C121" i="150"/>
  <c r="E120" i="150"/>
  <c r="E90" i="150"/>
  <c r="D91" i="150"/>
  <c r="C91" i="150"/>
  <c r="F90" i="150"/>
  <c r="F57" i="150"/>
  <c r="E57" i="150"/>
  <c r="D58" i="150"/>
  <c r="C58" i="150"/>
  <c r="D152" i="150"/>
  <c r="C152" i="150"/>
  <c r="F151" i="150"/>
  <c r="E151" i="150"/>
  <c r="F238" i="150"/>
  <c r="E238" i="150"/>
  <c r="D239" i="150"/>
  <c r="C239" i="150"/>
  <c r="I37" i="139"/>
  <c r="I41" i="139"/>
  <c r="I40" i="139"/>
  <c r="I39" i="139"/>
  <c r="I47" i="139"/>
  <c r="I48" i="139"/>
  <c r="I36" i="139"/>
  <c r="I34" i="139"/>
  <c r="I42" i="139"/>
  <c r="O30" i="139"/>
  <c r="H51" i="139"/>
  <c r="I33" i="139"/>
  <c r="I35" i="139"/>
  <c r="I43" i="139"/>
  <c r="Q34" i="139"/>
  <c r="R34" i="139"/>
  <c r="C33" i="139"/>
  <c r="B33" i="139" s="1"/>
  <c r="D33" i="139"/>
  <c r="E32" i="139"/>
  <c r="F32" i="139"/>
  <c r="D59" i="139"/>
  <c r="E58" i="139"/>
  <c r="C59" i="139"/>
  <c r="B59" i="139" s="1"/>
  <c r="F58" i="139"/>
  <c r="D144" i="139"/>
  <c r="E143" i="139"/>
  <c r="C144" i="139"/>
  <c r="B144" i="139" s="1"/>
  <c r="F143" i="139"/>
  <c r="C171" i="139"/>
  <c r="B171" i="139" s="1"/>
  <c r="F170" i="139"/>
  <c r="E170" i="139"/>
  <c r="D171" i="139"/>
  <c r="C91" i="139"/>
  <c r="B91" i="139" s="1"/>
  <c r="E90" i="139"/>
  <c r="D91" i="139"/>
  <c r="F90" i="139"/>
  <c r="C117" i="139"/>
  <c r="B117" i="139" s="1"/>
  <c r="F116" i="139"/>
  <c r="D117" i="139"/>
  <c r="E116" i="139"/>
  <c r="O164" i="160"/>
  <c r="G165" i="160" s="1"/>
  <c r="N262" i="157"/>
  <c r="O520" i="211"/>
  <c r="G521" i="211" s="1"/>
  <c r="O488" i="210"/>
  <c r="G489" i="210" s="1"/>
  <c r="O446" i="212"/>
  <c r="G447" i="212" s="1"/>
  <c r="O1059" i="211"/>
  <c r="G1060" i="211" s="1"/>
  <c r="N262" i="150"/>
  <c r="O55" i="150"/>
  <c r="G56" i="150" s="1"/>
  <c r="O940" i="211"/>
  <c r="G941" i="211" s="1"/>
  <c r="O31" i="186"/>
  <c r="O34" i="173"/>
  <c r="O30" i="174"/>
  <c r="G95" i="212"/>
  <c r="H69" i="175"/>
  <c r="H344" i="211"/>
  <c r="N344" i="211" s="1"/>
  <c r="H97" i="176"/>
  <c r="H253" i="175"/>
  <c r="N253" i="175" s="1"/>
  <c r="H296" i="210"/>
  <c r="N296" i="210" s="1"/>
  <c r="H87" i="150"/>
  <c r="N87" i="150" s="1"/>
  <c r="O33" i="216"/>
  <c r="H488" i="176"/>
  <c r="N488" i="176" s="1"/>
  <c r="G335" i="210"/>
  <c r="G263" i="150"/>
  <c r="H564" i="212"/>
  <c r="O564" i="212" s="1"/>
  <c r="H113" i="139"/>
  <c r="H168" i="139"/>
  <c r="N168" i="139" s="1"/>
  <c r="H79" i="195"/>
  <c r="N79" i="195" s="1"/>
  <c r="H322" i="143"/>
  <c r="O322" i="143" s="1"/>
  <c r="H253" i="211"/>
  <c r="N253" i="211" s="1"/>
  <c r="H207" i="211"/>
  <c r="N207" i="211" s="1"/>
  <c r="H179" i="150"/>
  <c r="N179" i="150" s="1"/>
  <c r="H389" i="211"/>
  <c r="N389" i="211" s="1"/>
  <c r="H477" i="175"/>
  <c r="N477" i="175" s="1"/>
  <c r="H128" i="143"/>
  <c r="N128" i="143" s="1"/>
  <c r="H69" i="211"/>
  <c r="N69" i="211" s="1"/>
  <c r="H635" i="210"/>
  <c r="N635" i="210" s="1"/>
  <c r="G117" i="200"/>
  <c r="G775" i="211"/>
  <c r="G236" i="150"/>
  <c r="G450" i="210"/>
  <c r="H208" i="150"/>
  <c r="O208" i="150" s="1"/>
  <c r="H290" i="212"/>
  <c r="N290" i="212" s="1"/>
  <c r="H858" i="211"/>
  <c r="O858" i="211" s="1"/>
  <c r="N208" i="157"/>
  <c r="G66" i="160"/>
  <c r="G100" i="160"/>
  <c r="G258" i="143"/>
  <c r="K30" i="157"/>
  <c r="I50" i="157"/>
  <c r="G412" i="210"/>
  <c r="H149" i="157"/>
  <c r="O149" i="157" s="1"/>
  <c r="G434" i="175"/>
  <c r="G31" i="139"/>
  <c r="G81" i="200"/>
  <c r="G775" i="175"/>
  <c r="G691" i="211"/>
  <c r="K30" i="150"/>
  <c r="I50" i="150"/>
  <c r="O30" i="150"/>
  <c r="H817" i="211"/>
  <c r="N817" i="211" s="1"/>
  <c r="H258" i="212"/>
  <c r="O258" i="212" s="1"/>
  <c r="H562" i="176"/>
  <c r="O562" i="176" s="1"/>
  <c r="H564" i="143"/>
  <c r="N564" i="143" s="1"/>
  <c r="H562" i="210"/>
  <c r="N562" i="210" s="1"/>
  <c r="H635" i="176"/>
  <c r="N635" i="176" s="1"/>
  <c r="H525" i="210"/>
  <c r="N525" i="210" s="1"/>
  <c r="H95" i="143"/>
  <c r="N95" i="143" s="1"/>
  <c r="H535" i="212"/>
  <c r="N535" i="212" s="1"/>
  <c r="O385" i="212"/>
  <c r="G161" i="212"/>
  <c r="H61" i="143"/>
  <c r="N61" i="143" s="1"/>
  <c r="H137" i="210"/>
  <c r="N137" i="210" s="1"/>
  <c r="H226" i="212"/>
  <c r="N226" i="212" s="1"/>
  <c r="H141" i="139"/>
  <c r="N141" i="139" s="1"/>
  <c r="H506" i="212"/>
  <c r="N506" i="212" s="1"/>
  <c r="H450" i="176"/>
  <c r="N450" i="176" s="1"/>
  <c r="H649" i="211"/>
  <c r="N649" i="211" s="1"/>
  <c r="G290" i="143"/>
  <c r="G344" i="175"/>
  <c r="G520" i="175"/>
  <c r="G217" i="210"/>
  <c r="H416" i="143"/>
  <c r="N416" i="143" s="1"/>
  <c r="H177" i="176"/>
  <c r="O177" i="176" s="1"/>
  <c r="H385" i="143"/>
  <c r="N385" i="143" s="1"/>
  <c r="G257" i="176"/>
  <c r="G56" i="139"/>
  <c r="H226" i="160"/>
  <c r="N226" i="160" s="1"/>
  <c r="G161" i="211"/>
  <c r="G335" i="176"/>
  <c r="G38" i="175"/>
  <c r="G207" i="175"/>
  <c r="G535" i="143"/>
  <c r="H606" i="175"/>
  <c r="N606" i="175" s="1"/>
  <c r="N12" i="195"/>
  <c r="H194" i="143"/>
  <c r="O194" i="143" s="1"/>
  <c r="H61" i="212"/>
  <c r="N61" i="212" s="1"/>
  <c r="H57" i="210"/>
  <c r="N57" i="210" s="1"/>
  <c r="H416" i="212"/>
  <c r="N416" i="212" s="1"/>
  <c r="H389" i="175"/>
  <c r="N389" i="175" s="1"/>
  <c r="H354" i="212"/>
  <c r="N354" i="212" s="1"/>
  <c r="G52" i="200"/>
  <c r="H299" i="211"/>
  <c r="N299" i="211" s="1"/>
  <c r="H118" i="150"/>
  <c r="N118" i="150" s="1"/>
  <c r="G1098" i="211"/>
  <c r="H35" i="208"/>
  <c r="N35" i="208" s="1"/>
  <c r="H137" i="176"/>
  <c r="N137" i="176" s="1"/>
  <c r="D266" i="157"/>
  <c r="E265" i="157"/>
  <c r="C266" i="157"/>
  <c r="B266" i="157" s="1"/>
  <c r="F265" i="157"/>
  <c r="H133" i="160"/>
  <c r="N133" i="160" s="1"/>
  <c r="H296" i="176"/>
  <c r="N296" i="176" s="1"/>
  <c r="H194" i="212"/>
  <c r="O194" i="212" s="1"/>
  <c r="N385" i="212"/>
  <c r="G599" i="176"/>
  <c r="C266" i="150"/>
  <c r="B266" i="150" s="1"/>
  <c r="F265" i="150"/>
  <c r="E265" i="150"/>
  <c r="D266" i="150"/>
  <c r="G87" i="157"/>
  <c r="G563" i="175"/>
  <c r="G129" i="212"/>
  <c r="O30" i="171"/>
  <c r="G477" i="211"/>
  <c r="G97" i="210"/>
  <c r="G599" i="210"/>
  <c r="G899" i="211"/>
  <c r="H85" i="139"/>
  <c r="N85" i="139" s="1"/>
  <c r="H446" i="143"/>
  <c r="N446" i="143" s="1"/>
  <c r="O30" i="157"/>
  <c r="H43" i="195"/>
  <c r="N43" i="195" s="1"/>
  <c r="H161" i="143"/>
  <c r="N161" i="143" s="1"/>
  <c r="H65" i="152"/>
  <c r="N65" i="152" s="1"/>
  <c r="H691" i="175"/>
  <c r="O691" i="175" s="1"/>
  <c r="G179" i="157"/>
  <c r="H217" i="176"/>
  <c r="N217" i="176" s="1"/>
  <c r="H118" i="157"/>
  <c r="O118" i="157" s="1"/>
  <c r="G263" i="157"/>
  <c r="K30" i="174"/>
  <c r="G115" i="211"/>
  <c r="H1059" i="175"/>
  <c r="N1059" i="175" s="1"/>
  <c r="G161" i="175"/>
  <c r="O208" i="157"/>
  <c r="G899" i="175"/>
  <c r="G29" i="176"/>
  <c r="G257" i="210"/>
  <c r="G980" i="175"/>
  <c r="G858" i="175"/>
  <c r="N30" i="169"/>
  <c r="G35" i="152"/>
  <c r="G606" i="211"/>
  <c r="O80" i="213"/>
  <c r="G81" i="213" s="1"/>
  <c r="G57" i="176"/>
  <c r="G354" i="143"/>
  <c r="G115" i="175"/>
  <c r="G434" i="211"/>
  <c r="G649" i="175"/>
  <c r="H733" i="211"/>
  <c r="N733" i="211" s="1"/>
  <c r="H940" i="175"/>
  <c r="N940" i="175" s="1"/>
  <c r="H412" i="176"/>
  <c r="N412" i="176" s="1"/>
  <c r="H374" i="210"/>
  <c r="N374" i="210" s="1"/>
  <c r="H35" i="143"/>
  <c r="J35" i="143"/>
  <c r="O148" i="150"/>
  <c r="H1019" i="211"/>
  <c r="N1019" i="211" s="1"/>
  <c r="H1019" i="175"/>
  <c r="O1019" i="175" s="1"/>
  <c r="H506" i="143"/>
  <c r="O506" i="143" s="1"/>
  <c r="H374" i="176"/>
  <c r="O374" i="176" s="1"/>
  <c r="H299" i="175"/>
  <c r="N299" i="175" s="1"/>
  <c r="H1098" i="175"/>
  <c r="O1098" i="175" s="1"/>
  <c r="H476" i="143"/>
  <c r="N476" i="143" s="1"/>
  <c r="H563" i="211"/>
  <c r="N563" i="211" s="1"/>
  <c r="N31" i="185"/>
  <c r="N128" i="212"/>
  <c r="G817" i="175"/>
  <c r="M14" i="213"/>
  <c r="G177" i="210"/>
  <c r="N37" i="160"/>
  <c r="G236" i="157"/>
  <c r="H55" i="157"/>
  <c r="O55" i="157" s="1"/>
  <c r="O980" i="211"/>
  <c r="H226" i="143"/>
  <c r="H45" i="213"/>
  <c r="H322" i="212"/>
  <c r="O322" i="212" s="1"/>
  <c r="H476" i="212"/>
  <c r="O476" i="212" s="1"/>
  <c r="H525" i="176"/>
  <c r="O525" i="176" s="1"/>
  <c r="O734" i="175" l="1"/>
  <c r="G735" i="175" s="1"/>
  <c r="H735" i="175" s="1"/>
  <c r="O735" i="175" s="1"/>
  <c r="D393" i="175"/>
  <c r="C393" i="175"/>
  <c r="B393" i="175" s="1"/>
  <c r="F392" i="175"/>
  <c r="E392" i="175"/>
  <c r="D120" i="175"/>
  <c r="C120" i="175"/>
  <c r="B120" i="175" s="1"/>
  <c r="F119" i="175"/>
  <c r="E119" i="175"/>
  <c r="R41" i="175"/>
  <c r="Q41" i="175"/>
  <c r="F523" i="175"/>
  <c r="E523" i="175"/>
  <c r="D524" i="175"/>
  <c r="C524" i="175"/>
  <c r="B524" i="175" s="1"/>
  <c r="D1023" i="175"/>
  <c r="C1023" i="175"/>
  <c r="B1023" i="175" s="1"/>
  <c r="F1022" i="175"/>
  <c r="E1022" i="175"/>
  <c r="C610" i="175"/>
  <c r="B610" i="175" s="1"/>
  <c r="D610" i="175"/>
  <c r="F609" i="175"/>
  <c r="E609" i="175"/>
  <c r="E303" i="175"/>
  <c r="F303" i="175"/>
  <c r="D304" i="175"/>
  <c r="C304" i="175"/>
  <c r="B304" i="175" s="1"/>
  <c r="F164" i="175"/>
  <c r="D165" i="175"/>
  <c r="C165" i="175"/>
  <c r="B165" i="175" s="1"/>
  <c r="E164" i="175"/>
  <c r="C944" i="175"/>
  <c r="B944" i="175" s="1"/>
  <c r="F943" i="175"/>
  <c r="E943" i="175"/>
  <c r="D944" i="175"/>
  <c r="D215" i="175"/>
  <c r="C215" i="175"/>
  <c r="B215" i="175" s="1"/>
  <c r="F214" i="175"/>
  <c r="E214" i="175"/>
  <c r="C481" i="175"/>
  <c r="B481" i="175" s="1"/>
  <c r="F480" i="175"/>
  <c r="D481" i="175"/>
  <c r="E480" i="175"/>
  <c r="C653" i="175"/>
  <c r="B653" i="175" s="1"/>
  <c r="E652" i="175"/>
  <c r="D653" i="175"/>
  <c r="F652" i="175"/>
  <c r="F778" i="175"/>
  <c r="C779" i="175"/>
  <c r="B779" i="175" s="1"/>
  <c r="D779" i="175"/>
  <c r="E778" i="175"/>
  <c r="F438" i="175"/>
  <c r="E438" i="175"/>
  <c r="D439" i="175"/>
  <c r="C439" i="175"/>
  <c r="B439" i="175" s="1"/>
  <c r="D985" i="175"/>
  <c r="C985" i="175"/>
  <c r="B985" i="175" s="1"/>
  <c r="F984" i="175"/>
  <c r="E984" i="175"/>
  <c r="F347" i="175"/>
  <c r="D348" i="175"/>
  <c r="C348" i="175"/>
  <c r="B348" i="175" s="1"/>
  <c r="E347" i="175"/>
  <c r="D696" i="175"/>
  <c r="F695" i="175"/>
  <c r="E695" i="175"/>
  <c r="C696" i="175"/>
  <c r="B696" i="175" s="1"/>
  <c r="C903" i="175"/>
  <c r="B903" i="175" s="1"/>
  <c r="F902" i="175"/>
  <c r="D903" i="175"/>
  <c r="E902" i="175"/>
  <c r="C862" i="175"/>
  <c r="B862" i="175" s="1"/>
  <c r="E861" i="175"/>
  <c r="F861" i="175"/>
  <c r="D862" i="175"/>
  <c r="F820" i="175"/>
  <c r="E820" i="175"/>
  <c r="D821" i="175"/>
  <c r="C821" i="175"/>
  <c r="B821" i="175" s="1"/>
  <c r="C41" i="175"/>
  <c r="B41" i="175" s="1"/>
  <c r="E40" i="175"/>
  <c r="D41" i="175"/>
  <c r="F40" i="175"/>
  <c r="E256" i="175"/>
  <c r="D257" i="175"/>
  <c r="C257" i="175"/>
  <c r="B257" i="175" s="1"/>
  <c r="F256" i="175"/>
  <c r="D1063" i="175"/>
  <c r="C1063" i="175"/>
  <c r="B1063" i="175" s="1"/>
  <c r="F1062" i="175"/>
  <c r="E1062" i="175"/>
  <c r="C1102" i="175"/>
  <c r="B1102" i="175" s="1"/>
  <c r="F1101" i="175"/>
  <c r="E1101" i="175"/>
  <c r="D1102" i="175"/>
  <c r="D737" i="175"/>
  <c r="F736" i="175"/>
  <c r="E736" i="175"/>
  <c r="C737" i="175"/>
  <c r="B737" i="175" s="1"/>
  <c r="F566" i="175"/>
  <c r="C567" i="175"/>
  <c r="B567" i="175" s="1"/>
  <c r="E566" i="175"/>
  <c r="D567" i="175"/>
  <c r="D73" i="175"/>
  <c r="C73" i="175"/>
  <c r="B73" i="175" s="1"/>
  <c r="E72" i="175"/>
  <c r="F72" i="175"/>
  <c r="D33" i="185"/>
  <c r="B33" i="185"/>
  <c r="E70" i="160"/>
  <c r="D71" i="160"/>
  <c r="C71" i="160"/>
  <c r="B71" i="160" s="1"/>
  <c r="F70" i="160"/>
  <c r="F168" i="160"/>
  <c r="E168" i="160"/>
  <c r="D169" i="160"/>
  <c r="C169" i="160"/>
  <c r="B169" i="160" s="1"/>
  <c r="F199" i="160"/>
  <c r="E199" i="160"/>
  <c r="D200" i="160"/>
  <c r="C200" i="160"/>
  <c r="B200" i="160" s="1"/>
  <c r="D230" i="160"/>
  <c r="C230" i="160"/>
  <c r="B230" i="160" s="1"/>
  <c r="E229" i="160"/>
  <c r="F229" i="160"/>
  <c r="C104" i="160"/>
  <c r="B104" i="160" s="1"/>
  <c r="D104" i="160"/>
  <c r="F103" i="160"/>
  <c r="E103" i="160"/>
  <c r="E135" i="160"/>
  <c r="F135" i="160"/>
  <c r="D136" i="160"/>
  <c r="C136" i="160"/>
  <c r="B136" i="160" s="1"/>
  <c r="F239" i="150"/>
  <c r="E239" i="150"/>
  <c r="D240" i="150"/>
  <c r="C240" i="150"/>
  <c r="B240" i="150" s="1"/>
  <c r="F58" i="150"/>
  <c r="E58" i="150"/>
  <c r="D59" i="150"/>
  <c r="C59" i="150"/>
  <c r="C212" i="150"/>
  <c r="F211" i="150"/>
  <c r="E211" i="150"/>
  <c r="D212" i="150"/>
  <c r="E121" i="150"/>
  <c r="C122" i="150"/>
  <c r="F121" i="150"/>
  <c r="D122" i="150"/>
  <c r="F182" i="150"/>
  <c r="E182" i="150"/>
  <c r="D183" i="150"/>
  <c r="C183" i="150"/>
  <c r="F91" i="150"/>
  <c r="E91" i="150"/>
  <c r="D92" i="150"/>
  <c r="C92" i="150"/>
  <c r="E152" i="150"/>
  <c r="D153" i="150"/>
  <c r="C153" i="150"/>
  <c r="F152" i="150"/>
  <c r="I51" i="139"/>
  <c r="N476" i="212"/>
  <c r="N208" i="150"/>
  <c r="C34" i="139"/>
  <c r="B34" i="139" s="1"/>
  <c r="F33" i="139"/>
  <c r="E33" i="139"/>
  <c r="D34" i="139"/>
  <c r="Q35" i="139"/>
  <c r="R35" i="139"/>
  <c r="O385" i="143"/>
  <c r="G386" i="143" s="1"/>
  <c r="F171" i="139"/>
  <c r="D172" i="139"/>
  <c r="C172" i="139"/>
  <c r="B172" i="139" s="1"/>
  <c r="E171" i="139"/>
  <c r="F117" i="139"/>
  <c r="D118" i="139"/>
  <c r="E117" i="139"/>
  <c r="C118" i="139"/>
  <c r="B118" i="139" s="1"/>
  <c r="D92" i="139"/>
  <c r="F91" i="139"/>
  <c r="C92" i="139"/>
  <c r="B92" i="139" s="1"/>
  <c r="E91" i="139"/>
  <c r="C145" i="139"/>
  <c r="B145" i="139" s="1"/>
  <c r="F144" i="139"/>
  <c r="E144" i="139"/>
  <c r="D145" i="139"/>
  <c r="C60" i="139"/>
  <c r="B60" i="139" s="1"/>
  <c r="E59" i="139"/>
  <c r="D60" i="139"/>
  <c r="F59" i="139"/>
  <c r="O563" i="211"/>
  <c r="G564" i="211" s="1"/>
  <c r="N194" i="212"/>
  <c r="N858" i="211"/>
  <c r="O296" i="210"/>
  <c r="G297" i="210" s="1"/>
  <c r="N118" i="157"/>
  <c r="N562" i="176"/>
  <c r="N525" i="176"/>
  <c r="N374" i="176"/>
  <c r="O412" i="176"/>
  <c r="O118" i="150"/>
  <c r="G119" i="150" s="1"/>
  <c r="O299" i="175"/>
  <c r="G300" i="175" s="1"/>
  <c r="N177" i="176"/>
  <c r="O207" i="211"/>
  <c r="G208" i="211" s="1"/>
  <c r="O253" i="175"/>
  <c r="G254" i="175" s="1"/>
  <c r="N322" i="212"/>
  <c r="O133" i="160"/>
  <c r="G134" i="160" s="1"/>
  <c r="O564" i="143"/>
  <c r="G565" i="143" s="1"/>
  <c r="O290" i="212"/>
  <c r="G291" i="212" s="1"/>
  <c r="O374" i="210"/>
  <c r="G375" i="210" s="1"/>
  <c r="O446" i="143"/>
  <c r="G447" i="143" s="1"/>
  <c r="O450" i="176"/>
  <c r="G451" i="176" s="1"/>
  <c r="N35" i="143"/>
  <c r="O733" i="211"/>
  <c r="G734" i="211" s="1"/>
  <c r="O299" i="211"/>
  <c r="G300" i="211" s="1"/>
  <c r="O179" i="150"/>
  <c r="G180" i="150" s="1"/>
  <c r="G259" i="212"/>
  <c r="G150" i="157"/>
  <c r="G526" i="176"/>
  <c r="G323" i="212"/>
  <c r="G1099" i="175"/>
  <c r="G119" i="157"/>
  <c r="G195" i="143"/>
  <c r="G565" i="212"/>
  <c r="G477" i="212"/>
  <c r="G692" i="175"/>
  <c r="G323" i="143"/>
  <c r="O14" i="213"/>
  <c r="G981" i="211"/>
  <c r="N55" i="157"/>
  <c r="H236" i="157"/>
  <c r="O236" i="157" s="1"/>
  <c r="N1098" i="175"/>
  <c r="I48" i="143"/>
  <c r="I54" i="143"/>
  <c r="I41" i="143"/>
  <c r="I47" i="143"/>
  <c r="I46" i="143"/>
  <c r="I49" i="143"/>
  <c r="I40" i="143"/>
  <c r="I52" i="143"/>
  <c r="I39" i="143"/>
  <c r="I42" i="143"/>
  <c r="I36" i="143"/>
  <c r="I45" i="143"/>
  <c r="I43" i="143"/>
  <c r="H56" i="143"/>
  <c r="I53" i="143"/>
  <c r="I35" i="143"/>
  <c r="I38" i="143"/>
  <c r="I44" i="143"/>
  <c r="I50" i="143"/>
  <c r="I37" i="143"/>
  <c r="I51" i="143"/>
  <c r="O940" i="175"/>
  <c r="H649" i="175"/>
  <c r="N649" i="175" s="1"/>
  <c r="H354" i="143"/>
  <c r="N354" i="143" s="1"/>
  <c r="H606" i="211"/>
  <c r="O606" i="211" s="1"/>
  <c r="O30" i="169"/>
  <c r="H980" i="175"/>
  <c r="N980" i="175" s="1"/>
  <c r="H29" i="176"/>
  <c r="G209" i="157"/>
  <c r="H179" i="157"/>
  <c r="H899" i="211"/>
  <c r="N899" i="211" s="1"/>
  <c r="O296" i="176"/>
  <c r="H52" i="200"/>
  <c r="N52" i="200" s="1"/>
  <c r="O354" i="212"/>
  <c r="O389" i="175"/>
  <c r="O416" i="212"/>
  <c r="O57" i="210"/>
  <c r="H207" i="175"/>
  <c r="O207" i="175" s="1"/>
  <c r="H290" i="143"/>
  <c r="O290" i="143" s="1"/>
  <c r="O649" i="211"/>
  <c r="O137" i="210"/>
  <c r="G386" i="212"/>
  <c r="O535" i="212"/>
  <c r="O525" i="210"/>
  <c r="N258" i="212"/>
  <c r="H81" i="200"/>
  <c r="N81" i="200" s="1"/>
  <c r="J31" i="139"/>
  <c r="N31" i="139" s="1"/>
  <c r="M30" i="157"/>
  <c r="H258" i="143"/>
  <c r="O258" i="143" s="1"/>
  <c r="H100" i="160"/>
  <c r="O100" i="160" s="1"/>
  <c r="H236" i="150"/>
  <c r="N236" i="150" s="1"/>
  <c r="O635" i="210"/>
  <c r="O69" i="211"/>
  <c r="O128" i="143"/>
  <c r="O477" i="175"/>
  <c r="O389" i="211"/>
  <c r="H56" i="150"/>
  <c r="N56" i="150" s="1"/>
  <c r="H335" i="210"/>
  <c r="N335" i="210" s="1"/>
  <c r="G32" i="186"/>
  <c r="O226" i="143"/>
  <c r="H177" i="210"/>
  <c r="N226" i="143"/>
  <c r="O37" i="160"/>
  <c r="N506" i="143"/>
  <c r="N1019" i="175"/>
  <c r="G149" i="150"/>
  <c r="O1059" i="175"/>
  <c r="H97" i="210"/>
  <c r="G31" i="171"/>
  <c r="H563" i="175"/>
  <c r="N563" i="175" s="1"/>
  <c r="O137" i="176"/>
  <c r="H447" i="212"/>
  <c r="N447" i="212" s="1"/>
  <c r="O12" i="195"/>
  <c r="O606" i="175"/>
  <c r="H535" i="143"/>
  <c r="N535" i="143" s="1"/>
  <c r="O226" i="160"/>
  <c r="H257" i="176"/>
  <c r="O257" i="176" s="1"/>
  <c r="O416" i="143"/>
  <c r="H217" i="210"/>
  <c r="N217" i="210" s="1"/>
  <c r="H344" i="175"/>
  <c r="O506" i="212"/>
  <c r="O141" i="139"/>
  <c r="O226" i="212"/>
  <c r="O61" i="143"/>
  <c r="O95" i="143"/>
  <c r="O635" i="176"/>
  <c r="O562" i="210"/>
  <c r="O817" i="211"/>
  <c r="M30" i="150"/>
  <c r="H691" i="211"/>
  <c r="N691" i="211" s="1"/>
  <c r="H412" i="210"/>
  <c r="N412" i="210" s="1"/>
  <c r="G859" i="211"/>
  <c r="H775" i="211"/>
  <c r="N775" i="211" s="1"/>
  <c r="O79" i="195"/>
  <c r="G80" i="195" s="1"/>
  <c r="O113" i="139"/>
  <c r="G56" i="157"/>
  <c r="H817" i="175"/>
  <c r="N817" i="175" s="1"/>
  <c r="O31" i="185"/>
  <c r="G375" i="176"/>
  <c r="G413" i="176"/>
  <c r="H434" i="211"/>
  <c r="O434" i="211" s="1"/>
  <c r="H115" i="175"/>
  <c r="O115" i="175" s="1"/>
  <c r="H57" i="176"/>
  <c r="N57" i="176" s="1"/>
  <c r="H81" i="213"/>
  <c r="N81" i="213" s="1"/>
  <c r="H35" i="152"/>
  <c r="O35" i="152" s="1"/>
  <c r="H257" i="210"/>
  <c r="N257" i="210" s="1"/>
  <c r="H899" i="175"/>
  <c r="N899" i="175" s="1"/>
  <c r="O43" i="195"/>
  <c r="G44" i="195" s="1"/>
  <c r="H165" i="160"/>
  <c r="O165" i="160" s="1"/>
  <c r="H87" i="157"/>
  <c r="N87" i="157" s="1"/>
  <c r="H599" i="176"/>
  <c r="N599" i="176" s="1"/>
  <c r="G195" i="212"/>
  <c r="E266" i="157"/>
  <c r="D267" i="157"/>
  <c r="C267" i="157"/>
  <c r="B267" i="157" s="1"/>
  <c r="F266" i="157"/>
  <c r="H38" i="175"/>
  <c r="O38" i="175" s="1"/>
  <c r="H56" i="139"/>
  <c r="N56" i="139" s="1"/>
  <c r="G178" i="176"/>
  <c r="H489" i="210"/>
  <c r="N489" i="210" s="1"/>
  <c r="G563" i="176"/>
  <c r="H434" i="175"/>
  <c r="N434" i="175" s="1"/>
  <c r="N149" i="157"/>
  <c r="H450" i="210"/>
  <c r="O450" i="210" s="1"/>
  <c r="O253" i="211"/>
  <c r="N322" i="143"/>
  <c r="O168" i="139"/>
  <c r="N113" i="139"/>
  <c r="N564" i="212"/>
  <c r="H263" i="150"/>
  <c r="O263" i="150" s="1"/>
  <c r="G34" i="216"/>
  <c r="O87" i="150"/>
  <c r="O97" i="176"/>
  <c r="O69" i="175"/>
  <c r="H95" i="212"/>
  <c r="N95" i="212" s="1"/>
  <c r="G31" i="174"/>
  <c r="G35" i="173"/>
  <c r="N45" i="213"/>
  <c r="O476" i="143"/>
  <c r="G507" i="143"/>
  <c r="G1020" i="175"/>
  <c r="O1019" i="211"/>
  <c r="H858" i="175"/>
  <c r="N858" i="175" s="1"/>
  <c r="H161" i="175"/>
  <c r="O161" i="175" s="1"/>
  <c r="H115" i="211"/>
  <c r="N115" i="211" s="1"/>
  <c r="H263" i="157"/>
  <c r="O263" i="157" s="1"/>
  <c r="O217" i="176"/>
  <c r="N691" i="175"/>
  <c r="O65" i="152"/>
  <c r="O161" i="143"/>
  <c r="G31" i="157"/>
  <c r="H941" i="211"/>
  <c r="N941" i="211" s="1"/>
  <c r="O85" i="139"/>
  <c r="H599" i="210"/>
  <c r="N599" i="210" s="1"/>
  <c r="H477" i="211"/>
  <c r="N477" i="211" s="1"/>
  <c r="H129" i="212"/>
  <c r="N129" i="212" s="1"/>
  <c r="D267" i="150"/>
  <c r="F266" i="150"/>
  <c r="C267" i="150"/>
  <c r="B267" i="150" s="1"/>
  <c r="E266" i="150"/>
  <c r="H1060" i="211"/>
  <c r="N1060" i="211" s="1"/>
  <c r="O35" i="208"/>
  <c r="H1098" i="211"/>
  <c r="N1098" i="211" s="1"/>
  <c r="H521" i="211"/>
  <c r="N521" i="211" s="1"/>
  <c r="O61" i="212"/>
  <c r="N194" i="143"/>
  <c r="H335" i="176"/>
  <c r="O335" i="176" s="1"/>
  <c r="H161" i="211"/>
  <c r="O161" i="211" s="1"/>
  <c r="H520" i="175"/>
  <c r="H161" i="212"/>
  <c r="N161" i="212" s="1"/>
  <c r="G31" i="150"/>
  <c r="H197" i="160"/>
  <c r="H775" i="175"/>
  <c r="H66" i="160"/>
  <c r="G209" i="150"/>
  <c r="H117" i="200"/>
  <c r="N117" i="200" s="1"/>
  <c r="O488" i="176"/>
  <c r="N97" i="176"/>
  <c r="O344" i="211"/>
  <c r="N69" i="175"/>
  <c r="E73" i="175" l="1"/>
  <c r="D74" i="175"/>
  <c r="C74" i="175"/>
  <c r="B74" i="175" s="1"/>
  <c r="F73" i="175"/>
  <c r="F737" i="175"/>
  <c r="D738" i="175"/>
  <c r="E737" i="175"/>
  <c r="C738" i="175"/>
  <c r="B738" i="175" s="1"/>
  <c r="E1063" i="175"/>
  <c r="D1064" i="175"/>
  <c r="C1064" i="175"/>
  <c r="B1064" i="175" s="1"/>
  <c r="F1063" i="175"/>
  <c r="D697" i="175"/>
  <c r="C697" i="175"/>
  <c r="B697" i="175" s="1"/>
  <c r="F696" i="175"/>
  <c r="E696" i="175"/>
  <c r="D986" i="175"/>
  <c r="F985" i="175"/>
  <c r="C986" i="175"/>
  <c r="B986" i="175" s="1"/>
  <c r="E985" i="175"/>
  <c r="E1023" i="175"/>
  <c r="D1024" i="175"/>
  <c r="C1024" i="175"/>
  <c r="B1024" i="175" s="1"/>
  <c r="F1023" i="175"/>
  <c r="D568" i="175"/>
  <c r="C568" i="175"/>
  <c r="B568" i="175" s="1"/>
  <c r="F567" i="175"/>
  <c r="E567" i="175"/>
  <c r="D1103" i="175"/>
  <c r="C1103" i="175"/>
  <c r="B1103" i="175" s="1"/>
  <c r="F1102" i="175"/>
  <c r="E1102" i="175"/>
  <c r="E821" i="175"/>
  <c r="C822" i="175"/>
  <c r="B822" i="175" s="1"/>
  <c r="F821" i="175"/>
  <c r="D822" i="175"/>
  <c r="D904" i="175"/>
  <c r="C904" i="175"/>
  <c r="B904" i="175" s="1"/>
  <c r="F903" i="175"/>
  <c r="E903" i="175"/>
  <c r="F439" i="175"/>
  <c r="E439" i="175"/>
  <c r="D440" i="175"/>
  <c r="C440" i="175"/>
  <c r="B440" i="175" s="1"/>
  <c r="D654" i="175"/>
  <c r="F653" i="175"/>
  <c r="C654" i="175"/>
  <c r="B654" i="175" s="1"/>
  <c r="E653" i="175"/>
  <c r="E524" i="175"/>
  <c r="C525" i="175"/>
  <c r="B525" i="175" s="1"/>
  <c r="F524" i="175"/>
  <c r="D525" i="175"/>
  <c r="D121" i="175"/>
  <c r="F120" i="175"/>
  <c r="E120" i="175"/>
  <c r="C121" i="175"/>
  <c r="B121" i="175" s="1"/>
  <c r="F257" i="175"/>
  <c r="E257" i="175"/>
  <c r="D258" i="175"/>
  <c r="C258" i="175"/>
  <c r="B258" i="175" s="1"/>
  <c r="C349" i="175"/>
  <c r="B349" i="175" s="1"/>
  <c r="F348" i="175"/>
  <c r="E348" i="175"/>
  <c r="D349" i="175"/>
  <c r="D166" i="175"/>
  <c r="C166" i="175"/>
  <c r="B166" i="175" s="1"/>
  <c r="F165" i="175"/>
  <c r="E165" i="175"/>
  <c r="D611" i="175"/>
  <c r="E610" i="175"/>
  <c r="F610" i="175"/>
  <c r="C611" i="175"/>
  <c r="B611" i="175" s="1"/>
  <c r="D216" i="175"/>
  <c r="C216" i="175"/>
  <c r="B216" i="175" s="1"/>
  <c r="F215" i="175"/>
  <c r="E215" i="175"/>
  <c r="E862" i="175"/>
  <c r="C863" i="175"/>
  <c r="B863" i="175" s="1"/>
  <c r="F862" i="175"/>
  <c r="D863" i="175"/>
  <c r="D945" i="175"/>
  <c r="F944" i="175"/>
  <c r="E944" i="175"/>
  <c r="C945" i="175"/>
  <c r="B945" i="175" s="1"/>
  <c r="C42" i="175"/>
  <c r="B42" i="175" s="1"/>
  <c r="E41" i="175"/>
  <c r="D42" i="175"/>
  <c r="F41" i="175"/>
  <c r="E779" i="175"/>
  <c r="D780" i="175"/>
  <c r="F779" i="175"/>
  <c r="C780" i="175"/>
  <c r="B780" i="175" s="1"/>
  <c r="D482" i="175"/>
  <c r="F481" i="175"/>
  <c r="E481" i="175"/>
  <c r="C482" i="175"/>
  <c r="B482" i="175" s="1"/>
  <c r="F304" i="175"/>
  <c r="E304" i="175"/>
  <c r="D305" i="175"/>
  <c r="C305" i="175"/>
  <c r="B305" i="175" s="1"/>
  <c r="R42" i="175"/>
  <c r="Q42" i="175"/>
  <c r="D394" i="175"/>
  <c r="C394" i="175"/>
  <c r="B394" i="175" s="1"/>
  <c r="F393" i="175"/>
  <c r="E393" i="175"/>
  <c r="F33" i="185"/>
  <c r="E33" i="185"/>
  <c r="C34" i="185"/>
  <c r="D105" i="160"/>
  <c r="C105" i="160"/>
  <c r="B105" i="160" s="1"/>
  <c r="F104" i="160"/>
  <c r="E104" i="160"/>
  <c r="F71" i="160"/>
  <c r="E71" i="160"/>
  <c r="D72" i="160"/>
  <c r="C72" i="160"/>
  <c r="B72" i="160" s="1"/>
  <c r="C137" i="160"/>
  <c r="B137" i="160" s="1"/>
  <c r="F136" i="160"/>
  <c r="D137" i="160"/>
  <c r="E136" i="160"/>
  <c r="C170" i="160"/>
  <c r="B170" i="160" s="1"/>
  <c r="F169" i="160"/>
  <c r="E169" i="160"/>
  <c r="D170" i="160"/>
  <c r="F200" i="160"/>
  <c r="E200" i="160"/>
  <c r="C201" i="160"/>
  <c r="B201" i="160" s="1"/>
  <c r="D201" i="160"/>
  <c r="F230" i="160"/>
  <c r="E230" i="160"/>
  <c r="D231" i="160"/>
  <c r="C231" i="160"/>
  <c r="B231" i="160" s="1"/>
  <c r="D184" i="150"/>
  <c r="C184" i="150"/>
  <c r="F183" i="150"/>
  <c r="E183" i="150"/>
  <c r="D123" i="150"/>
  <c r="F122" i="150"/>
  <c r="E122" i="150"/>
  <c r="C123" i="150"/>
  <c r="C93" i="150"/>
  <c r="F92" i="150"/>
  <c r="E92" i="150"/>
  <c r="D93" i="150"/>
  <c r="D60" i="150"/>
  <c r="C60" i="150"/>
  <c r="F59" i="150"/>
  <c r="E59" i="150"/>
  <c r="F153" i="150"/>
  <c r="E153" i="150"/>
  <c r="D154" i="150"/>
  <c r="C154" i="150"/>
  <c r="D213" i="150"/>
  <c r="C213" i="150"/>
  <c r="B213" i="150" s="1"/>
  <c r="F212" i="150"/>
  <c r="E212" i="150"/>
  <c r="C241" i="150"/>
  <c r="B241" i="150" s="1"/>
  <c r="F240" i="150"/>
  <c r="E240" i="150"/>
  <c r="D241" i="150"/>
  <c r="O599" i="210"/>
  <c r="G600" i="210" s="1"/>
  <c r="C35" i="139"/>
  <c r="B35" i="139" s="1"/>
  <c r="F34" i="139"/>
  <c r="D35" i="139"/>
  <c r="E34" i="139"/>
  <c r="Q36" i="139"/>
  <c r="R36" i="139"/>
  <c r="N290" i="143"/>
  <c r="F60" i="139"/>
  <c r="C61" i="139"/>
  <c r="B61" i="139" s="1"/>
  <c r="D61" i="139"/>
  <c r="E60" i="139"/>
  <c r="D146" i="139"/>
  <c r="F145" i="139"/>
  <c r="C146" i="139"/>
  <c r="B146" i="139" s="1"/>
  <c r="E145" i="139"/>
  <c r="D119" i="139"/>
  <c r="F118" i="139"/>
  <c r="C119" i="139"/>
  <c r="B119" i="139" s="1"/>
  <c r="E118" i="139"/>
  <c r="D173" i="139"/>
  <c r="F172" i="139"/>
  <c r="C173" i="139"/>
  <c r="B173" i="139" s="1"/>
  <c r="E172" i="139"/>
  <c r="C93" i="139"/>
  <c r="B93" i="139" s="1"/>
  <c r="E92" i="139"/>
  <c r="D93" i="139"/>
  <c r="F92" i="139"/>
  <c r="N161" i="175"/>
  <c r="N257" i="176"/>
  <c r="O257" i="210"/>
  <c r="G258" i="210" s="1"/>
  <c r="O899" i="211"/>
  <c r="G900" i="211" s="1"/>
  <c r="N263" i="157"/>
  <c r="O57" i="176"/>
  <c r="G58" i="176" s="1"/>
  <c r="N115" i="175"/>
  <c r="N735" i="175"/>
  <c r="O858" i="175"/>
  <c r="G859" i="175" s="1"/>
  <c r="O412" i="210"/>
  <c r="G413" i="210" s="1"/>
  <c r="O489" i="210"/>
  <c r="G490" i="210" s="1"/>
  <c r="N434" i="211"/>
  <c r="O217" i="210"/>
  <c r="G218" i="210" s="1"/>
  <c r="N207" i="175"/>
  <c r="N236" i="157"/>
  <c r="G264" i="157"/>
  <c r="G736" i="175"/>
  <c r="G237" i="157"/>
  <c r="G435" i="211"/>
  <c r="G208" i="175"/>
  <c r="G607" i="211"/>
  <c r="G36" i="208"/>
  <c r="G66" i="152"/>
  <c r="H1020" i="175"/>
  <c r="G70" i="175"/>
  <c r="G254" i="211"/>
  <c r="H195" i="212"/>
  <c r="H44" i="195"/>
  <c r="O81" i="213"/>
  <c r="G82" i="213" s="1"/>
  <c r="H375" i="176"/>
  <c r="N375" i="176" s="1"/>
  <c r="H564" i="211"/>
  <c r="N564" i="211" s="1"/>
  <c r="G636" i="176"/>
  <c r="G96" i="143"/>
  <c r="G62" i="143"/>
  <c r="G507" i="212"/>
  <c r="G258" i="176"/>
  <c r="G138" i="176"/>
  <c r="H375" i="210"/>
  <c r="N375" i="210" s="1"/>
  <c r="G390" i="211"/>
  <c r="G129" i="143"/>
  <c r="G526" i="210"/>
  <c r="G138" i="210"/>
  <c r="G355" i="212"/>
  <c r="G297" i="176"/>
  <c r="G941" i="175"/>
  <c r="H692" i="175"/>
  <c r="H119" i="157"/>
  <c r="N66" i="160"/>
  <c r="N197" i="160"/>
  <c r="G336" i="176"/>
  <c r="G1020" i="211"/>
  <c r="O45" i="213"/>
  <c r="G46" i="213" s="1"/>
  <c r="H35" i="173"/>
  <c r="N35" i="173" s="1"/>
  <c r="H34" i="216"/>
  <c r="G264" i="150"/>
  <c r="G169" i="139"/>
  <c r="G451" i="210"/>
  <c r="H563" i="176"/>
  <c r="N563" i="176" s="1"/>
  <c r="G39" i="175"/>
  <c r="G166" i="160"/>
  <c r="G36" i="152"/>
  <c r="H56" i="157"/>
  <c r="N56" i="157" s="1"/>
  <c r="G227" i="212"/>
  <c r="O344" i="175"/>
  <c r="G607" i="175"/>
  <c r="O97" i="210"/>
  <c r="O177" i="210"/>
  <c r="G227" i="143"/>
  <c r="H32" i="186"/>
  <c r="H254" i="175"/>
  <c r="O254" i="175" s="1"/>
  <c r="H208" i="211"/>
  <c r="G70" i="211"/>
  <c r="G101" i="160"/>
  <c r="G259" i="143"/>
  <c r="O31" i="139"/>
  <c r="G536" i="212"/>
  <c r="G650" i="211"/>
  <c r="G291" i="143"/>
  <c r="G58" i="210"/>
  <c r="O179" i="157"/>
  <c r="H209" i="157"/>
  <c r="O209" i="157" s="1"/>
  <c r="O29" i="176"/>
  <c r="O980" i="175"/>
  <c r="H323" i="143"/>
  <c r="N323" i="143" s="1"/>
  <c r="H477" i="212"/>
  <c r="N477" i="212" s="1"/>
  <c r="H565" i="212"/>
  <c r="H1099" i="175"/>
  <c r="N1099" i="175" s="1"/>
  <c r="H526" i="176"/>
  <c r="O526" i="176" s="1"/>
  <c r="H259" i="212"/>
  <c r="N259" i="212" s="1"/>
  <c r="G345" i="211"/>
  <c r="H386" i="143"/>
  <c r="O386" i="143" s="1"/>
  <c r="G162" i="211"/>
  <c r="G489" i="176"/>
  <c r="G86" i="139"/>
  <c r="O941" i="211"/>
  <c r="J31" i="157"/>
  <c r="O31" i="157"/>
  <c r="G218" i="176"/>
  <c r="O115" i="211"/>
  <c r="H507" i="143"/>
  <c r="N507" i="143" s="1"/>
  <c r="G477" i="143"/>
  <c r="O95" i="212"/>
  <c r="G98" i="176"/>
  <c r="O56" i="139"/>
  <c r="H300" i="211"/>
  <c r="N300" i="211" s="1"/>
  <c r="H134" i="160"/>
  <c r="N134" i="160" s="1"/>
  <c r="N165" i="160"/>
  <c r="H734" i="211"/>
  <c r="O734" i="211" s="1"/>
  <c r="H413" i="176"/>
  <c r="N413" i="176" s="1"/>
  <c r="H300" i="175"/>
  <c r="N300" i="175" s="1"/>
  <c r="G32" i="185"/>
  <c r="O817" i="175"/>
  <c r="G114" i="139"/>
  <c r="O775" i="211"/>
  <c r="H859" i="211"/>
  <c r="N859" i="211" s="1"/>
  <c r="G417" i="143"/>
  <c r="G227" i="160"/>
  <c r="O535" i="143"/>
  <c r="H31" i="171"/>
  <c r="N31" i="171" s="1"/>
  <c r="N97" i="210"/>
  <c r="G1060" i="175"/>
  <c r="H149" i="150"/>
  <c r="N149" i="150" s="1"/>
  <c r="G38" i="160"/>
  <c r="N177" i="210"/>
  <c r="G478" i="175"/>
  <c r="G636" i="210"/>
  <c r="O236" i="150"/>
  <c r="K31" i="139"/>
  <c r="O81" i="200"/>
  <c r="G417" i="212"/>
  <c r="H195" i="143"/>
  <c r="N195" i="143" s="1"/>
  <c r="H291" i="212"/>
  <c r="O291" i="212" s="1"/>
  <c r="N775" i="175"/>
  <c r="O520" i="175"/>
  <c r="O117" i="200"/>
  <c r="H209" i="150"/>
  <c r="N209" i="150" s="1"/>
  <c r="O66" i="160"/>
  <c r="O775" i="175"/>
  <c r="O197" i="160"/>
  <c r="J31" i="150"/>
  <c r="O31" i="150"/>
  <c r="O161" i="212"/>
  <c r="H451" i="176"/>
  <c r="O451" i="176" s="1"/>
  <c r="N520" i="175"/>
  <c r="N161" i="211"/>
  <c r="N335" i="176"/>
  <c r="G62" i="212"/>
  <c r="O521" i="211"/>
  <c r="H119" i="150"/>
  <c r="N119" i="150" s="1"/>
  <c r="O1098" i="211"/>
  <c r="O1060" i="211"/>
  <c r="D268" i="150"/>
  <c r="E267" i="150"/>
  <c r="C268" i="150"/>
  <c r="B268" i="150" s="1"/>
  <c r="F267" i="150"/>
  <c r="O129" i="212"/>
  <c r="O477" i="211"/>
  <c r="G162" i="143"/>
  <c r="G162" i="175"/>
  <c r="J31" i="174"/>
  <c r="G88" i="150"/>
  <c r="N263" i="150"/>
  <c r="N450" i="210"/>
  <c r="O434" i="175"/>
  <c r="H565" i="143"/>
  <c r="H178" i="176"/>
  <c r="N178" i="176" s="1"/>
  <c r="N38" i="175"/>
  <c r="F267" i="157"/>
  <c r="C268" i="157"/>
  <c r="B268" i="157" s="1"/>
  <c r="E267" i="157"/>
  <c r="D268" i="157"/>
  <c r="O599" i="176"/>
  <c r="O87" i="157"/>
  <c r="O899" i="175"/>
  <c r="N35" i="152"/>
  <c r="G116" i="175"/>
  <c r="H80" i="195"/>
  <c r="O691" i="211"/>
  <c r="G818" i="211"/>
  <c r="G563" i="210"/>
  <c r="G142" i="139"/>
  <c r="N344" i="175"/>
  <c r="G13" i="195"/>
  <c r="O447" i="212"/>
  <c r="O563" i="175"/>
  <c r="H447" i="143"/>
  <c r="O447" i="143" s="1"/>
  <c r="H297" i="210"/>
  <c r="O335" i="210"/>
  <c r="O56" i="150"/>
  <c r="H180" i="150"/>
  <c r="O180" i="150" s="1"/>
  <c r="N100" i="160"/>
  <c r="N258" i="143"/>
  <c r="H386" i="212"/>
  <c r="O386" i="212" s="1"/>
  <c r="G390" i="175"/>
  <c r="O52" i="200"/>
  <c r="N179" i="157"/>
  <c r="N29" i="176"/>
  <c r="G31" i="169"/>
  <c r="N606" i="211"/>
  <c r="O354" i="143"/>
  <c r="O649" i="175"/>
  <c r="K35" i="143"/>
  <c r="I56" i="143"/>
  <c r="O35" i="143"/>
  <c r="H981" i="211"/>
  <c r="N981" i="211" s="1"/>
  <c r="G15" i="213"/>
  <c r="H323" i="212"/>
  <c r="N323" i="212" s="1"/>
  <c r="H150" i="157"/>
  <c r="O150" i="157" s="1"/>
  <c r="F863" i="175" l="1"/>
  <c r="D864" i="175"/>
  <c r="C864" i="175"/>
  <c r="B864" i="175" s="1"/>
  <c r="E863" i="175"/>
  <c r="D350" i="175"/>
  <c r="C350" i="175"/>
  <c r="B350" i="175" s="1"/>
  <c r="F349" i="175"/>
  <c r="E349" i="175"/>
  <c r="E394" i="175"/>
  <c r="D395" i="175"/>
  <c r="C395" i="175"/>
  <c r="B395" i="175" s="1"/>
  <c r="F394" i="175"/>
  <c r="F42" i="175"/>
  <c r="E42" i="175"/>
  <c r="C43" i="175"/>
  <c r="B43" i="175" s="1"/>
  <c r="D43" i="175"/>
  <c r="F1024" i="175"/>
  <c r="E1024" i="175"/>
  <c r="C1025" i="175"/>
  <c r="B1025" i="175" s="1"/>
  <c r="D1025" i="175"/>
  <c r="E738" i="175"/>
  <c r="D739" i="175"/>
  <c r="C739" i="175"/>
  <c r="B739" i="175" s="1"/>
  <c r="F738" i="175"/>
  <c r="R43" i="175"/>
  <c r="Q43" i="175"/>
  <c r="F482" i="175"/>
  <c r="E482" i="175"/>
  <c r="D483" i="175"/>
  <c r="C483" i="175"/>
  <c r="B483" i="175" s="1"/>
  <c r="C612" i="175"/>
  <c r="B612" i="175" s="1"/>
  <c r="F611" i="175"/>
  <c r="D612" i="175"/>
  <c r="E611" i="175"/>
  <c r="E121" i="175"/>
  <c r="F121" i="175"/>
  <c r="D122" i="175"/>
  <c r="C122" i="175"/>
  <c r="B122" i="175" s="1"/>
  <c r="D655" i="175"/>
  <c r="E654" i="175"/>
  <c r="C655" i="175"/>
  <c r="B655" i="175" s="1"/>
  <c r="F654" i="175"/>
  <c r="C905" i="175"/>
  <c r="B905" i="175" s="1"/>
  <c r="D905" i="175"/>
  <c r="F904" i="175"/>
  <c r="E904" i="175"/>
  <c r="D1104" i="175"/>
  <c r="C1104" i="175"/>
  <c r="B1104" i="175" s="1"/>
  <c r="F1103" i="175"/>
  <c r="E1103" i="175"/>
  <c r="E697" i="175"/>
  <c r="C698" i="175"/>
  <c r="B698" i="175" s="1"/>
  <c r="D698" i="175"/>
  <c r="F697" i="175"/>
  <c r="F525" i="175"/>
  <c r="C526" i="175"/>
  <c r="B526" i="175" s="1"/>
  <c r="D526" i="175"/>
  <c r="E525" i="175"/>
  <c r="F822" i="175"/>
  <c r="D823" i="175"/>
  <c r="E822" i="175"/>
  <c r="C823" i="175"/>
  <c r="B823" i="175" s="1"/>
  <c r="F305" i="175"/>
  <c r="E305" i="175"/>
  <c r="D306" i="175"/>
  <c r="C306" i="175"/>
  <c r="B306" i="175" s="1"/>
  <c r="F258" i="175"/>
  <c r="E258" i="175"/>
  <c r="D259" i="175"/>
  <c r="C259" i="175"/>
  <c r="B259" i="175" s="1"/>
  <c r="C441" i="175"/>
  <c r="B441" i="175" s="1"/>
  <c r="E440" i="175"/>
  <c r="F440" i="175"/>
  <c r="D441" i="175"/>
  <c r="F780" i="175"/>
  <c r="C781" i="175"/>
  <c r="B781" i="175" s="1"/>
  <c r="D781" i="175"/>
  <c r="E780" i="175"/>
  <c r="F1064" i="175"/>
  <c r="E1064" i="175"/>
  <c r="D1065" i="175"/>
  <c r="C1065" i="175"/>
  <c r="B1065" i="175" s="1"/>
  <c r="F74" i="175"/>
  <c r="E74" i="175"/>
  <c r="D75" i="175"/>
  <c r="C75" i="175"/>
  <c r="B75" i="175" s="1"/>
  <c r="C946" i="175"/>
  <c r="B946" i="175" s="1"/>
  <c r="E945" i="175"/>
  <c r="F945" i="175"/>
  <c r="D946" i="175"/>
  <c r="E216" i="175"/>
  <c r="C217" i="175"/>
  <c r="B217" i="175" s="1"/>
  <c r="F216" i="175"/>
  <c r="D217" i="175"/>
  <c r="F166" i="175"/>
  <c r="E166" i="175"/>
  <c r="D167" i="175"/>
  <c r="C167" i="175"/>
  <c r="B167" i="175" s="1"/>
  <c r="E568" i="175"/>
  <c r="D569" i="175"/>
  <c r="C569" i="175"/>
  <c r="B569" i="175" s="1"/>
  <c r="F568" i="175"/>
  <c r="E986" i="175"/>
  <c r="C987" i="175"/>
  <c r="B987" i="175" s="1"/>
  <c r="D987" i="175"/>
  <c r="F986" i="175"/>
  <c r="D34" i="185"/>
  <c r="B34" i="185"/>
  <c r="D171" i="160"/>
  <c r="C171" i="160"/>
  <c r="B171" i="160" s="1"/>
  <c r="F170" i="160"/>
  <c r="E170" i="160"/>
  <c r="F231" i="160"/>
  <c r="E231" i="160"/>
  <c r="D232" i="160"/>
  <c r="C232" i="160"/>
  <c r="B232" i="160" s="1"/>
  <c r="F72" i="160"/>
  <c r="E72" i="160"/>
  <c r="D73" i="160"/>
  <c r="C73" i="160"/>
  <c r="B73" i="160" s="1"/>
  <c r="D106" i="160"/>
  <c r="F105" i="160"/>
  <c r="E105" i="160"/>
  <c r="C106" i="160"/>
  <c r="B106" i="160" s="1"/>
  <c r="D138" i="160"/>
  <c r="C138" i="160"/>
  <c r="B138" i="160" s="1"/>
  <c r="F137" i="160"/>
  <c r="E137" i="160"/>
  <c r="D202" i="160"/>
  <c r="C202" i="160"/>
  <c r="B202" i="160" s="1"/>
  <c r="F201" i="160"/>
  <c r="E201" i="160"/>
  <c r="C94" i="150"/>
  <c r="D94" i="150"/>
  <c r="F93" i="150"/>
  <c r="E93" i="150"/>
  <c r="D185" i="150"/>
  <c r="C185" i="150"/>
  <c r="B185" i="150" s="1"/>
  <c r="F184" i="150"/>
  <c r="E184" i="150"/>
  <c r="C155" i="150"/>
  <c r="F154" i="150"/>
  <c r="E154" i="150"/>
  <c r="D155" i="150"/>
  <c r="D242" i="150"/>
  <c r="C242" i="150"/>
  <c r="B242" i="150" s="1"/>
  <c r="F241" i="150"/>
  <c r="E241" i="150"/>
  <c r="D214" i="150"/>
  <c r="C214" i="150"/>
  <c r="B214" i="150" s="1"/>
  <c r="F213" i="150"/>
  <c r="E213" i="150"/>
  <c r="D61" i="150"/>
  <c r="C61" i="150"/>
  <c r="F60" i="150"/>
  <c r="E60" i="150"/>
  <c r="C124" i="150"/>
  <c r="E123" i="150"/>
  <c r="D124" i="150"/>
  <c r="F123" i="150"/>
  <c r="C36" i="139"/>
  <c r="B36" i="139" s="1"/>
  <c r="F35" i="139"/>
  <c r="E35" i="139"/>
  <c r="D36" i="139"/>
  <c r="R37" i="139"/>
  <c r="Q37" i="139"/>
  <c r="O119" i="150"/>
  <c r="G120" i="150" s="1"/>
  <c r="D94" i="139"/>
  <c r="F93" i="139"/>
  <c r="E93" i="139"/>
  <c r="C94" i="139"/>
  <c r="B94" i="139" s="1"/>
  <c r="F61" i="139"/>
  <c r="D62" i="139"/>
  <c r="E61" i="139"/>
  <c r="C62" i="139"/>
  <c r="B62" i="139" s="1"/>
  <c r="F173" i="139"/>
  <c r="E173" i="139"/>
  <c r="D174" i="139"/>
  <c r="C174" i="139"/>
  <c r="B174" i="139" s="1"/>
  <c r="D120" i="139"/>
  <c r="F119" i="139"/>
  <c r="C120" i="139"/>
  <c r="B120" i="139" s="1"/>
  <c r="E119" i="139"/>
  <c r="C147" i="139"/>
  <c r="B147" i="139" s="1"/>
  <c r="E146" i="139"/>
  <c r="D147" i="139"/>
  <c r="F146" i="139"/>
  <c r="N734" i="211"/>
  <c r="N526" i="176"/>
  <c r="N209" i="157"/>
  <c r="O56" i="157"/>
  <c r="G57" i="157" s="1"/>
  <c r="O300" i="211"/>
  <c r="G301" i="211" s="1"/>
  <c r="O149" i="150"/>
  <c r="G150" i="150" s="1"/>
  <c r="O859" i="211"/>
  <c r="O323" i="212"/>
  <c r="G324" i="212" s="1"/>
  <c r="O1099" i="175"/>
  <c r="G1100" i="175" s="1"/>
  <c r="O375" i="210"/>
  <c r="G376" i="210" s="1"/>
  <c r="O323" i="143"/>
  <c r="G324" i="143" s="1"/>
  <c r="G151" i="157"/>
  <c r="G387" i="143"/>
  <c r="O31" i="171"/>
  <c r="O35" i="173"/>
  <c r="G181" i="150"/>
  <c r="G210" i="157"/>
  <c r="G448" i="143"/>
  <c r="G735" i="211"/>
  <c r="N150" i="157"/>
  <c r="M35" i="143"/>
  <c r="G53" i="200"/>
  <c r="H818" i="211"/>
  <c r="N818" i="211" s="1"/>
  <c r="H58" i="176"/>
  <c r="N58" i="176" s="1"/>
  <c r="G88" i="157"/>
  <c r="G435" i="175"/>
  <c r="H162" i="175"/>
  <c r="N162" i="175" s="1"/>
  <c r="H162" i="143"/>
  <c r="N162" i="143" s="1"/>
  <c r="G1099" i="211"/>
  <c r="H62" i="212"/>
  <c r="N62" i="212" s="1"/>
  <c r="G198" i="160"/>
  <c r="G521" i="175"/>
  <c r="H636" i="210"/>
  <c r="N636" i="210" s="1"/>
  <c r="H38" i="160"/>
  <c r="N38" i="160" s="1"/>
  <c r="H1060" i="175"/>
  <c r="N1060" i="175" s="1"/>
  <c r="H32" i="185"/>
  <c r="N32" i="185" s="1"/>
  <c r="O300" i="175"/>
  <c r="O413" i="176"/>
  <c r="G57" i="139"/>
  <c r="G96" i="212"/>
  <c r="H477" i="143"/>
  <c r="N477" i="143" s="1"/>
  <c r="O507" i="143"/>
  <c r="H218" i="176"/>
  <c r="N218" i="176" s="1"/>
  <c r="K31" i="157"/>
  <c r="H489" i="176"/>
  <c r="N489" i="176" s="1"/>
  <c r="H345" i="211"/>
  <c r="N345" i="211" s="1"/>
  <c r="O259" i="212"/>
  <c r="I579" i="212"/>
  <c r="I565" i="212"/>
  <c r="O565" i="212" s="1"/>
  <c r="I578" i="212"/>
  <c r="I580" i="212"/>
  <c r="I575" i="212"/>
  <c r="H586" i="212"/>
  <c r="I572" i="212"/>
  <c r="I582" i="212"/>
  <c r="I573" i="212"/>
  <c r="I576" i="212"/>
  <c r="I567" i="212"/>
  <c r="I574" i="212"/>
  <c r="I583" i="212"/>
  <c r="I571" i="212"/>
  <c r="I581" i="212"/>
  <c r="I584" i="212"/>
  <c r="I568" i="212"/>
  <c r="I569" i="212"/>
  <c r="I566" i="212"/>
  <c r="I577" i="212"/>
  <c r="I570" i="212"/>
  <c r="O477" i="212"/>
  <c r="G30" i="176"/>
  <c r="H58" i="210"/>
  <c r="N58" i="210" s="1"/>
  <c r="H259" i="143"/>
  <c r="O259" i="143" s="1"/>
  <c r="G178" i="210"/>
  <c r="G98" i="210"/>
  <c r="H451" i="210"/>
  <c r="N451" i="210" s="1"/>
  <c r="H169" i="139"/>
  <c r="H264" i="150"/>
  <c r="N264" i="150" s="1"/>
  <c r="H46" i="213"/>
  <c r="N46" i="213" s="1"/>
  <c r="H336" i="176"/>
  <c r="N336" i="176" s="1"/>
  <c r="H941" i="175"/>
  <c r="N941" i="175" s="1"/>
  <c r="H138" i="210"/>
  <c r="N138" i="210" s="1"/>
  <c r="H390" i="211"/>
  <c r="O390" i="211" s="1"/>
  <c r="H218" i="210"/>
  <c r="N218" i="210" s="1"/>
  <c r="G387" i="212"/>
  <c r="H13" i="195"/>
  <c r="J13" i="195"/>
  <c r="H142" i="139"/>
  <c r="O142" i="139" s="1"/>
  <c r="G692" i="211"/>
  <c r="G600" i="176"/>
  <c r="I569" i="143"/>
  <c r="I572" i="143"/>
  <c r="H586" i="143"/>
  <c r="I575" i="143"/>
  <c r="I574" i="143"/>
  <c r="I580" i="143"/>
  <c r="I584" i="143"/>
  <c r="I576" i="143"/>
  <c r="I566" i="143"/>
  <c r="I567" i="143"/>
  <c r="I573" i="143"/>
  <c r="I581" i="143"/>
  <c r="I568" i="143"/>
  <c r="I565" i="143"/>
  <c r="O565" i="143" s="1"/>
  <c r="I578" i="143"/>
  <c r="I570" i="143"/>
  <c r="I582" i="143"/>
  <c r="I583" i="143"/>
  <c r="I571" i="143"/>
  <c r="I577" i="143"/>
  <c r="I579" i="143"/>
  <c r="K31" i="174"/>
  <c r="G478" i="211"/>
  <c r="G522" i="211"/>
  <c r="G452" i="176"/>
  <c r="G32" i="150"/>
  <c r="G776" i="175"/>
  <c r="G292" i="212"/>
  <c r="H417" i="212"/>
  <c r="N417" i="212" s="1"/>
  <c r="G82" i="200"/>
  <c r="G237" i="150"/>
  <c r="G536" i="143"/>
  <c r="H227" i="160"/>
  <c r="O227" i="160" s="1"/>
  <c r="H114" i="139"/>
  <c r="O114" i="139" s="1"/>
  <c r="N31" i="157"/>
  <c r="H86" i="139"/>
  <c r="N86" i="139" s="1"/>
  <c r="G180" i="157"/>
  <c r="H650" i="211"/>
  <c r="O650" i="211" s="1"/>
  <c r="H536" i="212"/>
  <c r="N536" i="212" s="1"/>
  <c r="O208" i="211"/>
  <c r="G255" i="175"/>
  <c r="H227" i="212"/>
  <c r="N227" i="212" s="1"/>
  <c r="O119" i="157"/>
  <c r="O692" i="175"/>
  <c r="H62" i="143"/>
  <c r="O62" i="143" s="1"/>
  <c r="H636" i="176"/>
  <c r="O636" i="176" s="1"/>
  <c r="H82" i="213"/>
  <c r="N82" i="213" s="1"/>
  <c r="O1020" i="175"/>
  <c r="H36" i="208"/>
  <c r="N36" i="208" s="1"/>
  <c r="H208" i="175"/>
  <c r="O208" i="175" s="1"/>
  <c r="H435" i="211"/>
  <c r="O435" i="211" s="1"/>
  <c r="J15" i="213"/>
  <c r="N15" i="213" s="1"/>
  <c r="O981" i="211"/>
  <c r="G36" i="143"/>
  <c r="G650" i="175"/>
  <c r="H31" i="169"/>
  <c r="N31" i="169" s="1"/>
  <c r="H390" i="175"/>
  <c r="N390" i="175" s="1"/>
  <c r="N180" i="150"/>
  <c r="O297" i="210"/>
  <c r="N447" i="143"/>
  <c r="H563" i="210"/>
  <c r="N563" i="210" s="1"/>
  <c r="H116" i="175"/>
  <c r="N116" i="175" s="1"/>
  <c r="G900" i="175"/>
  <c r="D269" i="157"/>
  <c r="E268" i="157"/>
  <c r="C269" i="157"/>
  <c r="B269" i="157" s="1"/>
  <c r="F268" i="157"/>
  <c r="N565" i="143"/>
  <c r="H88" i="150"/>
  <c r="N88" i="150" s="1"/>
  <c r="N31" i="174"/>
  <c r="G130" i="212"/>
  <c r="C269" i="150"/>
  <c r="B269" i="150" s="1"/>
  <c r="F268" i="150"/>
  <c r="D269" i="150"/>
  <c r="E268" i="150"/>
  <c r="G162" i="212"/>
  <c r="K31" i="150"/>
  <c r="G67" i="160"/>
  <c r="O209" i="150"/>
  <c r="O195" i="143"/>
  <c r="H478" i="175"/>
  <c r="N478" i="175" s="1"/>
  <c r="G860" i="211"/>
  <c r="G818" i="175"/>
  <c r="G116" i="211"/>
  <c r="H162" i="211"/>
  <c r="N162" i="211" s="1"/>
  <c r="N386" i="143"/>
  <c r="N565" i="212"/>
  <c r="H291" i="143"/>
  <c r="N291" i="143" s="1"/>
  <c r="G32" i="139"/>
  <c r="H101" i="160"/>
  <c r="N101" i="160" s="1"/>
  <c r="H607" i="175"/>
  <c r="N607" i="175" s="1"/>
  <c r="H36" i="152"/>
  <c r="O36" i="152" s="1"/>
  <c r="O563" i="176"/>
  <c r="N34" i="216"/>
  <c r="H1020" i="211"/>
  <c r="O1020" i="211" s="1"/>
  <c r="H355" i="212"/>
  <c r="N355" i="212" s="1"/>
  <c r="H526" i="210"/>
  <c r="N526" i="210" s="1"/>
  <c r="H129" i="143"/>
  <c r="O129" i="143" s="1"/>
  <c r="H138" i="176"/>
  <c r="N138" i="176" s="1"/>
  <c r="H258" i="176"/>
  <c r="N258" i="176" s="1"/>
  <c r="H258" i="210"/>
  <c r="N258" i="210" s="1"/>
  <c r="N44" i="195"/>
  <c r="O195" i="212"/>
  <c r="H490" i="210"/>
  <c r="N490" i="210" s="1"/>
  <c r="H70" i="175"/>
  <c r="N70" i="175" s="1"/>
  <c r="H66" i="152"/>
  <c r="O66" i="152" s="1"/>
  <c r="H607" i="211"/>
  <c r="N607" i="211" s="1"/>
  <c r="H237" i="157"/>
  <c r="N237" i="157" s="1"/>
  <c r="H736" i="175"/>
  <c r="N736" i="175" s="1"/>
  <c r="G355" i="143"/>
  <c r="N386" i="212"/>
  <c r="G57" i="150"/>
  <c r="G336" i="210"/>
  <c r="N297" i="210"/>
  <c r="G564" i="175"/>
  <c r="G448" i="212"/>
  <c r="N80" i="195"/>
  <c r="O178" i="176"/>
  <c r="G1061" i="211"/>
  <c r="N451" i="176"/>
  <c r="N31" i="150"/>
  <c r="G118" i="200"/>
  <c r="N291" i="212"/>
  <c r="H900" i="211"/>
  <c r="O900" i="211" s="1"/>
  <c r="H417" i="143"/>
  <c r="N417" i="143" s="1"/>
  <c r="G776" i="211"/>
  <c r="O134" i="160"/>
  <c r="H98" i="176"/>
  <c r="N98" i="176" s="1"/>
  <c r="G32" i="157"/>
  <c r="G942" i="211"/>
  <c r="G527" i="176"/>
  <c r="G981" i="175"/>
  <c r="H70" i="211"/>
  <c r="O70" i="211" s="1"/>
  <c r="N208" i="211"/>
  <c r="N254" i="175"/>
  <c r="N32" i="186"/>
  <c r="H227" i="143"/>
  <c r="N227" i="143" s="1"/>
  <c r="G345" i="175"/>
  <c r="H166" i="160"/>
  <c r="N166" i="160" s="1"/>
  <c r="H39" i="175"/>
  <c r="N39" i="175" s="1"/>
  <c r="N119" i="157"/>
  <c r="N692" i="175"/>
  <c r="H297" i="176"/>
  <c r="O297" i="176" s="1"/>
  <c r="H507" i="212"/>
  <c r="O507" i="212" s="1"/>
  <c r="H96" i="143"/>
  <c r="N96" i="143" s="1"/>
  <c r="H413" i="210"/>
  <c r="O413" i="210" s="1"/>
  <c r="O564" i="211"/>
  <c r="O375" i="176"/>
  <c r="N195" i="212"/>
  <c r="H254" i="211"/>
  <c r="N254" i="211" s="1"/>
  <c r="N1020" i="175"/>
  <c r="H859" i="175"/>
  <c r="H600" i="210"/>
  <c r="N600" i="210" s="1"/>
  <c r="H264" i="157"/>
  <c r="E946" i="175" l="1"/>
  <c r="D947" i="175"/>
  <c r="C947" i="175"/>
  <c r="B947" i="175" s="1"/>
  <c r="F946" i="175"/>
  <c r="C44" i="175"/>
  <c r="B44" i="175" s="1"/>
  <c r="F43" i="175"/>
  <c r="E43" i="175"/>
  <c r="D44" i="175"/>
  <c r="E1104" i="175"/>
  <c r="D1105" i="175"/>
  <c r="C1105" i="175"/>
  <c r="B1105" i="175" s="1"/>
  <c r="F1104" i="175"/>
  <c r="F655" i="175"/>
  <c r="D656" i="175"/>
  <c r="E655" i="175"/>
  <c r="C656" i="175"/>
  <c r="B656" i="175" s="1"/>
  <c r="F217" i="175"/>
  <c r="D218" i="175"/>
  <c r="C218" i="175"/>
  <c r="B218" i="175" s="1"/>
  <c r="E217" i="175"/>
  <c r="F739" i="175"/>
  <c r="D740" i="175"/>
  <c r="C740" i="175"/>
  <c r="B740" i="175" s="1"/>
  <c r="E739" i="175"/>
  <c r="F75" i="175"/>
  <c r="E75" i="175"/>
  <c r="D76" i="175"/>
  <c r="C76" i="175"/>
  <c r="B76" i="175" s="1"/>
  <c r="C782" i="175"/>
  <c r="B782" i="175" s="1"/>
  <c r="E781" i="175"/>
  <c r="D782" i="175"/>
  <c r="F781" i="175"/>
  <c r="F259" i="175"/>
  <c r="E259" i="175"/>
  <c r="D260" i="175"/>
  <c r="C260" i="175"/>
  <c r="B260" i="175" s="1"/>
  <c r="F698" i="175"/>
  <c r="E698" i="175"/>
  <c r="C699" i="175"/>
  <c r="B699" i="175" s="1"/>
  <c r="D699" i="175"/>
  <c r="F122" i="175"/>
  <c r="E122" i="175"/>
  <c r="D123" i="175"/>
  <c r="C123" i="175"/>
  <c r="B123" i="175" s="1"/>
  <c r="E483" i="175"/>
  <c r="D484" i="175"/>
  <c r="C484" i="175"/>
  <c r="B484" i="175" s="1"/>
  <c r="F483" i="175"/>
  <c r="D351" i="175"/>
  <c r="C351" i="175"/>
  <c r="B351" i="175" s="1"/>
  <c r="F350" i="175"/>
  <c r="E350" i="175"/>
  <c r="E569" i="175"/>
  <c r="F569" i="175"/>
  <c r="D570" i="175"/>
  <c r="C570" i="175"/>
  <c r="B570" i="175" s="1"/>
  <c r="F823" i="175"/>
  <c r="E823" i="175"/>
  <c r="D824" i="175"/>
  <c r="C824" i="175"/>
  <c r="B824" i="175" s="1"/>
  <c r="E905" i="175"/>
  <c r="D906" i="175"/>
  <c r="F905" i="175"/>
  <c r="C906" i="175"/>
  <c r="B906" i="175" s="1"/>
  <c r="F1025" i="175"/>
  <c r="E1025" i="175"/>
  <c r="D1026" i="175"/>
  <c r="C1026" i="175"/>
  <c r="B1026" i="175" s="1"/>
  <c r="F395" i="175"/>
  <c r="E395" i="175"/>
  <c r="D396" i="175"/>
  <c r="C396" i="175"/>
  <c r="B396" i="175" s="1"/>
  <c r="D865" i="175"/>
  <c r="E864" i="175"/>
  <c r="F864" i="175"/>
  <c r="C865" i="175"/>
  <c r="B865" i="175" s="1"/>
  <c r="D442" i="175"/>
  <c r="C442" i="175"/>
  <c r="B442" i="175" s="1"/>
  <c r="F441" i="175"/>
  <c r="E441" i="175"/>
  <c r="F987" i="175"/>
  <c r="E987" i="175"/>
  <c r="D988" i="175"/>
  <c r="C988" i="175"/>
  <c r="B988" i="175" s="1"/>
  <c r="C168" i="175"/>
  <c r="B168" i="175" s="1"/>
  <c r="D168" i="175"/>
  <c r="F167" i="175"/>
  <c r="E167" i="175"/>
  <c r="F1065" i="175"/>
  <c r="E1065" i="175"/>
  <c r="D1066" i="175"/>
  <c r="C1066" i="175"/>
  <c r="B1066" i="175" s="1"/>
  <c r="D307" i="175"/>
  <c r="C307" i="175"/>
  <c r="B307" i="175" s="1"/>
  <c r="F306" i="175"/>
  <c r="E306" i="175"/>
  <c r="D527" i="175"/>
  <c r="F526" i="175"/>
  <c r="E526" i="175"/>
  <c r="C527" i="175"/>
  <c r="B527" i="175" s="1"/>
  <c r="E612" i="175"/>
  <c r="D613" i="175"/>
  <c r="F612" i="175"/>
  <c r="C613" i="175"/>
  <c r="B613" i="175" s="1"/>
  <c r="R44" i="175"/>
  <c r="Q44" i="175"/>
  <c r="F34" i="185"/>
  <c r="E34" i="185"/>
  <c r="C35" i="185"/>
  <c r="D233" i="160"/>
  <c r="C233" i="160"/>
  <c r="B233" i="160" s="1"/>
  <c r="F232" i="160"/>
  <c r="E232" i="160"/>
  <c r="D203" i="160"/>
  <c r="C203" i="160"/>
  <c r="B203" i="160" s="1"/>
  <c r="F202" i="160"/>
  <c r="E202" i="160"/>
  <c r="E106" i="160"/>
  <c r="D107" i="160"/>
  <c r="C107" i="160"/>
  <c r="B107" i="160" s="1"/>
  <c r="F106" i="160"/>
  <c r="F73" i="160"/>
  <c r="E73" i="160"/>
  <c r="D74" i="160"/>
  <c r="C74" i="160"/>
  <c r="B74" i="160" s="1"/>
  <c r="D139" i="160"/>
  <c r="C139" i="160"/>
  <c r="B139" i="160" s="1"/>
  <c r="F138" i="160"/>
  <c r="E138" i="160"/>
  <c r="E171" i="160"/>
  <c r="D172" i="160"/>
  <c r="C172" i="160"/>
  <c r="B172" i="160" s="1"/>
  <c r="F171" i="160"/>
  <c r="D95" i="150"/>
  <c r="F94" i="150"/>
  <c r="E94" i="150"/>
  <c r="C95" i="150"/>
  <c r="B95" i="150" s="1"/>
  <c r="F214" i="150"/>
  <c r="E214" i="150"/>
  <c r="D215" i="150"/>
  <c r="C215" i="150"/>
  <c r="B215" i="150" s="1"/>
  <c r="F124" i="150"/>
  <c r="D125" i="150"/>
  <c r="C125" i="150"/>
  <c r="E124" i="150"/>
  <c r="F61" i="150"/>
  <c r="E61" i="150"/>
  <c r="D62" i="150"/>
  <c r="C62" i="150"/>
  <c r="E242" i="150"/>
  <c r="D243" i="150"/>
  <c r="C243" i="150"/>
  <c r="B243" i="150" s="1"/>
  <c r="F242" i="150"/>
  <c r="E185" i="150"/>
  <c r="D186" i="150"/>
  <c r="C186" i="150"/>
  <c r="B186" i="150" s="1"/>
  <c r="F185" i="150"/>
  <c r="D156" i="150"/>
  <c r="C156" i="150"/>
  <c r="B156" i="150" s="1"/>
  <c r="F155" i="150"/>
  <c r="E155" i="150"/>
  <c r="N36" i="152"/>
  <c r="N413" i="210"/>
  <c r="N435" i="211"/>
  <c r="Q38" i="139"/>
  <c r="R38" i="139"/>
  <c r="C37" i="139"/>
  <c r="B37" i="139" s="1"/>
  <c r="D37" i="139"/>
  <c r="F36" i="139"/>
  <c r="E36" i="139"/>
  <c r="N900" i="211"/>
  <c r="N1020" i="211"/>
  <c r="N636" i="176"/>
  <c r="O39" i="175"/>
  <c r="G40" i="175" s="1"/>
  <c r="D148" i="139"/>
  <c r="F147" i="139"/>
  <c r="E147" i="139"/>
  <c r="C148" i="139"/>
  <c r="B148" i="139" s="1"/>
  <c r="D175" i="139"/>
  <c r="F174" i="139"/>
  <c r="C175" i="139"/>
  <c r="B175" i="139" s="1"/>
  <c r="E174" i="139"/>
  <c r="C63" i="139"/>
  <c r="B63" i="139" s="1"/>
  <c r="E62" i="139"/>
  <c r="D63" i="139"/>
  <c r="F62" i="139"/>
  <c r="O86" i="139"/>
  <c r="G87" i="139" s="1"/>
  <c r="D121" i="139"/>
  <c r="F120" i="139"/>
  <c r="C121" i="139"/>
  <c r="B121" i="139" s="1"/>
  <c r="E120" i="139"/>
  <c r="C95" i="139"/>
  <c r="B95" i="139" s="1"/>
  <c r="E94" i="139"/>
  <c r="F94" i="139"/>
  <c r="D95" i="139"/>
  <c r="O227" i="143"/>
  <c r="G228" i="143" s="1"/>
  <c r="N70" i="211"/>
  <c r="N142" i="139"/>
  <c r="O218" i="176"/>
  <c r="G219" i="176" s="1"/>
  <c r="O116" i="175"/>
  <c r="G117" i="175" s="1"/>
  <c r="N227" i="160"/>
  <c r="O58" i="210"/>
  <c r="G59" i="210" s="1"/>
  <c r="O489" i="176"/>
  <c r="G490" i="176" s="1"/>
  <c r="O62" i="212"/>
  <c r="G63" i="212" s="1"/>
  <c r="O98" i="176"/>
  <c r="G99" i="176" s="1"/>
  <c r="N507" i="212"/>
  <c r="O451" i="210"/>
  <c r="G452" i="210" s="1"/>
  <c r="O345" i="211"/>
  <c r="G346" i="211" s="1"/>
  <c r="O636" i="210"/>
  <c r="G637" i="210" s="1"/>
  <c r="O818" i="211"/>
  <c r="G819" i="211" s="1"/>
  <c r="O478" i="175"/>
  <c r="G479" i="175" s="1"/>
  <c r="N208" i="175"/>
  <c r="N62" i="143"/>
  <c r="O264" i="150"/>
  <c r="G265" i="150" s="1"/>
  <c r="O96" i="143"/>
  <c r="G97" i="143" s="1"/>
  <c r="O166" i="160"/>
  <c r="G167" i="160" s="1"/>
  <c r="O417" i="143"/>
  <c r="G418" i="143" s="1"/>
  <c r="O417" i="212"/>
  <c r="G418" i="212" s="1"/>
  <c r="O218" i="210"/>
  <c r="G219" i="210" s="1"/>
  <c r="N13" i="195"/>
  <c r="G651" i="211"/>
  <c r="G391" i="211"/>
  <c r="G260" i="143"/>
  <c r="G67" i="152"/>
  <c r="G130" i="143"/>
  <c r="G115" i="139"/>
  <c r="G71" i="211"/>
  <c r="N264" i="157"/>
  <c r="O600" i="210"/>
  <c r="N859" i="175"/>
  <c r="O254" i="211"/>
  <c r="O32" i="186"/>
  <c r="H527" i="176"/>
  <c r="O527" i="176" s="1"/>
  <c r="H942" i="211"/>
  <c r="N942" i="211" s="1"/>
  <c r="H118" i="200"/>
  <c r="O118" i="200" s="1"/>
  <c r="H1061" i="211"/>
  <c r="O1061" i="211" s="1"/>
  <c r="O80" i="195"/>
  <c r="G81" i="195" s="1"/>
  <c r="O258" i="176"/>
  <c r="O138" i="176"/>
  <c r="N129" i="143"/>
  <c r="O526" i="210"/>
  <c r="O355" i="212"/>
  <c r="O101" i="160"/>
  <c r="O162" i="211"/>
  <c r="H860" i="211"/>
  <c r="O860" i="211" s="1"/>
  <c r="G196" i="143"/>
  <c r="H67" i="160"/>
  <c r="N67" i="160" s="1"/>
  <c r="F269" i="150"/>
  <c r="D270" i="150"/>
  <c r="E269" i="150"/>
  <c r="C270" i="150"/>
  <c r="B270" i="150" s="1"/>
  <c r="H130" i="212"/>
  <c r="O130" i="212" s="1"/>
  <c r="O390" i="175"/>
  <c r="K15" i="213"/>
  <c r="G209" i="211"/>
  <c r="O536" i="212"/>
  <c r="N650" i="211"/>
  <c r="O32" i="150"/>
  <c r="J32" i="150"/>
  <c r="N32" i="150" s="1"/>
  <c r="H163" i="139"/>
  <c r="I154" i="139"/>
  <c r="I146" i="139"/>
  <c r="I152" i="139"/>
  <c r="I148" i="139"/>
  <c r="I161" i="139"/>
  <c r="I155" i="139"/>
  <c r="I159" i="139"/>
  <c r="I157" i="139"/>
  <c r="I153" i="139"/>
  <c r="I149" i="139"/>
  <c r="I147" i="139"/>
  <c r="I151" i="139"/>
  <c r="I150" i="139"/>
  <c r="I160" i="139"/>
  <c r="I145" i="139"/>
  <c r="I156" i="139"/>
  <c r="I158" i="139"/>
  <c r="O336" i="176"/>
  <c r="H324" i="143"/>
  <c r="N324" i="143" s="1"/>
  <c r="G260" i="212"/>
  <c r="M31" i="157"/>
  <c r="H96" i="212"/>
  <c r="O96" i="212" s="1"/>
  <c r="H57" i="139"/>
  <c r="O57" i="139" s="1"/>
  <c r="O1060" i="175"/>
  <c r="H521" i="175"/>
  <c r="N521" i="175" s="1"/>
  <c r="H53" i="200"/>
  <c r="N53" i="200" s="1"/>
  <c r="H448" i="143"/>
  <c r="N448" i="143" s="1"/>
  <c r="G32" i="171"/>
  <c r="G135" i="160"/>
  <c r="G901" i="211"/>
  <c r="G566" i="143"/>
  <c r="H564" i="175"/>
  <c r="O564" i="175" s="1"/>
  <c r="H57" i="150"/>
  <c r="O57" i="150" s="1"/>
  <c r="H355" i="143"/>
  <c r="O355" i="143" s="1"/>
  <c r="H324" i="212"/>
  <c r="O324" i="212" s="1"/>
  <c r="G1021" i="211"/>
  <c r="G37" i="152"/>
  <c r="M31" i="150"/>
  <c r="H162" i="212"/>
  <c r="N162" i="212" s="1"/>
  <c r="O31" i="169"/>
  <c r="J36" i="143"/>
  <c r="N36" i="143" s="1"/>
  <c r="O36" i="143"/>
  <c r="G436" i="211"/>
  <c r="G209" i="175"/>
  <c r="O82" i="213"/>
  <c r="G83" i="213" s="1"/>
  <c r="G693" i="175"/>
  <c r="H82" i="200"/>
  <c r="N82" i="200" s="1"/>
  <c r="H292" i="212"/>
  <c r="N292" i="212" s="1"/>
  <c r="H478" i="211"/>
  <c r="O478" i="211" s="1"/>
  <c r="K565" i="143"/>
  <c r="I586" i="143"/>
  <c r="H600" i="176"/>
  <c r="O600" i="176" s="1"/>
  <c r="H692" i="211"/>
  <c r="O692" i="211" s="1"/>
  <c r="I25" i="195"/>
  <c r="I26" i="195"/>
  <c r="I14" i="195"/>
  <c r="I19" i="195"/>
  <c r="I31" i="195"/>
  <c r="I18" i="195"/>
  <c r="H33" i="195"/>
  <c r="I29" i="195"/>
  <c r="I21" i="195"/>
  <c r="I30" i="195"/>
  <c r="I15" i="195"/>
  <c r="I20" i="195"/>
  <c r="I24" i="195"/>
  <c r="I32" i="195"/>
  <c r="I17" i="195"/>
  <c r="I22" i="195"/>
  <c r="I23" i="195"/>
  <c r="I27" i="195"/>
  <c r="I16" i="195"/>
  <c r="I28" i="195"/>
  <c r="I13" i="195"/>
  <c r="H387" i="212"/>
  <c r="O387" i="212" s="1"/>
  <c r="H376" i="210"/>
  <c r="N376" i="210" s="1"/>
  <c r="I178" i="139"/>
  <c r="I174" i="139"/>
  <c r="I175" i="139"/>
  <c r="I183" i="139"/>
  <c r="I187" i="139"/>
  <c r="I173" i="139"/>
  <c r="I176" i="139"/>
  <c r="I186" i="139"/>
  <c r="I181" i="139"/>
  <c r="I184" i="139"/>
  <c r="I172" i="139"/>
  <c r="I179" i="139"/>
  <c r="I182" i="139"/>
  <c r="I185" i="139"/>
  <c r="I188" i="139"/>
  <c r="H190" i="139"/>
  <c r="I180" i="139"/>
  <c r="I177" i="139"/>
  <c r="H57" i="157"/>
  <c r="N57" i="157" s="1"/>
  <c r="H178" i="210"/>
  <c r="O178" i="210" s="1"/>
  <c r="G414" i="176"/>
  <c r="O32" i="185"/>
  <c r="H88" i="157"/>
  <c r="N88" i="157" s="1"/>
  <c r="G414" i="210"/>
  <c r="G298" i="176"/>
  <c r="O264" i="157"/>
  <c r="O859" i="175"/>
  <c r="G376" i="176"/>
  <c r="N297" i="176"/>
  <c r="H345" i="175"/>
  <c r="O345" i="175" s="1"/>
  <c r="O32" i="157"/>
  <c r="J32" i="157"/>
  <c r="H301" i="211"/>
  <c r="N301" i="211" s="1"/>
  <c r="H776" i="211"/>
  <c r="N776" i="211" s="1"/>
  <c r="G179" i="176"/>
  <c r="O736" i="175"/>
  <c r="O237" i="157"/>
  <c r="O607" i="211"/>
  <c r="N66" i="152"/>
  <c r="O70" i="175"/>
  <c r="O490" i="210"/>
  <c r="O44" i="195"/>
  <c r="G45" i="195" s="1"/>
  <c r="O258" i="210"/>
  <c r="O607" i="175"/>
  <c r="J32" i="139"/>
  <c r="N32" i="139" s="1"/>
  <c r="O32" i="139" s="1"/>
  <c r="O291" i="143"/>
  <c r="H818" i="175"/>
  <c r="O818" i="175" s="1"/>
  <c r="H150" i="150"/>
  <c r="O150" i="150" s="1"/>
  <c r="G210" i="150"/>
  <c r="H120" i="150"/>
  <c r="O120" i="150" s="1"/>
  <c r="O88" i="150"/>
  <c r="H900" i="175"/>
  <c r="O900" i="175" s="1"/>
  <c r="O563" i="210"/>
  <c r="G982" i="211"/>
  <c r="O36" i="208"/>
  <c r="G120" i="157"/>
  <c r="O227" i="212"/>
  <c r="N114" i="139"/>
  <c r="H776" i="175"/>
  <c r="O776" i="175" s="1"/>
  <c r="N390" i="211"/>
  <c r="O138" i="210"/>
  <c r="O941" i="175"/>
  <c r="O169" i="139"/>
  <c r="N259" i="143"/>
  <c r="H30" i="176"/>
  <c r="N30" i="176" s="1"/>
  <c r="G508" i="143"/>
  <c r="O477" i="143"/>
  <c r="G301" i="175"/>
  <c r="H198" i="160"/>
  <c r="N198" i="160" s="1"/>
  <c r="H1099" i="211"/>
  <c r="O1099" i="211" s="1"/>
  <c r="O162" i="143"/>
  <c r="O162" i="175"/>
  <c r="O58" i="176"/>
  <c r="H735" i="211"/>
  <c r="N735" i="211" s="1"/>
  <c r="H181" i="150"/>
  <c r="N181" i="150" s="1"/>
  <c r="G36" i="173"/>
  <c r="H387" i="143"/>
  <c r="O387" i="143" s="1"/>
  <c r="G565" i="211"/>
  <c r="G508" i="212"/>
  <c r="H981" i="175"/>
  <c r="O981" i="175" s="1"/>
  <c r="G566" i="212"/>
  <c r="H448" i="212"/>
  <c r="O448" i="212" s="1"/>
  <c r="H336" i="210"/>
  <c r="N336" i="210" s="1"/>
  <c r="G196" i="212"/>
  <c r="O34" i="216"/>
  <c r="G564" i="176"/>
  <c r="H116" i="211"/>
  <c r="N116" i="211" s="1"/>
  <c r="C270" i="157"/>
  <c r="B270" i="157" s="1"/>
  <c r="D270" i="157"/>
  <c r="F269" i="157"/>
  <c r="E269" i="157"/>
  <c r="G298" i="210"/>
  <c r="H650" i="175"/>
  <c r="N650" i="175" s="1"/>
  <c r="G1021" i="175"/>
  <c r="G637" i="176"/>
  <c r="G63" i="143"/>
  <c r="H255" i="175"/>
  <c r="O255" i="175" s="1"/>
  <c r="H180" i="157"/>
  <c r="N180" i="157" s="1"/>
  <c r="G228" i="160"/>
  <c r="H536" i="143"/>
  <c r="O536" i="143" s="1"/>
  <c r="H237" i="150"/>
  <c r="N237" i="150" s="1"/>
  <c r="H452" i="176"/>
  <c r="O452" i="176" s="1"/>
  <c r="H522" i="211"/>
  <c r="N522" i="211" s="1"/>
  <c r="M31" i="174"/>
  <c r="O31" i="174" s="1"/>
  <c r="G143" i="139"/>
  <c r="O46" i="213"/>
  <c r="G47" i="213" s="1"/>
  <c r="N169" i="139"/>
  <c r="H98" i="210"/>
  <c r="N98" i="210" s="1"/>
  <c r="G478" i="212"/>
  <c r="I586" i="212"/>
  <c r="K565" i="212"/>
  <c r="H1100" i="175"/>
  <c r="O1100" i="175" s="1"/>
  <c r="O38" i="160"/>
  <c r="H435" i="175"/>
  <c r="N435" i="175" s="1"/>
  <c r="H210" i="157"/>
  <c r="N210" i="157" s="1"/>
  <c r="H151" i="157"/>
  <c r="N151" i="157" s="1"/>
  <c r="F260" i="175" l="1"/>
  <c r="E260" i="175"/>
  <c r="D261" i="175"/>
  <c r="C261" i="175"/>
  <c r="B261" i="175" s="1"/>
  <c r="R45" i="175"/>
  <c r="Q45" i="175"/>
  <c r="E699" i="175"/>
  <c r="C700" i="175"/>
  <c r="B700" i="175" s="1"/>
  <c r="F699" i="175"/>
  <c r="D700" i="175"/>
  <c r="C45" i="175"/>
  <c r="B45" i="175" s="1"/>
  <c r="F44" i="175"/>
  <c r="E44" i="175"/>
  <c r="D45" i="175"/>
  <c r="F123" i="175"/>
  <c r="E123" i="175"/>
  <c r="D124" i="175"/>
  <c r="C124" i="175"/>
  <c r="B124" i="175" s="1"/>
  <c r="F396" i="175"/>
  <c r="E396" i="175"/>
  <c r="C397" i="175"/>
  <c r="B397" i="175" s="1"/>
  <c r="D397" i="175"/>
  <c r="C571" i="175"/>
  <c r="B571" i="175" s="1"/>
  <c r="F570" i="175"/>
  <c r="D571" i="175"/>
  <c r="E570" i="175"/>
  <c r="D783" i="175"/>
  <c r="C783" i="175"/>
  <c r="B783" i="175" s="1"/>
  <c r="F782" i="175"/>
  <c r="E782" i="175"/>
  <c r="F1066" i="175"/>
  <c r="E1066" i="175"/>
  <c r="D1067" i="175"/>
  <c r="C1067" i="175"/>
  <c r="B1067" i="175" s="1"/>
  <c r="E824" i="175"/>
  <c r="C825" i="175"/>
  <c r="B825" i="175" s="1"/>
  <c r="F824" i="175"/>
  <c r="D825" i="175"/>
  <c r="F613" i="175"/>
  <c r="C614" i="175"/>
  <c r="B614" i="175" s="1"/>
  <c r="E613" i="175"/>
  <c r="D614" i="175"/>
  <c r="D169" i="175"/>
  <c r="C169" i="175"/>
  <c r="B169" i="175" s="1"/>
  <c r="F168" i="175"/>
  <c r="E168" i="175"/>
  <c r="F906" i="175"/>
  <c r="C907" i="175"/>
  <c r="B907" i="175" s="1"/>
  <c r="D907" i="175"/>
  <c r="E906" i="175"/>
  <c r="F484" i="175"/>
  <c r="C485" i="175"/>
  <c r="B485" i="175" s="1"/>
  <c r="E484" i="175"/>
  <c r="D485" i="175"/>
  <c r="F740" i="175"/>
  <c r="E740" i="175"/>
  <c r="D741" i="175"/>
  <c r="C741" i="175"/>
  <c r="B741" i="175" s="1"/>
  <c r="E656" i="175"/>
  <c r="D657" i="175"/>
  <c r="C657" i="175"/>
  <c r="B657" i="175" s="1"/>
  <c r="F656" i="175"/>
  <c r="D308" i="175"/>
  <c r="C308" i="175"/>
  <c r="B308" i="175" s="1"/>
  <c r="F307" i="175"/>
  <c r="E307" i="175"/>
  <c r="E442" i="175"/>
  <c r="F442" i="175"/>
  <c r="C443" i="175"/>
  <c r="B443" i="175" s="1"/>
  <c r="D443" i="175"/>
  <c r="F76" i="175"/>
  <c r="E76" i="175"/>
  <c r="D77" i="175"/>
  <c r="C77" i="175"/>
  <c r="B77" i="175" s="1"/>
  <c r="D989" i="175"/>
  <c r="F988" i="175"/>
  <c r="C989" i="175"/>
  <c r="B989" i="175" s="1"/>
  <c r="E988" i="175"/>
  <c r="D219" i="175"/>
  <c r="F218" i="175"/>
  <c r="E218" i="175"/>
  <c r="C219" i="175"/>
  <c r="B219" i="175" s="1"/>
  <c r="F1105" i="175"/>
  <c r="E1105" i="175"/>
  <c r="D1106" i="175"/>
  <c r="C1106" i="175"/>
  <c r="B1106" i="175" s="1"/>
  <c r="F947" i="175"/>
  <c r="D948" i="175"/>
  <c r="C948" i="175"/>
  <c r="B948" i="175" s="1"/>
  <c r="E947" i="175"/>
  <c r="F1026" i="175"/>
  <c r="D1027" i="175"/>
  <c r="C1027" i="175"/>
  <c r="B1027" i="175" s="1"/>
  <c r="E1026" i="175"/>
  <c r="F527" i="175"/>
  <c r="E527" i="175"/>
  <c r="D528" i="175"/>
  <c r="C528" i="175"/>
  <c r="B528" i="175" s="1"/>
  <c r="E865" i="175"/>
  <c r="F865" i="175"/>
  <c r="D866" i="175"/>
  <c r="C866" i="175"/>
  <c r="B866" i="175" s="1"/>
  <c r="E351" i="175"/>
  <c r="D352" i="175"/>
  <c r="C352" i="175"/>
  <c r="B352" i="175" s="1"/>
  <c r="F351" i="175"/>
  <c r="B35" i="185"/>
  <c r="D35" i="185"/>
  <c r="D234" i="160"/>
  <c r="C234" i="160"/>
  <c r="B234" i="160" s="1"/>
  <c r="F233" i="160"/>
  <c r="E233" i="160"/>
  <c r="C75" i="160"/>
  <c r="B75" i="160" s="1"/>
  <c r="F74" i="160"/>
  <c r="E74" i="160"/>
  <c r="D75" i="160"/>
  <c r="F172" i="160"/>
  <c r="E172" i="160"/>
  <c r="D173" i="160"/>
  <c r="C173" i="160"/>
  <c r="B173" i="160" s="1"/>
  <c r="F203" i="160"/>
  <c r="E203" i="160"/>
  <c r="D204" i="160"/>
  <c r="C204" i="160"/>
  <c r="B204" i="160" s="1"/>
  <c r="E139" i="160"/>
  <c r="C140" i="160"/>
  <c r="B140" i="160" s="1"/>
  <c r="F139" i="160"/>
  <c r="D140" i="160"/>
  <c r="F107" i="160"/>
  <c r="E107" i="160"/>
  <c r="D108" i="160"/>
  <c r="C108" i="160"/>
  <c r="B108" i="160" s="1"/>
  <c r="F62" i="150"/>
  <c r="E62" i="150"/>
  <c r="D63" i="150"/>
  <c r="C63" i="150"/>
  <c r="B63" i="150" s="1"/>
  <c r="F215" i="150"/>
  <c r="E215" i="150"/>
  <c r="D216" i="150"/>
  <c r="C216" i="150"/>
  <c r="B216" i="150" s="1"/>
  <c r="F186" i="150"/>
  <c r="E186" i="150"/>
  <c r="D187" i="150"/>
  <c r="C187" i="150"/>
  <c r="B187" i="150" s="1"/>
  <c r="F243" i="150"/>
  <c r="E243" i="150"/>
  <c r="D244" i="150"/>
  <c r="C244" i="150"/>
  <c r="B244" i="150" s="1"/>
  <c r="F125" i="150"/>
  <c r="E125" i="150"/>
  <c r="D126" i="150"/>
  <c r="C126" i="150"/>
  <c r="B126" i="150" s="1"/>
  <c r="D157" i="150"/>
  <c r="C157" i="150"/>
  <c r="B157" i="150" s="1"/>
  <c r="F156" i="150"/>
  <c r="E156" i="150"/>
  <c r="E95" i="150"/>
  <c r="D96" i="150"/>
  <c r="C96" i="150"/>
  <c r="B96" i="150" s="1"/>
  <c r="F95" i="150"/>
  <c r="N345" i="175"/>
  <c r="N324" i="212"/>
  <c r="C38" i="139"/>
  <c r="B38" i="139" s="1"/>
  <c r="F37" i="139"/>
  <c r="D38" i="139"/>
  <c r="E37" i="139"/>
  <c r="Q39" i="139"/>
  <c r="R39" i="139"/>
  <c r="N600" i="176"/>
  <c r="D122" i="139"/>
  <c r="F121" i="139"/>
  <c r="C122" i="139"/>
  <c r="B122" i="139" s="1"/>
  <c r="E121" i="139"/>
  <c r="D64" i="139"/>
  <c r="F63" i="139"/>
  <c r="C64" i="139"/>
  <c r="B64" i="139" s="1"/>
  <c r="E63" i="139"/>
  <c r="D96" i="139"/>
  <c r="F95" i="139"/>
  <c r="C96" i="139"/>
  <c r="B96" i="139" s="1"/>
  <c r="E95" i="139"/>
  <c r="D176" i="139"/>
  <c r="C176" i="139"/>
  <c r="B176" i="139" s="1"/>
  <c r="F175" i="139"/>
  <c r="E175" i="139"/>
  <c r="C149" i="139"/>
  <c r="B149" i="139" s="1"/>
  <c r="E148" i="139"/>
  <c r="F148" i="139"/>
  <c r="D149" i="139"/>
  <c r="O210" i="157"/>
  <c r="G211" i="157" s="1"/>
  <c r="N900" i="175"/>
  <c r="N120" i="150"/>
  <c r="N150" i="150"/>
  <c r="N564" i="175"/>
  <c r="O151" i="157"/>
  <c r="G152" i="157" s="1"/>
  <c r="N387" i="143"/>
  <c r="O324" i="143"/>
  <c r="G325" i="143" s="1"/>
  <c r="N1061" i="211"/>
  <c r="N1100" i="175"/>
  <c r="N818" i="175"/>
  <c r="N57" i="139"/>
  <c r="N118" i="200"/>
  <c r="O435" i="175"/>
  <c r="G436" i="175" s="1"/>
  <c r="N255" i="175"/>
  <c r="N776" i="175"/>
  <c r="O82" i="200"/>
  <c r="N355" i="143"/>
  <c r="N57" i="150"/>
  <c r="N1099" i="211"/>
  <c r="N692" i="211"/>
  <c r="N96" i="212"/>
  <c r="G32" i="174"/>
  <c r="G1100" i="211"/>
  <c r="G33" i="139"/>
  <c r="G693" i="211"/>
  <c r="G97" i="212"/>
  <c r="G131" i="212"/>
  <c r="G119" i="200"/>
  <c r="G901" i="175"/>
  <c r="G121" i="150"/>
  <c r="G151" i="150"/>
  <c r="G346" i="175"/>
  <c r="G479" i="211"/>
  <c r="G325" i="212"/>
  <c r="G58" i="150"/>
  <c r="G256" i="175"/>
  <c r="G1101" i="175"/>
  <c r="G388" i="143"/>
  <c r="G388" i="212"/>
  <c r="G601" i="176"/>
  <c r="G58" i="139"/>
  <c r="G1062" i="211"/>
  <c r="G777" i="175"/>
  <c r="G356" i="143"/>
  <c r="H478" i="212"/>
  <c r="N478" i="212" s="1"/>
  <c r="H452" i="210"/>
  <c r="J143" i="139"/>
  <c r="N143" i="139" s="1"/>
  <c r="O143" i="139" s="1"/>
  <c r="H298" i="210"/>
  <c r="O298" i="210" s="1"/>
  <c r="H564" i="176"/>
  <c r="O564" i="176" s="1"/>
  <c r="H196" i="212"/>
  <c r="O196" i="212" s="1"/>
  <c r="H36" i="173"/>
  <c r="N36" i="173" s="1"/>
  <c r="G163" i="143"/>
  <c r="H508" i="143"/>
  <c r="N508" i="143" s="1"/>
  <c r="G37" i="208"/>
  <c r="H982" i="211"/>
  <c r="O982" i="211" s="1"/>
  <c r="G491" i="210"/>
  <c r="G238" i="157"/>
  <c r="H179" i="176"/>
  <c r="N179" i="176" s="1"/>
  <c r="H819" i="211"/>
  <c r="N819" i="211" s="1"/>
  <c r="H219" i="176"/>
  <c r="N219" i="176" s="1"/>
  <c r="H59" i="210"/>
  <c r="N59" i="210" s="1"/>
  <c r="H1021" i="211"/>
  <c r="N1021" i="211" s="1"/>
  <c r="G565" i="175"/>
  <c r="J566" i="143"/>
  <c r="O566" i="143"/>
  <c r="K32" i="150"/>
  <c r="G391" i="175"/>
  <c r="G102" i="160"/>
  <c r="G139" i="176"/>
  <c r="G601" i="210"/>
  <c r="H47" i="213"/>
  <c r="N47" i="213" s="1"/>
  <c r="G453" i="176"/>
  <c r="G537" i="143"/>
  <c r="H637" i="176"/>
  <c r="H1021" i="175"/>
  <c r="D271" i="157"/>
  <c r="C271" i="157"/>
  <c r="B271" i="157" s="1"/>
  <c r="F270" i="157"/>
  <c r="E270" i="157"/>
  <c r="G449" i="212"/>
  <c r="O566" i="212"/>
  <c r="J566" i="212"/>
  <c r="G982" i="175"/>
  <c r="H508" i="212"/>
  <c r="N508" i="212" s="1"/>
  <c r="H301" i="175"/>
  <c r="G170" i="139"/>
  <c r="G942" i="175"/>
  <c r="G819" i="175"/>
  <c r="K32" i="139"/>
  <c r="G259" i="210"/>
  <c r="G71" i="175"/>
  <c r="G737" i="175"/>
  <c r="K32" i="157"/>
  <c r="G860" i="175"/>
  <c r="H298" i="176"/>
  <c r="N298" i="176" s="1"/>
  <c r="H414" i="210"/>
  <c r="N414" i="210" s="1"/>
  <c r="H637" i="210"/>
  <c r="N637" i="210" s="1"/>
  <c r="H414" i="176"/>
  <c r="N414" i="176" s="1"/>
  <c r="G179" i="210"/>
  <c r="I190" i="139"/>
  <c r="M565" i="143"/>
  <c r="G83" i="200"/>
  <c r="H693" i="175"/>
  <c r="N693" i="175" s="1"/>
  <c r="H83" i="213"/>
  <c r="N83" i="213" s="1"/>
  <c r="H209" i="175"/>
  <c r="N209" i="175" s="1"/>
  <c r="H479" i="175"/>
  <c r="N479" i="175" s="1"/>
  <c r="H37" i="152"/>
  <c r="N37" i="152" s="1"/>
  <c r="H901" i="211"/>
  <c r="N901" i="211" s="1"/>
  <c r="H167" i="160"/>
  <c r="O167" i="160" s="1"/>
  <c r="H32" i="171"/>
  <c r="M15" i="213"/>
  <c r="H196" i="143"/>
  <c r="N196" i="143" s="1"/>
  <c r="G861" i="211"/>
  <c r="G527" i="210"/>
  <c r="G259" i="176"/>
  <c r="H81" i="195"/>
  <c r="N81" i="195" s="1"/>
  <c r="G528" i="176"/>
  <c r="G255" i="211"/>
  <c r="H71" i="211"/>
  <c r="N71" i="211" s="1"/>
  <c r="H130" i="143"/>
  <c r="N130" i="143" s="1"/>
  <c r="H260" i="143"/>
  <c r="O260" i="143" s="1"/>
  <c r="H651" i="211"/>
  <c r="N651" i="211" s="1"/>
  <c r="H490" i="176"/>
  <c r="N490" i="176" s="1"/>
  <c r="O180" i="157"/>
  <c r="H117" i="175"/>
  <c r="N117" i="175" s="1"/>
  <c r="G35" i="216"/>
  <c r="H99" i="176"/>
  <c r="N99" i="176" s="1"/>
  <c r="G59" i="176"/>
  <c r="G478" i="143"/>
  <c r="O30" i="176"/>
  <c r="G139" i="210"/>
  <c r="G89" i="150"/>
  <c r="H210" i="150"/>
  <c r="O210" i="150" s="1"/>
  <c r="G292" i="143"/>
  <c r="G608" i="175"/>
  <c r="O776" i="211"/>
  <c r="O301" i="211"/>
  <c r="N32" i="157"/>
  <c r="H346" i="211"/>
  <c r="N346" i="211" s="1"/>
  <c r="N387" i="212"/>
  <c r="N478" i="211"/>
  <c r="O292" i="212"/>
  <c r="H418" i="212"/>
  <c r="N418" i="212" s="1"/>
  <c r="H87" i="139"/>
  <c r="N87" i="139" s="1"/>
  <c r="G37" i="143"/>
  <c r="G32" i="169"/>
  <c r="O521" i="175"/>
  <c r="H260" i="212"/>
  <c r="O260" i="212" s="1"/>
  <c r="G337" i="176"/>
  <c r="G33" i="150"/>
  <c r="H209" i="211"/>
  <c r="N209" i="211" s="1"/>
  <c r="F270" i="150"/>
  <c r="D271" i="150"/>
  <c r="E270" i="150"/>
  <c r="C271" i="150"/>
  <c r="B271" i="150" s="1"/>
  <c r="H40" i="175"/>
  <c r="N40" i="175" s="1"/>
  <c r="H115" i="139"/>
  <c r="N115" i="139" s="1"/>
  <c r="M565" i="212"/>
  <c r="O98" i="210"/>
  <c r="H63" i="212"/>
  <c r="N63" i="212" s="1"/>
  <c r="G39" i="160"/>
  <c r="H265" i="150"/>
  <c r="O265" i="150" s="1"/>
  <c r="H219" i="210"/>
  <c r="N219" i="210" s="1"/>
  <c r="O522" i="211"/>
  <c r="N452" i="176"/>
  <c r="O237" i="150"/>
  <c r="N536" i="143"/>
  <c r="H228" i="160"/>
  <c r="O228" i="160" s="1"/>
  <c r="H63" i="143"/>
  <c r="N63" i="143" s="1"/>
  <c r="O650" i="175"/>
  <c r="O116" i="211"/>
  <c r="O336" i="210"/>
  <c r="N448" i="212"/>
  <c r="H418" i="143"/>
  <c r="N418" i="143" s="1"/>
  <c r="N981" i="175"/>
  <c r="H565" i="211"/>
  <c r="N565" i="211" s="1"/>
  <c r="O181" i="150"/>
  <c r="O735" i="211"/>
  <c r="G163" i="175"/>
  <c r="O198" i="160"/>
  <c r="G228" i="212"/>
  <c r="H120" i="157"/>
  <c r="N120" i="157" s="1"/>
  <c r="G564" i="210"/>
  <c r="H45" i="195"/>
  <c r="N45" i="195" s="1"/>
  <c r="G608" i="211"/>
  <c r="G33" i="157"/>
  <c r="H376" i="176"/>
  <c r="N376" i="176" s="1"/>
  <c r="G265" i="157"/>
  <c r="H97" i="143"/>
  <c r="N97" i="143" s="1"/>
  <c r="O88" i="157"/>
  <c r="G33" i="185"/>
  <c r="N178" i="210"/>
  <c r="O57" i="157"/>
  <c r="O376" i="210"/>
  <c r="I33" i="195"/>
  <c r="K13" i="195"/>
  <c r="H436" i="211"/>
  <c r="N436" i="211" s="1"/>
  <c r="K36" i="143"/>
  <c r="O162" i="212"/>
  <c r="H135" i="160"/>
  <c r="N135" i="160" s="1"/>
  <c r="O448" i="143"/>
  <c r="O53" i="200"/>
  <c r="G1061" i="175"/>
  <c r="I163" i="139"/>
  <c r="G537" i="212"/>
  <c r="N130" i="212"/>
  <c r="O67" i="160"/>
  <c r="N860" i="211"/>
  <c r="G163" i="211"/>
  <c r="G356" i="212"/>
  <c r="O942" i="211"/>
  <c r="N527" i="176"/>
  <c r="G33" i="186"/>
  <c r="H228" i="143"/>
  <c r="N228" i="143" s="1"/>
  <c r="H67" i="152"/>
  <c r="N67" i="152" s="1"/>
  <c r="H391" i="211"/>
  <c r="N391" i="211" s="1"/>
  <c r="E948" i="175" l="1"/>
  <c r="D949" i="175"/>
  <c r="C949" i="175"/>
  <c r="B949" i="175" s="1"/>
  <c r="F948" i="175"/>
  <c r="F352" i="175"/>
  <c r="E352" i="175"/>
  <c r="D353" i="175"/>
  <c r="C353" i="175"/>
  <c r="B353" i="175" s="1"/>
  <c r="E219" i="175"/>
  <c r="D220" i="175"/>
  <c r="C220" i="175"/>
  <c r="B220" i="175" s="1"/>
  <c r="F219" i="175"/>
  <c r="C309" i="175"/>
  <c r="B309" i="175" s="1"/>
  <c r="F308" i="175"/>
  <c r="E308" i="175"/>
  <c r="D309" i="175"/>
  <c r="F443" i="175"/>
  <c r="C444" i="175"/>
  <c r="B444" i="175" s="1"/>
  <c r="E443" i="175"/>
  <c r="D444" i="175"/>
  <c r="D486" i="175"/>
  <c r="F485" i="175"/>
  <c r="E485" i="175"/>
  <c r="C486" i="175"/>
  <c r="B486" i="175" s="1"/>
  <c r="F825" i="175"/>
  <c r="D826" i="175"/>
  <c r="E825" i="175"/>
  <c r="C826" i="175"/>
  <c r="B826" i="175" s="1"/>
  <c r="F397" i="175"/>
  <c r="E397" i="175"/>
  <c r="D398" i="175"/>
  <c r="C398" i="175"/>
  <c r="B398" i="175" s="1"/>
  <c r="F45" i="175"/>
  <c r="E45" i="175"/>
  <c r="D46" i="175"/>
  <c r="C46" i="175"/>
  <c r="B46" i="175" s="1"/>
  <c r="R46" i="175"/>
  <c r="Q46" i="175"/>
  <c r="E1027" i="175"/>
  <c r="D1028" i="175"/>
  <c r="C1028" i="175"/>
  <c r="B1028" i="175" s="1"/>
  <c r="F1027" i="175"/>
  <c r="F657" i="175"/>
  <c r="C658" i="175"/>
  <c r="B658" i="175" s="1"/>
  <c r="D658" i="175"/>
  <c r="E657" i="175"/>
  <c r="F866" i="175"/>
  <c r="C867" i="175"/>
  <c r="B867" i="175" s="1"/>
  <c r="E866" i="175"/>
  <c r="D867" i="175"/>
  <c r="F1106" i="175"/>
  <c r="E1106" i="175"/>
  <c r="D1107" i="175"/>
  <c r="C1107" i="175"/>
  <c r="B1107" i="175" s="1"/>
  <c r="F989" i="175"/>
  <c r="E989" i="175"/>
  <c r="D990" i="175"/>
  <c r="C990" i="175"/>
  <c r="B990" i="175" s="1"/>
  <c r="D170" i="175"/>
  <c r="F169" i="175"/>
  <c r="E169" i="175"/>
  <c r="C170" i="175"/>
  <c r="B170" i="175" s="1"/>
  <c r="D784" i="175"/>
  <c r="E783" i="175"/>
  <c r="C784" i="175"/>
  <c r="B784" i="175" s="1"/>
  <c r="F783" i="175"/>
  <c r="C262" i="175"/>
  <c r="B262" i="175" s="1"/>
  <c r="F261" i="175"/>
  <c r="E261" i="175"/>
  <c r="D262" i="175"/>
  <c r="E614" i="175"/>
  <c r="D615" i="175"/>
  <c r="C615" i="175"/>
  <c r="B615" i="175" s="1"/>
  <c r="F614" i="175"/>
  <c r="F700" i="175"/>
  <c r="C701" i="175"/>
  <c r="B701" i="175" s="1"/>
  <c r="D701" i="175"/>
  <c r="E700" i="175"/>
  <c r="E528" i="175"/>
  <c r="D529" i="175"/>
  <c r="C529" i="175"/>
  <c r="B529" i="175" s="1"/>
  <c r="F528" i="175"/>
  <c r="C78" i="175"/>
  <c r="F77" i="175"/>
  <c r="E77" i="175"/>
  <c r="D78" i="175"/>
  <c r="F741" i="175"/>
  <c r="E741" i="175"/>
  <c r="D742" i="175"/>
  <c r="C742" i="175"/>
  <c r="B742" i="175" s="1"/>
  <c r="E907" i="175"/>
  <c r="D908" i="175"/>
  <c r="C908" i="175"/>
  <c r="B908" i="175" s="1"/>
  <c r="F907" i="175"/>
  <c r="F1067" i="175"/>
  <c r="E1067" i="175"/>
  <c r="D1068" i="175"/>
  <c r="C1068" i="175"/>
  <c r="B1068" i="175" s="1"/>
  <c r="E571" i="175"/>
  <c r="D572" i="175"/>
  <c r="F571" i="175"/>
  <c r="C572" i="175"/>
  <c r="B572" i="175" s="1"/>
  <c r="F124" i="175"/>
  <c r="E124" i="175"/>
  <c r="D125" i="175"/>
  <c r="C125" i="175"/>
  <c r="B125" i="175" s="1"/>
  <c r="C36" i="185"/>
  <c r="F35" i="185"/>
  <c r="E35" i="185"/>
  <c r="D76" i="160"/>
  <c r="C76" i="160"/>
  <c r="B76" i="160" s="1"/>
  <c r="F75" i="160"/>
  <c r="E75" i="160"/>
  <c r="F108" i="160"/>
  <c r="D109" i="160"/>
  <c r="C109" i="160"/>
  <c r="B109" i="160" s="1"/>
  <c r="E108" i="160"/>
  <c r="F204" i="160"/>
  <c r="E204" i="160"/>
  <c r="D205" i="160"/>
  <c r="C205" i="160"/>
  <c r="B205" i="160" s="1"/>
  <c r="F140" i="160"/>
  <c r="E140" i="160"/>
  <c r="D141" i="160"/>
  <c r="C141" i="160"/>
  <c r="B141" i="160" s="1"/>
  <c r="C174" i="160"/>
  <c r="B174" i="160" s="1"/>
  <c r="F173" i="160"/>
  <c r="E173" i="160"/>
  <c r="D174" i="160"/>
  <c r="F234" i="160"/>
  <c r="E234" i="160"/>
  <c r="D235" i="160"/>
  <c r="C235" i="160"/>
  <c r="B235" i="160" s="1"/>
  <c r="C127" i="150"/>
  <c r="B127" i="150" s="1"/>
  <c r="F126" i="150"/>
  <c r="E126" i="150"/>
  <c r="D127" i="150"/>
  <c r="C188" i="150"/>
  <c r="B188" i="150" s="1"/>
  <c r="F187" i="150"/>
  <c r="E187" i="150"/>
  <c r="D188" i="150"/>
  <c r="C64" i="150"/>
  <c r="B64" i="150" s="1"/>
  <c r="F63" i="150"/>
  <c r="E63" i="150"/>
  <c r="D64" i="150"/>
  <c r="F96" i="150"/>
  <c r="D97" i="150"/>
  <c r="C97" i="150"/>
  <c r="B97" i="150" s="1"/>
  <c r="E96" i="150"/>
  <c r="C245" i="150"/>
  <c r="B245" i="150" s="1"/>
  <c r="F244" i="150"/>
  <c r="E244" i="150"/>
  <c r="D245" i="150"/>
  <c r="D217" i="150"/>
  <c r="C217" i="150"/>
  <c r="B217" i="150" s="1"/>
  <c r="F216" i="150"/>
  <c r="E216" i="150"/>
  <c r="F157" i="150"/>
  <c r="E157" i="150"/>
  <c r="D158" i="150"/>
  <c r="C158" i="150"/>
  <c r="B158" i="150" s="1"/>
  <c r="O901" i="211"/>
  <c r="G902" i="211" s="1"/>
  <c r="O346" i="211"/>
  <c r="G347" i="211" s="1"/>
  <c r="O651" i="211"/>
  <c r="G652" i="211" s="1"/>
  <c r="C39" i="139"/>
  <c r="B39" i="139" s="1"/>
  <c r="D39" i="139"/>
  <c r="F38" i="139"/>
  <c r="E38" i="139"/>
  <c r="Q40" i="139"/>
  <c r="R40" i="139"/>
  <c r="D150" i="139"/>
  <c r="F149" i="139"/>
  <c r="C150" i="139"/>
  <c r="B150" i="139" s="1"/>
  <c r="E149" i="139"/>
  <c r="D177" i="139"/>
  <c r="F176" i="139"/>
  <c r="C177" i="139"/>
  <c r="B177" i="139" s="1"/>
  <c r="E176" i="139"/>
  <c r="C97" i="139"/>
  <c r="B97" i="139" s="1"/>
  <c r="E96" i="139"/>
  <c r="D97" i="139"/>
  <c r="F96" i="139"/>
  <c r="C65" i="139"/>
  <c r="B65" i="139" s="1"/>
  <c r="E64" i="139"/>
  <c r="F64" i="139"/>
  <c r="D65" i="139"/>
  <c r="F122" i="139"/>
  <c r="D123" i="139"/>
  <c r="E122" i="139"/>
  <c r="C123" i="139"/>
  <c r="B123" i="139" s="1"/>
  <c r="O63" i="212"/>
  <c r="G64" i="212" s="1"/>
  <c r="N564" i="176"/>
  <c r="O71" i="211"/>
  <c r="G72" i="211" s="1"/>
  <c r="O228" i="143"/>
  <c r="G229" i="143" s="1"/>
  <c r="N228" i="160"/>
  <c r="N260" i="143"/>
  <c r="O37" i="152"/>
  <c r="G38" i="152" s="1"/>
  <c r="O414" i="210"/>
  <c r="G415" i="210" s="1"/>
  <c r="O209" i="211"/>
  <c r="G210" i="211" s="1"/>
  <c r="O418" i="212"/>
  <c r="G419" i="212" s="1"/>
  <c r="N196" i="212"/>
  <c r="O120" i="157"/>
  <c r="G121" i="157" s="1"/>
  <c r="O219" i="210"/>
  <c r="G220" i="210" s="1"/>
  <c r="O87" i="139"/>
  <c r="G88" i="139" s="1"/>
  <c r="N210" i="150"/>
  <c r="O117" i="175"/>
  <c r="G118" i="175" s="1"/>
  <c r="O179" i="176"/>
  <c r="G180" i="176" s="1"/>
  <c r="N298" i="210"/>
  <c r="N265" i="150"/>
  <c r="N167" i="160"/>
  <c r="G266" i="150"/>
  <c r="G261" i="212"/>
  <c r="G983" i="211"/>
  <c r="G168" i="160"/>
  <c r="G144" i="139"/>
  <c r="G229" i="160"/>
  <c r="G261" i="143"/>
  <c r="O83" i="213"/>
  <c r="G84" i="213" s="1"/>
  <c r="O47" i="213"/>
  <c r="G48" i="213" s="1"/>
  <c r="G565" i="176"/>
  <c r="G211" i="150"/>
  <c r="G943" i="211"/>
  <c r="H356" i="212"/>
  <c r="G68" i="160"/>
  <c r="H1061" i="175"/>
  <c r="G163" i="212"/>
  <c r="G58" i="157"/>
  <c r="H228" i="212"/>
  <c r="N228" i="212" s="1"/>
  <c r="G182" i="150"/>
  <c r="O418" i="143"/>
  <c r="G337" i="210"/>
  <c r="G523" i="211"/>
  <c r="I123" i="139"/>
  <c r="I128" i="139"/>
  <c r="I124" i="139"/>
  <c r="I131" i="139"/>
  <c r="I132" i="139"/>
  <c r="H136" i="139"/>
  <c r="I130" i="139"/>
  <c r="I118" i="139"/>
  <c r="I126" i="139"/>
  <c r="I122" i="139"/>
  <c r="I134" i="139"/>
  <c r="I120" i="139"/>
  <c r="I121" i="139"/>
  <c r="I127" i="139"/>
  <c r="I119" i="139"/>
  <c r="I129" i="139"/>
  <c r="I133" i="139"/>
  <c r="I125" i="139"/>
  <c r="D272" i="150"/>
  <c r="E271" i="150"/>
  <c r="C272" i="150"/>
  <c r="B272" i="150" s="1"/>
  <c r="F271" i="150"/>
  <c r="H337" i="176"/>
  <c r="N337" i="176" s="1"/>
  <c r="N260" i="212"/>
  <c r="H32" i="169"/>
  <c r="G777" i="211"/>
  <c r="H292" i="143"/>
  <c r="O292" i="143" s="1"/>
  <c r="H478" i="143"/>
  <c r="N478" i="143" s="1"/>
  <c r="H259" i="176"/>
  <c r="N259" i="176" s="1"/>
  <c r="H83" i="200"/>
  <c r="O414" i="176"/>
  <c r="O637" i="210"/>
  <c r="H71" i="175"/>
  <c r="K566" i="212"/>
  <c r="H139" i="176"/>
  <c r="N139" i="176" s="1"/>
  <c r="H102" i="160"/>
  <c r="N102" i="160" s="1"/>
  <c r="K566" i="143"/>
  <c r="H238" i="157"/>
  <c r="N238" i="157" s="1"/>
  <c r="N982" i="211"/>
  <c r="H163" i="143"/>
  <c r="N163" i="143" s="1"/>
  <c r="O36" i="173"/>
  <c r="G299" i="210"/>
  <c r="O391" i="211"/>
  <c r="O67" i="152"/>
  <c r="H33" i="186"/>
  <c r="G54" i="200"/>
  <c r="O135" i="160"/>
  <c r="M36" i="143"/>
  <c r="H33" i="185"/>
  <c r="N33" i="185" s="1"/>
  <c r="H163" i="175"/>
  <c r="N163" i="175" s="1"/>
  <c r="O565" i="211"/>
  <c r="G651" i="175"/>
  <c r="O63" i="143"/>
  <c r="O115" i="139"/>
  <c r="O40" i="175"/>
  <c r="G522" i="175"/>
  <c r="I92" i="139"/>
  <c r="I91" i="139"/>
  <c r="I99" i="139"/>
  <c r="I97" i="139"/>
  <c r="I101" i="139"/>
  <c r="I104" i="139"/>
  <c r="H108" i="139"/>
  <c r="I100" i="139"/>
  <c r="I96" i="139"/>
  <c r="I103" i="139"/>
  <c r="I94" i="139"/>
  <c r="I90" i="139"/>
  <c r="I102" i="139"/>
  <c r="I106" i="139"/>
  <c r="I98" i="139"/>
  <c r="I105" i="139"/>
  <c r="I93" i="139"/>
  <c r="I95" i="139"/>
  <c r="G31" i="176"/>
  <c r="H528" i="176"/>
  <c r="O528" i="176" s="1"/>
  <c r="G529" i="176" s="1"/>
  <c r="O209" i="175"/>
  <c r="O693" i="175"/>
  <c r="H860" i="175"/>
  <c r="H819" i="175"/>
  <c r="N819" i="175" s="1"/>
  <c r="J170" i="139"/>
  <c r="O301" i="175"/>
  <c r="N566" i="212"/>
  <c r="F271" i="157"/>
  <c r="C272" i="157"/>
  <c r="B272" i="157" s="1"/>
  <c r="E271" i="157"/>
  <c r="D272" i="157"/>
  <c r="O1021" i="175"/>
  <c r="O637" i="176"/>
  <c r="H453" i="176"/>
  <c r="N566" i="143"/>
  <c r="O59" i="210"/>
  <c r="O219" i="176"/>
  <c r="O508" i="143"/>
  <c r="O452" i="210"/>
  <c r="H152" i="157"/>
  <c r="N152" i="157" s="1"/>
  <c r="H1062" i="211"/>
  <c r="N1062" i="211" s="1"/>
  <c r="H601" i="176"/>
  <c r="N601" i="176" s="1"/>
  <c r="H256" i="175"/>
  <c r="N256" i="175" s="1"/>
  <c r="H58" i="150"/>
  <c r="N58" i="150" s="1"/>
  <c r="H346" i="175"/>
  <c r="N346" i="175" s="1"/>
  <c r="H121" i="150"/>
  <c r="O121" i="150" s="1"/>
  <c r="G122" i="150" s="1"/>
  <c r="H119" i="200"/>
  <c r="N119" i="200" s="1"/>
  <c r="H97" i="212"/>
  <c r="N97" i="212" s="1"/>
  <c r="J33" i="139"/>
  <c r="N33" i="139" s="1"/>
  <c r="H1100" i="211"/>
  <c r="H163" i="211"/>
  <c r="N163" i="211" s="1"/>
  <c r="G449" i="143"/>
  <c r="M13" i="195"/>
  <c r="G377" i="210"/>
  <c r="G89" i="157"/>
  <c r="O33" i="157"/>
  <c r="J33" i="157"/>
  <c r="O45" i="195"/>
  <c r="G46" i="195" s="1"/>
  <c r="G199" i="160"/>
  <c r="G238" i="150"/>
  <c r="H39" i="160"/>
  <c r="N39" i="160" s="1"/>
  <c r="J37" i="143"/>
  <c r="N37" i="143" s="1"/>
  <c r="O37" i="143"/>
  <c r="H608" i="175"/>
  <c r="N608" i="175" s="1"/>
  <c r="H89" i="150"/>
  <c r="N89" i="150" s="1"/>
  <c r="H59" i="176"/>
  <c r="G181" i="157"/>
  <c r="H211" i="157"/>
  <c r="N211" i="157" s="1"/>
  <c r="O81" i="195"/>
  <c r="G82" i="195" s="1"/>
  <c r="H527" i="210"/>
  <c r="N527" i="210" s="1"/>
  <c r="H861" i="211"/>
  <c r="O861" i="211" s="1"/>
  <c r="G862" i="211" s="1"/>
  <c r="H737" i="175"/>
  <c r="O737" i="175" s="1"/>
  <c r="G738" i="175" s="1"/>
  <c r="H259" i="210"/>
  <c r="N259" i="210" s="1"/>
  <c r="H982" i="175"/>
  <c r="N982" i="175" s="1"/>
  <c r="G567" i="212"/>
  <c r="H449" i="212"/>
  <c r="H391" i="175"/>
  <c r="N391" i="175" s="1"/>
  <c r="M32" i="150"/>
  <c r="H325" i="143"/>
  <c r="O325" i="143" s="1"/>
  <c r="G326" i="143" s="1"/>
  <c r="H491" i="210"/>
  <c r="N491" i="210" s="1"/>
  <c r="J37" i="208"/>
  <c r="H37" i="208"/>
  <c r="G197" i="212"/>
  <c r="K143" i="139"/>
  <c r="N452" i="210"/>
  <c r="H537" i="212"/>
  <c r="N537" i="212" s="1"/>
  <c r="O436" i="211"/>
  <c r="O97" i="143"/>
  <c r="H265" i="157"/>
  <c r="O376" i="176"/>
  <c r="H608" i="211"/>
  <c r="N608" i="211" s="1"/>
  <c r="H564" i="210"/>
  <c r="N564" i="210" s="1"/>
  <c r="G736" i="211"/>
  <c r="G117" i="211"/>
  <c r="G99" i="210"/>
  <c r="O33" i="150"/>
  <c r="J33" i="150"/>
  <c r="N33" i="150" s="1"/>
  <c r="G293" i="212"/>
  <c r="G302" i="211"/>
  <c r="H139" i="210"/>
  <c r="N139" i="210" s="1"/>
  <c r="O99" i="176"/>
  <c r="H35" i="216"/>
  <c r="N35" i="216" s="1"/>
  <c r="O490" i="176"/>
  <c r="O130" i="143"/>
  <c r="H255" i="211"/>
  <c r="N255" i="211" s="1"/>
  <c r="O196" i="143"/>
  <c r="O15" i="213"/>
  <c r="N32" i="171"/>
  <c r="O479" i="175"/>
  <c r="H179" i="210"/>
  <c r="N179" i="210" s="1"/>
  <c r="O298" i="176"/>
  <c r="M32" i="157"/>
  <c r="H942" i="175"/>
  <c r="N301" i="175"/>
  <c r="O508" i="212"/>
  <c r="N1021" i="175"/>
  <c r="N637" i="176"/>
  <c r="H537" i="143"/>
  <c r="N537" i="143" s="1"/>
  <c r="H601" i="210"/>
  <c r="N601" i="210" s="1"/>
  <c r="G567" i="143"/>
  <c r="H565" i="175"/>
  <c r="N565" i="175" s="1"/>
  <c r="O1021" i="211"/>
  <c r="O819" i="211"/>
  <c r="O478" i="212"/>
  <c r="H436" i="175"/>
  <c r="N436" i="175" s="1"/>
  <c r="H356" i="143"/>
  <c r="N356" i="143" s="1"/>
  <c r="H777" i="175"/>
  <c r="N777" i="175" s="1"/>
  <c r="H58" i="139"/>
  <c r="N58" i="139" s="1"/>
  <c r="H388" i="212"/>
  <c r="N388" i="212" s="1"/>
  <c r="H388" i="143"/>
  <c r="N388" i="143" s="1"/>
  <c r="H1101" i="175"/>
  <c r="O1101" i="175" s="1"/>
  <c r="G1102" i="175" s="1"/>
  <c r="H325" i="212"/>
  <c r="O325" i="212" s="1"/>
  <c r="G326" i="212" s="1"/>
  <c r="H479" i="211"/>
  <c r="N479" i="211" s="1"/>
  <c r="H151" i="150"/>
  <c r="N151" i="150" s="1"/>
  <c r="H901" i="175"/>
  <c r="N901" i="175" s="1"/>
  <c r="H131" i="212"/>
  <c r="N131" i="212" s="1"/>
  <c r="H693" i="211"/>
  <c r="O693" i="211" s="1"/>
  <c r="J32" i="174"/>
  <c r="N32" i="174" s="1"/>
  <c r="F615" i="175" l="1"/>
  <c r="C616" i="175"/>
  <c r="B616" i="175" s="1"/>
  <c r="E615" i="175"/>
  <c r="D616" i="175"/>
  <c r="C1029" i="175"/>
  <c r="B1029" i="175" s="1"/>
  <c r="F1028" i="175"/>
  <c r="E1028" i="175"/>
  <c r="D1029" i="175"/>
  <c r="D310" i="175"/>
  <c r="F309" i="175"/>
  <c r="E309" i="175"/>
  <c r="C310" i="175"/>
  <c r="B310" i="175" s="1"/>
  <c r="E784" i="175"/>
  <c r="C785" i="175"/>
  <c r="B785" i="175" s="1"/>
  <c r="F784" i="175"/>
  <c r="D785" i="175"/>
  <c r="F398" i="175"/>
  <c r="C399" i="175"/>
  <c r="B399" i="175" s="1"/>
  <c r="E398" i="175"/>
  <c r="D399" i="175"/>
  <c r="F353" i="175"/>
  <c r="E353" i="175"/>
  <c r="D354" i="175"/>
  <c r="C354" i="175"/>
  <c r="B354" i="175" s="1"/>
  <c r="D702" i="175"/>
  <c r="C702" i="175"/>
  <c r="B702" i="175" s="1"/>
  <c r="F701" i="175"/>
  <c r="E701" i="175"/>
  <c r="F1107" i="175"/>
  <c r="E1107" i="175"/>
  <c r="D1108" i="175"/>
  <c r="C1108" i="175"/>
  <c r="B1108" i="175" s="1"/>
  <c r="D659" i="175"/>
  <c r="F658" i="175"/>
  <c r="E658" i="175"/>
  <c r="C659" i="175"/>
  <c r="B659" i="175" s="1"/>
  <c r="R47" i="175"/>
  <c r="Q47" i="175"/>
  <c r="D487" i="175"/>
  <c r="C487" i="175"/>
  <c r="B487" i="175" s="1"/>
  <c r="E486" i="175"/>
  <c r="F486" i="175"/>
  <c r="C530" i="175"/>
  <c r="B530" i="175" s="1"/>
  <c r="F529" i="175"/>
  <c r="E529" i="175"/>
  <c r="D530" i="175"/>
  <c r="C79" i="175"/>
  <c r="F78" i="175"/>
  <c r="E78" i="175"/>
  <c r="D79" i="175"/>
  <c r="F572" i="175"/>
  <c r="C573" i="175"/>
  <c r="B573" i="175" s="1"/>
  <c r="E572" i="175"/>
  <c r="D573" i="175"/>
  <c r="F908" i="175"/>
  <c r="D909" i="175"/>
  <c r="C909" i="175"/>
  <c r="B909" i="175" s="1"/>
  <c r="E908" i="175"/>
  <c r="D445" i="175"/>
  <c r="C445" i="175"/>
  <c r="B445" i="175" s="1"/>
  <c r="F444" i="175"/>
  <c r="E444" i="175"/>
  <c r="B78" i="175"/>
  <c r="E170" i="175"/>
  <c r="C171" i="175"/>
  <c r="B171" i="175" s="1"/>
  <c r="F170" i="175"/>
  <c r="D171" i="175"/>
  <c r="C47" i="175"/>
  <c r="B47" i="175" s="1"/>
  <c r="F46" i="175"/>
  <c r="E46" i="175"/>
  <c r="D47" i="175"/>
  <c r="C868" i="175"/>
  <c r="B868" i="175" s="1"/>
  <c r="D868" i="175"/>
  <c r="F867" i="175"/>
  <c r="E867" i="175"/>
  <c r="C827" i="175"/>
  <c r="B827" i="175" s="1"/>
  <c r="E826" i="175"/>
  <c r="D827" i="175"/>
  <c r="F826" i="175"/>
  <c r="F220" i="175"/>
  <c r="E220" i="175"/>
  <c r="D221" i="175"/>
  <c r="C221" i="175"/>
  <c r="B221" i="175" s="1"/>
  <c r="F949" i="175"/>
  <c r="E949" i="175"/>
  <c r="D950" i="175"/>
  <c r="C950" i="175"/>
  <c r="B950" i="175" s="1"/>
  <c r="D263" i="175"/>
  <c r="C263" i="175"/>
  <c r="B263" i="175" s="1"/>
  <c r="F262" i="175"/>
  <c r="E262" i="175"/>
  <c r="D126" i="175"/>
  <c r="C126" i="175"/>
  <c r="B126" i="175" s="1"/>
  <c r="F125" i="175"/>
  <c r="E125" i="175"/>
  <c r="C1069" i="175"/>
  <c r="B1069" i="175" s="1"/>
  <c r="F1068" i="175"/>
  <c r="E1068" i="175"/>
  <c r="D1069" i="175"/>
  <c r="C743" i="175"/>
  <c r="B743" i="175" s="1"/>
  <c r="F742" i="175"/>
  <c r="D743" i="175"/>
  <c r="E742" i="175"/>
  <c r="E990" i="175"/>
  <c r="D991" i="175"/>
  <c r="C991" i="175"/>
  <c r="B991" i="175" s="1"/>
  <c r="F990" i="175"/>
  <c r="D36" i="185"/>
  <c r="B36" i="185"/>
  <c r="F235" i="160"/>
  <c r="E235" i="160"/>
  <c r="D236" i="160"/>
  <c r="C236" i="160"/>
  <c r="B236" i="160" s="1"/>
  <c r="C142" i="160"/>
  <c r="B142" i="160" s="1"/>
  <c r="E141" i="160"/>
  <c r="F141" i="160"/>
  <c r="D142" i="160"/>
  <c r="D206" i="160"/>
  <c r="C206" i="160"/>
  <c r="B206" i="160" s="1"/>
  <c r="F205" i="160"/>
  <c r="E205" i="160"/>
  <c r="E76" i="160"/>
  <c r="D77" i="160"/>
  <c r="C77" i="160"/>
  <c r="B77" i="160" s="1"/>
  <c r="F76" i="160"/>
  <c r="D110" i="160"/>
  <c r="C110" i="160"/>
  <c r="B110" i="160" s="1"/>
  <c r="F109" i="160"/>
  <c r="E109" i="160"/>
  <c r="D175" i="160"/>
  <c r="C175" i="160"/>
  <c r="B175" i="160" s="1"/>
  <c r="F174" i="160"/>
  <c r="E174" i="160"/>
  <c r="D189" i="150"/>
  <c r="C189" i="150"/>
  <c r="B189" i="150" s="1"/>
  <c r="F188" i="150"/>
  <c r="E188" i="150"/>
  <c r="C98" i="150"/>
  <c r="B98" i="150" s="1"/>
  <c r="F97" i="150"/>
  <c r="E97" i="150"/>
  <c r="D98" i="150"/>
  <c r="D218" i="150"/>
  <c r="C218" i="150"/>
  <c r="B218" i="150" s="1"/>
  <c r="F217" i="150"/>
  <c r="E217" i="150"/>
  <c r="D246" i="150"/>
  <c r="C246" i="150"/>
  <c r="B246" i="150" s="1"/>
  <c r="F245" i="150"/>
  <c r="E245" i="150"/>
  <c r="D65" i="150"/>
  <c r="C65" i="150"/>
  <c r="B65" i="150" s="1"/>
  <c r="F64" i="150"/>
  <c r="E64" i="150"/>
  <c r="C128" i="150"/>
  <c r="B128" i="150" s="1"/>
  <c r="F127" i="150"/>
  <c r="D128" i="150"/>
  <c r="E127" i="150"/>
  <c r="F158" i="150"/>
  <c r="E158" i="150"/>
  <c r="D159" i="150"/>
  <c r="C159" i="150"/>
  <c r="B159" i="150" s="1"/>
  <c r="N325" i="143"/>
  <c r="Q41" i="139"/>
  <c r="R41" i="139"/>
  <c r="C40" i="139"/>
  <c r="B40" i="139" s="1"/>
  <c r="F39" i="139"/>
  <c r="E39" i="139"/>
  <c r="D40" i="139"/>
  <c r="N737" i="175"/>
  <c r="N861" i="211"/>
  <c r="D98" i="139"/>
  <c r="F97" i="139"/>
  <c r="E97" i="139"/>
  <c r="C98" i="139"/>
  <c r="B98" i="139" s="1"/>
  <c r="C124" i="139"/>
  <c r="B124" i="139" s="1"/>
  <c r="E123" i="139"/>
  <c r="F123" i="139"/>
  <c r="D124" i="139"/>
  <c r="D66" i="139"/>
  <c r="E65" i="139"/>
  <c r="C66" i="139"/>
  <c r="B66" i="139" s="1"/>
  <c r="F65" i="139"/>
  <c r="F177" i="139"/>
  <c r="E177" i="139"/>
  <c r="D178" i="139"/>
  <c r="C178" i="139"/>
  <c r="B178" i="139" s="1"/>
  <c r="C151" i="139"/>
  <c r="B151" i="139" s="1"/>
  <c r="E150" i="139"/>
  <c r="D151" i="139"/>
  <c r="F150" i="139"/>
  <c r="N121" i="150"/>
  <c r="O391" i="175"/>
  <c r="G392" i="175" s="1"/>
  <c r="O608" i="175"/>
  <c r="G609" i="175" s="1"/>
  <c r="O89" i="150"/>
  <c r="G90" i="150" s="1"/>
  <c r="O119" i="200"/>
  <c r="G120" i="200" s="1"/>
  <c r="O259" i="210"/>
  <c r="G260" i="210" s="1"/>
  <c r="O97" i="212"/>
  <c r="G98" i="212" s="1"/>
  <c r="O256" i="175"/>
  <c r="G257" i="175" s="1"/>
  <c r="N528" i="176"/>
  <c r="O238" i="157"/>
  <c r="G239" i="157" s="1"/>
  <c r="O388" i="143"/>
  <c r="G389" i="143" s="1"/>
  <c r="O163" i="211"/>
  <c r="G164" i="211" s="1"/>
  <c r="O346" i="175"/>
  <c r="G347" i="175" s="1"/>
  <c r="O1062" i="211"/>
  <c r="G1063" i="211" s="1"/>
  <c r="O608" i="211"/>
  <c r="G609" i="211" s="1"/>
  <c r="O58" i="150"/>
  <c r="G59" i="150" s="1"/>
  <c r="H59" i="150" s="1"/>
  <c r="N59" i="150" s="1"/>
  <c r="O601" i="176"/>
  <c r="G602" i="176" s="1"/>
  <c r="O819" i="175"/>
  <c r="G820" i="175" s="1"/>
  <c r="H1102" i="175"/>
  <c r="N1102" i="175" s="1"/>
  <c r="O35" i="216"/>
  <c r="H326" i="212"/>
  <c r="N326" i="212" s="1"/>
  <c r="H326" i="143"/>
  <c r="N326" i="143" s="1"/>
  <c r="H738" i="175"/>
  <c r="O738" i="175" s="1"/>
  <c r="G739" i="175" s="1"/>
  <c r="H529" i="176"/>
  <c r="N529" i="176" s="1"/>
  <c r="O33" i="185"/>
  <c r="H862" i="211"/>
  <c r="O862" i="211" s="1"/>
  <c r="G863" i="211" s="1"/>
  <c r="K32" i="174"/>
  <c r="N1101" i="175"/>
  <c r="G820" i="211"/>
  <c r="G1022" i="211"/>
  <c r="O567" i="143"/>
  <c r="G568" i="143" s="1"/>
  <c r="J567" i="143"/>
  <c r="G509" i="212"/>
  <c r="G197" i="143"/>
  <c r="G100" i="176"/>
  <c r="H99" i="210"/>
  <c r="O99" i="210" s="1"/>
  <c r="G437" i="211"/>
  <c r="H197" i="212"/>
  <c r="O197" i="212" s="1"/>
  <c r="G198" i="212" s="1"/>
  <c r="H38" i="152"/>
  <c r="J38" i="152"/>
  <c r="H652" i="211"/>
  <c r="O652" i="211" s="1"/>
  <c r="G653" i="211" s="1"/>
  <c r="H347" i="211"/>
  <c r="O347" i="211" s="1"/>
  <c r="G348" i="211" s="1"/>
  <c r="J88" i="139"/>
  <c r="N88" i="139" s="1"/>
  <c r="O88" i="139" s="1"/>
  <c r="G89" i="139" s="1"/>
  <c r="H64" i="212"/>
  <c r="H121" i="157"/>
  <c r="N121" i="157" s="1"/>
  <c r="K33" i="157"/>
  <c r="H377" i="210"/>
  <c r="N377" i="210" s="1"/>
  <c r="H449" i="143"/>
  <c r="O449" i="143" s="1"/>
  <c r="G450" i="143" s="1"/>
  <c r="H1063" i="211"/>
  <c r="O1063" i="211" s="1"/>
  <c r="G1064" i="211" s="1"/>
  <c r="G453" i="210"/>
  <c r="G509" i="143"/>
  <c r="D273" i="157"/>
  <c r="E272" i="157"/>
  <c r="C273" i="157"/>
  <c r="B273" i="157" s="1"/>
  <c r="F272" i="157"/>
  <c r="K170" i="139"/>
  <c r="G210" i="175"/>
  <c r="H31" i="176"/>
  <c r="N31" i="176" s="1"/>
  <c r="G116" i="139"/>
  <c r="H220" i="210"/>
  <c r="G566" i="211"/>
  <c r="G68" i="152"/>
  <c r="G392" i="211"/>
  <c r="O478" i="143"/>
  <c r="O337" i="176"/>
  <c r="I136" i="139"/>
  <c r="H261" i="212"/>
  <c r="N261" i="212" s="1"/>
  <c r="H389" i="143"/>
  <c r="N389" i="143" s="1"/>
  <c r="G479" i="212"/>
  <c r="O942" i="175"/>
  <c r="G131" i="143"/>
  <c r="H293" i="212"/>
  <c r="N293" i="212" s="1"/>
  <c r="G34" i="150"/>
  <c r="H117" i="211"/>
  <c r="N117" i="211" s="1"/>
  <c r="N265" i="157"/>
  <c r="N37" i="208"/>
  <c r="O491" i="210"/>
  <c r="G492" i="210" s="1"/>
  <c r="O449" i="212"/>
  <c r="G450" i="212" s="1"/>
  <c r="H82" i="195"/>
  <c r="N82" i="195" s="1"/>
  <c r="O82" i="195" s="1"/>
  <c r="G83" i="195" s="1"/>
  <c r="H181" i="157"/>
  <c r="N181" i="157" s="1"/>
  <c r="H118" i="175"/>
  <c r="N118" i="175" s="1"/>
  <c r="O59" i="176"/>
  <c r="N33" i="157"/>
  <c r="O1100" i="211"/>
  <c r="G220" i="176"/>
  <c r="O453" i="176"/>
  <c r="G454" i="176" s="1"/>
  <c r="N170" i="139"/>
  <c r="O170" i="139" s="1"/>
  <c r="O860" i="175"/>
  <c r="I108" i="139"/>
  <c r="M566" i="212"/>
  <c r="O71" i="175"/>
  <c r="O83" i="200"/>
  <c r="G293" i="143"/>
  <c r="I48" i="169"/>
  <c r="I39" i="169"/>
  <c r="I40" i="169"/>
  <c r="I50" i="169"/>
  <c r="I37" i="169"/>
  <c r="I34" i="169"/>
  <c r="I49" i="169"/>
  <c r="I51" i="169"/>
  <c r="I32" i="169"/>
  <c r="I38" i="169"/>
  <c r="I47" i="169"/>
  <c r="I41" i="169"/>
  <c r="I36" i="169"/>
  <c r="I42" i="169"/>
  <c r="H53" i="169"/>
  <c r="I44" i="169"/>
  <c r="I45" i="169"/>
  <c r="I33" i="169"/>
  <c r="I35" i="169"/>
  <c r="I46" i="169"/>
  <c r="I43" i="169"/>
  <c r="H58" i="157"/>
  <c r="N58" i="157" s="1"/>
  <c r="H163" i="212"/>
  <c r="N163" i="212" s="1"/>
  <c r="O1061" i="175"/>
  <c r="H68" i="160"/>
  <c r="N68" i="160" s="1"/>
  <c r="O356" i="212"/>
  <c r="H211" i="150"/>
  <c r="N211" i="150" s="1"/>
  <c r="H565" i="176"/>
  <c r="H48" i="213"/>
  <c r="N48" i="213" s="1"/>
  <c r="O48" i="213" s="1"/>
  <c r="G49" i="213" s="1"/>
  <c r="H261" i="143"/>
  <c r="O261" i="143" s="1"/>
  <c r="G262" i="143" s="1"/>
  <c r="J144" i="139"/>
  <c r="H983" i="211"/>
  <c r="N983" i="211" s="1"/>
  <c r="O151" i="150"/>
  <c r="O479" i="211"/>
  <c r="N325" i="212"/>
  <c r="O388" i="212"/>
  <c r="G389" i="212" s="1"/>
  <c r="O58" i="139"/>
  <c r="O777" i="175"/>
  <c r="O356" i="143"/>
  <c r="O436" i="175"/>
  <c r="O565" i="175"/>
  <c r="O537" i="143"/>
  <c r="G299" i="176"/>
  <c r="O179" i="210"/>
  <c r="O32" i="171"/>
  <c r="G16" i="213"/>
  <c r="O139" i="210"/>
  <c r="H302" i="211"/>
  <c r="O302" i="211" s="1"/>
  <c r="G303" i="211" s="1"/>
  <c r="H736" i="211"/>
  <c r="O564" i="210"/>
  <c r="G377" i="176"/>
  <c r="G98" i="143"/>
  <c r="O537" i="212"/>
  <c r="H902" i="211"/>
  <c r="N902" i="211" s="1"/>
  <c r="H419" i="212"/>
  <c r="N419" i="212" s="1"/>
  <c r="G38" i="143"/>
  <c r="H199" i="160"/>
  <c r="N199" i="160" s="1"/>
  <c r="H46" i="195"/>
  <c r="G34" i="157"/>
  <c r="H89" i="157"/>
  <c r="O89" i="157" s="1"/>
  <c r="O13" i="195"/>
  <c r="H229" i="143"/>
  <c r="O229" i="143" s="1"/>
  <c r="G230" i="143" s="1"/>
  <c r="G60" i="210"/>
  <c r="G638" i="176"/>
  <c r="G302" i="175"/>
  <c r="G694" i="175"/>
  <c r="H210" i="211"/>
  <c r="O210" i="211" s="1"/>
  <c r="G211" i="211" s="1"/>
  <c r="G41" i="175"/>
  <c r="H651" i="175"/>
  <c r="N651" i="175" s="1"/>
  <c r="H54" i="200"/>
  <c r="J54" i="200"/>
  <c r="N33" i="186"/>
  <c r="G37" i="173"/>
  <c r="O163" i="143"/>
  <c r="M566" i="143"/>
  <c r="G638" i="210"/>
  <c r="N32" i="169"/>
  <c r="H337" i="210"/>
  <c r="N337" i="210" s="1"/>
  <c r="H182" i="150"/>
  <c r="N182" i="150" s="1"/>
  <c r="H943" i="211"/>
  <c r="N943" i="211" s="1"/>
  <c r="J266" i="150"/>
  <c r="H266" i="150"/>
  <c r="G694" i="211"/>
  <c r="N693" i="211"/>
  <c r="O131" i="212"/>
  <c r="G132" i="212" s="1"/>
  <c r="O901" i="175"/>
  <c r="O601" i="210"/>
  <c r="N942" i="175"/>
  <c r="G480" i="175"/>
  <c r="O255" i="211"/>
  <c r="G491" i="176"/>
  <c r="K33" i="150"/>
  <c r="O265" i="157"/>
  <c r="I55" i="208"/>
  <c r="I52" i="208"/>
  <c r="I38" i="208"/>
  <c r="I39" i="208"/>
  <c r="I54" i="208"/>
  <c r="I47" i="208"/>
  <c r="I40" i="208"/>
  <c r="I56" i="208"/>
  <c r="I51" i="208"/>
  <c r="I43" i="208"/>
  <c r="I48" i="208"/>
  <c r="H58" i="208"/>
  <c r="I37" i="208"/>
  <c r="I53" i="208"/>
  <c r="I44" i="208"/>
  <c r="I41" i="208"/>
  <c r="I46" i="208"/>
  <c r="I50" i="208"/>
  <c r="I49" i="208"/>
  <c r="I42" i="208"/>
  <c r="I45" i="208"/>
  <c r="H180" i="176"/>
  <c r="N180" i="176" s="1"/>
  <c r="N449" i="212"/>
  <c r="O567" i="212"/>
  <c r="G568" i="212" s="1"/>
  <c r="J567" i="212"/>
  <c r="O982" i="175"/>
  <c r="H415" i="210"/>
  <c r="O415" i="210" s="1"/>
  <c r="G416" i="210" s="1"/>
  <c r="O527" i="210"/>
  <c r="H72" i="211"/>
  <c r="O72" i="211" s="1"/>
  <c r="G73" i="211" s="1"/>
  <c r="O211" i="157"/>
  <c r="G212" i="157" s="1"/>
  <c r="N59" i="176"/>
  <c r="K37" i="143"/>
  <c r="I42" i="160"/>
  <c r="I40" i="160"/>
  <c r="I45" i="160"/>
  <c r="I43" i="160"/>
  <c r="I57" i="160"/>
  <c r="I55" i="160"/>
  <c r="I41" i="160"/>
  <c r="I58" i="160"/>
  <c r="I48" i="160"/>
  <c r="I39" i="160"/>
  <c r="I52" i="160"/>
  <c r="I56" i="160"/>
  <c r="I44" i="160"/>
  <c r="I49" i="160"/>
  <c r="I46" i="160"/>
  <c r="I53" i="160"/>
  <c r="I51" i="160"/>
  <c r="I54" i="160"/>
  <c r="H60" i="160"/>
  <c r="I47" i="160"/>
  <c r="I50" i="160"/>
  <c r="H238" i="150"/>
  <c r="N238" i="150" s="1"/>
  <c r="N1100" i="211"/>
  <c r="K33" i="139"/>
  <c r="H122" i="150"/>
  <c r="O122" i="150" s="1"/>
  <c r="G123" i="150" s="1"/>
  <c r="O152" i="157"/>
  <c r="G153" i="157" s="1"/>
  <c r="N453" i="176"/>
  <c r="G1022" i="175"/>
  <c r="N860" i="175"/>
  <c r="H522" i="175"/>
  <c r="N522" i="175" s="1"/>
  <c r="G64" i="143"/>
  <c r="O163" i="175"/>
  <c r="G136" i="160"/>
  <c r="H299" i="210"/>
  <c r="N299" i="210" s="1"/>
  <c r="O102" i="160"/>
  <c r="O139" i="176"/>
  <c r="N71" i="175"/>
  <c r="G415" i="176"/>
  <c r="N83" i="200"/>
  <c r="O259" i="176"/>
  <c r="N292" i="143"/>
  <c r="H777" i="211"/>
  <c r="N777" i="211" s="1"/>
  <c r="C273" i="150"/>
  <c r="B273" i="150" s="1"/>
  <c r="F272" i="150"/>
  <c r="D273" i="150"/>
  <c r="E272" i="150"/>
  <c r="H523" i="211"/>
  <c r="N523" i="211" s="1"/>
  <c r="G419" i="143"/>
  <c r="O228" i="212"/>
  <c r="N1061" i="175"/>
  <c r="N356" i="212"/>
  <c r="H84" i="213"/>
  <c r="N84" i="213" s="1"/>
  <c r="O84" i="213" s="1"/>
  <c r="G85" i="213" s="1"/>
  <c r="H229" i="160"/>
  <c r="N229" i="160" s="1"/>
  <c r="H168" i="160"/>
  <c r="O168" i="160" s="1"/>
  <c r="G169" i="160" s="1"/>
  <c r="C744" i="175" l="1"/>
  <c r="B744" i="175" s="1"/>
  <c r="D744" i="175"/>
  <c r="F743" i="175"/>
  <c r="E743" i="175"/>
  <c r="B79" i="175"/>
  <c r="E487" i="175"/>
  <c r="D488" i="175"/>
  <c r="C488" i="175"/>
  <c r="B488" i="175" s="1"/>
  <c r="F487" i="175"/>
  <c r="F1108" i="175"/>
  <c r="E1108" i="175"/>
  <c r="D1109" i="175"/>
  <c r="C1109" i="175"/>
  <c r="B1109" i="175" s="1"/>
  <c r="F354" i="175"/>
  <c r="E354" i="175"/>
  <c r="D355" i="175"/>
  <c r="C355" i="175"/>
  <c r="B355" i="175" s="1"/>
  <c r="C127" i="175"/>
  <c r="B127" i="175" s="1"/>
  <c r="D127" i="175"/>
  <c r="F126" i="175"/>
  <c r="E126" i="175"/>
  <c r="E573" i="175"/>
  <c r="D574" i="175"/>
  <c r="C574" i="175"/>
  <c r="B574" i="175" s="1"/>
  <c r="F573" i="175"/>
  <c r="D531" i="175"/>
  <c r="F530" i="175"/>
  <c r="E530" i="175"/>
  <c r="C531" i="175"/>
  <c r="B531" i="175" s="1"/>
  <c r="C400" i="175"/>
  <c r="B400" i="175" s="1"/>
  <c r="E399" i="175"/>
  <c r="D400" i="175"/>
  <c r="F399" i="175"/>
  <c r="D617" i="175"/>
  <c r="C617" i="175"/>
  <c r="B617" i="175" s="1"/>
  <c r="F616" i="175"/>
  <c r="E616" i="175"/>
  <c r="C222" i="175"/>
  <c r="B222" i="175" s="1"/>
  <c r="F221" i="175"/>
  <c r="E221" i="175"/>
  <c r="D222" i="175"/>
  <c r="F991" i="175"/>
  <c r="E991" i="175"/>
  <c r="D992" i="175"/>
  <c r="C992" i="175"/>
  <c r="B992" i="175" s="1"/>
  <c r="D869" i="175"/>
  <c r="E868" i="175"/>
  <c r="C869" i="175"/>
  <c r="B869" i="175" s="1"/>
  <c r="F868" i="175"/>
  <c r="E445" i="175"/>
  <c r="D446" i="175"/>
  <c r="C446" i="175"/>
  <c r="B446" i="175" s="1"/>
  <c r="F445" i="175"/>
  <c r="F171" i="175"/>
  <c r="E171" i="175"/>
  <c r="D172" i="175"/>
  <c r="C172" i="175"/>
  <c r="B172" i="175" s="1"/>
  <c r="R48" i="175"/>
  <c r="Q48" i="175"/>
  <c r="D264" i="175"/>
  <c r="C264" i="175"/>
  <c r="B264" i="175" s="1"/>
  <c r="F263" i="175"/>
  <c r="E263" i="175"/>
  <c r="D80" i="175"/>
  <c r="C80" i="175"/>
  <c r="F79" i="175"/>
  <c r="E79" i="175"/>
  <c r="D1070" i="175"/>
  <c r="C1070" i="175"/>
  <c r="B1070" i="175" s="1"/>
  <c r="F1069" i="175"/>
  <c r="E1069" i="175"/>
  <c r="N738" i="175"/>
  <c r="C48" i="175"/>
  <c r="B48" i="175" s="1"/>
  <c r="F47" i="175"/>
  <c r="E47" i="175"/>
  <c r="D48" i="175"/>
  <c r="F659" i="175"/>
  <c r="D660" i="175"/>
  <c r="C660" i="175"/>
  <c r="B660" i="175" s="1"/>
  <c r="E659" i="175"/>
  <c r="C703" i="175"/>
  <c r="B703" i="175" s="1"/>
  <c r="D703" i="175"/>
  <c r="E702" i="175"/>
  <c r="F702" i="175"/>
  <c r="C311" i="175"/>
  <c r="B311" i="175" s="1"/>
  <c r="F310" i="175"/>
  <c r="E310" i="175"/>
  <c r="D311" i="175"/>
  <c r="F950" i="175"/>
  <c r="E950" i="175"/>
  <c r="D951" i="175"/>
  <c r="C951" i="175"/>
  <c r="B951" i="175" s="1"/>
  <c r="D828" i="175"/>
  <c r="F827" i="175"/>
  <c r="C828" i="175"/>
  <c r="B828" i="175" s="1"/>
  <c r="E827" i="175"/>
  <c r="E909" i="175"/>
  <c r="C910" i="175"/>
  <c r="B910" i="175" s="1"/>
  <c r="F909" i="175"/>
  <c r="D910" i="175"/>
  <c r="F785" i="175"/>
  <c r="E785" i="175"/>
  <c r="D786" i="175"/>
  <c r="C786" i="175"/>
  <c r="B786" i="175" s="1"/>
  <c r="D1030" i="175"/>
  <c r="C1030" i="175"/>
  <c r="B1030" i="175" s="1"/>
  <c r="F1029" i="175"/>
  <c r="E1029" i="175"/>
  <c r="C37" i="185"/>
  <c r="F36" i="185"/>
  <c r="E36" i="185"/>
  <c r="D143" i="160"/>
  <c r="C143" i="160"/>
  <c r="B143" i="160" s="1"/>
  <c r="F142" i="160"/>
  <c r="E142" i="160"/>
  <c r="F77" i="160"/>
  <c r="E77" i="160"/>
  <c r="D78" i="160"/>
  <c r="C78" i="160"/>
  <c r="B78" i="160" s="1"/>
  <c r="E175" i="160"/>
  <c r="D176" i="160"/>
  <c r="C176" i="160"/>
  <c r="B176" i="160" s="1"/>
  <c r="F175" i="160"/>
  <c r="D237" i="160"/>
  <c r="C237" i="160"/>
  <c r="B237" i="160" s="1"/>
  <c r="F236" i="160"/>
  <c r="E236" i="160"/>
  <c r="D111" i="160"/>
  <c r="C111" i="160"/>
  <c r="B111" i="160" s="1"/>
  <c r="F110" i="160"/>
  <c r="E110" i="160"/>
  <c r="D207" i="160"/>
  <c r="C207" i="160"/>
  <c r="B207" i="160" s="1"/>
  <c r="F206" i="160"/>
  <c r="E206" i="160"/>
  <c r="D160" i="150"/>
  <c r="C160" i="150"/>
  <c r="B160" i="150" s="1"/>
  <c r="F159" i="150"/>
  <c r="E159" i="150"/>
  <c r="E65" i="150"/>
  <c r="D66" i="150"/>
  <c r="C66" i="150"/>
  <c r="B66" i="150" s="1"/>
  <c r="F65" i="150"/>
  <c r="F218" i="150"/>
  <c r="E218" i="150"/>
  <c r="D219" i="150"/>
  <c r="C219" i="150"/>
  <c r="B219" i="150" s="1"/>
  <c r="E189" i="150"/>
  <c r="D190" i="150"/>
  <c r="C190" i="150"/>
  <c r="B190" i="150" s="1"/>
  <c r="F189" i="150"/>
  <c r="D99" i="150"/>
  <c r="C99" i="150"/>
  <c r="B99" i="150" s="1"/>
  <c r="F98" i="150"/>
  <c r="E98" i="150"/>
  <c r="E128" i="150"/>
  <c r="D129" i="150"/>
  <c r="C129" i="150"/>
  <c r="B129" i="150" s="1"/>
  <c r="F128" i="150"/>
  <c r="E246" i="150"/>
  <c r="D247" i="150"/>
  <c r="C247" i="150"/>
  <c r="B247" i="150" s="1"/>
  <c r="F246" i="150"/>
  <c r="C41" i="139"/>
  <c r="B41" i="139" s="1"/>
  <c r="D41" i="139"/>
  <c r="F40" i="139"/>
  <c r="E40" i="139"/>
  <c r="Q42" i="139"/>
  <c r="R42" i="139"/>
  <c r="N54" i="200"/>
  <c r="O31" i="176"/>
  <c r="G32" i="176" s="1"/>
  <c r="O523" i="211"/>
  <c r="G524" i="211" s="1"/>
  <c r="H524" i="211" s="1"/>
  <c r="O524" i="211" s="1"/>
  <c r="G525" i="211" s="1"/>
  <c r="N229" i="143"/>
  <c r="D152" i="139"/>
  <c r="F151" i="139"/>
  <c r="E151" i="139"/>
  <c r="C152" i="139"/>
  <c r="B152" i="139" s="1"/>
  <c r="D179" i="139"/>
  <c r="F178" i="139"/>
  <c r="C179" i="139"/>
  <c r="B179" i="139" s="1"/>
  <c r="E178" i="139"/>
  <c r="D125" i="139"/>
  <c r="E124" i="139"/>
  <c r="C125" i="139"/>
  <c r="B125" i="139" s="1"/>
  <c r="F124" i="139"/>
  <c r="C67" i="139"/>
  <c r="B67" i="139" s="1"/>
  <c r="E66" i="139"/>
  <c r="D67" i="139"/>
  <c r="F66" i="139"/>
  <c r="C99" i="139"/>
  <c r="B99" i="139" s="1"/>
  <c r="E98" i="139"/>
  <c r="F98" i="139"/>
  <c r="D99" i="139"/>
  <c r="N122" i="150"/>
  <c r="O902" i="211"/>
  <c r="G903" i="211" s="1"/>
  <c r="H903" i="211" s="1"/>
  <c r="N903" i="211" s="1"/>
  <c r="O261" i="212"/>
  <c r="G262" i="212" s="1"/>
  <c r="H262" i="212" s="1"/>
  <c r="O262" i="212" s="1"/>
  <c r="G263" i="212" s="1"/>
  <c r="O121" i="157"/>
  <c r="G122" i="157" s="1"/>
  <c r="H122" i="157" s="1"/>
  <c r="N122" i="157" s="1"/>
  <c r="N38" i="152"/>
  <c r="O117" i="211"/>
  <c r="G118" i="211" s="1"/>
  <c r="O211" i="150"/>
  <c r="G212" i="150" s="1"/>
  <c r="H212" i="150" s="1"/>
  <c r="N212" i="150" s="1"/>
  <c r="O68" i="160"/>
  <c r="G69" i="160" s="1"/>
  <c r="H257" i="175"/>
  <c r="N257" i="175" s="1"/>
  <c r="O943" i="211"/>
  <c r="G944" i="211" s="1"/>
  <c r="H944" i="211" s="1"/>
  <c r="O944" i="211" s="1"/>
  <c r="G945" i="211" s="1"/>
  <c r="O238" i="150"/>
  <c r="G239" i="150" s="1"/>
  <c r="N415" i="210"/>
  <c r="O293" i="212"/>
  <c r="G294" i="212" s="1"/>
  <c r="H294" i="212" s="1"/>
  <c r="O294" i="212" s="1"/>
  <c r="G295" i="212" s="1"/>
  <c r="N99" i="210"/>
  <c r="N210" i="211"/>
  <c r="O983" i="211"/>
  <c r="G984" i="211" s="1"/>
  <c r="N168" i="160"/>
  <c r="N72" i="211"/>
  <c r="O337" i="210"/>
  <c r="G338" i="210" s="1"/>
  <c r="N89" i="157"/>
  <c r="O118" i="175"/>
  <c r="G119" i="175" s="1"/>
  <c r="H119" i="175" s="1"/>
  <c r="O119" i="175" s="1"/>
  <c r="G120" i="175" s="1"/>
  <c r="N1063" i="211"/>
  <c r="O59" i="150"/>
  <c r="G60" i="150" s="1"/>
  <c r="H60" i="150" s="1"/>
  <c r="N60" i="150" s="1"/>
  <c r="N347" i="211"/>
  <c r="N449" i="143"/>
  <c r="N862" i="211"/>
  <c r="O326" i="212"/>
  <c r="G327" i="212" s="1"/>
  <c r="O522" i="175"/>
  <c r="G523" i="175" s="1"/>
  <c r="O651" i="175"/>
  <c r="G652" i="175" s="1"/>
  <c r="O199" i="160"/>
  <c r="G200" i="160" s="1"/>
  <c r="N302" i="211"/>
  <c r="O181" i="157"/>
  <c r="G182" i="157" s="1"/>
  <c r="N652" i="211"/>
  <c r="H169" i="160"/>
  <c r="N169" i="160" s="1"/>
  <c r="H303" i="211"/>
  <c r="N303" i="211" s="1"/>
  <c r="H348" i="211"/>
  <c r="N348" i="211" s="1"/>
  <c r="G100" i="210"/>
  <c r="H73" i="211"/>
  <c r="N73" i="211" s="1"/>
  <c r="H83" i="195"/>
  <c r="N83" i="195" s="1"/>
  <c r="O83" i="195" s="1"/>
  <c r="G84" i="195" s="1"/>
  <c r="H653" i="211"/>
  <c r="N653" i="211" s="1"/>
  <c r="H198" i="212"/>
  <c r="N198" i="212" s="1"/>
  <c r="H123" i="150"/>
  <c r="O123" i="150" s="1"/>
  <c r="G124" i="150" s="1"/>
  <c r="H416" i="210"/>
  <c r="N416" i="210" s="1"/>
  <c r="H211" i="211"/>
  <c r="N211" i="211" s="1"/>
  <c r="H230" i="143"/>
  <c r="O230" i="143" s="1"/>
  <c r="G231" i="143" s="1"/>
  <c r="H450" i="143"/>
  <c r="I451" i="143" s="1"/>
  <c r="H1022" i="175"/>
  <c r="O1022" i="175" s="1"/>
  <c r="G1023" i="175" s="1"/>
  <c r="H609" i="175"/>
  <c r="N609" i="175" s="1"/>
  <c r="H212" i="157"/>
  <c r="O212" i="157" s="1"/>
  <c r="G213" i="157" s="1"/>
  <c r="I58" i="208"/>
  <c r="K37" i="208"/>
  <c r="O37" i="208"/>
  <c r="H132" i="212"/>
  <c r="N132" i="212" s="1"/>
  <c r="I281" i="150"/>
  <c r="I271" i="150"/>
  <c r="I279" i="150"/>
  <c r="I266" i="150"/>
  <c r="O266" i="150" s="1"/>
  <c r="G267" i="150" s="1"/>
  <c r="I277" i="150"/>
  <c r="I272" i="150"/>
  <c r="I273" i="150"/>
  <c r="I269" i="150"/>
  <c r="I275" i="150"/>
  <c r="I280" i="150"/>
  <c r="I268" i="150"/>
  <c r="I267" i="150"/>
  <c r="H284" i="150"/>
  <c r="I278" i="150"/>
  <c r="I282" i="150"/>
  <c r="I276" i="150"/>
  <c r="I274" i="150"/>
  <c r="I270" i="150"/>
  <c r="H694" i="175"/>
  <c r="O694" i="175" s="1"/>
  <c r="G695" i="175" s="1"/>
  <c r="H638" i="176"/>
  <c r="N638" i="176" s="1"/>
  <c r="H60" i="210"/>
  <c r="H377" i="176"/>
  <c r="N377" i="176" s="1"/>
  <c r="J16" i="213"/>
  <c r="G538" i="143"/>
  <c r="G357" i="143"/>
  <c r="H389" i="212"/>
  <c r="N389" i="212" s="1"/>
  <c r="H984" i="211"/>
  <c r="N984" i="211" s="1"/>
  <c r="H262" i="143"/>
  <c r="O262" i="143" s="1"/>
  <c r="G263" i="143" s="1"/>
  <c r="H49" i="213"/>
  <c r="N49" i="213" s="1"/>
  <c r="O49" i="213" s="1"/>
  <c r="G50" i="213" s="1"/>
  <c r="G357" i="212"/>
  <c r="G72" i="175"/>
  <c r="G1101" i="211"/>
  <c r="H450" i="212"/>
  <c r="O34" i="150"/>
  <c r="G35" i="150" s="1"/>
  <c r="J34" i="150"/>
  <c r="K34" i="150" s="1"/>
  <c r="M34" i="150" s="1"/>
  <c r="H239" i="157"/>
  <c r="O239" i="157" s="1"/>
  <c r="G240" i="157" s="1"/>
  <c r="H68" i="152"/>
  <c r="N68" i="152" s="1"/>
  <c r="H820" i="175"/>
  <c r="N820" i="175" s="1"/>
  <c r="H98" i="212"/>
  <c r="H164" i="211"/>
  <c r="O164" i="211" s="1"/>
  <c r="G165" i="211" s="1"/>
  <c r="M33" i="157"/>
  <c r="H260" i="210"/>
  <c r="N260" i="210" s="1"/>
  <c r="N197" i="212"/>
  <c r="H100" i="176"/>
  <c r="N100" i="176" s="1"/>
  <c r="K567" i="143"/>
  <c r="H739" i="175"/>
  <c r="O739" i="175" s="1"/>
  <c r="G740" i="175" s="1"/>
  <c r="I241" i="160"/>
  <c r="I242" i="160"/>
  <c r="I238" i="160"/>
  <c r="I233" i="160"/>
  <c r="I237" i="160"/>
  <c r="I236" i="160"/>
  <c r="I239" i="160"/>
  <c r="H250" i="160"/>
  <c r="I245" i="160"/>
  <c r="I235" i="160"/>
  <c r="I234" i="160"/>
  <c r="I246" i="160"/>
  <c r="I230" i="160"/>
  <c r="I231" i="160"/>
  <c r="I229" i="160"/>
  <c r="I243" i="160"/>
  <c r="I240" i="160"/>
  <c r="I244" i="160"/>
  <c r="I232" i="160"/>
  <c r="I247" i="160"/>
  <c r="I248" i="160"/>
  <c r="G229" i="212"/>
  <c r="G260" i="176"/>
  <c r="O299" i="210"/>
  <c r="G300" i="210" s="1"/>
  <c r="G164" i="175"/>
  <c r="H64" i="143"/>
  <c r="N64" i="143" s="1"/>
  <c r="M33" i="139"/>
  <c r="G528" i="210"/>
  <c r="K567" i="212"/>
  <c r="H392" i="175"/>
  <c r="N392" i="175" s="1"/>
  <c r="G266" i="157"/>
  <c r="H491" i="176"/>
  <c r="N491" i="176" s="1"/>
  <c r="H480" i="175"/>
  <c r="N480" i="175" s="1"/>
  <c r="O182" i="150"/>
  <c r="G183" i="150" s="1"/>
  <c r="H638" i="210"/>
  <c r="N638" i="210" s="1"/>
  <c r="H37" i="173"/>
  <c r="N37" i="173" s="1"/>
  <c r="I72" i="200"/>
  <c r="I68" i="200"/>
  <c r="I56" i="200"/>
  <c r="I58" i="200"/>
  <c r="I62" i="200"/>
  <c r="I73" i="200"/>
  <c r="I69" i="200"/>
  <c r="I57" i="200"/>
  <c r="I66" i="200"/>
  <c r="I67" i="200"/>
  <c r="I59" i="200"/>
  <c r="I70" i="200"/>
  <c r="I63" i="200"/>
  <c r="I55" i="200"/>
  <c r="I64" i="200"/>
  <c r="I71" i="200"/>
  <c r="H75" i="200"/>
  <c r="I54" i="200"/>
  <c r="I60" i="200"/>
  <c r="I65" i="200"/>
  <c r="I61" i="200"/>
  <c r="O34" i="157"/>
  <c r="G35" i="157" s="1"/>
  <c r="J34" i="157"/>
  <c r="K34" i="157" s="1"/>
  <c r="M34" i="157" s="1"/>
  <c r="G565" i="210"/>
  <c r="O736" i="211"/>
  <c r="G737" i="211" s="1"/>
  <c r="G140" i="210"/>
  <c r="G180" i="210"/>
  <c r="G778" i="175"/>
  <c r="K144" i="139"/>
  <c r="O565" i="176"/>
  <c r="G566" i="176" s="1"/>
  <c r="G171" i="139"/>
  <c r="H492" i="210"/>
  <c r="O492" i="210" s="1"/>
  <c r="G493" i="210" s="1"/>
  <c r="O389" i="143"/>
  <c r="G390" i="143" s="1"/>
  <c r="G338" i="176"/>
  <c r="G479" i="143"/>
  <c r="O220" i="210"/>
  <c r="G221" i="210" s="1"/>
  <c r="H509" i="143"/>
  <c r="N509" i="143" s="1"/>
  <c r="H602" i="176"/>
  <c r="N602" i="176" s="1"/>
  <c r="H347" i="175"/>
  <c r="N347" i="175" s="1"/>
  <c r="N64" i="212"/>
  <c r="J89" i="139"/>
  <c r="K89" i="139" s="1"/>
  <c r="I41" i="152"/>
  <c r="I47" i="152"/>
  <c r="I55" i="152"/>
  <c r="I44" i="152"/>
  <c r="I45" i="152"/>
  <c r="I53" i="152"/>
  <c r="I49" i="152"/>
  <c r="I56" i="152"/>
  <c r="I40" i="152"/>
  <c r="I39" i="152"/>
  <c r="I51" i="152"/>
  <c r="I54" i="152"/>
  <c r="I42" i="152"/>
  <c r="I48" i="152"/>
  <c r="I38" i="152"/>
  <c r="O38" i="152" s="1"/>
  <c r="G39" i="152" s="1"/>
  <c r="I52" i="152"/>
  <c r="I46" i="152"/>
  <c r="H58" i="152"/>
  <c r="I50" i="152"/>
  <c r="I43" i="152"/>
  <c r="H197" i="143"/>
  <c r="N197" i="143" s="1"/>
  <c r="O568" i="143"/>
  <c r="G569" i="143" s="1"/>
  <c r="J568" i="143"/>
  <c r="K568" i="143" s="1"/>
  <c r="M568" i="143" s="1"/>
  <c r="H820" i="211"/>
  <c r="N820" i="211" s="1"/>
  <c r="M32" i="174"/>
  <c r="O529" i="176"/>
  <c r="G530" i="176" s="1"/>
  <c r="O326" i="143"/>
  <c r="G327" i="143" s="1"/>
  <c r="G36" i="216"/>
  <c r="O1102" i="175"/>
  <c r="G1103" i="175" s="1"/>
  <c r="F273" i="150"/>
  <c r="D274" i="150"/>
  <c r="E273" i="150"/>
  <c r="C274" i="150"/>
  <c r="B274" i="150" s="1"/>
  <c r="O777" i="211"/>
  <c r="G140" i="176"/>
  <c r="H136" i="160"/>
  <c r="O136" i="160" s="1"/>
  <c r="G137" i="160" s="1"/>
  <c r="M37" i="143"/>
  <c r="H90" i="150"/>
  <c r="N90" i="150" s="1"/>
  <c r="N567" i="212"/>
  <c r="O180" i="176"/>
  <c r="G181" i="176" s="1"/>
  <c r="M33" i="150"/>
  <c r="G256" i="211"/>
  <c r="G602" i="210"/>
  <c r="N266" i="150"/>
  <c r="H302" i="175"/>
  <c r="N302" i="175" s="1"/>
  <c r="J38" i="143"/>
  <c r="N38" i="143" s="1"/>
  <c r="O38" i="143"/>
  <c r="G39" i="143" s="1"/>
  <c r="O419" i="212"/>
  <c r="G420" i="212" s="1"/>
  <c r="G538" i="212"/>
  <c r="H98" i="143"/>
  <c r="N98" i="143" s="1"/>
  <c r="G33" i="171"/>
  <c r="G566" i="175"/>
  <c r="G480" i="211"/>
  <c r="N144" i="139"/>
  <c r="O144" i="139" s="1"/>
  <c r="G145" i="139" s="1"/>
  <c r="N261" i="143"/>
  <c r="G1062" i="175"/>
  <c r="O163" i="212"/>
  <c r="O58" i="157"/>
  <c r="G59" i="157" s="1"/>
  <c r="H454" i="176"/>
  <c r="O454" i="176" s="1"/>
  <c r="G455" i="176" s="1"/>
  <c r="H131" i="143"/>
  <c r="O131" i="143" s="1"/>
  <c r="G132" i="143" s="1"/>
  <c r="G943" i="175"/>
  <c r="H479" i="212"/>
  <c r="N479" i="212" s="1"/>
  <c r="H392" i="211"/>
  <c r="N392" i="211" s="1"/>
  <c r="C274" i="157"/>
  <c r="B274" i="157" s="1"/>
  <c r="D274" i="157"/>
  <c r="F273" i="157"/>
  <c r="E273" i="157"/>
  <c r="O377" i="210"/>
  <c r="G378" i="210" s="1"/>
  <c r="K88" i="139"/>
  <c r="H437" i="211"/>
  <c r="O437" i="211" s="1"/>
  <c r="G438" i="211" s="1"/>
  <c r="H609" i="211"/>
  <c r="O609" i="211" s="1"/>
  <c r="G610" i="211" s="1"/>
  <c r="H509" i="212"/>
  <c r="H863" i="211"/>
  <c r="O863" i="211" s="1"/>
  <c r="G864" i="211" s="1"/>
  <c r="H327" i="212"/>
  <c r="N327" i="212" s="1"/>
  <c r="H85" i="213"/>
  <c r="N85" i="213" s="1"/>
  <c r="O85" i="213" s="1"/>
  <c r="G86" i="213" s="1"/>
  <c r="H419" i="143"/>
  <c r="O419" i="143" s="1"/>
  <c r="G420" i="143" s="1"/>
  <c r="H415" i="176"/>
  <c r="N415" i="176" s="1"/>
  <c r="G103" i="160"/>
  <c r="H153" i="157"/>
  <c r="N153" i="157" s="1"/>
  <c r="K39" i="160"/>
  <c r="I60" i="160"/>
  <c r="G983" i="175"/>
  <c r="J568" i="212"/>
  <c r="K568" i="212" s="1"/>
  <c r="M568" i="212" s="1"/>
  <c r="O568" i="212"/>
  <c r="G569" i="212" s="1"/>
  <c r="G902" i="175"/>
  <c r="H694" i="211"/>
  <c r="N694" i="211" s="1"/>
  <c r="G164" i="143"/>
  <c r="O33" i="186"/>
  <c r="H41" i="175"/>
  <c r="N41" i="175" s="1"/>
  <c r="G14" i="195"/>
  <c r="G90" i="157"/>
  <c r="N46" i="195"/>
  <c r="O46" i="195" s="1"/>
  <c r="G47" i="195" s="1"/>
  <c r="N736" i="211"/>
  <c r="H299" i="176"/>
  <c r="O299" i="176" s="1"/>
  <c r="G300" i="176" s="1"/>
  <c r="G437" i="175"/>
  <c r="G59" i="139"/>
  <c r="G152" i="150"/>
  <c r="N565" i="176"/>
  <c r="I53" i="169"/>
  <c r="K32" i="169"/>
  <c r="H293" i="143"/>
  <c r="N293" i="143" s="1"/>
  <c r="G84" i="200"/>
  <c r="G861" i="175"/>
  <c r="H220" i="176"/>
  <c r="N220" i="176" s="1"/>
  <c r="G60" i="176"/>
  <c r="H566" i="211"/>
  <c r="O566" i="211" s="1"/>
  <c r="G567" i="211" s="1"/>
  <c r="N220" i="210"/>
  <c r="J116" i="139"/>
  <c r="N116" i="139" s="1"/>
  <c r="O116" i="139" s="1"/>
  <c r="G117" i="139" s="1"/>
  <c r="H210" i="175"/>
  <c r="N210" i="175" s="1"/>
  <c r="H453" i="210"/>
  <c r="N453" i="210" s="1"/>
  <c r="H1064" i="211"/>
  <c r="N1064" i="211" s="1"/>
  <c r="H120" i="200"/>
  <c r="N120" i="200" s="1"/>
  <c r="I463" i="143"/>
  <c r="O64" i="212"/>
  <c r="G65" i="212" s="1"/>
  <c r="N567" i="143"/>
  <c r="H1022" i="211"/>
  <c r="N1022" i="211" s="1"/>
  <c r="G34" i="185"/>
  <c r="I467" i="143" l="1"/>
  <c r="I450" i="143"/>
  <c r="E869" i="175"/>
  <c r="C870" i="175"/>
  <c r="B870" i="175" s="1"/>
  <c r="D870" i="175"/>
  <c r="F869" i="175"/>
  <c r="F574" i="175"/>
  <c r="C575" i="175"/>
  <c r="B575" i="175" s="1"/>
  <c r="E574" i="175"/>
  <c r="D575" i="175"/>
  <c r="C489" i="175"/>
  <c r="B489" i="175" s="1"/>
  <c r="F488" i="175"/>
  <c r="E488" i="175"/>
  <c r="D489" i="175"/>
  <c r="D829" i="175"/>
  <c r="C829" i="175"/>
  <c r="B829" i="175" s="1"/>
  <c r="F828" i="175"/>
  <c r="E828" i="175"/>
  <c r="F660" i="175"/>
  <c r="C661" i="175"/>
  <c r="B661" i="175" s="1"/>
  <c r="D661" i="175"/>
  <c r="E660" i="175"/>
  <c r="C911" i="175"/>
  <c r="B911" i="175" s="1"/>
  <c r="F910" i="175"/>
  <c r="E910" i="175"/>
  <c r="D911" i="175"/>
  <c r="C952" i="175"/>
  <c r="B952" i="175" s="1"/>
  <c r="F951" i="175"/>
  <c r="E951" i="175"/>
  <c r="D952" i="175"/>
  <c r="E446" i="175"/>
  <c r="F446" i="175"/>
  <c r="D447" i="175"/>
  <c r="C447" i="175"/>
  <c r="B447" i="175" s="1"/>
  <c r="C1110" i="175"/>
  <c r="B1110" i="175" s="1"/>
  <c r="F1109" i="175"/>
  <c r="E1109" i="175"/>
  <c r="D1110" i="175"/>
  <c r="E992" i="175"/>
  <c r="C993" i="175"/>
  <c r="B993" i="175" s="1"/>
  <c r="D993" i="175"/>
  <c r="F992" i="175"/>
  <c r="D704" i="175"/>
  <c r="F703" i="175"/>
  <c r="C704" i="175"/>
  <c r="B704" i="175" s="1"/>
  <c r="E703" i="175"/>
  <c r="R49" i="175"/>
  <c r="Q49" i="175"/>
  <c r="C618" i="175"/>
  <c r="B618" i="175" s="1"/>
  <c r="E617" i="175"/>
  <c r="D618" i="175"/>
  <c r="F617" i="175"/>
  <c r="D128" i="175"/>
  <c r="C128" i="175"/>
  <c r="B128" i="175" s="1"/>
  <c r="F127" i="175"/>
  <c r="E127" i="175"/>
  <c r="C49" i="175"/>
  <c r="B49" i="175" s="1"/>
  <c r="F48" i="175"/>
  <c r="E48" i="175"/>
  <c r="D49" i="175"/>
  <c r="E264" i="175"/>
  <c r="D265" i="175"/>
  <c r="C265" i="175"/>
  <c r="B265" i="175" s="1"/>
  <c r="F264" i="175"/>
  <c r="D1031" i="175"/>
  <c r="C1031" i="175"/>
  <c r="B1031" i="175" s="1"/>
  <c r="F1030" i="175"/>
  <c r="E1030" i="175"/>
  <c r="B80" i="175"/>
  <c r="D223" i="175"/>
  <c r="C223" i="175"/>
  <c r="B223" i="175" s="1"/>
  <c r="F222" i="175"/>
  <c r="E222" i="175"/>
  <c r="D532" i="175"/>
  <c r="C532" i="175"/>
  <c r="B532" i="175" s="1"/>
  <c r="F531" i="175"/>
  <c r="E531" i="175"/>
  <c r="E311" i="175"/>
  <c r="D312" i="175"/>
  <c r="C312" i="175"/>
  <c r="B312" i="175" s="1"/>
  <c r="F311" i="175"/>
  <c r="E80" i="175"/>
  <c r="D81" i="175"/>
  <c r="C81" i="175"/>
  <c r="F80" i="175"/>
  <c r="F172" i="175"/>
  <c r="E172" i="175"/>
  <c r="D173" i="175"/>
  <c r="C173" i="175"/>
  <c r="B173" i="175" s="1"/>
  <c r="D401" i="175"/>
  <c r="C401" i="175"/>
  <c r="B401" i="175" s="1"/>
  <c r="F400" i="175"/>
  <c r="E400" i="175"/>
  <c r="D745" i="175"/>
  <c r="E744" i="175"/>
  <c r="C745" i="175"/>
  <c r="B745" i="175" s="1"/>
  <c r="F744" i="175"/>
  <c r="D1071" i="175"/>
  <c r="C1071" i="175"/>
  <c r="B1071" i="175" s="1"/>
  <c r="F1070" i="175"/>
  <c r="E1070" i="175"/>
  <c r="F786" i="175"/>
  <c r="C787" i="175"/>
  <c r="B787" i="175" s="1"/>
  <c r="E786" i="175"/>
  <c r="D787" i="175"/>
  <c r="F355" i="175"/>
  <c r="D356" i="175"/>
  <c r="C356" i="175"/>
  <c r="B356" i="175" s="1"/>
  <c r="E355" i="175"/>
  <c r="D37" i="185"/>
  <c r="B37" i="185"/>
  <c r="C79" i="160"/>
  <c r="B79" i="160" s="1"/>
  <c r="F78" i="160"/>
  <c r="E78" i="160"/>
  <c r="D79" i="160"/>
  <c r="F207" i="160"/>
  <c r="E207" i="160"/>
  <c r="D208" i="160"/>
  <c r="C208" i="160"/>
  <c r="B208" i="160" s="1"/>
  <c r="D238" i="160"/>
  <c r="C238" i="160"/>
  <c r="B238" i="160" s="1"/>
  <c r="F237" i="160"/>
  <c r="E237" i="160"/>
  <c r="F176" i="160"/>
  <c r="E176" i="160"/>
  <c r="D177" i="160"/>
  <c r="C177" i="160"/>
  <c r="B177" i="160" s="1"/>
  <c r="F111" i="160"/>
  <c r="E111" i="160"/>
  <c r="D112" i="160"/>
  <c r="C112" i="160"/>
  <c r="B112" i="160" s="1"/>
  <c r="E143" i="160"/>
  <c r="C144" i="160"/>
  <c r="B144" i="160" s="1"/>
  <c r="F143" i="160"/>
  <c r="D144" i="160"/>
  <c r="F247" i="150"/>
  <c r="E247" i="150"/>
  <c r="D248" i="150"/>
  <c r="C248" i="150"/>
  <c r="B248" i="150" s="1"/>
  <c r="E99" i="150"/>
  <c r="F99" i="150"/>
  <c r="D100" i="150"/>
  <c r="C100" i="150"/>
  <c r="B100" i="150" s="1"/>
  <c r="F190" i="150"/>
  <c r="E190" i="150"/>
  <c r="D191" i="150"/>
  <c r="C191" i="150"/>
  <c r="B191" i="150" s="1"/>
  <c r="E129" i="150"/>
  <c r="D130" i="150"/>
  <c r="C130" i="150"/>
  <c r="B130" i="150" s="1"/>
  <c r="F129" i="150"/>
  <c r="F66" i="150"/>
  <c r="E66" i="150"/>
  <c r="D67" i="150"/>
  <c r="C67" i="150"/>
  <c r="B67" i="150" s="1"/>
  <c r="F219" i="150"/>
  <c r="E219" i="150"/>
  <c r="D220" i="150"/>
  <c r="C220" i="150"/>
  <c r="B220" i="150" s="1"/>
  <c r="D161" i="150"/>
  <c r="C161" i="150"/>
  <c r="B161" i="150" s="1"/>
  <c r="F160" i="150"/>
  <c r="E160" i="150"/>
  <c r="N454" i="176"/>
  <c r="O153" i="157"/>
  <c r="G154" i="157" s="1"/>
  <c r="H154" i="157" s="1"/>
  <c r="O154" i="157" s="1"/>
  <c r="G155" i="157" s="1"/>
  <c r="N437" i="211"/>
  <c r="Q43" i="139"/>
  <c r="R43" i="139"/>
  <c r="C42" i="139"/>
  <c r="B42" i="139" s="1"/>
  <c r="F41" i="139"/>
  <c r="E41" i="139"/>
  <c r="D42" i="139"/>
  <c r="N492" i="210"/>
  <c r="O694" i="211"/>
  <c r="G695" i="211" s="1"/>
  <c r="C68" i="139"/>
  <c r="B68" i="139" s="1"/>
  <c r="D68" i="139"/>
  <c r="E67" i="139"/>
  <c r="F67" i="139"/>
  <c r="D100" i="139"/>
  <c r="F99" i="139"/>
  <c r="C100" i="139"/>
  <c r="B100" i="139" s="1"/>
  <c r="E99" i="139"/>
  <c r="C126" i="139"/>
  <c r="B126" i="139" s="1"/>
  <c r="E125" i="139"/>
  <c r="D126" i="139"/>
  <c r="F125" i="139"/>
  <c r="D180" i="139"/>
  <c r="C180" i="139"/>
  <c r="B180" i="139" s="1"/>
  <c r="F179" i="139"/>
  <c r="E179" i="139"/>
  <c r="C153" i="139"/>
  <c r="B153" i="139" s="1"/>
  <c r="E152" i="139"/>
  <c r="F152" i="139"/>
  <c r="D153" i="139"/>
  <c r="N419" i="143"/>
  <c r="N131" i="143"/>
  <c r="O64" i="143"/>
  <c r="G65" i="143" s="1"/>
  <c r="N119" i="175"/>
  <c r="N524" i="211"/>
  <c r="O98" i="143"/>
  <c r="G99" i="143" s="1"/>
  <c r="H99" i="143" s="1"/>
  <c r="O99" i="143" s="1"/>
  <c r="G100" i="143" s="1"/>
  <c r="O638" i="176"/>
  <c r="G639" i="176" s="1"/>
  <c r="H639" i="176" s="1"/>
  <c r="O639" i="176" s="1"/>
  <c r="G640" i="176" s="1"/>
  <c r="O609" i="175"/>
  <c r="G610" i="175" s="1"/>
  <c r="H610" i="175" s="1"/>
  <c r="N610" i="175" s="1"/>
  <c r="N123" i="150"/>
  <c r="N262" i="212"/>
  <c r="O41" i="175"/>
  <c r="G42" i="175" s="1"/>
  <c r="H42" i="175" s="1"/>
  <c r="O42" i="175" s="1"/>
  <c r="G43" i="175" s="1"/>
  <c r="N299" i="176"/>
  <c r="O480" i="175"/>
  <c r="G481" i="175" s="1"/>
  <c r="H481" i="175" s="1"/>
  <c r="N481" i="175" s="1"/>
  <c r="O132" i="212"/>
  <c r="G133" i="212" s="1"/>
  <c r="H133" i="212" s="1"/>
  <c r="O133" i="212" s="1"/>
  <c r="G134" i="212" s="1"/>
  <c r="O257" i="175"/>
  <c r="G258" i="175" s="1"/>
  <c r="H258" i="175" s="1"/>
  <c r="N258" i="175" s="1"/>
  <c r="O302" i="175"/>
  <c r="G303" i="175" s="1"/>
  <c r="N136" i="160"/>
  <c r="N739" i="175"/>
  <c r="N164" i="211"/>
  <c r="N34" i="150"/>
  <c r="O120" i="200"/>
  <c r="G121" i="200" s="1"/>
  <c r="H121" i="200" s="1"/>
  <c r="O121" i="200" s="1"/>
  <c r="G122" i="200" s="1"/>
  <c r="O1064" i="211"/>
  <c r="G1065" i="211" s="1"/>
  <c r="H1065" i="211" s="1"/>
  <c r="N1065" i="211" s="1"/>
  <c r="O210" i="175"/>
  <c r="G211" i="175" s="1"/>
  <c r="H211" i="175" s="1"/>
  <c r="N211" i="175" s="1"/>
  <c r="O220" i="176"/>
  <c r="G221" i="176" s="1"/>
  <c r="N863" i="211"/>
  <c r="N609" i="211"/>
  <c r="O602" i="176"/>
  <c r="G603" i="176" s="1"/>
  <c r="H603" i="176" s="1"/>
  <c r="O603" i="176" s="1"/>
  <c r="G604" i="176" s="1"/>
  <c r="O638" i="210"/>
  <c r="G639" i="210" s="1"/>
  <c r="H639" i="210" s="1"/>
  <c r="N639" i="210" s="1"/>
  <c r="O820" i="175"/>
  <c r="G821" i="175" s="1"/>
  <c r="H821" i="175" s="1"/>
  <c r="N821" i="175" s="1"/>
  <c r="O377" i="176"/>
  <c r="G378" i="176" s="1"/>
  <c r="H378" i="176" s="1"/>
  <c r="N378" i="176" s="1"/>
  <c r="O453" i="210"/>
  <c r="G454" i="210" s="1"/>
  <c r="H454" i="210" s="1"/>
  <c r="O454" i="210" s="1"/>
  <c r="G455" i="210" s="1"/>
  <c r="O293" i="143"/>
  <c r="G294" i="143" s="1"/>
  <c r="O415" i="176"/>
  <c r="G416" i="176" s="1"/>
  <c r="H416" i="176" s="1"/>
  <c r="O416" i="176" s="1"/>
  <c r="G417" i="176" s="1"/>
  <c r="N568" i="143"/>
  <c r="N89" i="139"/>
  <c r="O89" i="139" s="1"/>
  <c r="G90" i="139" s="1"/>
  <c r="J90" i="139" s="1"/>
  <c r="O450" i="143"/>
  <c r="G451" i="143" s="1"/>
  <c r="O451" i="143" s="1"/>
  <c r="G452" i="143" s="1"/>
  <c r="O491" i="176"/>
  <c r="G492" i="176" s="1"/>
  <c r="H492" i="176" s="1"/>
  <c r="O492" i="176" s="1"/>
  <c r="G493" i="176" s="1"/>
  <c r="O392" i="175"/>
  <c r="G393" i="175" s="1"/>
  <c r="H393" i="175" s="1"/>
  <c r="N393" i="175" s="1"/>
  <c r="O903" i="211"/>
  <c r="G904" i="211" s="1"/>
  <c r="H904" i="211" s="1"/>
  <c r="O904" i="211" s="1"/>
  <c r="G905" i="211" s="1"/>
  <c r="N212" i="157"/>
  <c r="H740" i="175"/>
  <c r="O740" i="175" s="1"/>
  <c r="G741" i="175" s="1"/>
  <c r="J117" i="139"/>
  <c r="K117" i="139" s="1"/>
  <c r="H86" i="213"/>
  <c r="N86" i="213" s="1"/>
  <c r="O86" i="213" s="1"/>
  <c r="G87" i="213" s="1"/>
  <c r="H610" i="211"/>
  <c r="N610" i="211" s="1"/>
  <c r="H84" i="195"/>
  <c r="N84" i="195" s="1"/>
  <c r="O84" i="195" s="1"/>
  <c r="G85" i="195" s="1"/>
  <c r="H137" i="160"/>
  <c r="O137" i="160" s="1"/>
  <c r="G138" i="160" s="1"/>
  <c r="H945" i="211"/>
  <c r="N945" i="211" s="1"/>
  <c r="J240" i="157"/>
  <c r="H240" i="157"/>
  <c r="H295" i="212"/>
  <c r="N295" i="212" s="1"/>
  <c r="H213" i="157"/>
  <c r="J213" i="157"/>
  <c r="J451" i="143"/>
  <c r="N451" i="143" s="1"/>
  <c r="H132" i="143"/>
  <c r="N132" i="143" s="1"/>
  <c r="H231" i="143"/>
  <c r="O231" i="143" s="1"/>
  <c r="G232" i="143" s="1"/>
  <c r="H300" i="176"/>
  <c r="N300" i="176" s="1"/>
  <c r="H438" i="211"/>
  <c r="O438" i="211" s="1"/>
  <c r="G439" i="211" s="1"/>
  <c r="H263" i="143"/>
  <c r="O263" i="143" s="1"/>
  <c r="G264" i="143" s="1"/>
  <c r="H34" i="185"/>
  <c r="N34" i="185" s="1"/>
  <c r="K450" i="143"/>
  <c r="H263" i="212"/>
  <c r="O263" i="212" s="1"/>
  <c r="G264" i="212" s="1"/>
  <c r="H84" i="200"/>
  <c r="O84" i="200" s="1"/>
  <c r="G85" i="200" s="1"/>
  <c r="H437" i="175"/>
  <c r="O437" i="175" s="1"/>
  <c r="G438" i="175" s="1"/>
  <c r="J267" i="150"/>
  <c r="N267" i="150" s="1"/>
  <c r="O267" i="150"/>
  <c r="G268" i="150" s="1"/>
  <c r="O569" i="212"/>
  <c r="G570" i="212" s="1"/>
  <c r="J569" i="212"/>
  <c r="K569" i="212" s="1"/>
  <c r="M569" i="212" s="1"/>
  <c r="H983" i="175"/>
  <c r="N983" i="175" s="1"/>
  <c r="H943" i="175"/>
  <c r="O943" i="175" s="1"/>
  <c r="G944" i="175" s="1"/>
  <c r="H59" i="157"/>
  <c r="O59" i="157" s="1"/>
  <c r="G60" i="157" s="1"/>
  <c r="H182" i="157"/>
  <c r="N182" i="157" s="1"/>
  <c r="H60" i="176"/>
  <c r="N60" i="176" s="1"/>
  <c r="H164" i="143"/>
  <c r="N164" i="143" s="1"/>
  <c r="I511" i="212"/>
  <c r="I521" i="212"/>
  <c r="I520" i="212"/>
  <c r="I519" i="212"/>
  <c r="I523" i="212"/>
  <c r="I528" i="212"/>
  <c r="I510" i="212"/>
  <c r="I513" i="212"/>
  <c r="I518" i="212"/>
  <c r="I525" i="212"/>
  <c r="I516" i="212"/>
  <c r="I517" i="212"/>
  <c r="I524" i="212"/>
  <c r="I527" i="212"/>
  <c r="I514" i="212"/>
  <c r="I512" i="212"/>
  <c r="I526" i="212"/>
  <c r="H530" i="212"/>
  <c r="I522" i="212"/>
  <c r="I515" i="212"/>
  <c r="I509" i="212"/>
  <c r="O392" i="211"/>
  <c r="G393" i="211" s="1"/>
  <c r="G164" i="212"/>
  <c r="O39" i="143"/>
  <c r="G40" i="143" s="1"/>
  <c r="J39" i="143"/>
  <c r="K39" i="143" s="1"/>
  <c r="M39" i="143" s="1"/>
  <c r="O90" i="150"/>
  <c r="G91" i="150" s="1"/>
  <c r="F274" i="150"/>
  <c r="D275" i="150"/>
  <c r="E274" i="150"/>
  <c r="C275" i="150"/>
  <c r="B275" i="150" s="1"/>
  <c r="O32" i="174"/>
  <c r="O820" i="211"/>
  <c r="G821" i="211" s="1"/>
  <c r="O197" i="143"/>
  <c r="G198" i="143" s="1"/>
  <c r="O347" i="175"/>
  <c r="G348" i="175" s="1"/>
  <c r="O60" i="150"/>
  <c r="G61" i="150" s="1"/>
  <c r="I514" i="143"/>
  <c r="I526" i="143"/>
  <c r="I527" i="143"/>
  <c r="I515" i="143"/>
  <c r="I521" i="143"/>
  <c r="H530" i="143"/>
  <c r="I512" i="143"/>
  <c r="I523" i="143"/>
  <c r="I510" i="143"/>
  <c r="I516" i="143"/>
  <c r="I509" i="143"/>
  <c r="I525" i="143"/>
  <c r="I518" i="143"/>
  <c r="I522" i="143"/>
  <c r="I520" i="143"/>
  <c r="I513" i="143"/>
  <c r="I517" i="143"/>
  <c r="I519" i="143"/>
  <c r="I524" i="143"/>
  <c r="I528" i="143"/>
  <c r="I511" i="143"/>
  <c r="H180" i="210"/>
  <c r="O180" i="210" s="1"/>
  <c r="G181" i="210" s="1"/>
  <c r="H737" i="211"/>
  <c r="O737" i="211" s="1"/>
  <c r="G738" i="211" s="1"/>
  <c r="H266" i="157"/>
  <c r="J266" i="157"/>
  <c r="M567" i="212"/>
  <c r="M567" i="143"/>
  <c r="I68" i="152"/>
  <c r="O68" i="152" s="1"/>
  <c r="G69" i="152" s="1"/>
  <c r="I81" i="152"/>
  <c r="I87" i="152"/>
  <c r="I70" i="152"/>
  <c r="I84" i="152"/>
  <c r="I85" i="152"/>
  <c r="I83" i="152"/>
  <c r="H88" i="152"/>
  <c r="I79" i="152"/>
  <c r="I82" i="152"/>
  <c r="I86" i="152"/>
  <c r="I77" i="152"/>
  <c r="I72" i="152"/>
  <c r="I69" i="152"/>
  <c r="I75" i="152"/>
  <c r="I71" i="152"/>
  <c r="I76" i="152"/>
  <c r="I80" i="152"/>
  <c r="I73" i="152"/>
  <c r="I78" i="152"/>
  <c r="I74" i="152"/>
  <c r="N239" i="157"/>
  <c r="N294" i="212"/>
  <c r="H118" i="211"/>
  <c r="O118" i="211" s="1"/>
  <c r="G119" i="211" s="1"/>
  <c r="I451" i="212"/>
  <c r="I453" i="212"/>
  <c r="I467" i="212"/>
  <c r="I468" i="212"/>
  <c r="I462" i="212"/>
  <c r="I456" i="212"/>
  <c r="I466" i="212"/>
  <c r="I455" i="212"/>
  <c r="H471" i="212"/>
  <c r="I461" i="212"/>
  <c r="I460" i="212"/>
  <c r="I452" i="212"/>
  <c r="I454" i="212"/>
  <c r="I469" i="212"/>
  <c r="I458" i="212"/>
  <c r="I463" i="212"/>
  <c r="I464" i="212"/>
  <c r="I459" i="212"/>
  <c r="I450" i="212"/>
  <c r="O450" i="212" s="1"/>
  <c r="G451" i="212" s="1"/>
  <c r="I457" i="212"/>
  <c r="I465" i="212"/>
  <c r="H1101" i="211"/>
  <c r="N1101" i="211" s="1"/>
  <c r="O212" i="150"/>
  <c r="G213" i="150" s="1"/>
  <c r="N262" i="143"/>
  <c r="H538" i="143"/>
  <c r="N538" i="143" s="1"/>
  <c r="K16" i="213"/>
  <c r="H200" i="160"/>
  <c r="N944" i="211"/>
  <c r="N230" i="143"/>
  <c r="O416" i="210"/>
  <c r="G417" i="210" s="1"/>
  <c r="O653" i="211"/>
  <c r="G654" i="211" s="1"/>
  <c r="O348" i="211"/>
  <c r="G349" i="211" s="1"/>
  <c r="H861" i="175"/>
  <c r="O861" i="175" s="1"/>
  <c r="G862" i="175" s="1"/>
  <c r="H152" i="150"/>
  <c r="O152" i="150" s="1"/>
  <c r="G153" i="150" s="1"/>
  <c r="H90" i="157"/>
  <c r="N90" i="157" s="1"/>
  <c r="H303" i="175"/>
  <c r="N303" i="175" s="1"/>
  <c r="H256" i="211"/>
  <c r="O256" i="211" s="1"/>
  <c r="G257" i="211" s="1"/>
  <c r="H181" i="176"/>
  <c r="O181" i="176" s="1"/>
  <c r="G182" i="176" s="1"/>
  <c r="N566" i="211"/>
  <c r="M32" i="169"/>
  <c r="H59" i="139"/>
  <c r="N59" i="139" s="1"/>
  <c r="O59" i="139" s="1"/>
  <c r="G60" i="139" s="1"/>
  <c r="H47" i="195"/>
  <c r="N47" i="195" s="1"/>
  <c r="O47" i="195" s="1"/>
  <c r="G48" i="195" s="1"/>
  <c r="J14" i="195"/>
  <c r="N568" i="212"/>
  <c r="N509" i="212"/>
  <c r="O479" i="212"/>
  <c r="G480" i="212" s="1"/>
  <c r="J145" i="139"/>
  <c r="N145" i="139" s="1"/>
  <c r="H538" i="212"/>
  <c r="K38" i="143"/>
  <c r="H602" i="210"/>
  <c r="O602" i="210" s="1"/>
  <c r="G603" i="210" s="1"/>
  <c r="G778" i="211"/>
  <c r="H479" i="143"/>
  <c r="O479" i="143" s="1"/>
  <c r="G480" i="143" s="1"/>
  <c r="J171" i="139"/>
  <c r="N34" i="157"/>
  <c r="I75" i="200"/>
  <c r="K54" i="200"/>
  <c r="O54" i="200"/>
  <c r="O37" i="173"/>
  <c r="H183" i="150"/>
  <c r="N183" i="150" s="1"/>
  <c r="H164" i="175"/>
  <c r="O164" i="175" s="1"/>
  <c r="G165" i="175" s="1"/>
  <c r="H260" i="176"/>
  <c r="N260" i="176" s="1"/>
  <c r="I250" i="160"/>
  <c r="K229" i="160"/>
  <c r="O229" i="160"/>
  <c r="G230" i="160" s="1"/>
  <c r="O100" i="176"/>
  <c r="G101" i="176" s="1"/>
  <c r="O122" i="157"/>
  <c r="G123" i="157" s="1"/>
  <c r="O98" i="212"/>
  <c r="G99" i="212" s="1"/>
  <c r="N450" i="212"/>
  <c r="H357" i="212"/>
  <c r="O357" i="212" s="1"/>
  <c r="G358" i="212" s="1"/>
  <c r="O984" i="211"/>
  <c r="G985" i="211" s="1"/>
  <c r="H357" i="143"/>
  <c r="N357" i="143" s="1"/>
  <c r="N16" i="213"/>
  <c r="O60" i="210"/>
  <c r="G61" i="210" s="1"/>
  <c r="H695" i="175"/>
  <c r="N695" i="175" s="1"/>
  <c r="H652" i="175"/>
  <c r="O652" i="175" s="1"/>
  <c r="G653" i="175" s="1"/>
  <c r="G38" i="208"/>
  <c r="H1023" i="175"/>
  <c r="O1023" i="175" s="1"/>
  <c r="G1024" i="175" s="1"/>
  <c r="H523" i="175"/>
  <c r="N523" i="175" s="1"/>
  <c r="I459" i="143"/>
  <c r="I452" i="143"/>
  <c r="I456" i="143"/>
  <c r="I460" i="143"/>
  <c r="I461" i="143"/>
  <c r="I457" i="143"/>
  <c r="I454" i="143"/>
  <c r="I465" i="143"/>
  <c r="I462" i="143"/>
  <c r="I455" i="143"/>
  <c r="I466" i="143"/>
  <c r="I458" i="143"/>
  <c r="I469" i="143"/>
  <c r="H471" i="143"/>
  <c r="I464" i="143"/>
  <c r="I468" i="143"/>
  <c r="I453" i="143"/>
  <c r="O211" i="211"/>
  <c r="G212" i="211" s="1"/>
  <c r="H124" i="150"/>
  <c r="O124" i="150" s="1"/>
  <c r="G125" i="150" s="1"/>
  <c r="O198" i="212"/>
  <c r="G199" i="212" s="1"/>
  <c r="O73" i="211"/>
  <c r="G74" i="211" s="1"/>
  <c r="O303" i="211"/>
  <c r="G304" i="211" s="1"/>
  <c r="H65" i="212"/>
  <c r="O65" i="212" s="1"/>
  <c r="G66" i="212" s="1"/>
  <c r="H567" i="211"/>
  <c r="N567" i="211" s="1"/>
  <c r="O1022" i="211"/>
  <c r="G1023" i="211" s="1"/>
  <c r="K116" i="139"/>
  <c r="H120" i="175"/>
  <c r="O120" i="175" s="1"/>
  <c r="G121" i="175" s="1"/>
  <c r="H221" i="176"/>
  <c r="N221" i="176" s="1"/>
  <c r="H294" i="143"/>
  <c r="O294" i="143" s="1"/>
  <c r="G295" i="143" s="1"/>
  <c r="G34" i="186"/>
  <c r="H695" i="211"/>
  <c r="O695" i="211" s="1"/>
  <c r="G696" i="211" s="1"/>
  <c r="H902" i="175"/>
  <c r="N902" i="175" s="1"/>
  <c r="M39" i="160"/>
  <c r="H239" i="150"/>
  <c r="N239" i="150" s="1"/>
  <c r="H103" i="160"/>
  <c r="O103" i="160" s="1"/>
  <c r="G104" i="160" s="1"/>
  <c r="H525" i="211"/>
  <c r="O525" i="211" s="1"/>
  <c r="G526" i="211" s="1"/>
  <c r="H420" i="143"/>
  <c r="I430" i="143" s="1"/>
  <c r="H348" i="212"/>
  <c r="I336" i="212"/>
  <c r="I344" i="212"/>
  <c r="I339" i="212"/>
  <c r="I327" i="212"/>
  <c r="I343" i="212"/>
  <c r="I332" i="212"/>
  <c r="I333" i="212"/>
  <c r="I328" i="212"/>
  <c r="I341" i="212"/>
  <c r="I337" i="212"/>
  <c r="I338" i="212"/>
  <c r="I345" i="212"/>
  <c r="I340" i="212"/>
  <c r="I334" i="212"/>
  <c r="I329" i="212"/>
  <c r="I335" i="212"/>
  <c r="I331" i="212"/>
  <c r="I330" i="212"/>
  <c r="I346" i="212"/>
  <c r="I342" i="212"/>
  <c r="H864" i="211"/>
  <c r="O864" i="211" s="1"/>
  <c r="G865" i="211" s="1"/>
  <c r="J39" i="152"/>
  <c r="N39" i="152" s="1"/>
  <c r="O39" i="152"/>
  <c r="G40" i="152" s="1"/>
  <c r="H378" i="210"/>
  <c r="N378" i="210" s="1"/>
  <c r="D275" i="157"/>
  <c r="C275" i="157"/>
  <c r="B275" i="157" s="1"/>
  <c r="F274" i="157"/>
  <c r="E274" i="157"/>
  <c r="H455" i="176"/>
  <c r="O455" i="176" s="1"/>
  <c r="G456" i="176" s="1"/>
  <c r="H1062" i="175"/>
  <c r="N1062" i="175" s="1"/>
  <c r="H480" i="211"/>
  <c r="N480" i="211" s="1"/>
  <c r="H566" i="175"/>
  <c r="O566" i="175" s="1"/>
  <c r="G567" i="175" s="1"/>
  <c r="H33" i="171"/>
  <c r="H420" i="212"/>
  <c r="N420" i="212" s="1"/>
  <c r="H338" i="210"/>
  <c r="N338" i="210" s="1"/>
  <c r="H1103" i="175"/>
  <c r="N1103" i="175" s="1"/>
  <c r="H327" i="143"/>
  <c r="N327" i="143" s="1"/>
  <c r="K38" i="152"/>
  <c r="I58" i="152"/>
  <c r="H221" i="210"/>
  <c r="N221" i="210" s="1"/>
  <c r="H390" i="143"/>
  <c r="H493" i="210"/>
  <c r="O493" i="210" s="1"/>
  <c r="G494" i="210" s="1"/>
  <c r="H566" i="176"/>
  <c r="N566" i="176" s="1"/>
  <c r="H565" i="210"/>
  <c r="N565" i="210" s="1"/>
  <c r="H528" i="210"/>
  <c r="H300" i="210"/>
  <c r="O300" i="210" s="1"/>
  <c r="G301" i="210" s="1"/>
  <c r="J32" i="176"/>
  <c r="H32" i="176"/>
  <c r="J35" i="150"/>
  <c r="K35" i="150" s="1"/>
  <c r="O35" i="150"/>
  <c r="G36" i="150" s="1"/>
  <c r="O389" i="212"/>
  <c r="G390" i="212" s="1"/>
  <c r="M37" i="208"/>
  <c r="D93" i="193"/>
  <c r="O169" i="160"/>
  <c r="G170" i="160" s="1"/>
  <c r="H140" i="176"/>
  <c r="N140" i="176" s="1"/>
  <c r="H36" i="216"/>
  <c r="H530" i="176"/>
  <c r="N530" i="176" s="1"/>
  <c r="O569" i="143"/>
  <c r="G570" i="143" s="1"/>
  <c r="J569" i="143"/>
  <c r="K569" i="143" s="1"/>
  <c r="M569" i="143" s="1"/>
  <c r="H338" i="176"/>
  <c r="N338" i="176" s="1"/>
  <c r="H778" i="175"/>
  <c r="O778" i="175" s="1"/>
  <c r="G779" i="175" s="1"/>
  <c r="H140" i="210"/>
  <c r="O140" i="210" s="1"/>
  <c r="G141" i="210" s="1"/>
  <c r="J35" i="157"/>
  <c r="K35" i="157" s="1"/>
  <c r="M35" i="157" s="1"/>
  <c r="O35" i="157"/>
  <c r="G36" i="157" s="1"/>
  <c r="O33" i="139"/>
  <c r="H65" i="143"/>
  <c r="N65" i="143" s="1"/>
  <c r="H229" i="212"/>
  <c r="O229" i="212" s="1"/>
  <c r="G230" i="212" s="1"/>
  <c r="O260" i="210"/>
  <c r="G261" i="210" s="1"/>
  <c r="H165" i="211"/>
  <c r="O165" i="211" s="1"/>
  <c r="G166" i="211" s="1"/>
  <c r="N98" i="212"/>
  <c r="H72" i="175"/>
  <c r="N72" i="175" s="1"/>
  <c r="H69" i="160"/>
  <c r="H50" i="213"/>
  <c r="N50" i="213" s="1"/>
  <c r="O50" i="213" s="1"/>
  <c r="G51" i="213" s="1"/>
  <c r="N60" i="210"/>
  <c r="N694" i="175"/>
  <c r="K266" i="150"/>
  <c r="I284" i="150"/>
  <c r="N1022" i="175"/>
  <c r="N450" i="143"/>
  <c r="H100" i="210"/>
  <c r="N100" i="210" s="1"/>
  <c r="F745" i="175" l="1"/>
  <c r="E745" i="175"/>
  <c r="C746" i="175"/>
  <c r="B746" i="175" s="1"/>
  <c r="D746" i="175"/>
  <c r="C224" i="175"/>
  <c r="B224" i="175" s="1"/>
  <c r="F223" i="175"/>
  <c r="E223" i="175"/>
  <c r="D224" i="175"/>
  <c r="R50" i="175"/>
  <c r="Q50" i="175"/>
  <c r="C357" i="175"/>
  <c r="B357" i="175" s="1"/>
  <c r="F356" i="175"/>
  <c r="E356" i="175"/>
  <c r="D357" i="175"/>
  <c r="E81" i="175"/>
  <c r="D82" i="175"/>
  <c r="F81" i="175"/>
  <c r="C82" i="175"/>
  <c r="D129" i="175"/>
  <c r="C129" i="175"/>
  <c r="B129" i="175" s="1"/>
  <c r="F128" i="175"/>
  <c r="E128" i="175"/>
  <c r="D953" i="175"/>
  <c r="F952" i="175"/>
  <c r="E952" i="175"/>
  <c r="C953" i="175"/>
  <c r="B953" i="175" s="1"/>
  <c r="D490" i="175"/>
  <c r="C490" i="175"/>
  <c r="B490" i="175" s="1"/>
  <c r="E489" i="175"/>
  <c r="F489" i="175"/>
  <c r="F265" i="175"/>
  <c r="E265" i="175"/>
  <c r="D266" i="175"/>
  <c r="C266" i="175"/>
  <c r="B266" i="175" s="1"/>
  <c r="D1111" i="175"/>
  <c r="C1111" i="175"/>
  <c r="B1111" i="175" s="1"/>
  <c r="E1110" i="175"/>
  <c r="F1110" i="175"/>
  <c r="E829" i="175"/>
  <c r="C830" i="175"/>
  <c r="B830" i="175" s="1"/>
  <c r="D830" i="175"/>
  <c r="F829" i="175"/>
  <c r="E1071" i="175"/>
  <c r="D1072" i="175"/>
  <c r="C1072" i="175"/>
  <c r="B1072" i="175" s="1"/>
  <c r="F1071" i="175"/>
  <c r="D402" i="175"/>
  <c r="C402" i="175"/>
  <c r="B402" i="175" s="1"/>
  <c r="F401" i="175"/>
  <c r="E401" i="175"/>
  <c r="E532" i="175"/>
  <c r="D533" i="175"/>
  <c r="C533" i="175"/>
  <c r="B533" i="175" s="1"/>
  <c r="F532" i="175"/>
  <c r="C50" i="175"/>
  <c r="B50" i="175" s="1"/>
  <c r="D50" i="175"/>
  <c r="E49" i="175"/>
  <c r="F49" i="175"/>
  <c r="C662" i="175"/>
  <c r="B662" i="175" s="1"/>
  <c r="F661" i="175"/>
  <c r="E661" i="175"/>
  <c r="D662" i="175"/>
  <c r="E870" i="175"/>
  <c r="C871" i="175"/>
  <c r="B871" i="175" s="1"/>
  <c r="D871" i="175"/>
  <c r="F870" i="175"/>
  <c r="F312" i="175"/>
  <c r="E312" i="175"/>
  <c r="D313" i="175"/>
  <c r="C313" i="175"/>
  <c r="B313" i="175" s="1"/>
  <c r="B81" i="175"/>
  <c r="E787" i="175"/>
  <c r="D788" i="175"/>
  <c r="C788" i="175"/>
  <c r="B788" i="175" s="1"/>
  <c r="F787" i="175"/>
  <c r="D619" i="175"/>
  <c r="E618" i="175"/>
  <c r="C619" i="175"/>
  <c r="B619" i="175" s="1"/>
  <c r="F618" i="175"/>
  <c r="F704" i="175"/>
  <c r="C705" i="175"/>
  <c r="B705" i="175" s="1"/>
  <c r="E704" i="175"/>
  <c r="D705" i="175"/>
  <c r="F173" i="175"/>
  <c r="E173" i="175"/>
  <c r="D174" i="175"/>
  <c r="C174" i="175"/>
  <c r="B174" i="175" s="1"/>
  <c r="E1031" i="175"/>
  <c r="D1032" i="175"/>
  <c r="F1031" i="175"/>
  <c r="C1032" i="175"/>
  <c r="B1032" i="175" s="1"/>
  <c r="D994" i="175"/>
  <c r="F993" i="175"/>
  <c r="E993" i="175"/>
  <c r="C994" i="175"/>
  <c r="B994" i="175" s="1"/>
  <c r="C448" i="175"/>
  <c r="B448" i="175" s="1"/>
  <c r="F447" i="175"/>
  <c r="D448" i="175"/>
  <c r="E447" i="175"/>
  <c r="D912" i="175"/>
  <c r="F911" i="175"/>
  <c r="C912" i="175"/>
  <c r="B912" i="175" s="1"/>
  <c r="E911" i="175"/>
  <c r="D576" i="175"/>
  <c r="C576" i="175"/>
  <c r="B576" i="175" s="1"/>
  <c r="F575" i="175"/>
  <c r="E575" i="175"/>
  <c r="E37" i="185"/>
  <c r="C38" i="185"/>
  <c r="F37" i="185"/>
  <c r="F144" i="160"/>
  <c r="E144" i="160"/>
  <c r="D145" i="160"/>
  <c r="C145" i="160"/>
  <c r="B145" i="160" s="1"/>
  <c r="C178" i="160"/>
  <c r="B178" i="160" s="1"/>
  <c r="F177" i="160"/>
  <c r="E177" i="160"/>
  <c r="D178" i="160"/>
  <c r="F208" i="160"/>
  <c r="E208" i="160"/>
  <c r="D209" i="160"/>
  <c r="C209" i="160"/>
  <c r="B209" i="160" s="1"/>
  <c r="F238" i="160"/>
  <c r="E238" i="160"/>
  <c r="D239" i="160"/>
  <c r="C239" i="160"/>
  <c r="B239" i="160" s="1"/>
  <c r="D80" i="160"/>
  <c r="C80" i="160"/>
  <c r="B80" i="160" s="1"/>
  <c r="F79" i="160"/>
  <c r="E79" i="160"/>
  <c r="F112" i="160"/>
  <c r="E112" i="160"/>
  <c r="D113" i="160"/>
  <c r="C113" i="160"/>
  <c r="B113" i="160" s="1"/>
  <c r="F161" i="150"/>
  <c r="E161" i="150"/>
  <c r="D162" i="150"/>
  <c r="C162" i="150"/>
  <c r="B162" i="150" s="1"/>
  <c r="D221" i="150"/>
  <c r="C221" i="150"/>
  <c r="B221" i="150" s="1"/>
  <c r="F220" i="150"/>
  <c r="E220" i="150"/>
  <c r="F100" i="150"/>
  <c r="D101" i="150"/>
  <c r="C101" i="150"/>
  <c r="B101" i="150" s="1"/>
  <c r="E100" i="150"/>
  <c r="C131" i="150"/>
  <c r="B131" i="150" s="1"/>
  <c r="F130" i="150"/>
  <c r="E130" i="150"/>
  <c r="D131" i="150"/>
  <c r="C68" i="150"/>
  <c r="B68" i="150" s="1"/>
  <c r="F67" i="150"/>
  <c r="E67" i="150"/>
  <c r="D68" i="150"/>
  <c r="C192" i="150"/>
  <c r="B192" i="150" s="1"/>
  <c r="F191" i="150"/>
  <c r="E191" i="150"/>
  <c r="D192" i="150"/>
  <c r="C249" i="150"/>
  <c r="B249" i="150" s="1"/>
  <c r="F248" i="150"/>
  <c r="E248" i="150"/>
  <c r="D249" i="150"/>
  <c r="N294" i="143"/>
  <c r="N229" i="212"/>
  <c r="O90" i="157"/>
  <c r="G91" i="157" s="1"/>
  <c r="O1062" i="175"/>
  <c r="G1063" i="175" s="1"/>
  <c r="H1063" i="175" s="1"/>
  <c r="O1063" i="175" s="1"/>
  <c r="G1064" i="175" s="1"/>
  <c r="N266" i="157"/>
  <c r="N39" i="143"/>
  <c r="K451" i="143"/>
  <c r="M451" i="143" s="1"/>
  <c r="C43" i="139"/>
  <c r="B43" i="139" s="1"/>
  <c r="D43" i="139"/>
  <c r="F42" i="139"/>
  <c r="E42" i="139"/>
  <c r="R44" i="139"/>
  <c r="Q44" i="139"/>
  <c r="K39" i="152"/>
  <c r="M39" i="152" s="1"/>
  <c r="N256" i="211"/>
  <c r="K267" i="150"/>
  <c r="M267" i="150" s="1"/>
  <c r="N603" i="176"/>
  <c r="N124" i="150"/>
  <c r="D154" i="139"/>
  <c r="F153" i="139"/>
  <c r="C154" i="139"/>
  <c r="B154" i="139" s="1"/>
  <c r="E153" i="139"/>
  <c r="C127" i="139"/>
  <c r="B127" i="139" s="1"/>
  <c r="F126" i="139"/>
  <c r="E126" i="139"/>
  <c r="D127" i="139"/>
  <c r="C69" i="139"/>
  <c r="B69" i="139" s="1"/>
  <c r="E68" i="139"/>
  <c r="D69" i="139"/>
  <c r="F68" i="139"/>
  <c r="D181" i="139"/>
  <c r="F180" i="139"/>
  <c r="C181" i="139"/>
  <c r="B181" i="139" s="1"/>
  <c r="E180" i="139"/>
  <c r="D101" i="139"/>
  <c r="C101" i="139"/>
  <c r="B101" i="139" s="1"/>
  <c r="E100" i="139"/>
  <c r="F100" i="139"/>
  <c r="O100" i="210"/>
  <c r="G101" i="210" s="1"/>
  <c r="H101" i="210" s="1"/>
  <c r="N101" i="210" s="1"/>
  <c r="N416" i="176"/>
  <c r="N778" i="175"/>
  <c r="N566" i="175"/>
  <c r="N164" i="175"/>
  <c r="N525" i="211"/>
  <c r="N479" i="143"/>
  <c r="N639" i="176"/>
  <c r="N737" i="211"/>
  <c r="N140" i="210"/>
  <c r="N357" i="212"/>
  <c r="N904" i="211"/>
  <c r="N32" i="176"/>
  <c r="O566" i="176"/>
  <c r="G567" i="176" s="1"/>
  <c r="H567" i="176" s="1"/>
  <c r="O567" i="176" s="1"/>
  <c r="G568" i="176" s="1"/>
  <c r="O182" i="157"/>
  <c r="G183" i="157" s="1"/>
  <c r="H183" i="157" s="1"/>
  <c r="O183" i="157" s="1"/>
  <c r="G184" i="157" s="1"/>
  <c r="N943" i="175"/>
  <c r="O300" i="176"/>
  <c r="G301" i="176" s="1"/>
  <c r="H301" i="176" s="1"/>
  <c r="N301" i="176" s="1"/>
  <c r="O295" i="212"/>
  <c r="G296" i="212" s="1"/>
  <c r="H296" i="212" s="1"/>
  <c r="N99" i="143"/>
  <c r="O239" i="150"/>
  <c r="G240" i="150" s="1"/>
  <c r="J240" i="150" s="1"/>
  <c r="N240" i="157"/>
  <c r="O393" i="175"/>
  <c r="G394" i="175" s="1"/>
  <c r="O481" i="175"/>
  <c r="G482" i="175" s="1"/>
  <c r="H482" i="175" s="1"/>
  <c r="O482" i="175" s="1"/>
  <c r="G483" i="175" s="1"/>
  <c r="O338" i="210"/>
  <c r="G339" i="210" s="1"/>
  <c r="H339" i="210" s="1"/>
  <c r="O339" i="210" s="1"/>
  <c r="G340" i="210" s="1"/>
  <c r="N455" i="176"/>
  <c r="N864" i="211"/>
  <c r="N602" i="210"/>
  <c r="O258" i="175"/>
  <c r="G259" i="175" s="1"/>
  <c r="H259" i="175" s="1"/>
  <c r="O259" i="175" s="1"/>
  <c r="G260" i="175" s="1"/>
  <c r="N121" i="200"/>
  <c r="N133" i="212"/>
  <c r="O378" i="176"/>
  <c r="G379" i="176" s="1"/>
  <c r="H379" i="176" s="1"/>
  <c r="O379" i="176" s="1"/>
  <c r="G380" i="176" s="1"/>
  <c r="O610" i="211"/>
  <c r="G611" i="211" s="1"/>
  <c r="H611" i="211" s="1"/>
  <c r="O611" i="211" s="1"/>
  <c r="G612" i="211" s="1"/>
  <c r="N35" i="157"/>
  <c r="N569" i="143"/>
  <c r="O902" i="175"/>
  <c r="G903" i="175" s="1"/>
  <c r="H903" i="175" s="1"/>
  <c r="O903" i="175" s="1"/>
  <c r="G904" i="175" s="1"/>
  <c r="N42" i="175"/>
  <c r="N454" i="210"/>
  <c r="N1023" i="175"/>
  <c r="N180" i="210"/>
  <c r="O983" i="175"/>
  <c r="G984" i="175" s="1"/>
  <c r="H984" i="175" s="1"/>
  <c r="O984" i="175" s="1"/>
  <c r="G985" i="175" s="1"/>
  <c r="N437" i="175"/>
  <c r="N84" i="200"/>
  <c r="N263" i="212"/>
  <c r="N231" i="143"/>
  <c r="O338" i="176"/>
  <c r="G339" i="176" s="1"/>
  <c r="H339" i="176" s="1"/>
  <c r="N339" i="176" s="1"/>
  <c r="N493" i="210"/>
  <c r="O221" i="210"/>
  <c r="G222" i="210" s="1"/>
  <c r="H222" i="210" s="1"/>
  <c r="N222" i="210" s="1"/>
  <c r="O221" i="176"/>
  <c r="G222" i="176" s="1"/>
  <c r="H222" i="176" s="1"/>
  <c r="O222" i="176" s="1"/>
  <c r="G223" i="176" s="1"/>
  <c r="O211" i="175"/>
  <c r="G212" i="175" s="1"/>
  <c r="H212" i="175" s="1"/>
  <c r="O212" i="175" s="1"/>
  <c r="G213" i="175" s="1"/>
  <c r="N181" i="176"/>
  <c r="N117" i="139"/>
  <c r="O117" i="139" s="1"/>
  <c r="G118" i="139" s="1"/>
  <c r="J118" i="139" s="1"/>
  <c r="N118" i="139" s="1"/>
  <c r="O1065" i="211"/>
  <c r="G1066" i="211" s="1"/>
  <c r="H1066" i="211" s="1"/>
  <c r="O1066" i="211" s="1"/>
  <c r="G1067" i="211" s="1"/>
  <c r="O303" i="175"/>
  <c r="G304" i="175" s="1"/>
  <c r="H304" i="175" s="1"/>
  <c r="O304" i="175" s="1"/>
  <c r="G305" i="175" s="1"/>
  <c r="H696" i="211"/>
  <c r="O696" i="211" s="1"/>
  <c r="G697" i="211" s="1"/>
  <c r="H153" i="150"/>
  <c r="O153" i="150" s="1"/>
  <c r="G154" i="150" s="1"/>
  <c r="H138" i="160"/>
  <c r="O138" i="160" s="1"/>
  <c r="G139" i="160" s="1"/>
  <c r="H301" i="210"/>
  <c r="N301" i="210" s="1"/>
  <c r="H104" i="160"/>
  <c r="O104" i="160" s="1"/>
  <c r="G105" i="160" s="1"/>
  <c r="H653" i="175"/>
  <c r="N653" i="175" s="1"/>
  <c r="H862" i="175"/>
  <c r="O862" i="175" s="1"/>
  <c r="G863" i="175" s="1"/>
  <c r="H60" i="157"/>
  <c r="O60" i="157" s="1"/>
  <c r="G61" i="157" s="1"/>
  <c r="H944" i="175"/>
  <c r="O944" i="175" s="1"/>
  <c r="G945" i="175" s="1"/>
  <c r="H85" i="195"/>
  <c r="N85" i="195" s="1"/>
  <c r="O85" i="195" s="1"/>
  <c r="G86" i="195" s="1"/>
  <c r="H51" i="213"/>
  <c r="N51" i="213" s="1"/>
  <c r="O51" i="213" s="1"/>
  <c r="G52" i="213" s="1"/>
  <c r="H48" i="195"/>
  <c r="N48" i="195" s="1"/>
  <c r="O48" i="195" s="1"/>
  <c r="G49" i="195" s="1"/>
  <c r="H741" i="175"/>
  <c r="O741" i="175" s="1"/>
  <c r="G742" i="175" s="1"/>
  <c r="H166" i="211"/>
  <c r="N166" i="211" s="1"/>
  <c r="H121" i="175"/>
  <c r="O121" i="175" s="1"/>
  <c r="G122" i="175" s="1"/>
  <c r="H155" i="157"/>
  <c r="N155" i="157" s="1"/>
  <c r="H493" i="176"/>
  <c r="N493" i="176" s="1"/>
  <c r="H494" i="210"/>
  <c r="N494" i="210" s="1"/>
  <c r="H66" i="212"/>
  <c r="O66" i="212" s="1"/>
  <c r="G67" i="212" s="1"/>
  <c r="H182" i="176"/>
  <c r="O182" i="176" s="1"/>
  <c r="G183" i="176" s="1"/>
  <c r="H119" i="211"/>
  <c r="O119" i="211" s="1"/>
  <c r="G120" i="211" s="1"/>
  <c r="H264" i="143"/>
  <c r="H439" i="211"/>
  <c r="O439" i="211" s="1"/>
  <c r="G440" i="211" s="1"/>
  <c r="H87" i="213"/>
  <c r="N87" i="213" s="1"/>
  <c r="O87" i="213" s="1"/>
  <c r="G88" i="213" s="1"/>
  <c r="H261" i="210"/>
  <c r="N261" i="210" s="1"/>
  <c r="H141" i="210"/>
  <c r="N141" i="210" s="1"/>
  <c r="H390" i="212"/>
  <c r="N390" i="212" s="1"/>
  <c r="J451" i="212"/>
  <c r="N451" i="212" s="1"/>
  <c r="O451" i="212"/>
  <c r="G452" i="212" s="1"/>
  <c r="H567" i="175"/>
  <c r="N567" i="175" s="1"/>
  <c r="H865" i="211"/>
  <c r="O865" i="211" s="1"/>
  <c r="G866" i="211" s="1"/>
  <c r="O39" i="160"/>
  <c r="H61" i="210"/>
  <c r="N61" i="210" s="1"/>
  <c r="H985" i="211"/>
  <c r="O985" i="211" s="1"/>
  <c r="G986" i="211" s="1"/>
  <c r="H778" i="211"/>
  <c r="N778" i="211" s="1"/>
  <c r="M38" i="143"/>
  <c r="H480" i="212"/>
  <c r="N480" i="212" s="1"/>
  <c r="K14" i="195"/>
  <c r="H91" i="150"/>
  <c r="O91" i="150" s="1"/>
  <c r="G92" i="150" s="1"/>
  <c r="H438" i="175"/>
  <c r="O438" i="175" s="1"/>
  <c r="G439" i="175" s="1"/>
  <c r="H264" i="212"/>
  <c r="N264" i="212" s="1"/>
  <c r="M266" i="150"/>
  <c r="O69" i="160"/>
  <c r="G70" i="160" s="1"/>
  <c r="O72" i="175"/>
  <c r="G73" i="175" s="1"/>
  <c r="N165" i="211"/>
  <c r="O65" i="143"/>
  <c r="G66" i="143" s="1"/>
  <c r="O530" i="176"/>
  <c r="G531" i="176" s="1"/>
  <c r="N36" i="216"/>
  <c r="O36" i="150"/>
  <c r="G37" i="150" s="1"/>
  <c r="J36" i="150"/>
  <c r="K36" i="150" s="1"/>
  <c r="M36" i="150" s="1"/>
  <c r="N300" i="210"/>
  <c r="O528" i="210"/>
  <c r="G529" i="210" s="1"/>
  <c r="N492" i="176"/>
  <c r="O639" i="210"/>
  <c r="G640" i="210" s="1"/>
  <c r="O565" i="210"/>
  <c r="G566" i="210" s="1"/>
  <c r="N390" i="143"/>
  <c r="O1103" i="175"/>
  <c r="G1104" i="175" s="1"/>
  <c r="O480" i="211"/>
  <c r="G481" i="211" s="1"/>
  <c r="O378" i="210"/>
  <c r="G379" i="210" s="1"/>
  <c r="K327" i="212"/>
  <c r="I348" i="212"/>
  <c r="N103" i="160"/>
  <c r="N695" i="211"/>
  <c r="N120" i="175"/>
  <c r="O567" i="211"/>
  <c r="G568" i="211" s="1"/>
  <c r="N65" i="212"/>
  <c r="H199" i="212"/>
  <c r="N199" i="212" s="1"/>
  <c r="H212" i="211"/>
  <c r="O212" i="211" s="1"/>
  <c r="G213" i="211" s="1"/>
  <c r="O523" i="175"/>
  <c r="G524" i="175" s="1"/>
  <c r="O610" i="175"/>
  <c r="G611" i="175" s="1"/>
  <c r="N652" i="175"/>
  <c r="O695" i="175"/>
  <c r="G696" i="175" s="1"/>
  <c r="M229" i="160"/>
  <c r="O183" i="150"/>
  <c r="G184" i="150" s="1"/>
  <c r="N14" i="195"/>
  <c r="I72" i="139"/>
  <c r="I76" i="139"/>
  <c r="I67" i="139"/>
  <c r="I63" i="139"/>
  <c r="I71" i="139"/>
  <c r="I68" i="139"/>
  <c r="I66" i="139"/>
  <c r="I78" i="139"/>
  <c r="I74" i="139"/>
  <c r="I70" i="139"/>
  <c r="I73" i="139"/>
  <c r="I62" i="139"/>
  <c r="I77" i="139"/>
  <c r="I69" i="139"/>
  <c r="H80" i="139"/>
  <c r="I75" i="139"/>
  <c r="I65" i="139"/>
  <c r="I64" i="139"/>
  <c r="N154" i="157"/>
  <c r="N152" i="150"/>
  <c r="N861" i="175"/>
  <c r="H349" i="211"/>
  <c r="O349" i="211" s="1"/>
  <c r="G350" i="211" s="1"/>
  <c r="H417" i="210"/>
  <c r="O417" i="210" s="1"/>
  <c r="G418" i="210" s="1"/>
  <c r="M16" i="213"/>
  <c r="O16" i="213" s="1"/>
  <c r="B87" i="193"/>
  <c r="O821" i="175"/>
  <c r="G822" i="175" s="1"/>
  <c r="D276" i="150"/>
  <c r="E275" i="150"/>
  <c r="C276" i="150"/>
  <c r="B276" i="150" s="1"/>
  <c r="F275" i="150"/>
  <c r="H164" i="212"/>
  <c r="N164" i="212" s="1"/>
  <c r="O164" i="143"/>
  <c r="G165" i="143" s="1"/>
  <c r="N59" i="157"/>
  <c r="O570" i="212"/>
  <c r="G571" i="212" s="1"/>
  <c r="J570" i="212"/>
  <c r="I471" i="143"/>
  <c r="N263" i="143"/>
  <c r="N438" i="211"/>
  <c r="O132" i="143"/>
  <c r="G133" i="143" s="1"/>
  <c r="O452" i="143"/>
  <c r="G453" i="143" s="1"/>
  <c r="J452" i="143"/>
  <c r="K452" i="143" s="1"/>
  <c r="N213" i="157"/>
  <c r="O945" i="211"/>
  <c r="G946" i="211" s="1"/>
  <c r="N137" i="160"/>
  <c r="N740" i="175"/>
  <c r="H455" i="210"/>
  <c r="N455" i="210" s="1"/>
  <c r="H304" i="211"/>
  <c r="O304" i="211" s="1"/>
  <c r="G305" i="211" s="1"/>
  <c r="O230" i="160"/>
  <c r="G231" i="160" s="1"/>
  <c r="J230" i="160"/>
  <c r="N230" i="160" s="1"/>
  <c r="O32" i="169"/>
  <c r="H257" i="211"/>
  <c r="N257" i="211" s="1"/>
  <c r="K450" i="212"/>
  <c r="I471" i="212"/>
  <c r="H230" i="212"/>
  <c r="N230" i="212" s="1"/>
  <c r="G34" i="139"/>
  <c r="M35" i="150"/>
  <c r="I36" i="176"/>
  <c r="I49" i="176"/>
  <c r="I42" i="176"/>
  <c r="I33" i="176"/>
  <c r="H52" i="176"/>
  <c r="I50" i="176"/>
  <c r="I51" i="176"/>
  <c r="I40" i="176"/>
  <c r="I44" i="176"/>
  <c r="I32" i="176"/>
  <c r="I34" i="176"/>
  <c r="I35" i="176"/>
  <c r="I38" i="176"/>
  <c r="I39" i="176"/>
  <c r="I41" i="176"/>
  <c r="I48" i="176"/>
  <c r="I37" i="176"/>
  <c r="I46" i="176"/>
  <c r="I45" i="176"/>
  <c r="I43" i="176"/>
  <c r="I47" i="176"/>
  <c r="K90" i="139"/>
  <c r="I338" i="143"/>
  <c r="I327" i="143"/>
  <c r="I339" i="143"/>
  <c r="I328" i="143"/>
  <c r="I345" i="143"/>
  <c r="I332" i="143"/>
  <c r="I346" i="143"/>
  <c r="I337" i="143"/>
  <c r="I341" i="143"/>
  <c r="I331" i="143"/>
  <c r="I342" i="143"/>
  <c r="I335" i="143"/>
  <c r="I340" i="143"/>
  <c r="I344" i="143"/>
  <c r="I336" i="143"/>
  <c r="I334" i="143"/>
  <c r="I343" i="143"/>
  <c r="H348" i="143"/>
  <c r="I329" i="143"/>
  <c r="I330" i="143"/>
  <c r="I333" i="143"/>
  <c r="I48" i="171"/>
  <c r="I40" i="171"/>
  <c r="I51" i="171"/>
  <c r="I37" i="171"/>
  <c r="I46" i="171"/>
  <c r="I39" i="171"/>
  <c r="I42" i="171"/>
  <c r="I45" i="171"/>
  <c r="I36" i="171"/>
  <c r="H54" i="171"/>
  <c r="I33" i="171"/>
  <c r="I52" i="171"/>
  <c r="I38" i="171"/>
  <c r="I49" i="171"/>
  <c r="I35" i="171"/>
  <c r="I47" i="171"/>
  <c r="I43" i="171"/>
  <c r="I50" i="171"/>
  <c r="I41" i="171"/>
  <c r="I34" i="171"/>
  <c r="I44" i="171"/>
  <c r="F275" i="157"/>
  <c r="C276" i="157"/>
  <c r="B276" i="157" s="1"/>
  <c r="E275" i="157"/>
  <c r="D276" i="157"/>
  <c r="I429" i="143"/>
  <c r="I421" i="143"/>
  <c r="I425" i="143"/>
  <c r="I431" i="143"/>
  <c r="I439" i="143"/>
  <c r="I437" i="143"/>
  <c r="I423" i="143"/>
  <c r="I427" i="143"/>
  <c r="I434" i="143"/>
  <c r="I435" i="143"/>
  <c r="I432" i="143"/>
  <c r="I433" i="143"/>
  <c r="I424" i="143"/>
  <c r="H441" i="143"/>
  <c r="I428" i="143"/>
  <c r="I438" i="143"/>
  <c r="I422" i="143"/>
  <c r="I420" i="143"/>
  <c r="O420" i="143" s="1"/>
  <c r="G421" i="143" s="1"/>
  <c r="I436" i="143"/>
  <c r="H526" i="211"/>
  <c r="O526" i="211" s="1"/>
  <c r="G527" i="211" s="1"/>
  <c r="H1023" i="211"/>
  <c r="N1023" i="211" s="1"/>
  <c r="H1024" i="175"/>
  <c r="O1024" i="175" s="1"/>
  <c r="G1025" i="175" s="1"/>
  <c r="H99" i="212"/>
  <c r="O99" i="212" s="1"/>
  <c r="G100" i="212" s="1"/>
  <c r="H165" i="175"/>
  <c r="O165" i="175" s="1"/>
  <c r="G166" i="175" s="1"/>
  <c r="G38" i="173"/>
  <c r="H480" i="143"/>
  <c r="I492" i="143" s="1"/>
  <c r="H603" i="210"/>
  <c r="N603" i="210" s="1"/>
  <c r="I546" i="212"/>
  <c r="I554" i="212"/>
  <c r="I538" i="212"/>
  <c r="I544" i="212"/>
  <c r="I552" i="212"/>
  <c r="I545" i="212"/>
  <c r="I542" i="212"/>
  <c r="I541" i="212"/>
  <c r="I555" i="212"/>
  <c r="I539" i="212"/>
  <c r="I549" i="212"/>
  <c r="I548" i="212"/>
  <c r="I543" i="212"/>
  <c r="I556" i="212"/>
  <c r="I540" i="212"/>
  <c r="I553" i="212"/>
  <c r="I551" i="212"/>
  <c r="I547" i="212"/>
  <c r="I557" i="212"/>
  <c r="I550" i="212"/>
  <c r="H559" i="212"/>
  <c r="K145" i="139"/>
  <c r="J60" i="139"/>
  <c r="N60" i="139" s="1"/>
  <c r="O60" i="139" s="1"/>
  <c r="G61" i="139" s="1"/>
  <c r="H91" i="157"/>
  <c r="N91" i="157" s="1"/>
  <c r="H122" i="200"/>
  <c r="O122" i="200" s="1"/>
  <c r="G123" i="200" s="1"/>
  <c r="H640" i="176"/>
  <c r="N640" i="176" s="1"/>
  <c r="I202" i="160"/>
  <c r="I218" i="160"/>
  <c r="I201" i="160"/>
  <c r="I204" i="160"/>
  <c r="I200" i="160"/>
  <c r="O200" i="160" s="1"/>
  <c r="G201" i="160" s="1"/>
  <c r="I212" i="160"/>
  <c r="I206" i="160"/>
  <c r="I211" i="160"/>
  <c r="I208" i="160"/>
  <c r="I216" i="160"/>
  <c r="I215" i="160"/>
  <c r="I219" i="160"/>
  <c r="I213" i="160"/>
  <c r="I214" i="160"/>
  <c r="I217" i="160"/>
  <c r="I205" i="160"/>
  <c r="I207" i="160"/>
  <c r="I210" i="160"/>
  <c r="H221" i="160"/>
  <c r="I209" i="160"/>
  <c r="I203" i="160"/>
  <c r="H905" i="211"/>
  <c r="N905" i="211" s="1"/>
  <c r="J213" i="150"/>
  <c r="H213" i="150"/>
  <c r="I88" i="152"/>
  <c r="K68" i="152"/>
  <c r="H738" i="211"/>
  <c r="O738" i="211" s="1"/>
  <c r="G739" i="211" s="1"/>
  <c r="H181" i="210"/>
  <c r="N181" i="210" s="1"/>
  <c r="I530" i="143"/>
  <c r="K509" i="143"/>
  <c r="O509" i="143"/>
  <c r="G510" i="143" s="1"/>
  <c r="H821" i="211"/>
  <c r="N821" i="211" s="1"/>
  <c r="O40" i="143"/>
  <c r="G41" i="143" s="1"/>
  <c r="J40" i="143"/>
  <c r="K40" i="143" s="1"/>
  <c r="M40" i="143" s="1"/>
  <c r="H417" i="176"/>
  <c r="O417" i="176" s="1"/>
  <c r="G418" i="176" s="1"/>
  <c r="O268" i="150"/>
  <c r="G269" i="150" s="1"/>
  <c r="J268" i="150"/>
  <c r="K268" i="150" s="1"/>
  <c r="M268" i="150" s="1"/>
  <c r="H85" i="200"/>
  <c r="N85" i="200" s="1"/>
  <c r="H232" i="143"/>
  <c r="O327" i="212"/>
  <c r="G328" i="212" s="1"/>
  <c r="O69" i="152"/>
  <c r="G70" i="152" s="1"/>
  <c r="J69" i="152"/>
  <c r="K69" i="152" s="1"/>
  <c r="M69" i="152" s="1"/>
  <c r="H779" i="175"/>
  <c r="N779" i="175" s="1"/>
  <c r="H604" i="176"/>
  <c r="N604" i="176" s="1"/>
  <c r="I397" i="143"/>
  <c r="I406" i="143"/>
  <c r="I399" i="143"/>
  <c r="I398" i="143"/>
  <c r="I405" i="143"/>
  <c r="I390" i="143"/>
  <c r="I391" i="143"/>
  <c r="I404" i="143"/>
  <c r="I401" i="143"/>
  <c r="I408" i="143"/>
  <c r="I409" i="143"/>
  <c r="I402" i="143"/>
  <c r="I392" i="143"/>
  <c r="I396" i="143"/>
  <c r="I395" i="143"/>
  <c r="I400" i="143"/>
  <c r="I394" i="143"/>
  <c r="I403" i="143"/>
  <c r="H411" i="143"/>
  <c r="I393" i="143"/>
  <c r="I407" i="143"/>
  <c r="H100" i="143"/>
  <c r="N100" i="143" s="1"/>
  <c r="H456" i="176"/>
  <c r="O456" i="176" s="1"/>
  <c r="G457" i="176" s="1"/>
  <c r="H295" i="143"/>
  <c r="O295" i="143" s="1"/>
  <c r="G296" i="143" s="1"/>
  <c r="H125" i="150"/>
  <c r="N125" i="150" s="1"/>
  <c r="H358" i="212"/>
  <c r="O358" i="212" s="1"/>
  <c r="G359" i="212" s="1"/>
  <c r="M54" i="200"/>
  <c r="D99" i="193"/>
  <c r="K171" i="139"/>
  <c r="H134" i="212"/>
  <c r="N134" i="212" s="1"/>
  <c r="I555" i="143"/>
  <c r="I544" i="143"/>
  <c r="I550" i="143"/>
  <c r="I540" i="143"/>
  <c r="I549" i="143"/>
  <c r="I538" i="143"/>
  <c r="I551" i="143"/>
  <c r="H559" i="143"/>
  <c r="I553" i="143"/>
  <c r="I542" i="143"/>
  <c r="I548" i="143"/>
  <c r="I556" i="143"/>
  <c r="I543" i="143"/>
  <c r="I545" i="143"/>
  <c r="I539" i="143"/>
  <c r="I546" i="143"/>
  <c r="I547" i="143"/>
  <c r="I552" i="143"/>
  <c r="I554" i="143"/>
  <c r="I557" i="143"/>
  <c r="I541" i="143"/>
  <c r="H348" i="175"/>
  <c r="O348" i="175" s="1"/>
  <c r="G349" i="175" s="1"/>
  <c r="H198" i="143"/>
  <c r="N198" i="143" s="1"/>
  <c r="M450" i="143"/>
  <c r="O34" i="185"/>
  <c r="O36" i="157"/>
  <c r="G37" i="157" s="1"/>
  <c r="J36" i="157"/>
  <c r="K36" i="157" s="1"/>
  <c r="M36" i="157" s="1"/>
  <c r="N69" i="160"/>
  <c r="J570" i="143"/>
  <c r="O570" i="143"/>
  <c r="G571" i="143" s="1"/>
  <c r="O140" i="176"/>
  <c r="G141" i="176" s="1"/>
  <c r="H170" i="160"/>
  <c r="N35" i="150"/>
  <c r="N528" i="210"/>
  <c r="N90" i="139"/>
  <c r="M38" i="152"/>
  <c r="H441" i="212"/>
  <c r="I430" i="212"/>
  <c r="I439" i="212"/>
  <c r="I433" i="212"/>
  <c r="I434" i="212"/>
  <c r="I420" i="212"/>
  <c r="I437" i="212"/>
  <c r="I438" i="212"/>
  <c r="I426" i="212"/>
  <c r="I423" i="212"/>
  <c r="I435" i="212"/>
  <c r="I431" i="212"/>
  <c r="I421" i="212"/>
  <c r="I427" i="212"/>
  <c r="I425" i="212"/>
  <c r="I422" i="212"/>
  <c r="I429" i="212"/>
  <c r="I424" i="212"/>
  <c r="I432" i="212"/>
  <c r="I436" i="212"/>
  <c r="I428" i="212"/>
  <c r="N33" i="171"/>
  <c r="O40" i="152"/>
  <c r="G41" i="152" s="1"/>
  <c r="J40" i="152"/>
  <c r="K40" i="152" s="1"/>
  <c r="M40" i="152" s="1"/>
  <c r="N420" i="143"/>
  <c r="H34" i="186"/>
  <c r="N34" i="186" s="1"/>
  <c r="J43" i="175"/>
  <c r="H43" i="175"/>
  <c r="H74" i="211"/>
  <c r="N74" i="211" s="1"/>
  <c r="O38" i="208"/>
  <c r="G39" i="208" s="1"/>
  <c r="J38" i="208"/>
  <c r="O357" i="143"/>
  <c r="G358" i="143" s="1"/>
  <c r="H123" i="157"/>
  <c r="O123" i="157" s="1"/>
  <c r="G124" i="157" s="1"/>
  <c r="H101" i="176"/>
  <c r="O101" i="176" s="1"/>
  <c r="G102" i="176" s="1"/>
  <c r="O260" i="176"/>
  <c r="G261" i="176" s="1"/>
  <c r="G55" i="200"/>
  <c r="N171" i="139"/>
  <c r="O171" i="139" s="1"/>
  <c r="G172" i="139" s="1"/>
  <c r="N538" i="212"/>
  <c r="I426" i="143"/>
  <c r="H654" i="211"/>
  <c r="N654" i="211" s="1"/>
  <c r="N200" i="160"/>
  <c r="O1101" i="211"/>
  <c r="G1102" i="211" s="1"/>
  <c r="N118" i="211"/>
  <c r="H284" i="157"/>
  <c r="I275" i="157"/>
  <c r="I274" i="157"/>
  <c r="I280" i="157"/>
  <c r="I272" i="157"/>
  <c r="I270" i="157"/>
  <c r="I277" i="157"/>
  <c r="I266" i="157"/>
  <c r="I278" i="157"/>
  <c r="I271" i="157"/>
  <c r="I273" i="157"/>
  <c r="I267" i="157"/>
  <c r="I281" i="157"/>
  <c r="I282" i="157"/>
  <c r="I269" i="157"/>
  <c r="I279" i="157"/>
  <c r="I268" i="157"/>
  <c r="I276" i="157"/>
  <c r="H61" i="150"/>
  <c r="O61" i="150" s="1"/>
  <c r="G62" i="150" s="1"/>
  <c r="G33" i="174"/>
  <c r="H393" i="211"/>
  <c r="N393" i="211" s="1"/>
  <c r="K509" i="212"/>
  <c r="I530" i="212"/>
  <c r="O509" i="212"/>
  <c r="G510" i="212" s="1"/>
  <c r="O60" i="176"/>
  <c r="G61" i="176" s="1"/>
  <c r="N569" i="212"/>
  <c r="I216" i="157"/>
  <c r="I228" i="157"/>
  <c r="I221" i="157"/>
  <c r="I223" i="157"/>
  <c r="I213" i="157"/>
  <c r="I226" i="157"/>
  <c r="I218" i="157"/>
  <c r="I224" i="157"/>
  <c r="I215" i="157"/>
  <c r="I220" i="157"/>
  <c r="I229" i="157"/>
  <c r="I222" i="157"/>
  <c r="I214" i="157"/>
  <c r="I217" i="157"/>
  <c r="I227" i="157"/>
  <c r="I219" i="157"/>
  <c r="H231" i="157"/>
  <c r="I225" i="157"/>
  <c r="I241" i="157"/>
  <c r="I252" i="157"/>
  <c r="I254" i="157"/>
  <c r="I247" i="157"/>
  <c r="I251" i="157"/>
  <c r="I248" i="157"/>
  <c r="I249" i="157"/>
  <c r="I243" i="157"/>
  <c r="I245" i="157"/>
  <c r="I253" i="157"/>
  <c r="I244" i="157"/>
  <c r="I246" i="157"/>
  <c r="H258" i="157"/>
  <c r="I255" i="157"/>
  <c r="I250" i="157"/>
  <c r="I240" i="157"/>
  <c r="I242" i="157"/>
  <c r="I256" i="157"/>
  <c r="E705" i="175" l="1"/>
  <c r="D706" i="175"/>
  <c r="C706" i="175"/>
  <c r="B706" i="175" s="1"/>
  <c r="F705" i="175"/>
  <c r="E313" i="175"/>
  <c r="F313" i="175"/>
  <c r="D314" i="175"/>
  <c r="C314" i="175"/>
  <c r="B314" i="175" s="1"/>
  <c r="D449" i="175"/>
  <c r="E448" i="175"/>
  <c r="C449" i="175"/>
  <c r="B449" i="175" s="1"/>
  <c r="F448" i="175"/>
  <c r="F533" i="175"/>
  <c r="C534" i="175"/>
  <c r="B534" i="175" s="1"/>
  <c r="E533" i="175"/>
  <c r="D534" i="175"/>
  <c r="F1072" i="175"/>
  <c r="E1072" i="175"/>
  <c r="D1073" i="175"/>
  <c r="C1073" i="175"/>
  <c r="B1073" i="175" s="1"/>
  <c r="E1032" i="175"/>
  <c r="D1033" i="175"/>
  <c r="C1033" i="175"/>
  <c r="B1033" i="175" s="1"/>
  <c r="F1032" i="175"/>
  <c r="E1111" i="175"/>
  <c r="D1112" i="175"/>
  <c r="C1112" i="175"/>
  <c r="B1112" i="175" s="1"/>
  <c r="F1111" i="175"/>
  <c r="E129" i="175"/>
  <c r="D130" i="175"/>
  <c r="C130" i="175"/>
  <c r="B130" i="175" s="1"/>
  <c r="F129" i="175"/>
  <c r="E746" i="175"/>
  <c r="F746" i="175"/>
  <c r="D747" i="175"/>
  <c r="C747" i="175"/>
  <c r="B747" i="175" s="1"/>
  <c r="C577" i="175"/>
  <c r="B577" i="175" s="1"/>
  <c r="E576" i="175"/>
  <c r="D577" i="175"/>
  <c r="F576" i="175"/>
  <c r="B82" i="175"/>
  <c r="F788" i="175"/>
  <c r="C789" i="175"/>
  <c r="B789" i="175" s="1"/>
  <c r="D789" i="175"/>
  <c r="E788" i="175"/>
  <c r="D491" i="175"/>
  <c r="C491" i="175"/>
  <c r="B491" i="175" s="1"/>
  <c r="F490" i="175"/>
  <c r="E490" i="175"/>
  <c r="F871" i="175"/>
  <c r="D872" i="175"/>
  <c r="E871" i="175"/>
  <c r="C872" i="175"/>
  <c r="B872" i="175" s="1"/>
  <c r="F830" i="175"/>
  <c r="D831" i="175"/>
  <c r="C831" i="175"/>
  <c r="B831" i="175" s="1"/>
  <c r="E830" i="175"/>
  <c r="F266" i="175"/>
  <c r="E266" i="175"/>
  <c r="D267" i="175"/>
  <c r="C267" i="175"/>
  <c r="B267" i="175" s="1"/>
  <c r="R51" i="175"/>
  <c r="Q51" i="175"/>
  <c r="D51" i="175"/>
  <c r="C51" i="175"/>
  <c r="B51" i="175" s="1"/>
  <c r="E50" i="175"/>
  <c r="F50" i="175"/>
  <c r="F82" i="175"/>
  <c r="E82" i="175"/>
  <c r="D83" i="175"/>
  <c r="C83" i="175"/>
  <c r="D175" i="175"/>
  <c r="C175" i="175"/>
  <c r="B175" i="175" s="1"/>
  <c r="F174" i="175"/>
  <c r="E174" i="175"/>
  <c r="E402" i="175"/>
  <c r="D403" i="175"/>
  <c r="C403" i="175"/>
  <c r="B403" i="175" s="1"/>
  <c r="F402" i="175"/>
  <c r="D954" i="175"/>
  <c r="C954" i="175"/>
  <c r="B954" i="175" s="1"/>
  <c r="E953" i="175"/>
  <c r="F953" i="175"/>
  <c r="E224" i="175"/>
  <c r="D225" i="175"/>
  <c r="C225" i="175"/>
  <c r="B225" i="175" s="1"/>
  <c r="F224" i="175"/>
  <c r="C913" i="175"/>
  <c r="B913" i="175" s="1"/>
  <c r="D913" i="175"/>
  <c r="E912" i="175"/>
  <c r="F912" i="175"/>
  <c r="D995" i="175"/>
  <c r="E994" i="175"/>
  <c r="C995" i="175"/>
  <c r="B995" i="175" s="1"/>
  <c r="F994" i="175"/>
  <c r="C620" i="175"/>
  <c r="B620" i="175" s="1"/>
  <c r="F619" i="175"/>
  <c r="D620" i="175"/>
  <c r="E619" i="175"/>
  <c r="D663" i="175"/>
  <c r="C663" i="175"/>
  <c r="B663" i="175" s="1"/>
  <c r="E662" i="175"/>
  <c r="F662" i="175"/>
  <c r="D358" i="175"/>
  <c r="C358" i="175"/>
  <c r="B358" i="175" s="1"/>
  <c r="F357" i="175"/>
  <c r="E357" i="175"/>
  <c r="D38" i="185"/>
  <c r="B38" i="185"/>
  <c r="D179" i="160"/>
  <c r="C179" i="160"/>
  <c r="B179" i="160" s="1"/>
  <c r="F178" i="160"/>
  <c r="E178" i="160"/>
  <c r="D114" i="160"/>
  <c r="C114" i="160"/>
  <c r="B114" i="160" s="1"/>
  <c r="F113" i="160"/>
  <c r="E113" i="160"/>
  <c r="C240" i="160"/>
  <c r="B240" i="160" s="1"/>
  <c r="F239" i="160"/>
  <c r="E239" i="160"/>
  <c r="D240" i="160"/>
  <c r="D210" i="160"/>
  <c r="C210" i="160"/>
  <c r="B210" i="160" s="1"/>
  <c r="F209" i="160"/>
  <c r="E209" i="160"/>
  <c r="C146" i="160"/>
  <c r="B146" i="160" s="1"/>
  <c r="E145" i="160"/>
  <c r="F145" i="160"/>
  <c r="D146" i="160"/>
  <c r="E80" i="160"/>
  <c r="D81" i="160"/>
  <c r="C81" i="160"/>
  <c r="B81" i="160" s="1"/>
  <c r="F80" i="160"/>
  <c r="C102" i="150"/>
  <c r="B102" i="150" s="1"/>
  <c r="E101" i="150"/>
  <c r="D102" i="150"/>
  <c r="F101" i="150"/>
  <c r="D193" i="150"/>
  <c r="C193" i="150"/>
  <c r="B193" i="150" s="1"/>
  <c r="F192" i="150"/>
  <c r="E192" i="150"/>
  <c r="C132" i="150"/>
  <c r="B132" i="150" s="1"/>
  <c r="F131" i="150"/>
  <c r="D132" i="150"/>
  <c r="E131" i="150"/>
  <c r="D250" i="150"/>
  <c r="C250" i="150"/>
  <c r="B250" i="150" s="1"/>
  <c r="F249" i="150"/>
  <c r="E249" i="150"/>
  <c r="D69" i="150"/>
  <c r="C69" i="150"/>
  <c r="B69" i="150" s="1"/>
  <c r="F68" i="150"/>
  <c r="E68" i="150"/>
  <c r="D222" i="150"/>
  <c r="C222" i="150"/>
  <c r="B222" i="150" s="1"/>
  <c r="F221" i="150"/>
  <c r="E221" i="150"/>
  <c r="H240" i="150"/>
  <c r="N240" i="150" s="1"/>
  <c r="F162" i="150"/>
  <c r="E162" i="150"/>
  <c r="D163" i="150"/>
  <c r="C163" i="150"/>
  <c r="B163" i="150" s="1"/>
  <c r="N183" i="157"/>
  <c r="N165" i="175"/>
  <c r="K451" i="212"/>
  <c r="M451" i="212" s="1"/>
  <c r="N182" i="176"/>
  <c r="C44" i="139"/>
  <c r="B44" i="139" s="1"/>
  <c r="D44" i="139"/>
  <c r="F43" i="139"/>
  <c r="E43" i="139"/>
  <c r="Q45" i="139"/>
  <c r="R45" i="139"/>
  <c r="N123" i="157"/>
  <c r="H394" i="175"/>
  <c r="N394" i="175" s="1"/>
  <c r="O654" i="211"/>
  <c r="G655" i="211" s="1"/>
  <c r="H655" i="211" s="1"/>
  <c r="O655" i="211" s="1"/>
  <c r="G656" i="211" s="1"/>
  <c r="N259" i="175"/>
  <c r="N213" i="150"/>
  <c r="N944" i="175"/>
  <c r="C128" i="139"/>
  <c r="B128" i="139" s="1"/>
  <c r="E127" i="139"/>
  <c r="F127" i="139"/>
  <c r="D128" i="139"/>
  <c r="F69" i="139"/>
  <c r="C70" i="139"/>
  <c r="B70" i="139" s="1"/>
  <c r="D70" i="139"/>
  <c r="E69" i="139"/>
  <c r="D102" i="139"/>
  <c r="F101" i="139"/>
  <c r="C102" i="139"/>
  <c r="B102" i="139" s="1"/>
  <c r="E101" i="139"/>
  <c r="F181" i="139"/>
  <c r="E181" i="139"/>
  <c r="D182" i="139"/>
  <c r="C182" i="139"/>
  <c r="B182" i="139" s="1"/>
  <c r="C155" i="139"/>
  <c r="B155" i="139" s="1"/>
  <c r="E154" i="139"/>
  <c r="D155" i="139"/>
  <c r="F154" i="139"/>
  <c r="O181" i="210"/>
  <c r="G182" i="210" s="1"/>
  <c r="H182" i="210" s="1"/>
  <c r="O182" i="210" s="1"/>
  <c r="G183" i="210" s="1"/>
  <c r="N738" i="211"/>
  <c r="O493" i="176"/>
  <c r="G494" i="176" s="1"/>
  <c r="H494" i="176" s="1"/>
  <c r="O494" i="176" s="1"/>
  <c r="G495" i="176" s="1"/>
  <c r="O779" i="175"/>
  <c r="G780" i="175" s="1"/>
  <c r="H780" i="175" s="1"/>
  <c r="O780" i="175" s="1"/>
  <c r="G781" i="175" s="1"/>
  <c r="N99" i="212"/>
  <c r="N611" i="211"/>
  <c r="O198" i="143"/>
  <c r="G199" i="143" s="1"/>
  <c r="H199" i="143" s="1"/>
  <c r="O199" i="143" s="1"/>
  <c r="G200" i="143" s="1"/>
  <c r="O134" i="212"/>
  <c r="G135" i="212" s="1"/>
  <c r="N358" i="212"/>
  <c r="N295" i="143"/>
  <c r="N1063" i="175"/>
  <c r="N69" i="152"/>
  <c r="O85" i="200"/>
  <c r="G86" i="200" s="1"/>
  <c r="H86" i="200" s="1"/>
  <c r="N86" i="200" s="1"/>
  <c r="N122" i="200"/>
  <c r="N304" i="175"/>
  <c r="N1024" i="175"/>
  <c r="N985" i="211"/>
  <c r="N903" i="175"/>
  <c r="N339" i="210"/>
  <c r="N121" i="175"/>
  <c r="N862" i="175"/>
  <c r="N304" i="211"/>
  <c r="O222" i="210"/>
  <c r="G223" i="210" s="1"/>
  <c r="H223" i="210" s="1"/>
  <c r="O223" i="210" s="1"/>
  <c r="G224" i="210" s="1"/>
  <c r="N417" i="176"/>
  <c r="O821" i="211"/>
  <c r="G822" i="211" s="1"/>
  <c r="H822" i="211" s="1"/>
  <c r="N822" i="211" s="1"/>
  <c r="O164" i="212"/>
  <c r="G165" i="212" s="1"/>
  <c r="H165" i="212" s="1"/>
  <c r="N165" i="212" s="1"/>
  <c r="N40" i="152"/>
  <c r="N984" i="175"/>
  <c r="N482" i="175"/>
  <c r="N741" i="175"/>
  <c r="N456" i="176"/>
  <c r="N379" i="176"/>
  <c r="N212" i="175"/>
  <c r="N526" i="211"/>
  <c r="N222" i="176"/>
  <c r="N417" i="210"/>
  <c r="N212" i="211"/>
  <c r="N438" i="175"/>
  <c r="N1066" i="211"/>
  <c r="N439" i="211"/>
  <c r="N66" i="212"/>
  <c r="O155" i="157"/>
  <c r="G156" i="157" s="1"/>
  <c r="H156" i="157" s="1"/>
  <c r="N138" i="160"/>
  <c r="N567" i="176"/>
  <c r="N119" i="211"/>
  <c r="N60" i="157"/>
  <c r="N104" i="160"/>
  <c r="N153" i="150"/>
  <c r="N101" i="176"/>
  <c r="I496" i="143"/>
  <c r="O301" i="176"/>
  <c r="G302" i="176" s="1"/>
  <c r="H302" i="176" s="1"/>
  <c r="N302" i="176" s="1"/>
  <c r="N348" i="175"/>
  <c r="N40" i="143"/>
  <c r="N349" i="211"/>
  <c r="N36" i="150"/>
  <c r="N91" i="150"/>
  <c r="O778" i="211"/>
  <c r="G779" i="211" s="1"/>
  <c r="H779" i="211" s="1"/>
  <c r="O779" i="211" s="1"/>
  <c r="G780" i="211" s="1"/>
  <c r="N865" i="211"/>
  <c r="N696" i="211"/>
  <c r="H102" i="176"/>
  <c r="N102" i="176" s="1"/>
  <c r="H457" i="176"/>
  <c r="O457" i="176" s="1"/>
  <c r="G458" i="176" s="1"/>
  <c r="H439" i="175"/>
  <c r="O439" i="175" s="1"/>
  <c r="G440" i="175" s="1"/>
  <c r="H440" i="211"/>
  <c r="O440" i="211" s="1"/>
  <c r="G441" i="211" s="1"/>
  <c r="H49" i="195"/>
  <c r="N49" i="195" s="1"/>
  <c r="O49" i="195" s="1"/>
  <c r="G50" i="195" s="1"/>
  <c r="H86" i="195"/>
  <c r="N86" i="195" s="1"/>
  <c r="H124" i="157"/>
  <c r="N124" i="157" s="1"/>
  <c r="H62" i="150"/>
  <c r="O62" i="150" s="1"/>
  <c r="G63" i="150" s="1"/>
  <c r="H359" i="212"/>
  <c r="H296" i="143"/>
  <c r="N296" i="143" s="1"/>
  <c r="H305" i="175"/>
  <c r="O305" i="175" s="1"/>
  <c r="G306" i="175" s="1"/>
  <c r="H166" i="175"/>
  <c r="N166" i="175" s="1"/>
  <c r="H305" i="211"/>
  <c r="O305" i="211" s="1"/>
  <c r="G306" i="211" s="1"/>
  <c r="H61" i="157"/>
  <c r="N61" i="157" s="1"/>
  <c r="H105" i="160"/>
  <c r="N105" i="160" s="1"/>
  <c r="H154" i="150"/>
  <c r="N154" i="150" s="1"/>
  <c r="H985" i="175"/>
  <c r="N985" i="175" s="1"/>
  <c r="H1064" i="175"/>
  <c r="N1064" i="175" s="1"/>
  <c r="H418" i="176"/>
  <c r="O418" i="176" s="1"/>
  <c r="G419" i="176" s="1"/>
  <c r="H184" i="157"/>
  <c r="O184" i="157" s="1"/>
  <c r="G185" i="157" s="1"/>
  <c r="H123" i="200"/>
  <c r="N123" i="200" s="1"/>
  <c r="H527" i="211"/>
  <c r="O527" i="211" s="1"/>
  <c r="G528" i="211" s="1"/>
  <c r="H483" i="175"/>
  <c r="O483" i="175" s="1"/>
  <c r="G484" i="175" s="1"/>
  <c r="H340" i="210"/>
  <c r="N340" i="210" s="1"/>
  <c r="H183" i="176"/>
  <c r="O183" i="176" s="1"/>
  <c r="G184" i="176" s="1"/>
  <c r="H122" i="175"/>
  <c r="O122" i="175" s="1"/>
  <c r="G123" i="175" s="1"/>
  <c r="H742" i="175"/>
  <c r="N742" i="175" s="1"/>
  <c r="H52" i="213"/>
  <c r="N52" i="213" s="1"/>
  <c r="O52" i="213" s="1"/>
  <c r="G53" i="213" s="1"/>
  <c r="H349" i="175"/>
  <c r="N349" i="175" s="1"/>
  <c r="H260" i="175"/>
  <c r="O260" i="175" s="1"/>
  <c r="G261" i="175" s="1"/>
  <c r="H100" i="212"/>
  <c r="O100" i="212" s="1"/>
  <c r="G101" i="212" s="1"/>
  <c r="M452" i="143"/>
  <c r="H350" i="211"/>
  <c r="N350" i="211" s="1"/>
  <c r="H92" i="150"/>
  <c r="O92" i="150" s="1"/>
  <c r="G93" i="150" s="1"/>
  <c r="H866" i="211"/>
  <c r="O866" i="211" s="1"/>
  <c r="G867" i="211" s="1"/>
  <c r="H88" i="213"/>
  <c r="N88" i="213" s="1"/>
  <c r="H697" i="211"/>
  <c r="N697" i="211" s="1"/>
  <c r="O34" i="186"/>
  <c r="H135" i="212"/>
  <c r="K390" i="143"/>
  <c r="I411" i="143"/>
  <c r="I310" i="212"/>
  <c r="I303" i="212"/>
  <c r="I307" i="212"/>
  <c r="I301" i="212"/>
  <c r="I296" i="212"/>
  <c r="O296" i="212" s="1"/>
  <c r="G297" i="212" s="1"/>
  <c r="I312" i="212"/>
  <c r="I299" i="212"/>
  <c r="I300" i="212"/>
  <c r="I297" i="212"/>
  <c r="I309" i="212"/>
  <c r="I305" i="212"/>
  <c r="I313" i="212"/>
  <c r="I304" i="212"/>
  <c r="H317" i="212"/>
  <c r="I311" i="212"/>
  <c r="I306" i="212"/>
  <c r="I308" i="212"/>
  <c r="I315" i="212"/>
  <c r="I298" i="212"/>
  <c r="I314" i="212"/>
  <c r="I302" i="212"/>
  <c r="H380" i="176"/>
  <c r="N380" i="176" s="1"/>
  <c r="J61" i="139"/>
  <c r="N61" i="139" s="1"/>
  <c r="O61" i="139" s="1"/>
  <c r="G62" i="139" s="1"/>
  <c r="H1025" i="175"/>
  <c r="O1025" i="175" s="1"/>
  <c r="G1026" i="175" s="1"/>
  <c r="H213" i="175"/>
  <c r="N213" i="175" s="1"/>
  <c r="D277" i="157"/>
  <c r="E276" i="157"/>
  <c r="C277" i="157"/>
  <c r="B277" i="157" s="1"/>
  <c r="F276" i="157"/>
  <c r="M90" i="139"/>
  <c r="O90" i="139" s="1"/>
  <c r="G91" i="139" s="1"/>
  <c r="H223" i="176"/>
  <c r="N223" i="176" s="1"/>
  <c r="K570" i="212"/>
  <c r="S35" i="139"/>
  <c r="S41" i="139"/>
  <c r="S47" i="139"/>
  <c r="H986" i="211"/>
  <c r="O986" i="211" s="1"/>
  <c r="G987" i="211" s="1"/>
  <c r="H1067" i="211"/>
  <c r="N1067" i="211" s="1"/>
  <c r="H120" i="211"/>
  <c r="N120" i="211" s="1"/>
  <c r="H67" i="212"/>
  <c r="O67" i="212" s="1"/>
  <c r="G68" i="212" s="1"/>
  <c r="H945" i="175"/>
  <c r="N945" i="175" s="1"/>
  <c r="H863" i="175"/>
  <c r="O863" i="175" s="1"/>
  <c r="G864" i="175" s="1"/>
  <c r="I258" i="157"/>
  <c r="K240" i="157"/>
  <c r="O240" i="157"/>
  <c r="G241" i="157" s="1"/>
  <c r="O393" i="211"/>
  <c r="G394" i="211" s="1"/>
  <c r="K420" i="212"/>
  <c r="I441" i="212"/>
  <c r="O100" i="143"/>
  <c r="G101" i="143" s="1"/>
  <c r="O604" i="176"/>
  <c r="G605" i="176" s="1"/>
  <c r="N296" i="212"/>
  <c r="O905" i="211"/>
  <c r="G906" i="211" s="1"/>
  <c r="H38" i="173"/>
  <c r="N38" i="173" s="1"/>
  <c r="O38" i="173" s="1"/>
  <c r="G39" i="173" s="1"/>
  <c r="O339" i="176"/>
  <c r="G340" i="176" s="1"/>
  <c r="S48" i="139"/>
  <c r="S42" i="139"/>
  <c r="I488" i="143"/>
  <c r="H568" i="211"/>
  <c r="N568" i="211" s="1"/>
  <c r="H1104" i="175"/>
  <c r="O1104" i="175" s="1"/>
  <c r="G1105" i="175" s="1"/>
  <c r="H529" i="210"/>
  <c r="O529" i="210" s="1"/>
  <c r="G530" i="210" s="1"/>
  <c r="O261" i="210"/>
  <c r="G262" i="210" s="1"/>
  <c r="O201" i="160"/>
  <c r="G202" i="160" s="1"/>
  <c r="J201" i="160"/>
  <c r="N201" i="160" s="1"/>
  <c r="O494" i="210"/>
  <c r="G495" i="210" s="1"/>
  <c r="O301" i="210"/>
  <c r="G302" i="210" s="1"/>
  <c r="M509" i="212"/>
  <c r="J172" i="139"/>
  <c r="N172" i="139" s="1"/>
  <c r="O39" i="208"/>
  <c r="G40" i="208" s="1"/>
  <c r="J39" i="208"/>
  <c r="K39" i="208" s="1"/>
  <c r="H141" i="176"/>
  <c r="N141" i="176" s="1"/>
  <c r="G35" i="185"/>
  <c r="I559" i="143"/>
  <c r="K538" i="143"/>
  <c r="I232" i="143"/>
  <c r="I248" i="143"/>
  <c r="I235" i="143"/>
  <c r="I250" i="143"/>
  <c r="I247" i="143"/>
  <c r="I234" i="143"/>
  <c r="I241" i="143"/>
  <c r="H253" i="143"/>
  <c r="I242" i="143"/>
  <c r="I237" i="143"/>
  <c r="I243" i="143"/>
  <c r="I239" i="143"/>
  <c r="I238" i="143"/>
  <c r="I245" i="143"/>
  <c r="I240" i="143"/>
  <c r="I246" i="143"/>
  <c r="I233" i="143"/>
  <c r="I236" i="143"/>
  <c r="I251" i="143"/>
  <c r="I249" i="143"/>
  <c r="I244" i="143"/>
  <c r="I227" i="150"/>
  <c r="H231" i="150"/>
  <c r="I225" i="150"/>
  <c r="I217" i="150"/>
  <c r="I222" i="150"/>
  <c r="I229" i="150"/>
  <c r="I216" i="150"/>
  <c r="I223" i="150"/>
  <c r="I219" i="150"/>
  <c r="I224" i="150"/>
  <c r="I220" i="150"/>
  <c r="I226" i="150"/>
  <c r="I214" i="150"/>
  <c r="I221" i="150"/>
  <c r="I213" i="150"/>
  <c r="I215" i="150"/>
  <c r="I218" i="150"/>
  <c r="I228" i="150"/>
  <c r="I221" i="160"/>
  <c r="K200" i="160"/>
  <c r="M145" i="139"/>
  <c r="G33" i="169"/>
  <c r="O231" i="160"/>
  <c r="G232" i="160" s="1"/>
  <c r="J231" i="160"/>
  <c r="K231" i="160" s="1"/>
  <c r="M231" i="160" s="1"/>
  <c r="N452" i="143"/>
  <c r="O571" i="212"/>
  <c r="G572" i="212" s="1"/>
  <c r="J571" i="212"/>
  <c r="K571" i="212" s="1"/>
  <c r="M571" i="212" s="1"/>
  <c r="S46" i="139"/>
  <c r="I80" i="139"/>
  <c r="S52" i="139" s="1"/>
  <c r="S33" i="139"/>
  <c r="S49" i="139"/>
  <c r="S34" i="139"/>
  <c r="H524" i="175"/>
  <c r="O524" i="175" s="1"/>
  <c r="G525" i="175" s="1"/>
  <c r="O199" i="212"/>
  <c r="G200" i="212" s="1"/>
  <c r="M327" i="212"/>
  <c r="H481" i="211"/>
  <c r="O481" i="211" s="1"/>
  <c r="G482" i="211" s="1"/>
  <c r="H566" i="210"/>
  <c r="O566" i="210" s="1"/>
  <c r="G567" i="210" s="1"/>
  <c r="H70" i="160"/>
  <c r="N70" i="160" s="1"/>
  <c r="M14" i="195"/>
  <c r="O14" i="195" s="1"/>
  <c r="O61" i="210"/>
  <c r="G62" i="210" s="1"/>
  <c r="H904" i="175"/>
  <c r="O904" i="175" s="1"/>
  <c r="G905" i="175" s="1"/>
  <c r="O567" i="175"/>
  <c r="G568" i="175" s="1"/>
  <c r="O452" i="212"/>
  <c r="G453" i="212" s="1"/>
  <c r="J452" i="212"/>
  <c r="K452" i="212" s="1"/>
  <c r="M452" i="212" s="1"/>
  <c r="I401" i="212"/>
  <c r="I396" i="212"/>
  <c r="I402" i="212"/>
  <c r="I392" i="212"/>
  <c r="I393" i="212"/>
  <c r="I399" i="212"/>
  <c r="I394" i="212"/>
  <c r="I408" i="212"/>
  <c r="I406" i="212"/>
  <c r="I409" i="212"/>
  <c r="I403" i="212"/>
  <c r="I405" i="212"/>
  <c r="I404" i="212"/>
  <c r="H411" i="212"/>
  <c r="I400" i="212"/>
  <c r="I398" i="212"/>
  <c r="I397" i="212"/>
  <c r="I390" i="212"/>
  <c r="I395" i="212"/>
  <c r="I391" i="212"/>
  <c r="I407" i="212"/>
  <c r="O141" i="210"/>
  <c r="G142" i="210" s="1"/>
  <c r="O101" i="210"/>
  <c r="G102" i="210" s="1"/>
  <c r="O166" i="211"/>
  <c r="G167" i="211" s="1"/>
  <c r="O390" i="143"/>
  <c r="G391" i="143" s="1"/>
  <c r="J510" i="212"/>
  <c r="N510" i="212" s="1"/>
  <c r="O510" i="212"/>
  <c r="G511" i="212" s="1"/>
  <c r="J55" i="200"/>
  <c r="N55" i="200" s="1"/>
  <c r="O55" i="200"/>
  <c r="G56" i="200" s="1"/>
  <c r="K38" i="208"/>
  <c r="I62" i="175"/>
  <c r="I58" i="175"/>
  <c r="I54" i="175"/>
  <c r="I43" i="175"/>
  <c r="O43" i="175" s="1"/>
  <c r="G44" i="175" s="1"/>
  <c r="I48" i="175"/>
  <c r="H64" i="175"/>
  <c r="I47" i="175"/>
  <c r="I59" i="175"/>
  <c r="I57" i="175"/>
  <c r="I60" i="175"/>
  <c r="I56" i="175"/>
  <c r="I45" i="175"/>
  <c r="I46" i="175"/>
  <c r="I50" i="175"/>
  <c r="I51" i="175"/>
  <c r="I53" i="175"/>
  <c r="I49" i="175"/>
  <c r="I55" i="175"/>
  <c r="I61" i="175"/>
  <c r="I44" i="175"/>
  <c r="I52" i="175"/>
  <c r="K570" i="143"/>
  <c r="O37" i="157"/>
  <c r="G38" i="157" s="1"/>
  <c r="J37" i="157"/>
  <c r="K37" i="157" s="1"/>
  <c r="M37" i="157" s="1"/>
  <c r="O70" i="152"/>
  <c r="G71" i="152" s="1"/>
  <c r="J70" i="152"/>
  <c r="K70" i="152" s="1"/>
  <c r="M70" i="152" s="1"/>
  <c r="K118" i="139"/>
  <c r="I54" i="171"/>
  <c r="K33" i="171"/>
  <c r="H946" i="211"/>
  <c r="N946" i="211" s="1"/>
  <c r="H822" i="175"/>
  <c r="O822" i="175" s="1"/>
  <c r="G823" i="175" s="1"/>
  <c r="H418" i="210"/>
  <c r="N418" i="210" s="1"/>
  <c r="S40" i="139"/>
  <c r="S39" i="139"/>
  <c r="H611" i="175"/>
  <c r="N611" i="175" s="1"/>
  <c r="H213" i="211"/>
  <c r="O213" i="211" s="1"/>
  <c r="G214" i="211" s="1"/>
  <c r="O36" i="216"/>
  <c r="H612" i="211"/>
  <c r="N612" i="211" s="1"/>
  <c r="H568" i="176"/>
  <c r="O568" i="176" s="1"/>
  <c r="G569" i="176" s="1"/>
  <c r="O421" i="143"/>
  <c r="G422" i="143" s="1"/>
  <c r="J421" i="143"/>
  <c r="N421" i="143" s="1"/>
  <c r="H139" i="160"/>
  <c r="N139" i="160" s="1"/>
  <c r="N61" i="150"/>
  <c r="I284" i="157"/>
  <c r="K266" i="157"/>
  <c r="O266" i="157"/>
  <c r="G267" i="157" s="1"/>
  <c r="H261" i="176"/>
  <c r="N261" i="176" s="1"/>
  <c r="N38" i="208"/>
  <c r="O74" i="211"/>
  <c r="G75" i="211" s="1"/>
  <c r="I179" i="160"/>
  <c r="I181" i="160"/>
  <c r="I184" i="160"/>
  <c r="I188" i="160"/>
  <c r="I182" i="160"/>
  <c r="H191" i="160"/>
  <c r="I176" i="160"/>
  <c r="I178" i="160"/>
  <c r="I172" i="160"/>
  <c r="I186" i="160"/>
  <c r="I183" i="160"/>
  <c r="I187" i="160"/>
  <c r="I185" i="160"/>
  <c r="I177" i="160"/>
  <c r="I180" i="160"/>
  <c r="I171" i="160"/>
  <c r="I174" i="160"/>
  <c r="I173" i="160"/>
  <c r="I170" i="160"/>
  <c r="I189" i="160"/>
  <c r="I175" i="160"/>
  <c r="N570" i="143"/>
  <c r="O41" i="143"/>
  <c r="G42" i="143" s="1"/>
  <c r="J41" i="143"/>
  <c r="K41" i="143" s="1"/>
  <c r="M68" i="152"/>
  <c r="O640" i="176"/>
  <c r="G641" i="176" s="1"/>
  <c r="K60" i="139"/>
  <c r="T31" i="139"/>
  <c r="K538" i="212"/>
  <c r="I559" i="212"/>
  <c r="O538" i="212"/>
  <c r="G539" i="212" s="1"/>
  <c r="O603" i="210"/>
  <c r="G604" i="210" s="1"/>
  <c r="H501" i="143"/>
  <c r="I485" i="143"/>
  <c r="I491" i="143"/>
  <c r="I483" i="143"/>
  <c r="I487" i="143"/>
  <c r="I493" i="143"/>
  <c r="I480" i="143"/>
  <c r="O480" i="143" s="1"/>
  <c r="G481" i="143" s="1"/>
  <c r="I499" i="143"/>
  <c r="I494" i="143"/>
  <c r="I486" i="143"/>
  <c r="I498" i="143"/>
  <c r="I497" i="143"/>
  <c r="I490" i="143"/>
  <c r="I495" i="143"/>
  <c r="I481" i="143"/>
  <c r="I489" i="143"/>
  <c r="I482" i="143"/>
  <c r="G17" i="213"/>
  <c r="O1023" i="211"/>
  <c r="G1024" i="211" s="1"/>
  <c r="O230" i="212"/>
  <c r="G231" i="212" s="1"/>
  <c r="M450" i="212"/>
  <c r="O257" i="211"/>
  <c r="G258" i="211" s="1"/>
  <c r="K230" i="160"/>
  <c r="O455" i="210"/>
  <c r="G456" i="210" s="1"/>
  <c r="N570" i="212"/>
  <c r="S36" i="139"/>
  <c r="S45" i="139"/>
  <c r="S43" i="139"/>
  <c r="H696" i="175"/>
  <c r="N696" i="175" s="1"/>
  <c r="O37" i="150"/>
  <c r="G38" i="150" s="1"/>
  <c r="J37" i="150"/>
  <c r="K37" i="150" s="1"/>
  <c r="M37" i="150" s="1"/>
  <c r="H531" i="176"/>
  <c r="O531" i="176" s="1"/>
  <c r="G532" i="176" s="1"/>
  <c r="H73" i="175"/>
  <c r="O73" i="175" s="1"/>
  <c r="G74" i="175" s="1"/>
  <c r="H285" i="212"/>
  <c r="I273" i="212"/>
  <c r="I277" i="212"/>
  <c r="I276" i="212"/>
  <c r="I269" i="212"/>
  <c r="I271" i="212"/>
  <c r="I274" i="212"/>
  <c r="I268" i="212"/>
  <c r="I282" i="212"/>
  <c r="I278" i="212"/>
  <c r="I264" i="212"/>
  <c r="O264" i="212" s="1"/>
  <c r="G265" i="212" s="1"/>
  <c r="I283" i="212"/>
  <c r="I272" i="212"/>
  <c r="I266" i="212"/>
  <c r="I265" i="212"/>
  <c r="I281" i="212"/>
  <c r="I267" i="212"/>
  <c r="I270" i="212"/>
  <c r="I280" i="212"/>
  <c r="I275" i="212"/>
  <c r="I279" i="212"/>
  <c r="G40" i="160"/>
  <c r="I281" i="143"/>
  <c r="I270" i="143"/>
  <c r="I278" i="143"/>
  <c r="I264" i="143"/>
  <c r="I277" i="143"/>
  <c r="I276" i="143"/>
  <c r="I272" i="143"/>
  <c r="I268" i="143"/>
  <c r="I280" i="143"/>
  <c r="I275" i="143"/>
  <c r="I267" i="143"/>
  <c r="I271" i="143"/>
  <c r="H285" i="143"/>
  <c r="I274" i="143"/>
  <c r="I265" i="143"/>
  <c r="I266" i="143"/>
  <c r="I282" i="143"/>
  <c r="I283" i="143"/>
  <c r="I279" i="143"/>
  <c r="I269" i="143"/>
  <c r="I273" i="143"/>
  <c r="O653" i="175"/>
  <c r="G654" i="175" s="1"/>
  <c r="K213" i="157"/>
  <c r="I231" i="157"/>
  <c r="O213" i="157"/>
  <c r="G214" i="157" s="1"/>
  <c r="H61" i="176"/>
  <c r="O61" i="176" s="1"/>
  <c r="G62" i="176" s="1"/>
  <c r="H1102" i="211"/>
  <c r="N1102" i="211" s="1"/>
  <c r="N43" i="175"/>
  <c r="O125" i="150"/>
  <c r="G126" i="150" s="1"/>
  <c r="N268" i="150"/>
  <c r="O510" i="143"/>
  <c r="G511" i="143" s="1"/>
  <c r="J510" i="143"/>
  <c r="N510" i="143" s="1"/>
  <c r="H739" i="211"/>
  <c r="O739" i="211" s="1"/>
  <c r="G740" i="211" s="1"/>
  <c r="O91" i="157"/>
  <c r="G92" i="157" s="1"/>
  <c r="N480" i="143"/>
  <c r="I441" i="143"/>
  <c r="K420" i="143"/>
  <c r="I348" i="143"/>
  <c r="K327" i="143"/>
  <c r="O34" i="139"/>
  <c r="G35" i="139" s="1"/>
  <c r="J34" i="139"/>
  <c r="H133" i="143"/>
  <c r="N133" i="143" s="1"/>
  <c r="J33" i="174"/>
  <c r="N33" i="174" s="1"/>
  <c r="O538" i="143"/>
  <c r="G539" i="143" s="1"/>
  <c r="H358" i="143"/>
  <c r="N358" i="143" s="1"/>
  <c r="J41" i="152"/>
  <c r="O41" i="152"/>
  <c r="G42" i="152" s="1"/>
  <c r="N170" i="160"/>
  <c r="O571" i="143"/>
  <c r="G572" i="143" s="1"/>
  <c r="J571" i="143"/>
  <c r="K571" i="143" s="1"/>
  <c r="M571" i="143" s="1"/>
  <c r="N36" i="157"/>
  <c r="J328" i="212"/>
  <c r="O328" i="212"/>
  <c r="G329" i="212" s="1"/>
  <c r="N232" i="143"/>
  <c r="O269" i="150"/>
  <c r="G270" i="150" s="1"/>
  <c r="J269" i="150"/>
  <c r="K269" i="150" s="1"/>
  <c r="M269" i="150" s="1"/>
  <c r="M509" i="143"/>
  <c r="I52" i="176"/>
  <c r="K32" i="176"/>
  <c r="J453" i="143"/>
  <c r="K453" i="143" s="1"/>
  <c r="M453" i="143" s="1"/>
  <c r="O453" i="143"/>
  <c r="G454" i="143" s="1"/>
  <c r="H165" i="143"/>
  <c r="O165" i="143" s="1"/>
  <c r="G166" i="143" s="1"/>
  <c r="C277" i="150"/>
  <c r="B277" i="150" s="1"/>
  <c r="F276" i="150"/>
  <c r="D277" i="150"/>
  <c r="E276" i="150"/>
  <c r="S44" i="139"/>
  <c r="S37" i="139"/>
  <c r="S38" i="139"/>
  <c r="I484" i="143"/>
  <c r="H184" i="150"/>
  <c r="O184" i="150" s="1"/>
  <c r="G185" i="150" s="1"/>
  <c r="H379" i="210"/>
  <c r="N379" i="210" s="1"/>
  <c r="H640" i="210"/>
  <c r="O640" i="210" s="1"/>
  <c r="G641" i="210" s="1"/>
  <c r="H66" i="143"/>
  <c r="O66" i="143" s="1"/>
  <c r="G67" i="143" s="1"/>
  <c r="I491" i="212"/>
  <c r="I499" i="212"/>
  <c r="I480" i="212"/>
  <c r="I493" i="212"/>
  <c r="I484" i="212"/>
  <c r="I483" i="212"/>
  <c r="I485" i="212"/>
  <c r="I489" i="212"/>
  <c r="I496" i="212"/>
  <c r="I482" i="212"/>
  <c r="I495" i="212"/>
  <c r="I498" i="212"/>
  <c r="I492" i="212"/>
  <c r="H501" i="212"/>
  <c r="I481" i="212"/>
  <c r="I488" i="212"/>
  <c r="I497" i="212"/>
  <c r="I487" i="212"/>
  <c r="I494" i="212"/>
  <c r="I490" i="212"/>
  <c r="I486" i="212"/>
  <c r="N264" i="143"/>
  <c r="O327" i="143"/>
  <c r="G328" i="143" s="1"/>
  <c r="O32" i="176"/>
  <c r="G33" i="176" s="1"/>
  <c r="O420" i="212"/>
  <c r="G421" i="212" s="1"/>
  <c r="J156" i="157" l="1"/>
  <c r="B83" i="175"/>
  <c r="R52" i="175"/>
  <c r="Q52" i="175"/>
  <c r="E663" i="175"/>
  <c r="D664" i="175"/>
  <c r="C664" i="175"/>
  <c r="B664" i="175" s="1"/>
  <c r="F663" i="175"/>
  <c r="D996" i="175"/>
  <c r="F995" i="175"/>
  <c r="C996" i="175"/>
  <c r="B996" i="175" s="1"/>
  <c r="E995" i="175"/>
  <c r="F225" i="175"/>
  <c r="D226" i="175"/>
  <c r="C226" i="175"/>
  <c r="B226" i="175" s="1"/>
  <c r="E225" i="175"/>
  <c r="F403" i="175"/>
  <c r="E403" i="175"/>
  <c r="D404" i="175"/>
  <c r="C404" i="175"/>
  <c r="B404" i="175" s="1"/>
  <c r="D578" i="175"/>
  <c r="E577" i="175"/>
  <c r="C578" i="175"/>
  <c r="B578" i="175" s="1"/>
  <c r="F577" i="175"/>
  <c r="F314" i="175"/>
  <c r="D315" i="175"/>
  <c r="C315" i="175"/>
  <c r="B315" i="175" s="1"/>
  <c r="E314" i="175"/>
  <c r="F267" i="175"/>
  <c r="E267" i="175"/>
  <c r="D268" i="175"/>
  <c r="C268" i="175"/>
  <c r="B268" i="175" s="1"/>
  <c r="C790" i="175"/>
  <c r="B790" i="175" s="1"/>
  <c r="E789" i="175"/>
  <c r="D790" i="175"/>
  <c r="F789" i="175"/>
  <c r="F130" i="175"/>
  <c r="E130" i="175"/>
  <c r="D131" i="175"/>
  <c r="C131" i="175"/>
  <c r="B131" i="175" s="1"/>
  <c r="F1033" i="175"/>
  <c r="D1034" i="175"/>
  <c r="C1034" i="175"/>
  <c r="B1034" i="175" s="1"/>
  <c r="E1033" i="175"/>
  <c r="E620" i="175"/>
  <c r="D621" i="175"/>
  <c r="F620" i="175"/>
  <c r="C621" i="175"/>
  <c r="B621" i="175" s="1"/>
  <c r="C873" i="175"/>
  <c r="B873" i="175" s="1"/>
  <c r="E872" i="175"/>
  <c r="D873" i="175"/>
  <c r="F872" i="175"/>
  <c r="D832" i="175"/>
  <c r="E831" i="175"/>
  <c r="C832" i="175"/>
  <c r="B832" i="175" s="1"/>
  <c r="F831" i="175"/>
  <c r="F83" i="175"/>
  <c r="E83" i="175"/>
  <c r="D84" i="175"/>
  <c r="C84" i="175"/>
  <c r="B84" i="175" s="1"/>
  <c r="E491" i="175"/>
  <c r="F491" i="175"/>
  <c r="D492" i="175"/>
  <c r="C492" i="175"/>
  <c r="B492" i="175" s="1"/>
  <c r="D535" i="175"/>
  <c r="C535" i="175"/>
  <c r="B535" i="175" s="1"/>
  <c r="F534" i="175"/>
  <c r="E534" i="175"/>
  <c r="E913" i="175"/>
  <c r="C914" i="175"/>
  <c r="B914" i="175" s="1"/>
  <c r="D914" i="175"/>
  <c r="F913" i="175"/>
  <c r="D359" i="175"/>
  <c r="C359" i="175"/>
  <c r="B359" i="175" s="1"/>
  <c r="F358" i="175"/>
  <c r="E358" i="175"/>
  <c r="F747" i="175"/>
  <c r="D748" i="175"/>
  <c r="C748" i="175"/>
  <c r="B748" i="175" s="1"/>
  <c r="E747" i="175"/>
  <c r="F1073" i="175"/>
  <c r="E1073" i="175"/>
  <c r="D1074" i="175"/>
  <c r="C1074" i="175"/>
  <c r="B1074" i="175" s="1"/>
  <c r="F954" i="175"/>
  <c r="D955" i="175"/>
  <c r="C955" i="175"/>
  <c r="B955" i="175" s="1"/>
  <c r="E954" i="175"/>
  <c r="C176" i="175"/>
  <c r="B176" i="175" s="1"/>
  <c r="E175" i="175"/>
  <c r="D176" i="175"/>
  <c r="F175" i="175"/>
  <c r="D52" i="175"/>
  <c r="C52" i="175"/>
  <c r="B52" i="175" s="1"/>
  <c r="E51" i="175"/>
  <c r="F51" i="175"/>
  <c r="F1112" i="175"/>
  <c r="E1112" i="175"/>
  <c r="D1113" i="175"/>
  <c r="C1113" i="175"/>
  <c r="B1113" i="175" s="1"/>
  <c r="C707" i="175"/>
  <c r="B707" i="175" s="1"/>
  <c r="D707" i="175"/>
  <c r="E706" i="175"/>
  <c r="F706" i="175"/>
  <c r="F449" i="175"/>
  <c r="E449" i="175"/>
  <c r="D450" i="175"/>
  <c r="C450" i="175"/>
  <c r="B450" i="175" s="1"/>
  <c r="F38" i="185"/>
  <c r="E38" i="185"/>
  <c r="C39" i="185"/>
  <c r="K201" i="160"/>
  <c r="M201" i="160" s="1"/>
  <c r="E179" i="160"/>
  <c r="D180" i="160"/>
  <c r="C180" i="160"/>
  <c r="B180" i="160" s="1"/>
  <c r="F179" i="160"/>
  <c r="D211" i="160"/>
  <c r="C211" i="160"/>
  <c r="B211" i="160" s="1"/>
  <c r="F210" i="160"/>
  <c r="E210" i="160"/>
  <c r="D115" i="160"/>
  <c r="F114" i="160"/>
  <c r="E114" i="160"/>
  <c r="C115" i="160"/>
  <c r="B115" i="160" s="1"/>
  <c r="F81" i="160"/>
  <c r="E81" i="160"/>
  <c r="D82" i="160"/>
  <c r="C82" i="160"/>
  <c r="B82" i="160" s="1"/>
  <c r="D147" i="160"/>
  <c r="C147" i="160"/>
  <c r="B147" i="160" s="1"/>
  <c r="F146" i="160"/>
  <c r="E146" i="160"/>
  <c r="D241" i="160"/>
  <c r="C241" i="160"/>
  <c r="B241" i="160" s="1"/>
  <c r="F240" i="160"/>
  <c r="E240" i="160"/>
  <c r="I245" i="150"/>
  <c r="I254" i="150"/>
  <c r="I256" i="150"/>
  <c r="I248" i="150"/>
  <c r="E69" i="150"/>
  <c r="D70" i="150"/>
  <c r="C70" i="150"/>
  <c r="B70" i="150" s="1"/>
  <c r="F69" i="150"/>
  <c r="I247" i="150"/>
  <c r="I243" i="150"/>
  <c r="I240" i="150"/>
  <c r="I241" i="150"/>
  <c r="F222" i="150"/>
  <c r="E222" i="150"/>
  <c r="D223" i="150"/>
  <c r="C223" i="150"/>
  <c r="B223" i="150" s="1"/>
  <c r="E193" i="150"/>
  <c r="D194" i="150"/>
  <c r="C194" i="150"/>
  <c r="B194" i="150" s="1"/>
  <c r="F193" i="150"/>
  <c r="H258" i="150"/>
  <c r="I251" i="150"/>
  <c r="I255" i="150"/>
  <c r="D164" i="150"/>
  <c r="C164" i="150"/>
  <c r="B164" i="150" s="1"/>
  <c r="F163" i="150"/>
  <c r="E163" i="150"/>
  <c r="I252" i="150"/>
  <c r="E250" i="150"/>
  <c r="D251" i="150"/>
  <c r="C251" i="150"/>
  <c r="B251" i="150" s="1"/>
  <c r="F250" i="150"/>
  <c r="I246" i="150"/>
  <c r="I244" i="150"/>
  <c r="I249" i="150"/>
  <c r="E132" i="150"/>
  <c r="D133" i="150"/>
  <c r="C133" i="150"/>
  <c r="B133" i="150" s="1"/>
  <c r="F132" i="150"/>
  <c r="D103" i="150"/>
  <c r="F102" i="150"/>
  <c r="C103" i="150"/>
  <c r="B103" i="150" s="1"/>
  <c r="E102" i="150"/>
  <c r="I250" i="150"/>
  <c r="I242" i="150"/>
  <c r="I253" i="150"/>
  <c r="N92" i="150"/>
  <c r="N37" i="157"/>
  <c r="Q46" i="139"/>
  <c r="R46" i="139"/>
  <c r="C45" i="139"/>
  <c r="B45" i="139" s="1"/>
  <c r="F44" i="139"/>
  <c r="D45" i="139"/>
  <c r="E44" i="139"/>
  <c r="O612" i="211"/>
  <c r="G613" i="211" s="1"/>
  <c r="H613" i="211" s="1"/>
  <c r="N613" i="211" s="1"/>
  <c r="O418" i="210"/>
  <c r="G419" i="210" s="1"/>
  <c r="H419" i="210" s="1"/>
  <c r="N419" i="210" s="1"/>
  <c r="N986" i="211"/>
  <c r="O380" i="176"/>
  <c r="G381" i="176" s="1"/>
  <c r="O86" i="200"/>
  <c r="G87" i="200" s="1"/>
  <c r="H87" i="200" s="1"/>
  <c r="N87" i="200" s="1"/>
  <c r="N184" i="150"/>
  <c r="K421" i="143"/>
  <c r="M421" i="143" s="1"/>
  <c r="O120" i="211"/>
  <c r="G121" i="211" s="1"/>
  <c r="O394" i="175"/>
  <c r="G395" i="175" s="1"/>
  <c r="H395" i="175" s="1"/>
  <c r="O395" i="175" s="1"/>
  <c r="G396" i="175" s="1"/>
  <c r="H396" i="175" s="1"/>
  <c r="O396" i="175" s="1"/>
  <c r="G397" i="175" s="1"/>
  <c r="D156" i="139"/>
  <c r="F155" i="139"/>
  <c r="E155" i="139"/>
  <c r="C156" i="139"/>
  <c r="B156" i="139" s="1"/>
  <c r="D183" i="139"/>
  <c r="F182" i="139"/>
  <c r="C183" i="139"/>
  <c r="B183" i="139" s="1"/>
  <c r="E182" i="139"/>
  <c r="C71" i="139"/>
  <c r="B71" i="139" s="1"/>
  <c r="E70" i="139"/>
  <c r="F70" i="139"/>
  <c r="D71" i="139"/>
  <c r="F128" i="139"/>
  <c r="D129" i="139"/>
  <c r="E128" i="139"/>
  <c r="C129" i="139"/>
  <c r="B129" i="139" s="1"/>
  <c r="D103" i="139"/>
  <c r="F102" i="139"/>
  <c r="C103" i="139"/>
  <c r="B103" i="139" s="1"/>
  <c r="E102" i="139"/>
  <c r="O123" i="200"/>
  <c r="G124" i="200" s="1"/>
  <c r="H124" i="200" s="1"/>
  <c r="N124" i="200" s="1"/>
  <c r="O742" i="175"/>
  <c r="G743" i="175" s="1"/>
  <c r="H743" i="175" s="1"/>
  <c r="O743" i="175" s="1"/>
  <c r="G744" i="175" s="1"/>
  <c r="N165" i="143"/>
  <c r="O166" i="175"/>
  <c r="G167" i="175" s="1"/>
  <c r="H167" i="175" s="1"/>
  <c r="N167" i="175" s="1"/>
  <c r="N453" i="143"/>
  <c r="O358" i="143"/>
  <c r="G359" i="143" s="1"/>
  <c r="N481" i="211"/>
  <c r="O141" i="176"/>
  <c r="G142" i="176" s="1"/>
  <c r="H142" i="176" s="1"/>
  <c r="O142" i="176" s="1"/>
  <c r="G143" i="176" s="1"/>
  <c r="O568" i="211"/>
  <c r="G569" i="211" s="1"/>
  <c r="H569" i="211" s="1"/>
  <c r="N569" i="211" s="1"/>
  <c r="O213" i="175"/>
  <c r="G214" i="175" s="1"/>
  <c r="H214" i="175" s="1"/>
  <c r="N214" i="175" s="1"/>
  <c r="N866" i="211"/>
  <c r="O350" i="211"/>
  <c r="G351" i="211" s="1"/>
  <c r="H351" i="211" s="1"/>
  <c r="O351" i="211" s="1"/>
  <c r="G352" i="211" s="1"/>
  <c r="O985" i="175"/>
  <c r="G986" i="175" s="1"/>
  <c r="H986" i="175" s="1"/>
  <c r="O986" i="175" s="1"/>
  <c r="G987" i="175" s="1"/>
  <c r="N863" i="175"/>
  <c r="O302" i="176"/>
  <c r="G303" i="176" s="1"/>
  <c r="O223" i="176"/>
  <c r="G224" i="176" s="1"/>
  <c r="H224" i="176" s="1"/>
  <c r="O224" i="176" s="1"/>
  <c r="G225" i="176" s="1"/>
  <c r="O1102" i="211"/>
  <c r="G1103" i="211" s="1"/>
  <c r="N61" i="176"/>
  <c r="N37" i="150"/>
  <c r="O696" i="175"/>
  <c r="G697" i="175" s="1"/>
  <c r="H697" i="175" s="1"/>
  <c r="O697" i="175" s="1"/>
  <c r="G698" i="175" s="1"/>
  <c r="N122" i="175"/>
  <c r="O105" i="160"/>
  <c r="G106" i="160" s="1"/>
  <c r="H106" i="160" s="1"/>
  <c r="O106" i="160" s="1"/>
  <c r="G107" i="160" s="1"/>
  <c r="O124" i="157"/>
  <c r="G125" i="157" s="1"/>
  <c r="H125" i="157" s="1"/>
  <c r="O125" i="157" s="1"/>
  <c r="G126" i="157" s="1"/>
  <c r="N66" i="143"/>
  <c r="O379" i="210"/>
  <c r="G380" i="210" s="1"/>
  <c r="H380" i="210" s="1"/>
  <c r="N380" i="210" s="1"/>
  <c r="N568" i="176"/>
  <c r="N213" i="211"/>
  <c r="N822" i="175"/>
  <c r="N70" i="152"/>
  <c r="N223" i="210"/>
  <c r="N527" i="211"/>
  <c r="N184" i="157"/>
  <c r="N418" i="176"/>
  <c r="O133" i="143"/>
  <c r="G134" i="143" s="1"/>
  <c r="H134" i="143" s="1"/>
  <c r="N134" i="143" s="1"/>
  <c r="N452" i="212"/>
  <c r="N904" i="175"/>
  <c r="N571" i="143"/>
  <c r="N41" i="143"/>
  <c r="O697" i="211"/>
  <c r="G698" i="211" s="1"/>
  <c r="H698" i="211" s="1"/>
  <c r="N698" i="211" s="1"/>
  <c r="O349" i="175"/>
  <c r="G350" i="175" s="1"/>
  <c r="H350" i="175" s="1"/>
  <c r="N350" i="175" s="1"/>
  <c r="O1064" i="175"/>
  <c r="G1065" i="175" s="1"/>
  <c r="H1065" i="175" s="1"/>
  <c r="N1065" i="175" s="1"/>
  <c r="O154" i="150"/>
  <c r="G155" i="150" s="1"/>
  <c r="O611" i="175"/>
  <c r="G612" i="175" s="1"/>
  <c r="N39" i="208"/>
  <c r="O945" i="175"/>
  <c r="G946" i="175" s="1"/>
  <c r="H946" i="175" s="1"/>
  <c r="O946" i="175" s="1"/>
  <c r="G947" i="175" s="1"/>
  <c r="O1067" i="211"/>
  <c r="G1068" i="211" s="1"/>
  <c r="H1068" i="211" s="1"/>
  <c r="O1068" i="211" s="1"/>
  <c r="G1069" i="211" s="1"/>
  <c r="O165" i="212"/>
  <c r="G166" i="212" s="1"/>
  <c r="O340" i="210"/>
  <c r="G341" i="210" s="1"/>
  <c r="H341" i="210" s="1"/>
  <c r="N341" i="210" s="1"/>
  <c r="O102" i="176"/>
  <c r="G103" i="176" s="1"/>
  <c r="H67" i="143"/>
  <c r="N67" i="143" s="1"/>
  <c r="H641" i="210"/>
  <c r="N641" i="210" s="1"/>
  <c r="H185" i="150"/>
  <c r="J185" i="150"/>
  <c r="H166" i="143"/>
  <c r="O166" i="143" s="1"/>
  <c r="G167" i="143" s="1"/>
  <c r="H62" i="176"/>
  <c r="O62" i="176" s="1"/>
  <c r="G63" i="176" s="1"/>
  <c r="H495" i="176"/>
  <c r="O495" i="176" s="1"/>
  <c r="G496" i="176" s="1"/>
  <c r="H183" i="210"/>
  <c r="N183" i="210" s="1"/>
  <c r="H905" i="175"/>
  <c r="O905" i="175" s="1"/>
  <c r="G906" i="175" s="1"/>
  <c r="H781" i="175"/>
  <c r="O781" i="175" s="1"/>
  <c r="G782" i="175" s="1"/>
  <c r="H1026" i="175"/>
  <c r="N1026" i="175" s="1"/>
  <c r="H101" i="212"/>
  <c r="O101" i="212" s="1"/>
  <c r="G102" i="212" s="1"/>
  <c r="H261" i="175"/>
  <c r="N261" i="175" s="1"/>
  <c r="H53" i="213"/>
  <c r="N53" i="213" s="1"/>
  <c r="O53" i="213" s="1"/>
  <c r="G54" i="213" s="1"/>
  <c r="H441" i="211"/>
  <c r="O441" i="211" s="1"/>
  <c r="G442" i="211" s="1"/>
  <c r="H740" i="211"/>
  <c r="O740" i="211" s="1"/>
  <c r="G741" i="211" s="1"/>
  <c r="H823" i="175"/>
  <c r="N823" i="175" s="1"/>
  <c r="H567" i="210"/>
  <c r="O567" i="210" s="1"/>
  <c r="G568" i="210" s="1"/>
  <c r="H525" i="175"/>
  <c r="N525" i="175" s="1"/>
  <c r="H530" i="210"/>
  <c r="N530" i="210" s="1"/>
  <c r="H68" i="212"/>
  <c r="H780" i="211"/>
  <c r="N780" i="211" s="1"/>
  <c r="H484" i="175"/>
  <c r="N484" i="175" s="1"/>
  <c r="H306" i="175"/>
  <c r="N306" i="175" s="1"/>
  <c r="J63" i="150"/>
  <c r="H63" i="150"/>
  <c r="H74" i="175"/>
  <c r="N74" i="175" s="1"/>
  <c r="H200" i="143"/>
  <c r="N200" i="143" s="1"/>
  <c r="H1105" i="175"/>
  <c r="O1105" i="175" s="1"/>
  <c r="G1106" i="175" s="1"/>
  <c r="H864" i="175"/>
  <c r="N864" i="175" s="1"/>
  <c r="H867" i="211"/>
  <c r="N867" i="211" s="1"/>
  <c r="H184" i="176"/>
  <c r="O184" i="176" s="1"/>
  <c r="G185" i="176" s="1"/>
  <c r="H306" i="211"/>
  <c r="O306" i="211" s="1"/>
  <c r="G307" i="211" s="1"/>
  <c r="H656" i="211"/>
  <c r="N656" i="211" s="1"/>
  <c r="H532" i="176"/>
  <c r="O532" i="176" s="1"/>
  <c r="G533" i="176" s="1"/>
  <c r="H214" i="211"/>
  <c r="N214" i="211" s="1"/>
  <c r="H528" i="211"/>
  <c r="O528" i="211" s="1"/>
  <c r="G529" i="211" s="1"/>
  <c r="J185" i="157"/>
  <c r="H185" i="157"/>
  <c r="H50" i="195"/>
  <c r="N50" i="195" s="1"/>
  <c r="O50" i="195" s="1"/>
  <c r="G51" i="195" s="1"/>
  <c r="H440" i="175"/>
  <c r="N440" i="175" s="1"/>
  <c r="H458" i="176"/>
  <c r="O458" i="176" s="1"/>
  <c r="G459" i="176" s="1"/>
  <c r="K41" i="152"/>
  <c r="K34" i="139"/>
  <c r="M34" i="139" s="1"/>
  <c r="H92" i="157"/>
  <c r="N92" i="157" s="1"/>
  <c r="H654" i="175"/>
  <c r="O654" i="175" s="1"/>
  <c r="G655" i="175" s="1"/>
  <c r="O38" i="150"/>
  <c r="G39" i="150" s="1"/>
  <c r="J38" i="150"/>
  <c r="K38" i="150" s="1"/>
  <c r="M38" i="150" s="1"/>
  <c r="M230" i="160"/>
  <c r="O421" i="212"/>
  <c r="G422" i="212" s="1"/>
  <c r="J421" i="212"/>
  <c r="G15" i="195"/>
  <c r="M32" i="176"/>
  <c r="O481" i="143"/>
  <c r="G482" i="143" s="1"/>
  <c r="J481" i="143"/>
  <c r="N481" i="143" s="1"/>
  <c r="O270" i="150"/>
  <c r="G271" i="150" s="1"/>
  <c r="J270" i="150"/>
  <c r="K270" i="150" s="1"/>
  <c r="M270" i="150" s="1"/>
  <c r="O297" i="212"/>
  <c r="G298" i="212" s="1"/>
  <c r="J297" i="212"/>
  <c r="N297" i="212" s="1"/>
  <c r="N41" i="152"/>
  <c r="O35" i="139"/>
  <c r="G36" i="139" s="1"/>
  <c r="J35" i="139"/>
  <c r="K35" i="139" s="1"/>
  <c r="M35" i="139" s="1"/>
  <c r="M420" i="143"/>
  <c r="K510" i="143"/>
  <c r="M213" i="157"/>
  <c r="N73" i="175"/>
  <c r="H258" i="211"/>
  <c r="N258" i="211" s="1"/>
  <c r="H1024" i="211"/>
  <c r="N1024" i="211" s="1"/>
  <c r="H604" i="210"/>
  <c r="O604" i="210" s="1"/>
  <c r="G605" i="210" s="1"/>
  <c r="J42" i="143"/>
  <c r="K42" i="143" s="1"/>
  <c r="M42" i="143" s="1"/>
  <c r="O42" i="143"/>
  <c r="G43" i="143" s="1"/>
  <c r="I158" i="160"/>
  <c r="I141" i="160"/>
  <c r="I143" i="160"/>
  <c r="I144" i="160"/>
  <c r="I149" i="160"/>
  <c r="I155" i="160"/>
  <c r="I157" i="160"/>
  <c r="I140" i="160"/>
  <c r="I148" i="160"/>
  <c r="I156" i="160"/>
  <c r="I153" i="160"/>
  <c r="I142" i="160"/>
  <c r="I151" i="160"/>
  <c r="I139" i="160"/>
  <c r="I145" i="160"/>
  <c r="H160" i="160"/>
  <c r="I150" i="160"/>
  <c r="I152" i="160"/>
  <c r="I147" i="160"/>
  <c r="I146" i="160"/>
  <c r="I154" i="160"/>
  <c r="N494" i="176"/>
  <c r="O511" i="212"/>
  <c r="G512" i="212" s="1"/>
  <c r="J511" i="212"/>
  <c r="K511" i="212" s="1"/>
  <c r="M511" i="212" s="1"/>
  <c r="H102" i="210"/>
  <c r="N102" i="210" s="1"/>
  <c r="H142" i="210"/>
  <c r="O142" i="210" s="1"/>
  <c r="G143" i="210" s="1"/>
  <c r="I411" i="212"/>
  <c r="K390" i="212"/>
  <c r="O390" i="212"/>
  <c r="G391" i="212" s="1"/>
  <c r="O453" i="212"/>
  <c r="G454" i="212" s="1"/>
  <c r="J453" i="212"/>
  <c r="N453" i="212" s="1"/>
  <c r="H200" i="212"/>
  <c r="N200" i="212" s="1"/>
  <c r="N571" i="212"/>
  <c r="N231" i="160"/>
  <c r="J33" i="169"/>
  <c r="N33" i="169" s="1"/>
  <c r="O145" i="139"/>
  <c r="G146" i="139" s="1"/>
  <c r="K213" i="150"/>
  <c r="I231" i="150"/>
  <c r="O213" i="150"/>
  <c r="G214" i="150" s="1"/>
  <c r="M538" i="143"/>
  <c r="H495" i="210"/>
  <c r="N495" i="210" s="1"/>
  <c r="O202" i="160"/>
  <c r="G203" i="160" s="1"/>
  <c r="J202" i="160"/>
  <c r="K202" i="160" s="1"/>
  <c r="M202" i="160" s="1"/>
  <c r="N529" i="210"/>
  <c r="H906" i="211"/>
  <c r="N906" i="211" s="1"/>
  <c r="H605" i="176"/>
  <c r="O605" i="176" s="1"/>
  <c r="G606" i="176" s="1"/>
  <c r="C278" i="157"/>
  <c r="B278" i="157" s="1"/>
  <c r="D278" i="157"/>
  <c r="F277" i="157"/>
  <c r="E277" i="157"/>
  <c r="J62" i="139"/>
  <c r="H381" i="176"/>
  <c r="N381" i="176" s="1"/>
  <c r="M390" i="143"/>
  <c r="H224" i="210"/>
  <c r="O224" i="210" s="1"/>
  <c r="G225" i="210" s="1"/>
  <c r="N135" i="212"/>
  <c r="H93" i="150"/>
  <c r="N93" i="150" s="1"/>
  <c r="H123" i="175"/>
  <c r="N123" i="175" s="1"/>
  <c r="N483" i="175"/>
  <c r="O61" i="157"/>
  <c r="G62" i="157" s="1"/>
  <c r="N305" i="211"/>
  <c r="N305" i="175"/>
  <c r="N62" i="150"/>
  <c r="I103" i="195"/>
  <c r="I91" i="195"/>
  <c r="I104" i="195"/>
  <c r="I93" i="195"/>
  <c r="I96" i="195"/>
  <c r="I95" i="195"/>
  <c r="I100" i="195"/>
  <c r="I94" i="195"/>
  <c r="I92" i="195"/>
  <c r="I102" i="195"/>
  <c r="I88" i="195"/>
  <c r="I86" i="195"/>
  <c r="I87" i="195"/>
  <c r="I98" i="195"/>
  <c r="I89" i="195"/>
  <c r="I90" i="195"/>
  <c r="I97" i="195"/>
  <c r="H106" i="195"/>
  <c r="I99" i="195"/>
  <c r="I105" i="195"/>
  <c r="I101" i="195"/>
  <c r="N440" i="211"/>
  <c r="N439" i="175"/>
  <c r="N457" i="176"/>
  <c r="I501" i="212"/>
  <c r="K480" i="212"/>
  <c r="O480" i="212"/>
  <c r="G481" i="212" s="1"/>
  <c r="O33" i="176"/>
  <c r="G34" i="176" s="1"/>
  <c r="J33" i="176"/>
  <c r="N33" i="176" s="1"/>
  <c r="N640" i="210"/>
  <c r="O329" i="212"/>
  <c r="G330" i="212" s="1"/>
  <c r="J329" i="212"/>
  <c r="K329" i="212" s="1"/>
  <c r="M329" i="212" s="1"/>
  <c r="O42" i="152"/>
  <c r="G43" i="152" s="1"/>
  <c r="J42" i="152"/>
  <c r="K42" i="152" s="1"/>
  <c r="M42" i="152" s="1"/>
  <c r="K33" i="174"/>
  <c r="N739" i="211"/>
  <c r="N655" i="211"/>
  <c r="N531" i="176"/>
  <c r="H456" i="210"/>
  <c r="O456" i="210" s="1"/>
  <c r="G457" i="210" s="1"/>
  <c r="K480" i="143"/>
  <c r="I501" i="143"/>
  <c r="O539" i="212"/>
  <c r="G540" i="212" s="1"/>
  <c r="J539" i="212"/>
  <c r="N539" i="212" s="1"/>
  <c r="N199" i="143"/>
  <c r="O422" i="143"/>
  <c r="G423" i="143" s="1"/>
  <c r="J422" i="143"/>
  <c r="K422" i="143" s="1"/>
  <c r="M422" i="143" s="1"/>
  <c r="H569" i="176"/>
  <c r="N569" i="176" s="1"/>
  <c r="O946" i="211"/>
  <c r="G947" i="211" s="1"/>
  <c r="M33" i="171"/>
  <c r="N182" i="210"/>
  <c r="K510" i="212"/>
  <c r="J391" i="143"/>
  <c r="N391" i="143" s="1"/>
  <c r="O391" i="143"/>
  <c r="G392" i="143" s="1"/>
  <c r="H167" i="211"/>
  <c r="N167" i="211" s="1"/>
  <c r="H568" i="175"/>
  <c r="N568" i="175" s="1"/>
  <c r="H62" i="210"/>
  <c r="N62" i="210" s="1"/>
  <c r="O70" i="160"/>
  <c r="G71" i="160" s="1"/>
  <c r="N566" i="210"/>
  <c r="H482" i="211"/>
  <c r="N482" i="211" s="1"/>
  <c r="N524" i="175"/>
  <c r="J572" i="212"/>
  <c r="K572" i="212" s="1"/>
  <c r="M572" i="212" s="1"/>
  <c r="O572" i="212"/>
  <c r="G573" i="212" s="1"/>
  <c r="M200" i="160"/>
  <c r="I253" i="143"/>
  <c r="K232" i="143"/>
  <c r="O232" i="143"/>
  <c r="G233" i="143" s="1"/>
  <c r="N780" i="175"/>
  <c r="M39" i="208"/>
  <c r="K172" i="139"/>
  <c r="H262" i="210"/>
  <c r="N262" i="210" s="1"/>
  <c r="N1104" i="175"/>
  <c r="H394" i="211"/>
  <c r="O394" i="211" s="1"/>
  <c r="G395" i="211" s="1"/>
  <c r="N67" i="212"/>
  <c r="N779" i="211"/>
  <c r="N1025" i="175"/>
  <c r="O822" i="211"/>
  <c r="G823" i="211" s="1"/>
  <c r="H108" i="213"/>
  <c r="I104" i="213"/>
  <c r="I89" i="213"/>
  <c r="I106" i="213"/>
  <c r="I95" i="213"/>
  <c r="I100" i="213"/>
  <c r="I101" i="213"/>
  <c r="I93" i="213"/>
  <c r="I105" i="213"/>
  <c r="I96" i="213"/>
  <c r="I99" i="213"/>
  <c r="I92" i="213"/>
  <c r="I90" i="213"/>
  <c r="I107" i="213"/>
  <c r="I88" i="213"/>
  <c r="I102" i="213"/>
  <c r="I94" i="213"/>
  <c r="I97" i="213"/>
  <c r="I103" i="213"/>
  <c r="I98" i="213"/>
  <c r="I91" i="213"/>
  <c r="N100" i="212"/>
  <c r="N260" i="175"/>
  <c r="N183" i="176"/>
  <c r="H419" i="176"/>
  <c r="O419" i="176" s="1"/>
  <c r="G420" i="176" s="1"/>
  <c r="H155" i="150"/>
  <c r="N155" i="150" s="1"/>
  <c r="H103" i="176"/>
  <c r="N103" i="176" s="1"/>
  <c r="O572" i="143"/>
  <c r="G573" i="143" s="1"/>
  <c r="J572" i="143"/>
  <c r="K572" i="143" s="1"/>
  <c r="M572" i="143" s="1"/>
  <c r="H359" i="143"/>
  <c r="N359" i="143" s="1"/>
  <c r="O511" i="143"/>
  <c r="G512" i="143" s="1"/>
  <c r="J511" i="143"/>
  <c r="K511" i="143" s="1"/>
  <c r="M511" i="143" s="1"/>
  <c r="O214" i="157"/>
  <c r="G215" i="157" s="1"/>
  <c r="J214" i="157"/>
  <c r="N214" i="157" s="1"/>
  <c r="J40" i="160"/>
  <c r="N40" i="160" s="1"/>
  <c r="I191" i="160"/>
  <c r="K170" i="160"/>
  <c r="O170" i="160"/>
  <c r="G171" i="160" s="1"/>
  <c r="O261" i="176"/>
  <c r="G262" i="176" s="1"/>
  <c r="O267" i="157"/>
  <c r="G268" i="157" s="1"/>
  <c r="J267" i="157"/>
  <c r="N267" i="157" s="1"/>
  <c r="H612" i="175"/>
  <c r="N612" i="175" s="1"/>
  <c r="O38" i="157"/>
  <c r="G39" i="157" s="1"/>
  <c r="J38" i="157"/>
  <c r="K38" i="157" s="1"/>
  <c r="M38" i="157" s="1"/>
  <c r="M570" i="143"/>
  <c r="O56" i="200"/>
  <c r="G57" i="200" s="1"/>
  <c r="J56" i="200"/>
  <c r="K56" i="200" s="1"/>
  <c r="S51" i="139"/>
  <c r="S53" i="139" s="1"/>
  <c r="O232" i="160"/>
  <c r="G233" i="160" s="1"/>
  <c r="J232" i="160"/>
  <c r="H302" i="210"/>
  <c r="N302" i="210" s="1"/>
  <c r="I164" i="157"/>
  <c r="I171" i="157"/>
  <c r="I169" i="157"/>
  <c r="I165" i="157"/>
  <c r="I163" i="157"/>
  <c r="H174" i="157"/>
  <c r="I159" i="157"/>
  <c r="I172" i="157"/>
  <c r="I170" i="157"/>
  <c r="I156" i="157"/>
  <c r="O156" i="157" s="1"/>
  <c r="G157" i="157" s="1"/>
  <c r="I158" i="157"/>
  <c r="I161" i="157"/>
  <c r="I168" i="157"/>
  <c r="I167" i="157"/>
  <c r="I166" i="157"/>
  <c r="I157" i="157"/>
  <c r="I162" i="157"/>
  <c r="I160" i="157"/>
  <c r="H340" i="176"/>
  <c r="N340" i="176" s="1"/>
  <c r="H39" i="173"/>
  <c r="N39" i="173" s="1"/>
  <c r="O39" i="173" s="1"/>
  <c r="G40" i="173" s="1"/>
  <c r="H101" i="143"/>
  <c r="O101" i="143" s="1"/>
  <c r="G102" i="143" s="1"/>
  <c r="O241" i="157"/>
  <c r="G242" i="157" s="1"/>
  <c r="J241" i="157"/>
  <c r="N241" i="157" s="1"/>
  <c r="H121" i="211"/>
  <c r="N121" i="211" s="1"/>
  <c r="H987" i="211"/>
  <c r="O987" i="211" s="1"/>
  <c r="G988" i="211" s="1"/>
  <c r="H303" i="176"/>
  <c r="N303" i="176" s="1"/>
  <c r="H166" i="212"/>
  <c r="N166" i="212" s="1"/>
  <c r="M570" i="212"/>
  <c r="I317" i="212"/>
  <c r="K296" i="212"/>
  <c r="H156" i="212"/>
  <c r="I142" i="212"/>
  <c r="I135" i="212"/>
  <c r="I146" i="212"/>
  <c r="I137" i="212"/>
  <c r="I154" i="212"/>
  <c r="I139" i="212"/>
  <c r="I153" i="212"/>
  <c r="I138" i="212"/>
  <c r="I151" i="212"/>
  <c r="I136" i="212"/>
  <c r="I150" i="212"/>
  <c r="I140" i="212"/>
  <c r="I143" i="212"/>
  <c r="I149" i="212"/>
  <c r="I141" i="212"/>
  <c r="I147" i="212"/>
  <c r="I145" i="212"/>
  <c r="I152" i="212"/>
  <c r="I144" i="212"/>
  <c r="I148" i="212"/>
  <c r="I367" i="212"/>
  <c r="I365" i="212"/>
  <c r="I359" i="212"/>
  <c r="I362" i="212"/>
  <c r="I374" i="212"/>
  <c r="I376" i="212"/>
  <c r="I368" i="212"/>
  <c r="I369" i="212"/>
  <c r="I366" i="212"/>
  <c r="H380" i="212"/>
  <c r="I364" i="212"/>
  <c r="I363" i="212"/>
  <c r="I378" i="212"/>
  <c r="I375" i="212"/>
  <c r="I361" i="212"/>
  <c r="I373" i="212"/>
  <c r="I371" i="212"/>
  <c r="I377" i="212"/>
  <c r="I360" i="212"/>
  <c r="I372" i="212"/>
  <c r="I370" i="212"/>
  <c r="O328" i="143"/>
  <c r="G329" i="143" s="1"/>
  <c r="J328" i="143"/>
  <c r="N328" i="143" s="1"/>
  <c r="K328" i="212"/>
  <c r="O539" i="143"/>
  <c r="G540" i="143" s="1"/>
  <c r="J539" i="143"/>
  <c r="H1103" i="211"/>
  <c r="O1103" i="211" s="1"/>
  <c r="G1104" i="211" s="1"/>
  <c r="H231" i="212"/>
  <c r="O231" i="212" s="1"/>
  <c r="G232" i="212" s="1"/>
  <c r="J17" i="213"/>
  <c r="N17" i="213" s="1"/>
  <c r="J265" i="212"/>
  <c r="K265" i="212" s="1"/>
  <c r="M265" i="212" s="1"/>
  <c r="O265" i="212"/>
  <c r="G266" i="212" s="1"/>
  <c r="F277" i="150"/>
  <c r="D278" i="150"/>
  <c r="E277" i="150"/>
  <c r="C278" i="150"/>
  <c r="B278" i="150" s="1"/>
  <c r="O454" i="143"/>
  <c r="G455" i="143" s="1"/>
  <c r="J454" i="143"/>
  <c r="K454" i="143" s="1"/>
  <c r="M454" i="143" s="1"/>
  <c r="N269" i="150"/>
  <c r="N328" i="212"/>
  <c r="O44" i="175"/>
  <c r="G45" i="175" s="1"/>
  <c r="J44" i="175"/>
  <c r="N44" i="175" s="1"/>
  <c r="N34" i="139"/>
  <c r="M327" i="143"/>
  <c r="H126" i="150"/>
  <c r="J126" i="150"/>
  <c r="I285" i="143"/>
  <c r="K264" i="143"/>
  <c r="O264" i="143"/>
  <c r="G265" i="143" s="1"/>
  <c r="K264" i="212"/>
  <c r="I285" i="212"/>
  <c r="M538" i="212"/>
  <c r="U31" i="139"/>
  <c r="H641" i="176"/>
  <c r="N641" i="176" s="1"/>
  <c r="M41" i="143"/>
  <c r="H75" i="211"/>
  <c r="N75" i="211" s="1"/>
  <c r="M266" i="157"/>
  <c r="G37" i="216"/>
  <c r="M118" i="139"/>
  <c r="O71" i="152"/>
  <c r="G72" i="152" s="1"/>
  <c r="J71" i="152"/>
  <c r="N71" i="152" s="1"/>
  <c r="O91" i="139"/>
  <c r="G92" i="139" s="1"/>
  <c r="J91" i="139"/>
  <c r="N91" i="139" s="1"/>
  <c r="I64" i="175"/>
  <c r="K43" i="175"/>
  <c r="M38" i="208"/>
  <c r="E93" i="193"/>
  <c r="F93" i="193" s="1"/>
  <c r="K55" i="200"/>
  <c r="K240" i="150"/>
  <c r="O240" i="150"/>
  <c r="G241" i="150" s="1"/>
  <c r="H35" i="185"/>
  <c r="N35" i="185" s="1"/>
  <c r="O35" i="185" s="1"/>
  <c r="G36" i="185" s="1"/>
  <c r="O40" i="208"/>
  <c r="G41" i="208" s="1"/>
  <c r="J40" i="208"/>
  <c r="N40" i="208" s="1"/>
  <c r="N156" i="157"/>
  <c r="M420" i="212"/>
  <c r="M240" i="157"/>
  <c r="K61" i="139"/>
  <c r="T32" i="139"/>
  <c r="U32" i="139" s="1"/>
  <c r="G35" i="186"/>
  <c r="H317" i="143"/>
  <c r="I299" i="143"/>
  <c r="I313" i="143"/>
  <c r="I297" i="143"/>
  <c r="I314" i="143"/>
  <c r="I298" i="143"/>
  <c r="I301" i="143"/>
  <c r="I296" i="143"/>
  <c r="I307" i="143"/>
  <c r="I306" i="143"/>
  <c r="I309" i="143"/>
  <c r="I315" i="143"/>
  <c r="I303" i="143"/>
  <c r="I311" i="143"/>
  <c r="I305" i="143"/>
  <c r="I302" i="143"/>
  <c r="I310" i="143"/>
  <c r="I304" i="143"/>
  <c r="I312" i="143"/>
  <c r="I300" i="143"/>
  <c r="I308" i="143"/>
  <c r="N359" i="212"/>
  <c r="I258" i="150" l="1"/>
  <c r="K297" i="212"/>
  <c r="M297" i="212" s="1"/>
  <c r="D177" i="175"/>
  <c r="C177" i="175"/>
  <c r="B177" i="175" s="1"/>
  <c r="F176" i="175"/>
  <c r="E176" i="175"/>
  <c r="E664" i="175"/>
  <c r="C665" i="175"/>
  <c r="B665" i="175" s="1"/>
  <c r="D665" i="175"/>
  <c r="F664" i="175"/>
  <c r="D1075" i="175"/>
  <c r="C1075" i="175"/>
  <c r="B1075" i="175" s="1"/>
  <c r="F1074" i="175"/>
  <c r="E1074" i="175"/>
  <c r="C579" i="175"/>
  <c r="B579" i="175" s="1"/>
  <c r="F578" i="175"/>
  <c r="D579" i="175"/>
  <c r="E578" i="175"/>
  <c r="F84" i="175"/>
  <c r="E84" i="175"/>
  <c r="D85" i="175"/>
  <c r="C85" i="175"/>
  <c r="F873" i="175"/>
  <c r="C874" i="175"/>
  <c r="B874" i="175" s="1"/>
  <c r="D874" i="175"/>
  <c r="E873" i="175"/>
  <c r="E226" i="175"/>
  <c r="D227" i="175"/>
  <c r="C227" i="175"/>
  <c r="B227" i="175" s="1"/>
  <c r="F226" i="175"/>
  <c r="D791" i="175"/>
  <c r="C791" i="175"/>
  <c r="B791" i="175" s="1"/>
  <c r="E790" i="175"/>
  <c r="F790" i="175"/>
  <c r="F404" i="175"/>
  <c r="E404" i="175"/>
  <c r="C405" i="175"/>
  <c r="B405" i="175" s="1"/>
  <c r="D405" i="175"/>
  <c r="R53" i="175"/>
  <c r="Q53" i="175"/>
  <c r="F707" i="175"/>
  <c r="E707" i="175"/>
  <c r="C708" i="175"/>
  <c r="B708" i="175" s="1"/>
  <c r="D708" i="175"/>
  <c r="F359" i="175"/>
  <c r="E359" i="175"/>
  <c r="D360" i="175"/>
  <c r="C360" i="175"/>
  <c r="B360" i="175" s="1"/>
  <c r="D536" i="175"/>
  <c r="C536" i="175"/>
  <c r="B536" i="175" s="1"/>
  <c r="F535" i="175"/>
  <c r="E535" i="175"/>
  <c r="D1035" i="175"/>
  <c r="C1035" i="175"/>
  <c r="B1035" i="175" s="1"/>
  <c r="F1034" i="175"/>
  <c r="E1034" i="175"/>
  <c r="C316" i="175"/>
  <c r="B316" i="175" s="1"/>
  <c r="E315" i="175"/>
  <c r="D316" i="175"/>
  <c r="F315" i="175"/>
  <c r="E955" i="175"/>
  <c r="D956" i="175"/>
  <c r="F955" i="175"/>
  <c r="C956" i="175"/>
  <c r="B956" i="175" s="1"/>
  <c r="F996" i="175"/>
  <c r="D997" i="175"/>
  <c r="E996" i="175"/>
  <c r="C997" i="175"/>
  <c r="B997" i="175" s="1"/>
  <c r="E52" i="175"/>
  <c r="D53" i="175"/>
  <c r="C53" i="175"/>
  <c r="B53" i="175" s="1"/>
  <c r="F52" i="175"/>
  <c r="D749" i="175"/>
  <c r="E748" i="175"/>
  <c r="C749" i="175"/>
  <c r="B749" i="175" s="1"/>
  <c r="F748" i="175"/>
  <c r="E914" i="175"/>
  <c r="D915" i="175"/>
  <c r="C915" i="175"/>
  <c r="B915" i="175" s="1"/>
  <c r="F914" i="175"/>
  <c r="F492" i="175"/>
  <c r="C493" i="175"/>
  <c r="B493" i="175" s="1"/>
  <c r="D493" i="175"/>
  <c r="E492" i="175"/>
  <c r="F832" i="175"/>
  <c r="E832" i="175"/>
  <c r="D833" i="175"/>
  <c r="C833" i="175"/>
  <c r="B833" i="175" s="1"/>
  <c r="E450" i="175"/>
  <c r="C451" i="175"/>
  <c r="B451" i="175" s="1"/>
  <c r="D451" i="175"/>
  <c r="F450" i="175"/>
  <c r="F1113" i="175"/>
  <c r="E1113" i="175"/>
  <c r="D1114" i="175"/>
  <c r="C1114" i="175"/>
  <c r="B1114" i="175" s="1"/>
  <c r="F621" i="175"/>
  <c r="D622" i="175"/>
  <c r="C622" i="175"/>
  <c r="B622" i="175" s="1"/>
  <c r="E621" i="175"/>
  <c r="F131" i="175"/>
  <c r="C132" i="175"/>
  <c r="B132" i="175" s="1"/>
  <c r="E131" i="175"/>
  <c r="D132" i="175"/>
  <c r="F268" i="175"/>
  <c r="E268" i="175"/>
  <c r="D269" i="175"/>
  <c r="C269" i="175"/>
  <c r="B269" i="175" s="1"/>
  <c r="D39" i="185"/>
  <c r="B39" i="185"/>
  <c r="C83" i="160"/>
  <c r="B83" i="160" s="1"/>
  <c r="F82" i="160"/>
  <c r="E82" i="160"/>
  <c r="D83" i="160"/>
  <c r="E241" i="160"/>
  <c r="D242" i="160"/>
  <c r="C242" i="160"/>
  <c r="B242" i="160" s="1"/>
  <c r="F241" i="160"/>
  <c r="F211" i="160"/>
  <c r="E211" i="160"/>
  <c r="D212" i="160"/>
  <c r="C212" i="160"/>
  <c r="B212" i="160" s="1"/>
  <c r="F180" i="160"/>
  <c r="E180" i="160"/>
  <c r="D181" i="160"/>
  <c r="C181" i="160"/>
  <c r="B181" i="160" s="1"/>
  <c r="E147" i="160"/>
  <c r="C148" i="160"/>
  <c r="B148" i="160" s="1"/>
  <c r="F147" i="160"/>
  <c r="D148" i="160"/>
  <c r="F115" i="160"/>
  <c r="E115" i="160"/>
  <c r="D116" i="160"/>
  <c r="C116" i="160"/>
  <c r="B116" i="160" s="1"/>
  <c r="F194" i="150"/>
  <c r="E194" i="150"/>
  <c r="D195" i="150"/>
  <c r="C195" i="150"/>
  <c r="B195" i="150" s="1"/>
  <c r="C104" i="150"/>
  <c r="B104" i="150" s="1"/>
  <c r="E103" i="150"/>
  <c r="F103" i="150"/>
  <c r="D104" i="150"/>
  <c r="D165" i="150"/>
  <c r="C165" i="150"/>
  <c r="B165" i="150" s="1"/>
  <c r="F164" i="150"/>
  <c r="E164" i="150"/>
  <c r="F223" i="150"/>
  <c r="E223" i="150"/>
  <c r="D224" i="150"/>
  <c r="C224" i="150"/>
  <c r="B224" i="150" s="1"/>
  <c r="F251" i="150"/>
  <c r="E251" i="150"/>
  <c r="D252" i="150"/>
  <c r="C252" i="150"/>
  <c r="B252" i="150" s="1"/>
  <c r="F70" i="150"/>
  <c r="E70" i="150"/>
  <c r="D71" i="150"/>
  <c r="C71" i="150"/>
  <c r="B71" i="150" s="1"/>
  <c r="E133" i="150"/>
  <c r="D134" i="150"/>
  <c r="C134" i="150"/>
  <c r="B134" i="150" s="1"/>
  <c r="F133" i="150"/>
  <c r="N395" i="175"/>
  <c r="K481" i="143"/>
  <c r="M481" i="143" s="1"/>
  <c r="N458" i="176"/>
  <c r="Q47" i="139"/>
  <c r="R47" i="139"/>
  <c r="C46" i="139"/>
  <c r="B46" i="139" s="1"/>
  <c r="F45" i="139"/>
  <c r="D46" i="139"/>
  <c r="E45" i="139"/>
  <c r="N224" i="176"/>
  <c r="O214" i="175"/>
  <c r="G215" i="175" s="1"/>
  <c r="H215" i="175" s="1"/>
  <c r="O215" i="175" s="1"/>
  <c r="G216" i="175" s="1"/>
  <c r="O381" i="176"/>
  <c r="G382" i="176" s="1"/>
  <c r="H382" i="176" s="1"/>
  <c r="N382" i="176" s="1"/>
  <c r="O258" i="211"/>
  <c r="G259" i="211" s="1"/>
  <c r="H259" i="211" s="1"/>
  <c r="N259" i="211" s="1"/>
  <c r="F71" i="139"/>
  <c r="D72" i="139"/>
  <c r="E71" i="139"/>
  <c r="C72" i="139"/>
  <c r="B72" i="139" s="1"/>
  <c r="C130" i="139"/>
  <c r="B130" i="139" s="1"/>
  <c r="E129" i="139"/>
  <c r="F129" i="139"/>
  <c r="D130" i="139"/>
  <c r="D104" i="139"/>
  <c r="F103" i="139"/>
  <c r="C104" i="139"/>
  <c r="B104" i="139" s="1"/>
  <c r="E103" i="139"/>
  <c r="D184" i="139"/>
  <c r="C184" i="139"/>
  <c r="B184" i="139" s="1"/>
  <c r="F183" i="139"/>
  <c r="E183" i="139"/>
  <c r="C157" i="139"/>
  <c r="B157" i="139" s="1"/>
  <c r="E156" i="139"/>
  <c r="F156" i="139"/>
  <c r="D157" i="139"/>
  <c r="O75" i="211"/>
  <c r="G76" i="211" s="1"/>
  <c r="O303" i="176"/>
  <c r="G304" i="176" s="1"/>
  <c r="H304" i="176" s="1"/>
  <c r="O304" i="176" s="1"/>
  <c r="G305" i="176" s="1"/>
  <c r="N456" i="210"/>
  <c r="N605" i="176"/>
  <c r="N697" i="175"/>
  <c r="N654" i="175"/>
  <c r="O87" i="200"/>
  <c r="G88" i="200" s="1"/>
  <c r="H88" i="200" s="1"/>
  <c r="O88" i="200" s="1"/>
  <c r="G89" i="200" s="1"/>
  <c r="O74" i="175"/>
  <c r="G75" i="175" s="1"/>
  <c r="N265" i="212"/>
  <c r="N231" i="212"/>
  <c r="N1103" i="211"/>
  <c r="O340" i="176"/>
  <c r="G341" i="176" s="1"/>
  <c r="O380" i="210"/>
  <c r="G381" i="210" s="1"/>
  <c r="H381" i="210" s="1"/>
  <c r="O381" i="210" s="1"/>
  <c r="G382" i="210" s="1"/>
  <c r="O612" i="175"/>
  <c r="G613" i="175" s="1"/>
  <c r="H613" i="175" s="1"/>
  <c r="N613" i="175" s="1"/>
  <c r="N986" i="175"/>
  <c r="N142" i="210"/>
  <c r="N1105" i="175"/>
  <c r="O525" i="175"/>
  <c r="G526" i="175" s="1"/>
  <c r="H526" i="175" s="1"/>
  <c r="O526" i="175" s="1"/>
  <c r="G527" i="175" s="1"/>
  <c r="N495" i="176"/>
  <c r="N185" i="150"/>
  <c r="N987" i="211"/>
  <c r="O134" i="143"/>
  <c r="G135" i="143" s="1"/>
  <c r="H135" i="143" s="1"/>
  <c r="N135" i="143" s="1"/>
  <c r="N125" i="157"/>
  <c r="O262" i="210"/>
  <c r="G263" i="210" s="1"/>
  <c r="H263" i="210" s="1"/>
  <c r="O263" i="210" s="1"/>
  <c r="G264" i="210" s="1"/>
  <c r="N142" i="176"/>
  <c r="O568" i="175"/>
  <c r="G569" i="175" s="1"/>
  <c r="H569" i="175" s="1"/>
  <c r="O569" i="175" s="1"/>
  <c r="G570" i="175" s="1"/>
  <c r="O419" i="210"/>
  <c r="G420" i="210" s="1"/>
  <c r="H420" i="210" s="1"/>
  <c r="O420" i="210" s="1"/>
  <c r="G421" i="210" s="1"/>
  <c r="N270" i="150"/>
  <c r="O214" i="211"/>
  <c r="G215" i="211" s="1"/>
  <c r="H215" i="211" s="1"/>
  <c r="O215" i="211" s="1"/>
  <c r="G216" i="211" s="1"/>
  <c r="O780" i="211"/>
  <c r="G781" i="211" s="1"/>
  <c r="H781" i="211" s="1"/>
  <c r="O781" i="211" s="1"/>
  <c r="G782" i="211" s="1"/>
  <c r="O530" i="210"/>
  <c r="G531" i="210" s="1"/>
  <c r="H531" i="210" s="1"/>
  <c r="O531" i="210" s="1"/>
  <c r="G532" i="210" s="1"/>
  <c r="O569" i="211"/>
  <c r="G570" i="211" s="1"/>
  <c r="H570" i="211" s="1"/>
  <c r="O570" i="211" s="1"/>
  <c r="G571" i="211" s="1"/>
  <c r="O103" i="176"/>
  <c r="G104" i="176" s="1"/>
  <c r="H104" i="176" s="1"/>
  <c r="O104" i="176" s="1"/>
  <c r="G105" i="176" s="1"/>
  <c r="N946" i="175"/>
  <c r="N184" i="176"/>
  <c r="O261" i="175"/>
  <c r="G262" i="175" s="1"/>
  <c r="H262" i="175" s="1"/>
  <c r="O262" i="175" s="1"/>
  <c r="G263" i="175" s="1"/>
  <c r="N781" i="175"/>
  <c r="N1068" i="211"/>
  <c r="N396" i="175"/>
  <c r="N224" i="210"/>
  <c r="O92" i="157"/>
  <c r="G93" i="157" s="1"/>
  <c r="H93" i="157" s="1"/>
  <c r="O93" i="157" s="1"/>
  <c r="G94" i="157" s="1"/>
  <c r="N532" i="176"/>
  <c r="N740" i="211"/>
  <c r="K44" i="175"/>
  <c r="M44" i="175" s="1"/>
  <c r="O1065" i="175"/>
  <c r="G1066" i="175" s="1"/>
  <c r="H1066" i="175" s="1"/>
  <c r="N1066" i="175" s="1"/>
  <c r="O62" i="210"/>
  <c r="G63" i="210" s="1"/>
  <c r="H63" i="210" s="1"/>
  <c r="O63" i="210" s="1"/>
  <c r="G64" i="210" s="1"/>
  <c r="O569" i="176"/>
  <c r="G570" i="176" s="1"/>
  <c r="N604" i="210"/>
  <c r="N567" i="210"/>
  <c r="N905" i="175"/>
  <c r="N62" i="176"/>
  <c r="O641" i="210"/>
  <c r="G642" i="210" s="1"/>
  <c r="H642" i="210" s="1"/>
  <c r="O642" i="210" s="1"/>
  <c r="G643" i="210" s="1"/>
  <c r="N351" i="211"/>
  <c r="O166" i="212"/>
  <c r="G167" i="212" s="1"/>
  <c r="H167" i="212" s="1"/>
  <c r="O167" i="212" s="1"/>
  <c r="G168" i="212" s="1"/>
  <c r="O302" i="210"/>
  <c r="G303" i="210" s="1"/>
  <c r="H303" i="210" s="1"/>
  <c r="O303" i="210" s="1"/>
  <c r="G304" i="210" s="1"/>
  <c r="N38" i="157"/>
  <c r="O155" i="150"/>
  <c r="G156" i="150" s="1"/>
  <c r="J156" i="150" s="1"/>
  <c r="N419" i="176"/>
  <c r="O350" i="175"/>
  <c r="G351" i="175" s="1"/>
  <c r="H351" i="175" s="1"/>
  <c r="O351" i="175" s="1"/>
  <c r="G352" i="175" s="1"/>
  <c r="O482" i="211"/>
  <c r="G483" i="211" s="1"/>
  <c r="O167" i="211"/>
  <c r="G168" i="211" s="1"/>
  <c r="H168" i="211" s="1"/>
  <c r="O168" i="211" s="1"/>
  <c r="G169" i="211" s="1"/>
  <c r="O613" i="211"/>
  <c r="G614" i="211" s="1"/>
  <c r="H614" i="211" s="1"/>
  <c r="N614" i="211" s="1"/>
  <c r="N306" i="211"/>
  <c r="O864" i="175"/>
  <c r="G865" i="175" s="1"/>
  <c r="H865" i="175" s="1"/>
  <c r="O865" i="175" s="1"/>
  <c r="G866" i="175" s="1"/>
  <c r="N101" i="143"/>
  <c r="N106" i="160"/>
  <c r="N202" i="160"/>
  <c r="N511" i="212"/>
  <c r="N35" i="139"/>
  <c r="N528" i="211"/>
  <c r="N441" i="211"/>
  <c r="N101" i="212"/>
  <c r="N166" i="143"/>
  <c r="O67" i="143"/>
  <c r="G68" i="143" s="1"/>
  <c r="H68" i="143" s="1"/>
  <c r="N68" i="143" s="1"/>
  <c r="H102" i="143"/>
  <c r="H744" i="175"/>
  <c r="N744" i="175" s="1"/>
  <c r="H107" i="160"/>
  <c r="N107" i="160" s="1"/>
  <c r="H143" i="210"/>
  <c r="O143" i="210" s="1"/>
  <c r="G144" i="210" s="1"/>
  <c r="H51" i="195"/>
  <c r="N51" i="195" s="1"/>
  <c r="O51" i="195" s="1"/>
  <c r="G52" i="195" s="1"/>
  <c r="H529" i="211"/>
  <c r="O529" i="211" s="1"/>
  <c r="G530" i="211" s="1"/>
  <c r="H442" i="211"/>
  <c r="N442" i="211" s="1"/>
  <c r="H102" i="212"/>
  <c r="H167" i="143"/>
  <c r="O167" i="143" s="1"/>
  <c r="G168" i="143" s="1"/>
  <c r="H232" i="212"/>
  <c r="N232" i="212" s="1"/>
  <c r="H1104" i="211"/>
  <c r="O1104" i="211" s="1"/>
  <c r="G1105" i="211" s="1"/>
  <c r="H40" i="173"/>
  <c r="N40" i="173" s="1"/>
  <c r="O40" i="173" s="1"/>
  <c r="G41" i="173" s="1"/>
  <c r="H395" i="211"/>
  <c r="N395" i="211" s="1"/>
  <c r="H397" i="175"/>
  <c r="O397" i="175" s="1"/>
  <c r="G398" i="175" s="1"/>
  <c r="H457" i="210"/>
  <c r="N457" i="210" s="1"/>
  <c r="H533" i="176"/>
  <c r="O533" i="176" s="1"/>
  <c r="G534" i="176" s="1"/>
  <c r="H307" i="211"/>
  <c r="O307" i="211" s="1"/>
  <c r="G308" i="211" s="1"/>
  <c r="H741" i="211"/>
  <c r="O741" i="211" s="1"/>
  <c r="G742" i="211" s="1"/>
  <c r="H988" i="211"/>
  <c r="O988" i="211" s="1"/>
  <c r="G989" i="211" s="1"/>
  <c r="H605" i="210"/>
  <c r="O605" i="210" s="1"/>
  <c r="G606" i="210" s="1"/>
  <c r="H568" i="210"/>
  <c r="O568" i="210" s="1"/>
  <c r="G569" i="210" s="1"/>
  <c r="H54" i="213"/>
  <c r="N54" i="213" s="1"/>
  <c r="O54" i="213" s="1"/>
  <c r="G55" i="213" s="1"/>
  <c r="H906" i="175"/>
  <c r="O906" i="175" s="1"/>
  <c r="G907" i="175" s="1"/>
  <c r="H63" i="176"/>
  <c r="O63" i="176" s="1"/>
  <c r="G64" i="176" s="1"/>
  <c r="H352" i="211"/>
  <c r="O352" i="211" s="1"/>
  <c r="G353" i="211" s="1"/>
  <c r="O157" i="157"/>
  <c r="G158" i="157" s="1"/>
  <c r="J157" i="157"/>
  <c r="N157" i="157" s="1"/>
  <c r="H420" i="176"/>
  <c r="N420" i="176" s="1"/>
  <c r="H987" i="175"/>
  <c r="N987" i="175" s="1"/>
  <c r="H225" i="210"/>
  <c r="O225" i="210" s="1"/>
  <c r="G226" i="210" s="1"/>
  <c r="H655" i="175"/>
  <c r="N655" i="175" s="1"/>
  <c r="H459" i="176"/>
  <c r="O459" i="176" s="1"/>
  <c r="G460" i="176" s="1"/>
  <c r="H185" i="176"/>
  <c r="N185" i="176" s="1"/>
  <c r="H1106" i="175"/>
  <c r="N1106" i="175" s="1"/>
  <c r="H36" i="185"/>
  <c r="N36" i="185" s="1"/>
  <c r="O36" i="185" s="1"/>
  <c r="G37" i="185" s="1"/>
  <c r="J72" i="152"/>
  <c r="K72" i="152" s="1"/>
  <c r="M72" i="152" s="1"/>
  <c r="O72" i="152"/>
  <c r="G73" i="152" s="1"/>
  <c r="I141" i="150"/>
  <c r="I136" i="150"/>
  <c r="I134" i="150"/>
  <c r="I132" i="150"/>
  <c r="I131" i="150"/>
  <c r="I142" i="150"/>
  <c r="I128" i="150"/>
  <c r="I127" i="150"/>
  <c r="I133" i="150"/>
  <c r="I140" i="150"/>
  <c r="H144" i="150"/>
  <c r="I137" i="150"/>
  <c r="I130" i="150"/>
  <c r="I126" i="150"/>
  <c r="O126" i="150" s="1"/>
  <c r="G127" i="150" s="1"/>
  <c r="I138" i="150"/>
  <c r="I129" i="150"/>
  <c r="I135" i="150"/>
  <c r="I139" i="150"/>
  <c r="O45" i="175"/>
  <c r="G46" i="175" s="1"/>
  <c r="J45" i="175"/>
  <c r="K45" i="175" s="1"/>
  <c r="M45" i="175" s="1"/>
  <c r="O241" i="150"/>
  <c r="G242" i="150" s="1"/>
  <c r="J241" i="150"/>
  <c r="N241" i="150" s="1"/>
  <c r="O641" i="176"/>
  <c r="G642" i="176" s="1"/>
  <c r="M264" i="212"/>
  <c r="N454" i="143"/>
  <c r="F278" i="150"/>
  <c r="D279" i="150"/>
  <c r="E278" i="150"/>
  <c r="C279" i="150"/>
  <c r="B279" i="150" s="1"/>
  <c r="O540" i="143"/>
  <c r="G541" i="143" s="1"/>
  <c r="J540" i="143"/>
  <c r="K540" i="143" s="1"/>
  <c r="M540" i="143" s="1"/>
  <c r="K359" i="212"/>
  <c r="I380" i="212"/>
  <c r="I156" i="212"/>
  <c r="K135" i="212"/>
  <c r="O121" i="211"/>
  <c r="G122" i="211" s="1"/>
  <c r="K232" i="160"/>
  <c r="N56" i="200"/>
  <c r="J39" i="157"/>
  <c r="K39" i="157" s="1"/>
  <c r="M39" i="157" s="1"/>
  <c r="O39" i="157"/>
  <c r="G40" i="157" s="1"/>
  <c r="J268" i="157"/>
  <c r="K268" i="157" s="1"/>
  <c r="M268" i="157" s="1"/>
  <c r="O268" i="157"/>
  <c r="G269" i="157" s="1"/>
  <c r="N511" i="143"/>
  <c r="N572" i="143"/>
  <c r="O124" i="200"/>
  <c r="G125" i="200" s="1"/>
  <c r="O341" i="210"/>
  <c r="G342" i="210" s="1"/>
  <c r="N743" i="175"/>
  <c r="K88" i="213"/>
  <c r="I108" i="213"/>
  <c r="O698" i="211"/>
  <c r="G699" i="211" s="1"/>
  <c r="N394" i="211"/>
  <c r="M172" i="139"/>
  <c r="O392" i="143"/>
  <c r="G393" i="143" s="1"/>
  <c r="J392" i="143"/>
  <c r="K392" i="143" s="1"/>
  <c r="M392" i="143" s="1"/>
  <c r="O34" i="176"/>
  <c r="G35" i="176" s="1"/>
  <c r="J34" i="176"/>
  <c r="K34" i="176" s="1"/>
  <c r="M34" i="176" s="1"/>
  <c r="O167" i="175"/>
  <c r="G168" i="175" s="1"/>
  <c r="O123" i="175"/>
  <c r="G124" i="175" s="1"/>
  <c r="O93" i="150"/>
  <c r="G94" i="150" s="1"/>
  <c r="T33" i="139"/>
  <c r="U33" i="139" s="1"/>
  <c r="K62" i="139"/>
  <c r="M62" i="139" s="1"/>
  <c r="O906" i="211"/>
  <c r="G907" i="211" s="1"/>
  <c r="O495" i="210"/>
  <c r="G496" i="210" s="1"/>
  <c r="J214" i="150"/>
  <c r="N214" i="150" s="1"/>
  <c r="O214" i="150"/>
  <c r="G215" i="150" s="1"/>
  <c r="O454" i="212"/>
  <c r="G455" i="212" s="1"/>
  <c r="J454" i="212"/>
  <c r="K454" i="212" s="1"/>
  <c r="M454" i="212" s="1"/>
  <c r="O391" i="212"/>
  <c r="G392" i="212" s="1"/>
  <c r="J391" i="212"/>
  <c r="N391" i="212" s="1"/>
  <c r="O102" i="210"/>
  <c r="G103" i="210" s="1"/>
  <c r="K139" i="160"/>
  <c r="I160" i="160"/>
  <c r="O139" i="160"/>
  <c r="G140" i="160" s="1"/>
  <c r="O1024" i="211"/>
  <c r="G1025" i="211" s="1"/>
  <c r="O36" i="139"/>
  <c r="G37" i="139" s="1"/>
  <c r="J36" i="139"/>
  <c r="N36" i="139" s="1"/>
  <c r="J271" i="150"/>
  <c r="K271" i="150" s="1"/>
  <c r="O271" i="150"/>
  <c r="G272" i="150" s="1"/>
  <c r="J482" i="143"/>
  <c r="K482" i="143" s="1"/>
  <c r="M482" i="143" s="1"/>
  <c r="O482" i="143"/>
  <c r="G483" i="143" s="1"/>
  <c r="J15" i="195"/>
  <c r="N15" i="195" s="1"/>
  <c r="K421" i="212"/>
  <c r="N38" i="150"/>
  <c r="M41" i="152"/>
  <c r="O440" i="175"/>
  <c r="G441" i="175" s="1"/>
  <c r="N185" i="157"/>
  <c r="O656" i="211"/>
  <c r="G657" i="211" s="1"/>
  <c r="O359" i="212"/>
  <c r="G360" i="212" s="1"/>
  <c r="O867" i="211"/>
  <c r="G868" i="211" s="1"/>
  <c r="O306" i="175"/>
  <c r="G307" i="175" s="1"/>
  <c r="O484" i="175"/>
  <c r="G485" i="175" s="1"/>
  <c r="N68" i="212"/>
  <c r="O823" i="175"/>
  <c r="G824" i="175" s="1"/>
  <c r="O1026" i="175"/>
  <c r="G1027" i="175" s="1"/>
  <c r="O183" i="210"/>
  <c r="G184" i="210" s="1"/>
  <c r="H35" i="186"/>
  <c r="N35" i="186" s="1"/>
  <c r="O35" i="186" s="1"/>
  <c r="G36" i="186" s="1"/>
  <c r="M43" i="175"/>
  <c r="M264" i="143"/>
  <c r="K539" i="143"/>
  <c r="O242" i="157"/>
  <c r="G243" i="157" s="1"/>
  <c r="J242" i="157"/>
  <c r="K242" i="157" s="1"/>
  <c r="M242" i="157" s="1"/>
  <c r="K296" i="143"/>
  <c r="I317" i="143"/>
  <c r="O296" i="143"/>
  <c r="G297" i="143" s="1"/>
  <c r="J41" i="208"/>
  <c r="K41" i="208" s="1"/>
  <c r="O41" i="208"/>
  <c r="G42" i="208" s="1"/>
  <c r="O118" i="139"/>
  <c r="G119" i="139" s="1"/>
  <c r="N126" i="150"/>
  <c r="O266" i="212"/>
  <c r="G267" i="212" s="1"/>
  <c r="J266" i="212"/>
  <c r="K266" i="212" s="1"/>
  <c r="M266" i="212" s="1"/>
  <c r="K17" i="213"/>
  <c r="M328" i="212"/>
  <c r="O329" i="143"/>
  <c r="G330" i="143" s="1"/>
  <c r="J329" i="143"/>
  <c r="K329" i="143" s="1"/>
  <c r="M329" i="143" s="1"/>
  <c r="M296" i="212"/>
  <c r="K241" i="157"/>
  <c r="N232" i="160"/>
  <c r="O57" i="200"/>
  <c r="G58" i="200" s="1"/>
  <c r="J57" i="200"/>
  <c r="N57" i="200" s="1"/>
  <c r="H262" i="176"/>
  <c r="O262" i="176" s="1"/>
  <c r="G263" i="176" s="1"/>
  <c r="K214" i="157"/>
  <c r="J512" i="143"/>
  <c r="K512" i="143" s="1"/>
  <c r="M512" i="143" s="1"/>
  <c r="O512" i="143"/>
  <c r="G513" i="143" s="1"/>
  <c r="I376" i="143"/>
  <c r="H380" i="143"/>
  <c r="I378" i="143"/>
  <c r="I367" i="143"/>
  <c r="I371" i="143"/>
  <c r="I374" i="143"/>
  <c r="I360" i="143"/>
  <c r="I362" i="143"/>
  <c r="I375" i="143"/>
  <c r="I370" i="143"/>
  <c r="I368" i="143"/>
  <c r="I364" i="143"/>
  <c r="I372" i="143"/>
  <c r="I366" i="143"/>
  <c r="I363" i="143"/>
  <c r="I359" i="143"/>
  <c r="I365" i="143"/>
  <c r="I369" i="143"/>
  <c r="I377" i="143"/>
  <c r="I361" i="143"/>
  <c r="I373" i="143"/>
  <c r="O573" i="143"/>
  <c r="G574" i="143" s="1"/>
  <c r="J573" i="143"/>
  <c r="K573" i="143" s="1"/>
  <c r="M573" i="143" s="1"/>
  <c r="N572" i="212"/>
  <c r="K391" i="143"/>
  <c r="O33" i="171"/>
  <c r="N422" i="143"/>
  <c r="K539" i="212"/>
  <c r="M33" i="174"/>
  <c r="N42" i="152"/>
  <c r="N329" i="212"/>
  <c r="O481" i="212"/>
  <c r="G482" i="212" s="1"/>
  <c r="J481" i="212"/>
  <c r="N481" i="212" s="1"/>
  <c r="K86" i="195"/>
  <c r="I106" i="195"/>
  <c r="N62" i="139"/>
  <c r="D279" i="157"/>
  <c r="C279" i="157"/>
  <c r="B279" i="157" s="1"/>
  <c r="F278" i="157"/>
  <c r="E278" i="157"/>
  <c r="O203" i="160"/>
  <c r="G204" i="160" s="1"/>
  <c r="J203" i="160"/>
  <c r="I207" i="212"/>
  <c r="I209" i="212"/>
  <c r="I215" i="212"/>
  <c r="I213" i="212"/>
  <c r="H221" i="212"/>
  <c r="I212" i="212"/>
  <c r="I204" i="212"/>
  <c r="I208" i="212"/>
  <c r="I206" i="212"/>
  <c r="I218" i="212"/>
  <c r="I210" i="212"/>
  <c r="I203" i="212"/>
  <c r="I219" i="212"/>
  <c r="I211" i="212"/>
  <c r="I202" i="212"/>
  <c r="I216" i="212"/>
  <c r="I214" i="212"/>
  <c r="I205" i="212"/>
  <c r="I200" i="212"/>
  <c r="I217" i="212"/>
  <c r="I201" i="212"/>
  <c r="M390" i="212"/>
  <c r="N42" i="143"/>
  <c r="O298" i="212"/>
  <c r="G299" i="212" s="1"/>
  <c r="J298" i="212"/>
  <c r="K298" i="212" s="1"/>
  <c r="M298" i="212" s="1"/>
  <c r="N421" i="212"/>
  <c r="J39" i="150"/>
  <c r="K39" i="150" s="1"/>
  <c r="M39" i="150" s="1"/>
  <c r="O39" i="150"/>
  <c r="G40" i="150" s="1"/>
  <c r="I203" i="143"/>
  <c r="I208" i="143"/>
  <c r="I209" i="143"/>
  <c r="I205" i="143"/>
  <c r="I213" i="143"/>
  <c r="I218" i="143"/>
  <c r="I216" i="143"/>
  <c r="I204" i="143"/>
  <c r="I214" i="143"/>
  <c r="I215" i="143"/>
  <c r="I207" i="143"/>
  <c r="H221" i="143"/>
  <c r="I219" i="143"/>
  <c r="I217" i="143"/>
  <c r="I206" i="143"/>
  <c r="I210" i="143"/>
  <c r="I200" i="143"/>
  <c r="I202" i="143"/>
  <c r="I201" i="143"/>
  <c r="I211" i="143"/>
  <c r="I212" i="143"/>
  <c r="N63" i="150"/>
  <c r="O135" i="212"/>
  <c r="G136" i="212" s="1"/>
  <c r="I191" i="150"/>
  <c r="I190" i="150"/>
  <c r="I197" i="150"/>
  <c r="I199" i="150"/>
  <c r="I186" i="150"/>
  <c r="I198" i="150"/>
  <c r="I192" i="150"/>
  <c r="I185" i="150"/>
  <c r="O185" i="150" s="1"/>
  <c r="G186" i="150" s="1"/>
  <c r="I189" i="150"/>
  <c r="I187" i="150"/>
  <c r="I194" i="150"/>
  <c r="I201" i="150"/>
  <c r="I193" i="150"/>
  <c r="I200" i="150"/>
  <c r="I195" i="150"/>
  <c r="H203" i="150"/>
  <c r="I188" i="150"/>
  <c r="I196" i="150"/>
  <c r="M240" i="150"/>
  <c r="M55" i="200"/>
  <c r="E99" i="193"/>
  <c r="F99" i="193" s="1"/>
  <c r="K91" i="139"/>
  <c r="K71" i="152"/>
  <c r="H76" i="211"/>
  <c r="N76" i="211" s="1"/>
  <c r="O265" i="143"/>
  <c r="G266" i="143" s="1"/>
  <c r="J265" i="143"/>
  <c r="O455" i="143"/>
  <c r="G456" i="143" s="1"/>
  <c r="J455" i="143"/>
  <c r="N455" i="143" s="1"/>
  <c r="N539" i="143"/>
  <c r="H225" i="176"/>
  <c r="O225" i="176" s="1"/>
  <c r="G226" i="176" s="1"/>
  <c r="H341" i="176"/>
  <c r="O341" i="176" s="1"/>
  <c r="G342" i="176" s="1"/>
  <c r="J233" i="160"/>
  <c r="K233" i="160" s="1"/>
  <c r="M233" i="160" s="1"/>
  <c r="O233" i="160"/>
  <c r="G234" i="160" s="1"/>
  <c r="O171" i="160"/>
  <c r="G172" i="160" s="1"/>
  <c r="J171" i="160"/>
  <c r="N171" i="160" s="1"/>
  <c r="K40" i="160"/>
  <c r="J215" i="157"/>
  <c r="K215" i="157" s="1"/>
  <c r="M215" i="157" s="1"/>
  <c r="O215" i="157"/>
  <c r="G216" i="157" s="1"/>
  <c r="J126" i="157"/>
  <c r="H126" i="157"/>
  <c r="H1069" i="211"/>
  <c r="O1069" i="211" s="1"/>
  <c r="G1070" i="211" s="1"/>
  <c r="H947" i="175"/>
  <c r="O947" i="175" s="1"/>
  <c r="G948" i="175" s="1"/>
  <c r="H143" i="176"/>
  <c r="O143" i="176" s="1"/>
  <c r="G144" i="176" s="1"/>
  <c r="O233" i="143"/>
  <c r="G234" i="143" s="1"/>
  <c r="J233" i="143"/>
  <c r="N233" i="143" s="1"/>
  <c r="H71" i="160"/>
  <c r="O71" i="160" s="1"/>
  <c r="G72" i="160" s="1"/>
  <c r="O423" i="143"/>
  <c r="G424" i="143" s="1"/>
  <c r="J423" i="143"/>
  <c r="K423" i="143" s="1"/>
  <c r="M423" i="143" s="1"/>
  <c r="M480" i="143"/>
  <c r="J43" i="152"/>
  <c r="K43" i="152" s="1"/>
  <c r="M43" i="152" s="1"/>
  <c r="O43" i="152"/>
  <c r="G44" i="152" s="1"/>
  <c r="O330" i="212"/>
  <c r="G331" i="212" s="1"/>
  <c r="J330" i="212"/>
  <c r="N330" i="212" s="1"/>
  <c r="K33" i="176"/>
  <c r="M480" i="212"/>
  <c r="H62" i="157"/>
  <c r="O62" i="157" s="1"/>
  <c r="G63" i="157" s="1"/>
  <c r="H606" i="176"/>
  <c r="N606" i="176" s="1"/>
  <c r="M213" i="150"/>
  <c r="K453" i="212"/>
  <c r="M510" i="143"/>
  <c r="J422" i="212"/>
  <c r="K422" i="212" s="1"/>
  <c r="M422" i="212" s="1"/>
  <c r="O422" i="212"/>
  <c r="G423" i="212" s="1"/>
  <c r="H698" i="175"/>
  <c r="O698" i="175" s="1"/>
  <c r="G699" i="175" s="1"/>
  <c r="H75" i="175"/>
  <c r="O75" i="175" s="1"/>
  <c r="G76" i="175" s="1"/>
  <c r="H782" i="175"/>
  <c r="O782" i="175" s="1"/>
  <c r="G783" i="175" s="1"/>
  <c r="H496" i="176"/>
  <c r="O496" i="176" s="1"/>
  <c r="G497" i="176" s="1"/>
  <c r="K40" i="208"/>
  <c r="O92" i="139"/>
  <c r="G93" i="139" s="1"/>
  <c r="J92" i="139"/>
  <c r="K92" i="139" s="1"/>
  <c r="M92" i="139" s="1"/>
  <c r="H37" i="216"/>
  <c r="N37" i="216" s="1"/>
  <c r="O37" i="216" s="1"/>
  <c r="G38" i="216" s="1"/>
  <c r="K328" i="143"/>
  <c r="I174" i="157"/>
  <c r="K156" i="157"/>
  <c r="M56" i="200"/>
  <c r="K267" i="157"/>
  <c r="M170" i="160"/>
  <c r="H156" i="150"/>
  <c r="H823" i="211"/>
  <c r="O823" i="211" s="1"/>
  <c r="G824" i="211" s="1"/>
  <c r="M232" i="143"/>
  <c r="O573" i="212"/>
  <c r="G574" i="212" s="1"/>
  <c r="J573" i="212"/>
  <c r="K573" i="212" s="1"/>
  <c r="M573" i="212" s="1"/>
  <c r="H483" i="211"/>
  <c r="O483" i="211" s="1"/>
  <c r="G484" i="211" s="1"/>
  <c r="M510" i="212"/>
  <c r="H947" i="211"/>
  <c r="O947" i="211" s="1"/>
  <c r="G948" i="211" s="1"/>
  <c r="H570" i="176"/>
  <c r="O570" i="176" s="1"/>
  <c r="G571" i="176" s="1"/>
  <c r="J540" i="212"/>
  <c r="K540" i="212" s="1"/>
  <c r="M540" i="212" s="1"/>
  <c r="O540" i="212"/>
  <c r="G541" i="212" s="1"/>
  <c r="O146" i="139"/>
  <c r="G147" i="139" s="1"/>
  <c r="J146" i="139"/>
  <c r="N146" i="139" s="1"/>
  <c r="K33" i="169"/>
  <c r="O512" i="212"/>
  <c r="G513" i="212" s="1"/>
  <c r="J512" i="212"/>
  <c r="O43" i="143"/>
  <c r="G44" i="143" s="1"/>
  <c r="J43" i="143"/>
  <c r="K43" i="143" s="1"/>
  <c r="M43" i="143" s="1"/>
  <c r="I186" i="157"/>
  <c r="I196" i="157"/>
  <c r="I188" i="157"/>
  <c r="I200" i="157"/>
  <c r="I198" i="157"/>
  <c r="I185" i="157"/>
  <c r="I192" i="157"/>
  <c r="I201" i="157"/>
  <c r="I193" i="157"/>
  <c r="I197" i="157"/>
  <c r="I191" i="157"/>
  <c r="H203" i="157"/>
  <c r="I195" i="157"/>
  <c r="I199" i="157"/>
  <c r="I194" i="157"/>
  <c r="I189" i="157"/>
  <c r="I187" i="157"/>
  <c r="I190" i="157"/>
  <c r="H81" i="150"/>
  <c r="I71" i="150"/>
  <c r="I65" i="150"/>
  <c r="I76" i="150"/>
  <c r="I68" i="150"/>
  <c r="I72" i="150"/>
  <c r="I67" i="150"/>
  <c r="I77" i="150"/>
  <c r="I75" i="150"/>
  <c r="I79" i="150"/>
  <c r="I74" i="150"/>
  <c r="I66" i="150"/>
  <c r="I63" i="150"/>
  <c r="O63" i="150" s="1"/>
  <c r="G64" i="150" s="1"/>
  <c r="I64" i="150"/>
  <c r="I78" i="150"/>
  <c r="I70" i="150"/>
  <c r="I69" i="150"/>
  <c r="I73" i="150"/>
  <c r="I83" i="212"/>
  <c r="I69" i="212"/>
  <c r="I71" i="212"/>
  <c r="I86" i="212"/>
  <c r="I72" i="212"/>
  <c r="I87" i="212"/>
  <c r="I80" i="212"/>
  <c r="I73" i="212"/>
  <c r="I84" i="212"/>
  <c r="I78" i="212"/>
  <c r="I81" i="212"/>
  <c r="I82" i="212"/>
  <c r="I70" i="212"/>
  <c r="I76" i="212"/>
  <c r="I77" i="212"/>
  <c r="I85" i="212"/>
  <c r="I74" i="212"/>
  <c r="I68" i="212"/>
  <c r="H89" i="212"/>
  <c r="I75" i="212"/>
  <c r="I79" i="212"/>
  <c r="N741" i="211" l="1"/>
  <c r="D875" i="175"/>
  <c r="F874" i="175"/>
  <c r="E874" i="175"/>
  <c r="C875" i="175"/>
  <c r="B875" i="175" s="1"/>
  <c r="E579" i="175"/>
  <c r="C580" i="175"/>
  <c r="B580" i="175" s="1"/>
  <c r="D580" i="175"/>
  <c r="F579" i="175"/>
  <c r="D1115" i="175"/>
  <c r="C1115" i="175"/>
  <c r="B1115" i="175" s="1"/>
  <c r="F1114" i="175"/>
  <c r="E1114" i="175"/>
  <c r="D834" i="175"/>
  <c r="C834" i="175"/>
  <c r="B834" i="175" s="1"/>
  <c r="E833" i="175"/>
  <c r="F833" i="175"/>
  <c r="F915" i="175"/>
  <c r="D916" i="175"/>
  <c r="E915" i="175"/>
  <c r="C916" i="175"/>
  <c r="B916" i="175" s="1"/>
  <c r="E53" i="175"/>
  <c r="D54" i="175"/>
  <c r="C54" i="175"/>
  <c r="B54" i="175" s="1"/>
  <c r="F53" i="175"/>
  <c r="C361" i="175"/>
  <c r="B361" i="175" s="1"/>
  <c r="D361" i="175"/>
  <c r="F360" i="175"/>
  <c r="E360" i="175"/>
  <c r="Q54" i="175"/>
  <c r="R54" i="175"/>
  <c r="E791" i="175"/>
  <c r="C792" i="175"/>
  <c r="B792" i="175" s="1"/>
  <c r="F791" i="175"/>
  <c r="D792" i="175"/>
  <c r="D666" i="175"/>
  <c r="C666" i="175"/>
  <c r="B666" i="175" s="1"/>
  <c r="F665" i="175"/>
  <c r="E665" i="175"/>
  <c r="F749" i="175"/>
  <c r="E749" i="175"/>
  <c r="D750" i="175"/>
  <c r="C750" i="175"/>
  <c r="B750" i="175" s="1"/>
  <c r="C957" i="175"/>
  <c r="B957" i="175" s="1"/>
  <c r="F956" i="175"/>
  <c r="E956" i="175"/>
  <c r="D957" i="175"/>
  <c r="F405" i="175"/>
  <c r="E405" i="175"/>
  <c r="D406" i="175"/>
  <c r="C406" i="175"/>
  <c r="B406" i="175" s="1"/>
  <c r="B85" i="175"/>
  <c r="C270" i="175"/>
  <c r="B270" i="175" s="1"/>
  <c r="F269" i="175"/>
  <c r="E269" i="175"/>
  <c r="D270" i="175"/>
  <c r="D452" i="175"/>
  <c r="E451" i="175"/>
  <c r="C452" i="175"/>
  <c r="B452" i="175" s="1"/>
  <c r="F451" i="175"/>
  <c r="D494" i="175"/>
  <c r="C494" i="175"/>
  <c r="B494" i="175" s="1"/>
  <c r="E493" i="175"/>
  <c r="F493" i="175"/>
  <c r="C709" i="175"/>
  <c r="B709" i="175" s="1"/>
  <c r="E708" i="175"/>
  <c r="D709" i="175"/>
  <c r="F708" i="175"/>
  <c r="C228" i="175"/>
  <c r="B228" i="175" s="1"/>
  <c r="F227" i="175"/>
  <c r="E227" i="175"/>
  <c r="D228" i="175"/>
  <c r="F85" i="175"/>
  <c r="E85" i="175"/>
  <c r="D86" i="175"/>
  <c r="C86" i="175"/>
  <c r="F997" i="175"/>
  <c r="D998" i="175"/>
  <c r="C998" i="175"/>
  <c r="B998" i="175" s="1"/>
  <c r="E997" i="175"/>
  <c r="D1036" i="175"/>
  <c r="F1035" i="175"/>
  <c r="C1036" i="175"/>
  <c r="B1036" i="175" s="1"/>
  <c r="E1035" i="175"/>
  <c r="E622" i="175"/>
  <c r="C623" i="175"/>
  <c r="B623" i="175" s="1"/>
  <c r="D623" i="175"/>
  <c r="F622" i="175"/>
  <c r="D317" i="175"/>
  <c r="C317" i="175"/>
  <c r="B317" i="175" s="1"/>
  <c r="F316" i="175"/>
  <c r="E316" i="175"/>
  <c r="D133" i="175"/>
  <c r="C133" i="175"/>
  <c r="B133" i="175" s="1"/>
  <c r="F132" i="175"/>
  <c r="E132" i="175"/>
  <c r="C537" i="175"/>
  <c r="B537" i="175" s="1"/>
  <c r="E536" i="175"/>
  <c r="D537" i="175"/>
  <c r="F536" i="175"/>
  <c r="D1076" i="175"/>
  <c r="C1076" i="175"/>
  <c r="B1076" i="175" s="1"/>
  <c r="F1075" i="175"/>
  <c r="E1075" i="175"/>
  <c r="D178" i="175"/>
  <c r="C178" i="175"/>
  <c r="B178" i="175" s="1"/>
  <c r="F177" i="175"/>
  <c r="E177" i="175"/>
  <c r="F39" i="185"/>
  <c r="E39" i="185"/>
  <c r="C40" i="185"/>
  <c r="F116" i="160"/>
  <c r="D117" i="160"/>
  <c r="C117" i="160"/>
  <c r="B117" i="160" s="1"/>
  <c r="E116" i="160"/>
  <c r="C182" i="160"/>
  <c r="B182" i="160" s="1"/>
  <c r="F181" i="160"/>
  <c r="E181" i="160"/>
  <c r="D182" i="160"/>
  <c r="E242" i="160"/>
  <c r="D243" i="160"/>
  <c r="C243" i="160"/>
  <c r="B243" i="160" s="1"/>
  <c r="F242" i="160"/>
  <c r="F148" i="160"/>
  <c r="E148" i="160"/>
  <c r="D149" i="160"/>
  <c r="C149" i="160"/>
  <c r="B149" i="160" s="1"/>
  <c r="D84" i="160"/>
  <c r="C84" i="160"/>
  <c r="B84" i="160" s="1"/>
  <c r="F83" i="160"/>
  <c r="E83" i="160"/>
  <c r="F212" i="160"/>
  <c r="E212" i="160"/>
  <c r="D213" i="160"/>
  <c r="C213" i="160"/>
  <c r="B213" i="160" s="1"/>
  <c r="C72" i="150"/>
  <c r="B72" i="150" s="1"/>
  <c r="F71" i="150"/>
  <c r="E71" i="150"/>
  <c r="D72" i="150"/>
  <c r="D225" i="150"/>
  <c r="C225" i="150"/>
  <c r="B225" i="150" s="1"/>
  <c r="F224" i="150"/>
  <c r="E224" i="150"/>
  <c r="F104" i="150"/>
  <c r="D105" i="150"/>
  <c r="C105" i="150"/>
  <c r="B105" i="150" s="1"/>
  <c r="E104" i="150"/>
  <c r="C253" i="150"/>
  <c r="B253" i="150" s="1"/>
  <c r="F252" i="150"/>
  <c r="E252" i="150"/>
  <c r="D253" i="150"/>
  <c r="C196" i="150"/>
  <c r="B196" i="150" s="1"/>
  <c r="F195" i="150"/>
  <c r="E195" i="150"/>
  <c r="D196" i="150"/>
  <c r="C135" i="150"/>
  <c r="B135" i="150" s="1"/>
  <c r="F134" i="150"/>
  <c r="E134" i="150"/>
  <c r="D135" i="150"/>
  <c r="F165" i="150"/>
  <c r="E165" i="150"/>
  <c r="D166" i="150"/>
  <c r="C166" i="150"/>
  <c r="B166" i="150" s="1"/>
  <c r="N351" i="175"/>
  <c r="K157" i="157"/>
  <c r="M157" i="157" s="1"/>
  <c r="N568" i="210"/>
  <c r="Q48" i="139"/>
  <c r="R48" i="139"/>
  <c r="C47" i="139"/>
  <c r="B47" i="139" s="1"/>
  <c r="F46" i="139"/>
  <c r="D47" i="139"/>
  <c r="E46" i="139"/>
  <c r="O614" i="211"/>
  <c r="G615" i="211" s="1"/>
  <c r="O259" i="211"/>
  <c r="G260" i="211" s="1"/>
  <c r="H260" i="211" s="1"/>
  <c r="O260" i="211" s="1"/>
  <c r="G261" i="211" s="1"/>
  <c r="N570" i="211"/>
  <c r="C73" i="139"/>
  <c r="B73" i="139" s="1"/>
  <c r="E72" i="139"/>
  <c r="F72" i="139"/>
  <c r="D73" i="139"/>
  <c r="D158" i="139"/>
  <c r="F157" i="139"/>
  <c r="C158" i="139"/>
  <c r="B158" i="139" s="1"/>
  <c r="E157" i="139"/>
  <c r="F130" i="139"/>
  <c r="D131" i="139"/>
  <c r="E130" i="139"/>
  <c r="C131" i="139"/>
  <c r="B131" i="139" s="1"/>
  <c r="D185" i="139"/>
  <c r="F184" i="139"/>
  <c r="C185" i="139"/>
  <c r="B185" i="139" s="1"/>
  <c r="E184" i="139"/>
  <c r="D105" i="139"/>
  <c r="F104" i="139"/>
  <c r="C105" i="139"/>
  <c r="B105" i="139" s="1"/>
  <c r="E104" i="139"/>
  <c r="N268" i="157"/>
  <c r="N823" i="211"/>
  <c r="N420" i="210"/>
  <c r="O987" i="175"/>
  <c r="G988" i="175" s="1"/>
  <c r="H988" i="175" s="1"/>
  <c r="N988" i="175" s="1"/>
  <c r="O420" i="176"/>
  <c r="G421" i="176" s="1"/>
  <c r="H421" i="176" s="1"/>
  <c r="N421" i="176" s="1"/>
  <c r="O395" i="211"/>
  <c r="G396" i="211" s="1"/>
  <c r="H396" i="211" s="1"/>
  <c r="N396" i="211" s="1"/>
  <c r="N1104" i="211"/>
  <c r="N529" i="211"/>
  <c r="N947" i="211"/>
  <c r="N168" i="211"/>
  <c r="N143" i="176"/>
  <c r="N126" i="157"/>
  <c r="N496" i="176"/>
  <c r="N215" i="211"/>
  <c r="O606" i="176"/>
  <c r="G607" i="176" s="1"/>
  <c r="H607" i="176" s="1"/>
  <c r="O607" i="176" s="1"/>
  <c r="G608" i="176" s="1"/>
  <c r="N569" i="175"/>
  <c r="N262" i="176"/>
  <c r="O655" i="175"/>
  <c r="G656" i="175" s="1"/>
  <c r="H656" i="175" s="1"/>
  <c r="O656" i="175" s="1"/>
  <c r="G657" i="175" s="1"/>
  <c r="N262" i="175"/>
  <c r="N483" i="211"/>
  <c r="N156" i="150"/>
  <c r="N781" i="211"/>
  <c r="N75" i="175"/>
  <c r="N381" i="210"/>
  <c r="O613" i="175"/>
  <c r="G614" i="175" s="1"/>
  <c r="H614" i="175" s="1"/>
  <c r="O614" i="175" s="1"/>
  <c r="G615" i="175" s="1"/>
  <c r="N304" i="176"/>
  <c r="O62" i="139"/>
  <c r="G63" i="139" s="1"/>
  <c r="J63" i="139" s="1"/>
  <c r="N63" i="139" s="1"/>
  <c r="N540" i="143"/>
  <c r="O185" i="176"/>
  <c r="G186" i="176" s="1"/>
  <c r="H186" i="176" s="1"/>
  <c r="N186" i="176" s="1"/>
  <c r="N865" i="175"/>
  <c r="N63" i="210"/>
  <c r="N782" i="175"/>
  <c r="N62" i="157"/>
  <c r="N88" i="200"/>
  <c r="O76" i="211"/>
  <c r="G77" i="211" s="1"/>
  <c r="H77" i="211" s="1"/>
  <c r="O77" i="211" s="1"/>
  <c r="G78" i="211" s="1"/>
  <c r="N39" i="150"/>
  <c r="N266" i="212"/>
  <c r="O744" i="175"/>
  <c r="G745" i="175" s="1"/>
  <c r="H745" i="175" s="1"/>
  <c r="O745" i="175" s="1"/>
  <c r="G746" i="175" s="1"/>
  <c r="N242" i="157"/>
  <c r="N93" i="157"/>
  <c r="N45" i="175"/>
  <c r="N63" i="176"/>
  <c r="N307" i="211"/>
  <c r="O457" i="210"/>
  <c r="G458" i="210" s="1"/>
  <c r="N570" i="176"/>
  <c r="N947" i="175"/>
  <c r="N215" i="157"/>
  <c r="N225" i="176"/>
  <c r="N642" i="210"/>
  <c r="N531" i="210"/>
  <c r="N422" i="212"/>
  <c r="N215" i="175"/>
  <c r="O1066" i="175"/>
  <c r="G1067" i="175" s="1"/>
  <c r="H1067" i="175" s="1"/>
  <c r="N1067" i="175" s="1"/>
  <c r="N72" i="152"/>
  <c r="O1106" i="175"/>
  <c r="G1107" i="175" s="1"/>
  <c r="N459" i="176"/>
  <c r="N225" i="210"/>
  <c r="N988" i="211"/>
  <c r="N167" i="143"/>
  <c r="H948" i="211"/>
  <c r="N948" i="211" s="1"/>
  <c r="H824" i="211"/>
  <c r="N824" i="211" s="1"/>
  <c r="H216" i="175"/>
  <c r="N216" i="175" s="1"/>
  <c r="H94" i="157"/>
  <c r="O94" i="157" s="1"/>
  <c r="G95" i="157" s="1"/>
  <c r="H226" i="210"/>
  <c r="N226" i="210" s="1"/>
  <c r="H64" i="176"/>
  <c r="O64" i="176" s="1"/>
  <c r="G65" i="176" s="1"/>
  <c r="H308" i="211"/>
  <c r="N308" i="211" s="1"/>
  <c r="H1105" i="211"/>
  <c r="N1105" i="211" s="1"/>
  <c r="H263" i="175"/>
  <c r="N263" i="175" s="1"/>
  <c r="H216" i="211"/>
  <c r="O216" i="211" s="1"/>
  <c r="G217" i="211" s="1"/>
  <c r="H484" i="211"/>
  <c r="N484" i="211" s="1"/>
  <c r="H264" i="210"/>
  <c r="N264" i="210" s="1"/>
  <c r="H497" i="176"/>
  <c r="N497" i="176" s="1"/>
  <c r="H76" i="175"/>
  <c r="N76" i="175" s="1"/>
  <c r="H570" i="175"/>
  <c r="O570" i="175" s="1"/>
  <c r="G571" i="175" s="1"/>
  <c r="H144" i="176"/>
  <c r="O144" i="176" s="1"/>
  <c r="G145" i="176" s="1"/>
  <c r="H1070" i="211"/>
  <c r="N1070" i="211" s="1"/>
  <c r="H353" i="211"/>
  <c r="O353" i="211" s="1"/>
  <c r="G354" i="211" s="1"/>
  <c r="H907" i="175"/>
  <c r="N907" i="175" s="1"/>
  <c r="H569" i="210"/>
  <c r="O569" i="210" s="1"/>
  <c r="G570" i="210" s="1"/>
  <c r="H606" i="210"/>
  <c r="N606" i="210" s="1"/>
  <c r="H534" i="176"/>
  <c r="O534" i="176" s="1"/>
  <c r="G535" i="176" s="1"/>
  <c r="H398" i="175"/>
  <c r="O398" i="175" s="1"/>
  <c r="G399" i="175" s="1"/>
  <c r="H530" i="211"/>
  <c r="O530" i="211" s="1"/>
  <c r="G531" i="211" s="1"/>
  <c r="H643" i="210"/>
  <c r="O643" i="210" s="1"/>
  <c r="G644" i="210" s="1"/>
  <c r="H532" i="210"/>
  <c r="N532" i="210" s="1"/>
  <c r="H304" i="210"/>
  <c r="N304" i="210" s="1"/>
  <c r="H527" i="175"/>
  <c r="O527" i="175" s="1"/>
  <c r="G528" i="175" s="1"/>
  <c r="H699" i="175"/>
  <c r="N699" i="175" s="1"/>
  <c r="H72" i="160"/>
  <c r="N72" i="160" s="1"/>
  <c r="H105" i="176"/>
  <c r="N105" i="176" s="1"/>
  <c r="H168" i="212"/>
  <c r="N168" i="212" s="1"/>
  <c r="H460" i="176"/>
  <c r="O460" i="176" s="1"/>
  <c r="G461" i="176" s="1"/>
  <c r="H989" i="211"/>
  <c r="N989" i="211" s="1"/>
  <c r="H41" i="173"/>
  <c r="N41" i="173" s="1"/>
  <c r="O41" i="173" s="1"/>
  <c r="G42" i="173" s="1"/>
  <c r="H168" i="143"/>
  <c r="N168" i="143" s="1"/>
  <c r="H52" i="195"/>
  <c r="N52" i="195" s="1"/>
  <c r="O52" i="195" s="1"/>
  <c r="G53" i="195" s="1"/>
  <c r="O64" i="150"/>
  <c r="G65" i="150" s="1"/>
  <c r="J64" i="150"/>
  <c r="K64" i="150" s="1"/>
  <c r="M64" i="150" s="1"/>
  <c r="H866" i="175"/>
  <c r="N866" i="175" s="1"/>
  <c r="H571" i="176"/>
  <c r="N571" i="176" s="1"/>
  <c r="H64" i="210"/>
  <c r="O64" i="210" s="1"/>
  <c r="G65" i="210" s="1"/>
  <c r="H783" i="175"/>
  <c r="N783" i="175" s="1"/>
  <c r="H948" i="175"/>
  <c r="N948" i="175" s="1"/>
  <c r="H89" i="200"/>
  <c r="N89" i="200" s="1"/>
  <c r="H342" i="176"/>
  <c r="N342" i="176" s="1"/>
  <c r="H226" i="176"/>
  <c r="O226" i="176" s="1"/>
  <c r="G227" i="176" s="1"/>
  <c r="O186" i="150"/>
  <c r="G187" i="150" s="1"/>
  <c r="J186" i="150"/>
  <c r="K186" i="150" s="1"/>
  <c r="M186" i="150" s="1"/>
  <c r="H144" i="210"/>
  <c r="N144" i="210" s="1"/>
  <c r="I75" i="143"/>
  <c r="I71" i="143"/>
  <c r="I87" i="143"/>
  <c r="I82" i="143"/>
  <c r="I76" i="143"/>
  <c r="H89" i="143"/>
  <c r="I73" i="143"/>
  <c r="I78" i="143"/>
  <c r="I83" i="143"/>
  <c r="I77" i="143"/>
  <c r="I84" i="143"/>
  <c r="I80" i="143"/>
  <c r="I79" i="143"/>
  <c r="I86" i="143"/>
  <c r="I81" i="143"/>
  <c r="I70" i="143"/>
  <c r="I68" i="143"/>
  <c r="O68" i="143" s="1"/>
  <c r="G69" i="143" s="1"/>
  <c r="I72" i="143"/>
  <c r="I85" i="143"/>
  <c r="I74" i="143"/>
  <c r="I69" i="143"/>
  <c r="K68" i="212"/>
  <c r="I89" i="212"/>
  <c r="O513" i="212"/>
  <c r="G514" i="212" s="1"/>
  <c r="J513" i="212"/>
  <c r="K513" i="212" s="1"/>
  <c r="M513" i="212" s="1"/>
  <c r="K146" i="139"/>
  <c r="M146" i="139" s="1"/>
  <c r="O541" i="212"/>
  <c r="G542" i="212" s="1"/>
  <c r="J541" i="212"/>
  <c r="K541" i="212" s="1"/>
  <c r="M541" i="212" s="1"/>
  <c r="N263" i="210"/>
  <c r="I148" i="143"/>
  <c r="I139" i="143"/>
  <c r="I144" i="143"/>
  <c r="I136" i="143"/>
  <c r="I141" i="143"/>
  <c r="I152" i="143"/>
  <c r="I146" i="143"/>
  <c r="H156" i="143"/>
  <c r="I145" i="143"/>
  <c r="I149" i="143"/>
  <c r="I140" i="143"/>
  <c r="I151" i="143"/>
  <c r="I147" i="143"/>
  <c r="I153" i="143"/>
  <c r="I142" i="143"/>
  <c r="I137" i="143"/>
  <c r="I135" i="143"/>
  <c r="I154" i="143"/>
  <c r="I143" i="143"/>
  <c r="I138" i="143"/>
  <c r="I150" i="143"/>
  <c r="N303" i="210"/>
  <c r="M156" i="157"/>
  <c r="N526" i="175"/>
  <c r="N698" i="175"/>
  <c r="M453" i="212"/>
  <c r="N43" i="152"/>
  <c r="N423" i="143"/>
  <c r="N71" i="160"/>
  <c r="O234" i="143"/>
  <c r="G235" i="143" s="1"/>
  <c r="J234" i="143"/>
  <c r="K234" i="143" s="1"/>
  <c r="M234" i="143" s="1"/>
  <c r="N1069" i="211"/>
  <c r="I132" i="157"/>
  <c r="I142" i="157"/>
  <c r="I126" i="157"/>
  <c r="O126" i="157" s="1"/>
  <c r="G127" i="157" s="1"/>
  <c r="I130" i="157"/>
  <c r="I134" i="157"/>
  <c r="H144" i="157"/>
  <c r="I135" i="157"/>
  <c r="I138" i="157"/>
  <c r="I137" i="157"/>
  <c r="I140" i="157"/>
  <c r="I128" i="157"/>
  <c r="I136" i="157"/>
  <c r="I133" i="157"/>
  <c r="I139" i="157"/>
  <c r="I131" i="157"/>
  <c r="I127" i="157"/>
  <c r="I141" i="157"/>
  <c r="I129" i="157"/>
  <c r="N104" i="176"/>
  <c r="K171" i="160"/>
  <c r="J234" i="160"/>
  <c r="K234" i="160" s="1"/>
  <c r="M234" i="160" s="1"/>
  <c r="O234" i="160"/>
  <c r="G235" i="160" s="1"/>
  <c r="N341" i="176"/>
  <c r="O127" i="150"/>
  <c r="G128" i="150" s="1"/>
  <c r="J127" i="150"/>
  <c r="N127" i="150" s="1"/>
  <c r="O40" i="150"/>
  <c r="G41" i="150" s="1"/>
  <c r="J40" i="150"/>
  <c r="K40" i="150" s="1"/>
  <c r="M40" i="150" s="1"/>
  <c r="O299" i="212"/>
  <c r="G300" i="212" s="1"/>
  <c r="J299" i="212"/>
  <c r="N299" i="212" s="1"/>
  <c r="J204" i="160"/>
  <c r="K204" i="160" s="1"/>
  <c r="M204" i="160" s="1"/>
  <c r="O204" i="160"/>
  <c r="G205" i="160" s="1"/>
  <c r="O63" i="139"/>
  <c r="G64" i="139" s="1"/>
  <c r="O33" i="174"/>
  <c r="M214" i="157"/>
  <c r="H263" i="176"/>
  <c r="N263" i="176" s="1"/>
  <c r="J330" i="143"/>
  <c r="O330" i="143"/>
  <c r="G331" i="143" s="1"/>
  <c r="M17" i="213"/>
  <c r="O17" i="213" s="1"/>
  <c r="C87" i="193"/>
  <c r="O42" i="208"/>
  <c r="G43" i="208" s="1"/>
  <c r="J42" i="208"/>
  <c r="M296" i="143"/>
  <c r="H485" i="175"/>
  <c r="O485" i="175" s="1"/>
  <c r="G486" i="175" s="1"/>
  <c r="O360" i="212"/>
  <c r="G361" i="212" s="1"/>
  <c r="J360" i="212"/>
  <c r="O272" i="150"/>
  <c r="G273" i="150" s="1"/>
  <c r="J272" i="150"/>
  <c r="K272" i="150" s="1"/>
  <c r="M272" i="150" s="1"/>
  <c r="K36" i="139"/>
  <c r="M36" i="139" s="1"/>
  <c r="M139" i="160"/>
  <c r="J455" i="212"/>
  <c r="O455" i="212"/>
  <c r="G456" i="212" s="1"/>
  <c r="O393" i="143"/>
  <c r="G394" i="143" s="1"/>
  <c r="J393" i="143"/>
  <c r="N393" i="143" s="1"/>
  <c r="O172" i="139"/>
  <c r="G173" i="139" s="1"/>
  <c r="M88" i="213"/>
  <c r="H125" i="200"/>
  <c r="O125" i="200" s="1"/>
  <c r="G126" i="200" s="1"/>
  <c r="N39" i="157"/>
  <c r="M135" i="212"/>
  <c r="N167" i="212"/>
  <c r="N352" i="211"/>
  <c r="N906" i="175"/>
  <c r="H55" i="213"/>
  <c r="N605" i="210"/>
  <c r="H742" i="211"/>
  <c r="N742" i="211" s="1"/>
  <c r="N533" i="176"/>
  <c r="H458" i="210"/>
  <c r="N458" i="210" s="1"/>
  <c r="N397" i="175"/>
  <c r="H253" i="212"/>
  <c r="I239" i="212"/>
  <c r="I251" i="212"/>
  <c r="I235" i="212"/>
  <c r="I246" i="212"/>
  <c r="I234" i="212"/>
  <c r="I247" i="212"/>
  <c r="I242" i="212"/>
  <c r="I233" i="212"/>
  <c r="I249" i="212"/>
  <c r="I250" i="212"/>
  <c r="I238" i="212"/>
  <c r="I237" i="212"/>
  <c r="I245" i="212"/>
  <c r="I232" i="212"/>
  <c r="I243" i="212"/>
  <c r="I241" i="212"/>
  <c r="I236" i="212"/>
  <c r="I244" i="212"/>
  <c r="I248" i="212"/>
  <c r="I240" i="212"/>
  <c r="O442" i="211"/>
  <c r="G443" i="211" s="1"/>
  <c r="N143" i="210"/>
  <c r="M33" i="169"/>
  <c r="O147" i="139"/>
  <c r="G148" i="139" s="1"/>
  <c r="J147" i="139"/>
  <c r="K147" i="139" s="1"/>
  <c r="M147" i="139" s="1"/>
  <c r="H169" i="211"/>
  <c r="O169" i="211" s="1"/>
  <c r="G170" i="211" s="1"/>
  <c r="H352" i="175"/>
  <c r="O352" i="175" s="1"/>
  <c r="G353" i="175" s="1"/>
  <c r="M328" i="143"/>
  <c r="M40" i="208"/>
  <c r="H782" i="211"/>
  <c r="N782" i="211" s="1"/>
  <c r="J63" i="157"/>
  <c r="H63" i="157"/>
  <c r="M33" i="176"/>
  <c r="O331" i="212"/>
  <c r="G332" i="212" s="1"/>
  <c r="J331" i="212"/>
  <c r="K331" i="212" s="1"/>
  <c r="M331" i="212" s="1"/>
  <c r="J424" i="143"/>
  <c r="K424" i="143" s="1"/>
  <c r="M424" i="143" s="1"/>
  <c r="O424" i="143"/>
  <c r="G425" i="143" s="1"/>
  <c r="H421" i="210"/>
  <c r="O421" i="210" s="1"/>
  <c r="G422" i="210" s="1"/>
  <c r="H382" i="210"/>
  <c r="N382" i="210" s="1"/>
  <c r="H305" i="176"/>
  <c r="O305" i="176" s="1"/>
  <c r="G306" i="176" s="1"/>
  <c r="O456" i="143"/>
  <c r="G457" i="143" s="1"/>
  <c r="J456" i="143"/>
  <c r="K456" i="143" s="1"/>
  <c r="M456" i="143" s="1"/>
  <c r="K265" i="143"/>
  <c r="M71" i="152"/>
  <c r="K200" i="143"/>
  <c r="I221" i="143"/>
  <c r="O200" i="143"/>
  <c r="G201" i="143" s="1"/>
  <c r="K481" i="212"/>
  <c r="I380" i="143"/>
  <c r="K359" i="143"/>
  <c r="O359" i="143"/>
  <c r="G360" i="143" s="1"/>
  <c r="O513" i="143"/>
  <c r="G514" i="143" s="1"/>
  <c r="J513" i="143"/>
  <c r="O58" i="200"/>
  <c r="G59" i="200" s="1"/>
  <c r="J58" i="200"/>
  <c r="K58" i="200" s="1"/>
  <c r="M41" i="208"/>
  <c r="H36" i="186"/>
  <c r="N36" i="186" s="1"/>
  <c r="O36" i="186" s="1"/>
  <c r="G37" i="186" s="1"/>
  <c r="H184" i="210"/>
  <c r="O184" i="210" s="1"/>
  <c r="G185" i="210" s="1"/>
  <c r="H824" i="175"/>
  <c r="N824" i="175" s="1"/>
  <c r="H307" i="175"/>
  <c r="N307" i="175" s="1"/>
  <c r="H657" i="211"/>
  <c r="O657" i="211" s="1"/>
  <c r="G658" i="211" s="1"/>
  <c r="H441" i="175"/>
  <c r="N441" i="175" s="1"/>
  <c r="O483" i="143"/>
  <c r="G484" i="143" s="1"/>
  <c r="J483" i="143"/>
  <c r="M271" i="150"/>
  <c r="J37" i="139"/>
  <c r="K37" i="139" s="1"/>
  <c r="M37" i="139" s="1"/>
  <c r="O37" i="139"/>
  <c r="G38" i="139" s="1"/>
  <c r="O392" i="212"/>
  <c r="G393" i="212" s="1"/>
  <c r="J392" i="212"/>
  <c r="K392" i="212" s="1"/>
  <c r="M392" i="212" s="1"/>
  <c r="H124" i="175"/>
  <c r="O124" i="175" s="1"/>
  <c r="G125" i="175" s="1"/>
  <c r="O269" i="157"/>
  <c r="G270" i="157" s="1"/>
  <c r="J269" i="157"/>
  <c r="N269" i="157" s="1"/>
  <c r="H122" i="211"/>
  <c r="O122" i="211" s="1"/>
  <c r="G123" i="211" s="1"/>
  <c r="D280" i="150"/>
  <c r="E279" i="150"/>
  <c r="C280" i="150"/>
  <c r="B280" i="150" s="1"/>
  <c r="F279" i="150"/>
  <c r="H642" i="176"/>
  <c r="O642" i="176" s="1"/>
  <c r="G643" i="176" s="1"/>
  <c r="J242" i="150"/>
  <c r="K242" i="150" s="1"/>
  <c r="M242" i="150" s="1"/>
  <c r="O242" i="150"/>
  <c r="G243" i="150" s="1"/>
  <c r="H1107" i="175"/>
  <c r="N1107" i="175" s="1"/>
  <c r="I109" i="212"/>
  <c r="I119" i="212"/>
  <c r="I113" i="212"/>
  <c r="I115" i="212"/>
  <c r="I103" i="212"/>
  <c r="I102" i="212"/>
  <c r="O102" i="212" s="1"/>
  <c r="G103" i="212" s="1"/>
  <c r="I107" i="212"/>
  <c r="I112" i="212"/>
  <c r="I111" i="212"/>
  <c r="I116" i="212"/>
  <c r="I106" i="212"/>
  <c r="I104" i="212"/>
  <c r="I117" i="212"/>
  <c r="I108" i="212"/>
  <c r="H123" i="212"/>
  <c r="I121" i="212"/>
  <c r="I120" i="212"/>
  <c r="I105" i="212"/>
  <c r="I110" i="212"/>
  <c r="I114" i="212"/>
  <c r="I118" i="212"/>
  <c r="N43" i="143"/>
  <c r="K512" i="212"/>
  <c r="O382" i="176"/>
  <c r="G383" i="176" s="1"/>
  <c r="N540" i="212"/>
  <c r="H615" i="211"/>
  <c r="O615" i="211" s="1"/>
  <c r="G616" i="211" s="1"/>
  <c r="N573" i="212"/>
  <c r="N92" i="139"/>
  <c r="J44" i="152"/>
  <c r="K44" i="152" s="1"/>
  <c r="M44" i="152" s="1"/>
  <c r="O44" i="152"/>
  <c r="G45" i="152" s="1"/>
  <c r="M40" i="160"/>
  <c r="O172" i="160"/>
  <c r="G173" i="160" s="1"/>
  <c r="J172" i="160"/>
  <c r="K172" i="160" s="1"/>
  <c r="M172" i="160" s="1"/>
  <c r="N233" i="160"/>
  <c r="N265" i="143"/>
  <c r="K203" i="160"/>
  <c r="M86" i="195"/>
  <c r="O482" i="212"/>
  <c r="G483" i="212" s="1"/>
  <c r="J482" i="212"/>
  <c r="K482" i="212" s="1"/>
  <c r="M482" i="212" s="1"/>
  <c r="G34" i="171"/>
  <c r="N573" i="143"/>
  <c r="N41" i="208"/>
  <c r="O297" i="143"/>
  <c r="G298" i="143" s="1"/>
  <c r="J297" i="143"/>
  <c r="N297" i="143" s="1"/>
  <c r="M539" i="143"/>
  <c r="H1027" i="175"/>
  <c r="N1027" i="175" s="1"/>
  <c r="M421" i="212"/>
  <c r="N271" i="150"/>
  <c r="H1025" i="211"/>
  <c r="O1025" i="211" s="1"/>
  <c r="G1026" i="211" s="1"/>
  <c r="J140" i="160"/>
  <c r="O140" i="160"/>
  <c r="G141" i="160" s="1"/>
  <c r="H103" i="210"/>
  <c r="O103" i="210" s="1"/>
  <c r="G104" i="210" s="1"/>
  <c r="O215" i="150"/>
  <c r="G216" i="150" s="1"/>
  <c r="J215" i="150"/>
  <c r="K215" i="150" s="1"/>
  <c r="M215" i="150" s="1"/>
  <c r="H496" i="210"/>
  <c r="O496" i="210" s="1"/>
  <c r="G497" i="210" s="1"/>
  <c r="H907" i="211"/>
  <c r="N907" i="211" s="1"/>
  <c r="H168" i="175"/>
  <c r="N168" i="175" s="1"/>
  <c r="N34" i="176"/>
  <c r="N392" i="143"/>
  <c r="O40" i="157"/>
  <c r="G41" i="157" s="1"/>
  <c r="J40" i="157"/>
  <c r="K40" i="157" s="1"/>
  <c r="M40" i="157" s="1"/>
  <c r="M232" i="160"/>
  <c r="O541" i="143"/>
  <c r="G542" i="143" s="1"/>
  <c r="J541" i="143"/>
  <c r="N541" i="143" s="1"/>
  <c r="O46" i="175"/>
  <c r="G47" i="175" s="1"/>
  <c r="J46" i="175"/>
  <c r="O232" i="212"/>
  <c r="G233" i="212" s="1"/>
  <c r="N102" i="212"/>
  <c r="I104" i="143"/>
  <c r="I112" i="143"/>
  <c r="I116" i="143"/>
  <c r="I118" i="143"/>
  <c r="I105" i="143"/>
  <c r="I121" i="143"/>
  <c r="I115" i="143"/>
  <c r="I106" i="143"/>
  <c r="I109" i="143"/>
  <c r="I103" i="143"/>
  <c r="H123" i="143"/>
  <c r="I108" i="143"/>
  <c r="I113" i="143"/>
  <c r="I119" i="143"/>
  <c r="I117" i="143"/>
  <c r="I110" i="143"/>
  <c r="I120" i="143"/>
  <c r="I114" i="143"/>
  <c r="I102" i="143"/>
  <c r="I107" i="143"/>
  <c r="I111" i="143"/>
  <c r="I81" i="150"/>
  <c r="K63" i="150"/>
  <c r="I203" i="157"/>
  <c r="K185" i="157"/>
  <c r="J44" i="143"/>
  <c r="K44" i="143" s="1"/>
  <c r="M44" i="143" s="1"/>
  <c r="O44" i="143"/>
  <c r="G45" i="143" s="1"/>
  <c r="N512" i="212"/>
  <c r="O574" i="212"/>
  <c r="G575" i="212" s="1"/>
  <c r="J574" i="212"/>
  <c r="K574" i="212" s="1"/>
  <c r="M574" i="212" s="1"/>
  <c r="I161" i="150"/>
  <c r="I157" i="150"/>
  <c r="I171" i="150"/>
  <c r="I165" i="150"/>
  <c r="I159" i="150"/>
  <c r="I164" i="150"/>
  <c r="I168" i="150"/>
  <c r="I169" i="150"/>
  <c r="I158" i="150"/>
  <c r="I163" i="150"/>
  <c r="I166" i="150"/>
  <c r="I160" i="150"/>
  <c r="I172" i="150"/>
  <c r="H174" i="150"/>
  <c r="I162" i="150"/>
  <c r="I167" i="150"/>
  <c r="I170" i="150"/>
  <c r="I156" i="150"/>
  <c r="M267" i="157"/>
  <c r="H571" i="211"/>
  <c r="O571" i="211" s="1"/>
  <c r="G572" i="211" s="1"/>
  <c r="H38" i="216"/>
  <c r="N38" i="216" s="1"/>
  <c r="O38" i="216" s="1"/>
  <c r="G39" i="216" s="1"/>
  <c r="O93" i="139"/>
  <c r="G94" i="139" s="1"/>
  <c r="J93" i="139"/>
  <c r="K93" i="139" s="1"/>
  <c r="M93" i="139" s="1"/>
  <c r="O423" i="212"/>
  <c r="G424" i="212" s="1"/>
  <c r="J423" i="212"/>
  <c r="K423" i="212" s="1"/>
  <c r="M423" i="212" s="1"/>
  <c r="K330" i="212"/>
  <c r="K233" i="143"/>
  <c r="J216" i="157"/>
  <c r="K216" i="157" s="1"/>
  <c r="M216" i="157" s="1"/>
  <c r="O216" i="157"/>
  <c r="G217" i="157" s="1"/>
  <c r="K455" i="143"/>
  <c r="O266" i="143"/>
  <c r="G267" i="143" s="1"/>
  <c r="J266" i="143"/>
  <c r="K266" i="143" s="1"/>
  <c r="M266" i="143" s="1"/>
  <c r="M91" i="139"/>
  <c r="K185" i="150"/>
  <c r="I203" i="150"/>
  <c r="O136" i="212"/>
  <c r="G137" i="212" s="1"/>
  <c r="J136" i="212"/>
  <c r="N136" i="212" s="1"/>
  <c r="N298" i="212"/>
  <c r="I221" i="212"/>
  <c r="K200" i="212"/>
  <c r="O200" i="212"/>
  <c r="G201" i="212" s="1"/>
  <c r="N203" i="160"/>
  <c r="F279" i="157"/>
  <c r="C280" i="157"/>
  <c r="B280" i="157" s="1"/>
  <c r="E279" i="157"/>
  <c r="D280" i="157"/>
  <c r="M539" i="212"/>
  <c r="M391" i="143"/>
  <c r="J574" i="143"/>
  <c r="K574" i="143" s="1"/>
  <c r="M574" i="143" s="1"/>
  <c r="O574" i="143"/>
  <c r="G575" i="143" s="1"/>
  <c r="N512" i="143"/>
  <c r="K57" i="200"/>
  <c r="M241" i="157"/>
  <c r="N329" i="143"/>
  <c r="O267" i="212"/>
  <c r="G268" i="212" s="1"/>
  <c r="J267" i="212"/>
  <c r="O119" i="139"/>
  <c r="G120" i="139" s="1"/>
  <c r="J119" i="139"/>
  <c r="N119" i="139" s="1"/>
  <c r="J243" i="157"/>
  <c r="N243" i="157" s="1"/>
  <c r="O243" i="157"/>
  <c r="G244" i="157" s="1"/>
  <c r="H868" i="211"/>
  <c r="O868" i="211" s="1"/>
  <c r="G869" i="211" s="1"/>
  <c r="K15" i="195"/>
  <c r="N482" i="143"/>
  <c r="K391" i="212"/>
  <c r="N454" i="212"/>
  <c r="K214" i="150"/>
  <c r="H94" i="150"/>
  <c r="N94" i="150" s="1"/>
  <c r="O35" i="176"/>
  <c r="G36" i="176" s="1"/>
  <c r="J35" i="176"/>
  <c r="H699" i="211"/>
  <c r="N699" i="211" s="1"/>
  <c r="H342" i="210"/>
  <c r="N342" i="210" s="1"/>
  <c r="M359" i="212"/>
  <c r="K241" i="150"/>
  <c r="K126" i="150"/>
  <c r="I144" i="150"/>
  <c r="J73" i="152"/>
  <c r="N73" i="152" s="1"/>
  <c r="O73" i="152"/>
  <c r="G74" i="152" s="1"/>
  <c r="H37" i="185"/>
  <c r="N37" i="185" s="1"/>
  <c r="O37" i="185" s="1"/>
  <c r="G38" i="185" s="1"/>
  <c r="O68" i="212"/>
  <c r="G69" i="212" s="1"/>
  <c r="J158" i="157"/>
  <c r="K158" i="157" s="1"/>
  <c r="M158" i="157" s="1"/>
  <c r="O158" i="157"/>
  <c r="G159" i="157" s="1"/>
  <c r="O185" i="157"/>
  <c r="G186" i="157" s="1"/>
  <c r="I119" i="160"/>
  <c r="I125" i="160"/>
  <c r="I107" i="160"/>
  <c r="I122" i="160"/>
  <c r="I113" i="160"/>
  <c r="I115" i="160"/>
  <c r="I118" i="160"/>
  <c r="I108" i="160"/>
  <c r="I124" i="160"/>
  <c r="I110" i="160"/>
  <c r="I117" i="160"/>
  <c r="I112" i="160"/>
  <c r="I114" i="160"/>
  <c r="H128" i="160"/>
  <c r="I126" i="160"/>
  <c r="I120" i="160"/>
  <c r="I111" i="160"/>
  <c r="I109" i="160"/>
  <c r="I123" i="160"/>
  <c r="I121" i="160"/>
  <c r="I116" i="160"/>
  <c r="N102" i="143"/>
  <c r="D538" i="175" l="1"/>
  <c r="C538" i="175"/>
  <c r="B538" i="175" s="1"/>
  <c r="F537" i="175"/>
  <c r="E537" i="175"/>
  <c r="C87" i="175"/>
  <c r="B87" i="175" s="1"/>
  <c r="F86" i="175"/>
  <c r="E86" i="175"/>
  <c r="D87" i="175"/>
  <c r="D710" i="175"/>
  <c r="C710" i="175"/>
  <c r="B710" i="175" s="1"/>
  <c r="E709" i="175"/>
  <c r="F709" i="175"/>
  <c r="E580" i="175"/>
  <c r="D581" i="175"/>
  <c r="C581" i="175"/>
  <c r="B581" i="175" s="1"/>
  <c r="F580" i="175"/>
  <c r="C958" i="175"/>
  <c r="B958" i="175" s="1"/>
  <c r="F957" i="175"/>
  <c r="E957" i="175"/>
  <c r="D958" i="175"/>
  <c r="R55" i="175"/>
  <c r="Q55" i="175"/>
  <c r="E54" i="175"/>
  <c r="D55" i="175"/>
  <c r="C55" i="175"/>
  <c r="B55" i="175" s="1"/>
  <c r="F54" i="175"/>
  <c r="D229" i="175"/>
  <c r="F228" i="175"/>
  <c r="E228" i="175"/>
  <c r="C229" i="175"/>
  <c r="B229" i="175" s="1"/>
  <c r="D271" i="175"/>
  <c r="C271" i="175"/>
  <c r="B271" i="175" s="1"/>
  <c r="F270" i="175"/>
  <c r="E270" i="175"/>
  <c r="D624" i="175"/>
  <c r="C624" i="175"/>
  <c r="B624" i="175" s="1"/>
  <c r="F623" i="175"/>
  <c r="E623" i="175"/>
  <c r="D667" i="175"/>
  <c r="C667" i="175"/>
  <c r="B667" i="175" s="1"/>
  <c r="F666" i="175"/>
  <c r="E666" i="175"/>
  <c r="C835" i="175"/>
  <c r="B835" i="175" s="1"/>
  <c r="D835" i="175"/>
  <c r="E834" i="175"/>
  <c r="F834" i="175"/>
  <c r="D999" i="175"/>
  <c r="F998" i="175"/>
  <c r="C999" i="175"/>
  <c r="B999" i="175" s="1"/>
  <c r="E998" i="175"/>
  <c r="F792" i="175"/>
  <c r="E792" i="175"/>
  <c r="C793" i="175"/>
  <c r="B793" i="175" s="1"/>
  <c r="D793" i="175"/>
  <c r="D362" i="175"/>
  <c r="C362" i="175"/>
  <c r="B362" i="175" s="1"/>
  <c r="F361" i="175"/>
  <c r="E361" i="175"/>
  <c r="D917" i="175"/>
  <c r="F916" i="175"/>
  <c r="E916" i="175"/>
  <c r="C917" i="175"/>
  <c r="B917" i="175" s="1"/>
  <c r="C318" i="175"/>
  <c r="B318" i="175" s="1"/>
  <c r="D318" i="175"/>
  <c r="E317" i="175"/>
  <c r="F317" i="175"/>
  <c r="F1036" i="175"/>
  <c r="E1036" i="175"/>
  <c r="D1037" i="175"/>
  <c r="C1037" i="175"/>
  <c r="B1037" i="175" s="1"/>
  <c r="F452" i="175"/>
  <c r="E452" i="175"/>
  <c r="C453" i="175"/>
  <c r="B453" i="175" s="1"/>
  <c r="D453" i="175"/>
  <c r="F1076" i="175"/>
  <c r="E1076" i="175"/>
  <c r="D1077" i="175"/>
  <c r="C1077" i="175"/>
  <c r="B1077" i="175" s="1"/>
  <c r="E133" i="175"/>
  <c r="D134" i="175"/>
  <c r="C134" i="175"/>
  <c r="B134" i="175" s="1"/>
  <c r="F133" i="175"/>
  <c r="E494" i="175"/>
  <c r="F494" i="175"/>
  <c r="D495" i="175"/>
  <c r="C495" i="175"/>
  <c r="B495" i="175" s="1"/>
  <c r="F406" i="175"/>
  <c r="E406" i="175"/>
  <c r="D407" i="175"/>
  <c r="C407" i="175"/>
  <c r="B407" i="175" s="1"/>
  <c r="D751" i="175"/>
  <c r="C751" i="175"/>
  <c r="B751" i="175" s="1"/>
  <c r="F750" i="175"/>
  <c r="E750" i="175"/>
  <c r="D1116" i="175"/>
  <c r="C1116" i="175"/>
  <c r="B1116" i="175" s="1"/>
  <c r="F1115" i="175"/>
  <c r="E1115" i="175"/>
  <c r="C876" i="175"/>
  <c r="B876" i="175" s="1"/>
  <c r="D876" i="175"/>
  <c r="F875" i="175"/>
  <c r="E875" i="175"/>
  <c r="E178" i="175"/>
  <c r="F178" i="175"/>
  <c r="D179" i="175"/>
  <c r="C179" i="175"/>
  <c r="B179" i="175" s="1"/>
  <c r="B86" i="175"/>
  <c r="D40" i="185"/>
  <c r="B40" i="185"/>
  <c r="D183" i="160"/>
  <c r="C183" i="160"/>
  <c r="B183" i="160" s="1"/>
  <c r="F182" i="160"/>
  <c r="E182" i="160"/>
  <c r="D214" i="160"/>
  <c r="C214" i="160"/>
  <c r="B214" i="160" s="1"/>
  <c r="E213" i="160"/>
  <c r="F213" i="160"/>
  <c r="C150" i="160"/>
  <c r="B150" i="160" s="1"/>
  <c r="E149" i="160"/>
  <c r="D150" i="160"/>
  <c r="F149" i="160"/>
  <c r="N204" i="160"/>
  <c r="D244" i="160"/>
  <c r="C244" i="160"/>
  <c r="B244" i="160" s="1"/>
  <c r="F243" i="160"/>
  <c r="E243" i="160"/>
  <c r="D118" i="160"/>
  <c r="C118" i="160"/>
  <c r="B118" i="160" s="1"/>
  <c r="F117" i="160"/>
  <c r="E117" i="160"/>
  <c r="E84" i="160"/>
  <c r="D85" i="160"/>
  <c r="C85" i="160"/>
  <c r="B85" i="160" s="1"/>
  <c r="F84" i="160"/>
  <c r="C136" i="150"/>
  <c r="B136" i="150" s="1"/>
  <c r="F135" i="150"/>
  <c r="D136" i="150"/>
  <c r="E135" i="150"/>
  <c r="D254" i="150"/>
  <c r="C254" i="150"/>
  <c r="B254" i="150" s="1"/>
  <c r="E253" i="150"/>
  <c r="F253" i="150"/>
  <c r="E105" i="150"/>
  <c r="C106" i="150"/>
  <c r="B106" i="150" s="1"/>
  <c r="F105" i="150"/>
  <c r="D106" i="150"/>
  <c r="D226" i="150"/>
  <c r="C226" i="150"/>
  <c r="B226" i="150" s="1"/>
  <c r="F225" i="150"/>
  <c r="E225" i="150"/>
  <c r="D197" i="150"/>
  <c r="C197" i="150"/>
  <c r="B197" i="150" s="1"/>
  <c r="F196" i="150"/>
  <c r="E196" i="150"/>
  <c r="D73" i="150"/>
  <c r="C73" i="150"/>
  <c r="B73" i="150" s="1"/>
  <c r="F72" i="150"/>
  <c r="E72" i="150"/>
  <c r="F166" i="150"/>
  <c r="E166" i="150"/>
  <c r="D167" i="150"/>
  <c r="C167" i="150"/>
  <c r="B167" i="150" s="1"/>
  <c r="K127" i="150"/>
  <c r="M127" i="150" s="1"/>
  <c r="O72" i="160"/>
  <c r="G73" i="160" s="1"/>
  <c r="H73" i="160" s="1"/>
  <c r="N73" i="160" s="1"/>
  <c r="O396" i="211"/>
  <c r="G397" i="211" s="1"/>
  <c r="N642" i="176"/>
  <c r="Q49" i="139"/>
  <c r="R49" i="139"/>
  <c r="C48" i="139"/>
  <c r="B48" i="139" s="1"/>
  <c r="D48" i="139"/>
  <c r="F47" i="139"/>
  <c r="E47" i="139"/>
  <c r="O168" i="175"/>
  <c r="G169" i="175" s="1"/>
  <c r="H169" i="175" s="1"/>
  <c r="N169" i="175" s="1"/>
  <c r="N1025" i="211"/>
  <c r="N305" i="176"/>
  <c r="O342" i="176"/>
  <c r="G343" i="176" s="1"/>
  <c r="H343" i="176" s="1"/>
  <c r="O343" i="176" s="1"/>
  <c r="G344" i="176" s="1"/>
  <c r="N574" i="143"/>
  <c r="N530" i="211"/>
  <c r="O263" i="176"/>
  <c r="G264" i="176" s="1"/>
  <c r="D74" i="139"/>
  <c r="E73" i="139"/>
  <c r="C74" i="139"/>
  <c r="B74" i="139" s="1"/>
  <c r="F73" i="139"/>
  <c r="N93" i="139"/>
  <c r="C132" i="139"/>
  <c r="B132" i="139" s="1"/>
  <c r="E131" i="139"/>
  <c r="F131" i="139"/>
  <c r="D132" i="139"/>
  <c r="D106" i="139"/>
  <c r="F105" i="139"/>
  <c r="E105" i="139"/>
  <c r="C106" i="139"/>
  <c r="B106" i="139" s="1"/>
  <c r="F185" i="139"/>
  <c r="E185" i="139"/>
  <c r="D186" i="139"/>
  <c r="C186" i="139"/>
  <c r="B186" i="139" s="1"/>
  <c r="C159" i="139"/>
  <c r="B159" i="139" s="1"/>
  <c r="E158" i="139"/>
  <c r="D159" i="139"/>
  <c r="F158" i="139"/>
  <c r="N144" i="176"/>
  <c r="O484" i="211"/>
  <c r="G485" i="211" s="1"/>
  <c r="H485" i="211" s="1"/>
  <c r="N485" i="211" s="1"/>
  <c r="O1105" i="211"/>
  <c r="G1106" i="211" s="1"/>
  <c r="N184" i="210"/>
  <c r="O216" i="175"/>
  <c r="G217" i="175" s="1"/>
  <c r="H217" i="175" s="1"/>
  <c r="O217" i="175" s="1"/>
  <c r="G218" i="175" s="1"/>
  <c r="N260" i="211"/>
  <c r="N58" i="200"/>
  <c r="N868" i="211"/>
  <c r="N215" i="150"/>
  <c r="N657" i="211"/>
  <c r="N421" i="210"/>
  <c r="N541" i="212"/>
  <c r="O89" i="200"/>
  <c r="G90" i="200" s="1"/>
  <c r="O571" i="176"/>
  <c r="G572" i="176" s="1"/>
  <c r="H572" i="176" s="1"/>
  <c r="O572" i="176" s="1"/>
  <c r="G573" i="176" s="1"/>
  <c r="O532" i="210"/>
  <c r="G533" i="210" s="1"/>
  <c r="H533" i="210" s="1"/>
  <c r="N533" i="210" s="1"/>
  <c r="N353" i="211"/>
  <c r="O497" i="176"/>
  <c r="G498" i="176" s="1"/>
  <c r="H498" i="176" s="1"/>
  <c r="N498" i="176" s="1"/>
  <c r="O226" i="210"/>
  <c r="G227" i="210" s="1"/>
  <c r="O948" i="211"/>
  <c r="G949" i="211" s="1"/>
  <c r="H949" i="211" s="1"/>
  <c r="N949" i="211" s="1"/>
  <c r="N482" i="212"/>
  <c r="N656" i="175"/>
  <c r="N392" i="212"/>
  <c r="N456" i="143"/>
  <c r="N226" i="176"/>
  <c r="N527" i="175"/>
  <c r="N266" i="143"/>
  <c r="N216" i="157"/>
  <c r="N574" i="212"/>
  <c r="O907" i="211"/>
  <c r="G908" i="211" s="1"/>
  <c r="H908" i="211" s="1"/>
  <c r="O908" i="211" s="1"/>
  <c r="G909" i="211" s="1"/>
  <c r="N122" i="211"/>
  <c r="O307" i="175"/>
  <c r="G308" i="175" s="1"/>
  <c r="N331" i="212"/>
  <c r="N272" i="150"/>
  <c r="O988" i="175"/>
  <c r="G989" i="175" s="1"/>
  <c r="O1107" i="175"/>
  <c r="G1108" i="175" s="1"/>
  <c r="H1108" i="175" s="1"/>
  <c r="O1108" i="175" s="1"/>
  <c r="G1109" i="175" s="1"/>
  <c r="O441" i="175"/>
  <c r="G442" i="175" s="1"/>
  <c r="H442" i="175" s="1"/>
  <c r="N442" i="175" s="1"/>
  <c r="N614" i="175"/>
  <c r="O382" i="210"/>
  <c r="G383" i="210" s="1"/>
  <c r="H383" i="210" s="1"/>
  <c r="N383" i="210" s="1"/>
  <c r="N125" i="200"/>
  <c r="N643" i="210"/>
  <c r="N64" i="176"/>
  <c r="O421" i="176"/>
  <c r="G422" i="176" s="1"/>
  <c r="O186" i="176"/>
  <c r="G187" i="176" s="1"/>
  <c r="O824" i="175"/>
  <c r="G825" i="175" s="1"/>
  <c r="H825" i="175" s="1"/>
  <c r="O825" i="175" s="1"/>
  <c r="G826" i="175" s="1"/>
  <c r="O1067" i="175"/>
  <c r="G1068" i="175" s="1"/>
  <c r="N40" i="150"/>
  <c r="N234" i="160"/>
  <c r="N234" i="143"/>
  <c r="N534" i="176"/>
  <c r="H497" i="210"/>
  <c r="N497" i="210" s="1"/>
  <c r="H39" i="216"/>
  <c r="N39" i="216" s="1"/>
  <c r="O39" i="216" s="1"/>
  <c r="G40" i="216" s="1"/>
  <c r="H217" i="211"/>
  <c r="O217" i="211" s="1"/>
  <c r="G218" i="211" s="1"/>
  <c r="H104" i="210"/>
  <c r="O104" i="210" s="1"/>
  <c r="G105" i="210" s="1"/>
  <c r="H616" i="211"/>
  <c r="N616" i="211" s="1"/>
  <c r="H608" i="176"/>
  <c r="N608" i="176" s="1"/>
  <c r="H170" i="211"/>
  <c r="N170" i="211" s="1"/>
  <c r="H486" i="175"/>
  <c r="N486" i="175" s="1"/>
  <c r="H528" i="175"/>
  <c r="O528" i="175" s="1"/>
  <c r="G529" i="175" s="1"/>
  <c r="H531" i="211"/>
  <c r="N531" i="211" s="1"/>
  <c r="H399" i="175"/>
  <c r="N399" i="175" s="1"/>
  <c r="H570" i="210"/>
  <c r="O570" i="210" s="1"/>
  <c r="G571" i="210" s="1"/>
  <c r="H746" i="175"/>
  <c r="N746" i="175" s="1"/>
  <c r="H125" i="175"/>
  <c r="O125" i="175" s="1"/>
  <c r="G126" i="175" s="1"/>
  <c r="H65" i="210"/>
  <c r="N65" i="210" s="1"/>
  <c r="H461" i="176"/>
  <c r="O461" i="176" s="1"/>
  <c r="G462" i="176" s="1"/>
  <c r="H535" i="176"/>
  <c r="N535" i="176" s="1"/>
  <c r="H571" i="175"/>
  <c r="N571" i="175" s="1"/>
  <c r="H65" i="176"/>
  <c r="O65" i="176" s="1"/>
  <c r="G66" i="176" s="1"/>
  <c r="H95" i="157"/>
  <c r="J95" i="157"/>
  <c r="T32" i="157" s="1"/>
  <c r="H572" i="211"/>
  <c r="N572" i="211" s="1"/>
  <c r="H38" i="185"/>
  <c r="N38" i="185" s="1"/>
  <c r="O38" i="185" s="1"/>
  <c r="G39" i="185" s="1"/>
  <c r="H123" i="211"/>
  <c r="O123" i="211" s="1"/>
  <c r="G124" i="211" s="1"/>
  <c r="H78" i="211"/>
  <c r="O78" i="211" s="1"/>
  <c r="G79" i="211" s="1"/>
  <c r="H353" i="175"/>
  <c r="N353" i="175" s="1"/>
  <c r="O159" i="157"/>
  <c r="G160" i="157" s="1"/>
  <c r="J159" i="157"/>
  <c r="K159" i="157" s="1"/>
  <c r="M159" i="157" s="1"/>
  <c r="O699" i="211"/>
  <c r="G700" i="211" s="1"/>
  <c r="O94" i="150"/>
  <c r="G95" i="150" s="1"/>
  <c r="D281" i="157"/>
  <c r="E280" i="157"/>
  <c r="C281" i="157"/>
  <c r="B281" i="157" s="1"/>
  <c r="F280" i="157"/>
  <c r="J74" i="152"/>
  <c r="K74" i="152" s="1"/>
  <c r="M74" i="152" s="1"/>
  <c r="O74" i="152"/>
  <c r="G75" i="152" s="1"/>
  <c r="M241" i="150"/>
  <c r="O120" i="139"/>
  <c r="G121" i="139" s="1"/>
  <c r="J120" i="139"/>
  <c r="K120" i="139" s="1"/>
  <c r="M120" i="139" s="1"/>
  <c r="M57" i="200"/>
  <c r="O201" i="212"/>
  <c r="G202" i="212" s="1"/>
  <c r="J201" i="212"/>
  <c r="N201" i="212" s="1"/>
  <c r="M185" i="150"/>
  <c r="M233" i="143"/>
  <c r="N423" i="212"/>
  <c r="N44" i="143"/>
  <c r="M63" i="150"/>
  <c r="I123" i="143"/>
  <c r="K102" i="143"/>
  <c r="O102" i="143"/>
  <c r="G103" i="143" s="1"/>
  <c r="O233" i="212"/>
  <c r="G234" i="212" s="1"/>
  <c r="J233" i="212"/>
  <c r="K541" i="143"/>
  <c r="O41" i="157"/>
  <c r="G42" i="157" s="1"/>
  <c r="J41" i="157"/>
  <c r="K41" i="157" s="1"/>
  <c r="M41" i="157" s="1"/>
  <c r="N496" i="210"/>
  <c r="N103" i="210"/>
  <c r="J141" i="160"/>
  <c r="K141" i="160" s="1"/>
  <c r="M141" i="160" s="1"/>
  <c r="O141" i="160"/>
  <c r="G142" i="160" s="1"/>
  <c r="O1027" i="175"/>
  <c r="G1028" i="175" s="1"/>
  <c r="J173" i="160"/>
  <c r="K173" i="160" s="1"/>
  <c r="M173" i="160" s="1"/>
  <c r="O173" i="160"/>
  <c r="G174" i="160" s="1"/>
  <c r="N44" i="152"/>
  <c r="H657" i="175"/>
  <c r="N657" i="175" s="1"/>
  <c r="J270" i="157"/>
  <c r="K270" i="157" s="1"/>
  <c r="M270" i="157" s="1"/>
  <c r="O270" i="157"/>
  <c r="G271" i="157" s="1"/>
  <c r="O484" i="143"/>
  <c r="G485" i="143" s="1"/>
  <c r="J484" i="143"/>
  <c r="K484" i="143" s="1"/>
  <c r="M484" i="143" s="1"/>
  <c r="H658" i="211"/>
  <c r="O658" i="211" s="1"/>
  <c r="G659" i="211" s="1"/>
  <c r="H185" i="210"/>
  <c r="N185" i="210" s="1"/>
  <c r="M359" i="143"/>
  <c r="M481" i="212"/>
  <c r="N77" i="211"/>
  <c r="H615" i="175"/>
  <c r="N615" i="175" s="1"/>
  <c r="H422" i="210"/>
  <c r="N422" i="210" s="1"/>
  <c r="N63" i="157"/>
  <c r="H261" i="211"/>
  <c r="N261" i="211" s="1"/>
  <c r="O782" i="211"/>
  <c r="G783" i="211" s="1"/>
  <c r="N352" i="175"/>
  <c r="N169" i="211"/>
  <c r="J148" i="139"/>
  <c r="K148" i="139" s="1"/>
  <c r="M148" i="139" s="1"/>
  <c r="O148" i="139"/>
  <c r="G149" i="139" s="1"/>
  <c r="K232" i="212"/>
  <c r="I253" i="212"/>
  <c r="O458" i="210"/>
  <c r="G459" i="210" s="1"/>
  <c r="H126" i="200"/>
  <c r="N126" i="200" s="1"/>
  <c r="J361" i="212"/>
  <c r="K361" i="212" s="1"/>
  <c r="M361" i="212" s="1"/>
  <c r="O361" i="212"/>
  <c r="G362" i="212" s="1"/>
  <c r="N485" i="175"/>
  <c r="O43" i="208"/>
  <c r="G44" i="208" s="1"/>
  <c r="J43" i="208"/>
  <c r="K43" i="208" s="1"/>
  <c r="M43" i="208" s="1"/>
  <c r="H264" i="176"/>
  <c r="O264" i="176" s="1"/>
  <c r="G265" i="176" s="1"/>
  <c r="G34" i="174"/>
  <c r="K63" i="139"/>
  <c r="M63" i="139" s="1"/>
  <c r="K299" i="212"/>
  <c r="I144" i="157"/>
  <c r="K126" i="157"/>
  <c r="J514" i="212"/>
  <c r="N514" i="212" s="1"/>
  <c r="O514" i="212"/>
  <c r="G515" i="212" s="1"/>
  <c r="M68" i="212"/>
  <c r="H227" i="176"/>
  <c r="O227" i="176" s="1"/>
  <c r="G228" i="176" s="1"/>
  <c r="O65" i="150"/>
  <c r="G66" i="150" s="1"/>
  <c r="J65" i="150"/>
  <c r="N65" i="150" s="1"/>
  <c r="H644" i="210"/>
  <c r="N644" i="210" s="1"/>
  <c r="N569" i="210"/>
  <c r="H145" i="176"/>
  <c r="N145" i="176" s="1"/>
  <c r="H227" i="210"/>
  <c r="N227" i="210" s="1"/>
  <c r="J69" i="212"/>
  <c r="O69" i="212"/>
  <c r="G70" i="212" s="1"/>
  <c r="K35" i="176"/>
  <c r="M391" i="212"/>
  <c r="M15" i="195"/>
  <c r="H869" i="211"/>
  <c r="N869" i="211" s="1"/>
  <c r="K267" i="212"/>
  <c r="M200" i="212"/>
  <c r="O137" i="212"/>
  <c r="G138" i="212" s="1"/>
  <c r="J137" i="212"/>
  <c r="K137" i="212" s="1"/>
  <c r="M137" i="212" s="1"/>
  <c r="N571" i="211"/>
  <c r="O69" i="143"/>
  <c r="G70" i="143" s="1"/>
  <c r="J69" i="143"/>
  <c r="N69" i="143" s="1"/>
  <c r="K46" i="175"/>
  <c r="K140" i="160"/>
  <c r="H1026" i="211"/>
  <c r="O1026" i="211" s="1"/>
  <c r="G1027" i="211" s="1"/>
  <c r="J298" i="143"/>
  <c r="K298" i="143" s="1"/>
  <c r="M298" i="143" s="1"/>
  <c r="O298" i="143"/>
  <c r="G299" i="143" s="1"/>
  <c r="O483" i="212"/>
  <c r="G484" i="212" s="1"/>
  <c r="J483" i="212"/>
  <c r="K483" i="212" s="1"/>
  <c r="M483" i="212" s="1"/>
  <c r="N615" i="211"/>
  <c r="H383" i="176"/>
  <c r="N383" i="176" s="1"/>
  <c r="M512" i="212"/>
  <c r="N745" i="175"/>
  <c r="H397" i="211"/>
  <c r="N397" i="211" s="1"/>
  <c r="H989" i="175"/>
  <c r="O989" i="175" s="1"/>
  <c r="G990" i="175" s="1"/>
  <c r="O243" i="150"/>
  <c r="G244" i="150" s="1"/>
  <c r="J243" i="150"/>
  <c r="H643" i="176"/>
  <c r="N643" i="176" s="1"/>
  <c r="N124" i="175"/>
  <c r="J393" i="212"/>
  <c r="O393" i="212"/>
  <c r="G394" i="212" s="1"/>
  <c r="O38" i="139"/>
  <c r="G39" i="139" s="1"/>
  <c r="J38" i="139"/>
  <c r="K38" i="139" s="1"/>
  <c r="M38" i="139" s="1"/>
  <c r="H308" i="175"/>
  <c r="N308" i="175" s="1"/>
  <c r="H37" i="186"/>
  <c r="N37" i="186" s="1"/>
  <c r="O37" i="186" s="1"/>
  <c r="G38" i="186" s="1"/>
  <c r="J59" i="200"/>
  <c r="N59" i="200" s="1"/>
  <c r="O59" i="200"/>
  <c r="G60" i="200" s="1"/>
  <c r="K513" i="143"/>
  <c r="J201" i="143"/>
  <c r="O201" i="143"/>
  <c r="G202" i="143" s="1"/>
  <c r="H306" i="176"/>
  <c r="O306" i="176" s="1"/>
  <c r="G307" i="176" s="1"/>
  <c r="O425" i="143"/>
  <c r="G426" i="143" s="1"/>
  <c r="J425" i="143"/>
  <c r="N425" i="143" s="1"/>
  <c r="N607" i="176"/>
  <c r="H443" i="211"/>
  <c r="O443" i="211" s="1"/>
  <c r="G444" i="211" s="1"/>
  <c r="O742" i="211"/>
  <c r="G743" i="211" s="1"/>
  <c r="O88" i="213"/>
  <c r="G89" i="213" s="1"/>
  <c r="K393" i="143"/>
  <c r="O456" i="212"/>
  <c r="G457" i="212" s="1"/>
  <c r="J456" i="212"/>
  <c r="K456" i="212" s="1"/>
  <c r="M456" i="212" s="1"/>
  <c r="O273" i="150"/>
  <c r="G274" i="150" s="1"/>
  <c r="J273" i="150"/>
  <c r="K273" i="150" s="1"/>
  <c r="O331" i="143"/>
  <c r="G332" i="143" s="1"/>
  <c r="J331" i="143"/>
  <c r="K331" i="143" s="1"/>
  <c r="M331" i="143" s="1"/>
  <c r="O41" i="150"/>
  <c r="G42" i="150" s="1"/>
  <c r="J41" i="150"/>
  <c r="K41" i="150" s="1"/>
  <c r="M41" i="150" s="1"/>
  <c r="O144" i="210"/>
  <c r="G145" i="210" s="1"/>
  <c r="N186" i="150"/>
  <c r="O948" i="175"/>
  <c r="G949" i="175" s="1"/>
  <c r="O783" i="175"/>
  <c r="G784" i="175" s="1"/>
  <c r="N64" i="210"/>
  <c r="O866" i="175"/>
  <c r="G867" i="175" s="1"/>
  <c r="O989" i="211"/>
  <c r="G990" i="211" s="1"/>
  <c r="N460" i="176"/>
  <c r="I185" i="212"/>
  <c r="I168" i="212"/>
  <c r="S33" i="212" s="1"/>
  <c r="I173" i="212"/>
  <c r="I169" i="212"/>
  <c r="I187" i="212"/>
  <c r="S52" i="212" s="1"/>
  <c r="I179" i="212"/>
  <c r="I176" i="212"/>
  <c r="I181" i="212"/>
  <c r="I172" i="212"/>
  <c r="S37" i="212" s="1"/>
  <c r="I171" i="212"/>
  <c r="I183" i="212"/>
  <c r="H189" i="212"/>
  <c r="I177" i="212"/>
  <c r="I180" i="212"/>
  <c r="I175" i="212"/>
  <c r="I184" i="212"/>
  <c r="I174" i="212"/>
  <c r="S39" i="212" s="1"/>
  <c r="I182" i="212"/>
  <c r="S47" i="212" s="1"/>
  <c r="I178" i="212"/>
  <c r="S43" i="212" s="1"/>
  <c r="I186" i="212"/>
  <c r="I170" i="212"/>
  <c r="S35" i="212" s="1"/>
  <c r="O105" i="176"/>
  <c r="G106" i="176" s="1"/>
  <c r="O699" i="175"/>
  <c r="G700" i="175" s="1"/>
  <c r="O304" i="210"/>
  <c r="G305" i="210" s="1"/>
  <c r="N398" i="175"/>
  <c r="O606" i="210"/>
  <c r="G607" i="210" s="1"/>
  <c r="O907" i="175"/>
  <c r="G908" i="175" s="1"/>
  <c r="O1070" i="211"/>
  <c r="G1071" i="211" s="1"/>
  <c r="N570" i="175"/>
  <c r="O76" i="175"/>
  <c r="G77" i="175" s="1"/>
  <c r="O264" i="210"/>
  <c r="G265" i="210" s="1"/>
  <c r="N216" i="211"/>
  <c r="O263" i="175"/>
  <c r="G264" i="175" s="1"/>
  <c r="O308" i="211"/>
  <c r="G309" i="211" s="1"/>
  <c r="N94" i="157"/>
  <c r="O824" i="211"/>
  <c r="G825" i="211" s="1"/>
  <c r="O342" i="210"/>
  <c r="G343" i="210" s="1"/>
  <c r="N35" i="176"/>
  <c r="N267" i="212"/>
  <c r="O575" i="143"/>
  <c r="G576" i="143" s="1"/>
  <c r="J575" i="143"/>
  <c r="K575" i="143" s="1"/>
  <c r="M575" i="143" s="1"/>
  <c r="J267" i="143"/>
  <c r="K267" i="143" s="1"/>
  <c r="M267" i="143" s="1"/>
  <c r="O267" i="143"/>
  <c r="G268" i="143" s="1"/>
  <c r="O424" i="212"/>
  <c r="G425" i="212" s="1"/>
  <c r="J424" i="212"/>
  <c r="J94" i="139"/>
  <c r="K94" i="139" s="1"/>
  <c r="O94" i="139"/>
  <c r="G95" i="139" s="1"/>
  <c r="K156" i="150"/>
  <c r="I174" i="150"/>
  <c r="O156" i="150"/>
  <c r="G157" i="150" s="1"/>
  <c r="O575" i="212"/>
  <c r="G576" i="212" s="1"/>
  <c r="J575" i="212"/>
  <c r="K575" i="212" s="1"/>
  <c r="M575" i="212" s="1"/>
  <c r="J45" i="143"/>
  <c r="K45" i="143" s="1"/>
  <c r="M45" i="143" s="1"/>
  <c r="O45" i="143"/>
  <c r="G46" i="143" s="1"/>
  <c r="M185" i="157"/>
  <c r="N46" i="175"/>
  <c r="J542" i="143"/>
  <c r="K542" i="143" s="1"/>
  <c r="M542" i="143" s="1"/>
  <c r="O542" i="143"/>
  <c r="G543" i="143" s="1"/>
  <c r="N140" i="160"/>
  <c r="J34" i="171"/>
  <c r="O86" i="195"/>
  <c r="G87" i="195" s="1"/>
  <c r="M203" i="160"/>
  <c r="O40" i="160"/>
  <c r="K102" i="212"/>
  <c r="I123" i="212"/>
  <c r="H422" i="176"/>
  <c r="O422" i="176" s="1"/>
  <c r="G423" i="176" s="1"/>
  <c r="H187" i="176"/>
  <c r="N187" i="176" s="1"/>
  <c r="C281" i="150"/>
  <c r="B281" i="150" s="1"/>
  <c r="F280" i="150"/>
  <c r="D281" i="150"/>
  <c r="E280" i="150"/>
  <c r="K483" i="143"/>
  <c r="N513" i="143"/>
  <c r="H1068" i="175"/>
  <c r="O1068" i="175" s="1"/>
  <c r="G1069" i="175" s="1"/>
  <c r="I67" i="157"/>
  <c r="H81" i="157"/>
  <c r="I76" i="157"/>
  <c r="I79" i="157"/>
  <c r="I75" i="157"/>
  <c r="I74" i="157"/>
  <c r="I70" i="157"/>
  <c r="I63" i="157"/>
  <c r="I78" i="157"/>
  <c r="I64" i="157"/>
  <c r="I77" i="157"/>
  <c r="I66" i="157"/>
  <c r="I68" i="157"/>
  <c r="I65" i="157"/>
  <c r="I71" i="157"/>
  <c r="I72" i="157"/>
  <c r="I69" i="157"/>
  <c r="I73" i="157"/>
  <c r="O33" i="169"/>
  <c r="K233" i="212"/>
  <c r="M233" i="212" s="1"/>
  <c r="I66" i="213"/>
  <c r="I71" i="213"/>
  <c r="I62" i="213"/>
  <c r="I67" i="213"/>
  <c r="I61" i="213"/>
  <c r="I59" i="213"/>
  <c r="I63" i="213"/>
  <c r="I74" i="213"/>
  <c r="I56" i="213"/>
  <c r="I60" i="213"/>
  <c r="I72" i="213"/>
  <c r="I64" i="213"/>
  <c r="I57" i="213"/>
  <c r="H75" i="213"/>
  <c r="I55" i="213"/>
  <c r="I73" i="213"/>
  <c r="I58" i="213"/>
  <c r="I69" i="213"/>
  <c r="I68" i="213"/>
  <c r="I65" i="213"/>
  <c r="I70" i="213"/>
  <c r="K455" i="212"/>
  <c r="K360" i="212"/>
  <c r="K42" i="208"/>
  <c r="G18" i="213"/>
  <c r="K330" i="143"/>
  <c r="J300" i="212"/>
  <c r="K300" i="212" s="1"/>
  <c r="M300" i="212" s="1"/>
  <c r="O300" i="212"/>
  <c r="G301" i="212" s="1"/>
  <c r="M171" i="160"/>
  <c r="K135" i="143"/>
  <c r="I156" i="143"/>
  <c r="O135" i="143"/>
  <c r="G136" i="143" s="1"/>
  <c r="J187" i="150"/>
  <c r="K187" i="150" s="1"/>
  <c r="M187" i="150" s="1"/>
  <c r="O187" i="150"/>
  <c r="G188" i="150" s="1"/>
  <c r="H90" i="200"/>
  <c r="O90" i="200" s="1"/>
  <c r="G91" i="200" s="1"/>
  <c r="H53" i="195"/>
  <c r="H42" i="173"/>
  <c r="N42" i="173" s="1"/>
  <c r="O42" i="173" s="1"/>
  <c r="G43" i="173" s="1"/>
  <c r="H354" i="211"/>
  <c r="N354" i="211" s="1"/>
  <c r="H1106" i="211"/>
  <c r="O1106" i="211" s="1"/>
  <c r="G1107" i="211" s="1"/>
  <c r="K73" i="152"/>
  <c r="O103" i="212"/>
  <c r="G104" i="212" s="1"/>
  <c r="J103" i="212"/>
  <c r="N103" i="212" s="1"/>
  <c r="M214" i="150"/>
  <c r="J244" i="157"/>
  <c r="K244" i="157" s="1"/>
  <c r="M244" i="157" s="1"/>
  <c r="O244" i="157"/>
  <c r="G245" i="157" s="1"/>
  <c r="M455" i="143"/>
  <c r="K107" i="160"/>
  <c r="I128" i="160"/>
  <c r="O107" i="160"/>
  <c r="G108" i="160" s="1"/>
  <c r="O186" i="157"/>
  <c r="G187" i="157" s="1"/>
  <c r="J186" i="157"/>
  <c r="N186" i="157" s="1"/>
  <c r="N158" i="157"/>
  <c r="M126" i="150"/>
  <c r="J36" i="176"/>
  <c r="K36" i="176" s="1"/>
  <c r="M36" i="176" s="1"/>
  <c r="O36" i="176"/>
  <c r="G37" i="176" s="1"/>
  <c r="K243" i="157"/>
  <c r="K119" i="139"/>
  <c r="O268" i="212"/>
  <c r="G269" i="212" s="1"/>
  <c r="J268" i="212"/>
  <c r="K268" i="212" s="1"/>
  <c r="M268" i="212" s="1"/>
  <c r="K136" i="212"/>
  <c r="J217" i="157"/>
  <c r="K217" i="157" s="1"/>
  <c r="M217" i="157" s="1"/>
  <c r="O217" i="157"/>
  <c r="G218" i="157" s="1"/>
  <c r="O127" i="157"/>
  <c r="G128" i="157" s="1"/>
  <c r="J127" i="157"/>
  <c r="M330" i="212"/>
  <c r="J47" i="175"/>
  <c r="K47" i="175" s="1"/>
  <c r="M47" i="175" s="1"/>
  <c r="O47" i="175"/>
  <c r="G48" i="175" s="1"/>
  <c r="N40" i="157"/>
  <c r="O216" i="150"/>
  <c r="G217" i="150" s="1"/>
  <c r="J216" i="150"/>
  <c r="N216" i="150" s="1"/>
  <c r="K297" i="143"/>
  <c r="N172" i="160"/>
  <c r="O45" i="152"/>
  <c r="G46" i="152" s="1"/>
  <c r="J45" i="152"/>
  <c r="K45" i="152" s="1"/>
  <c r="N242" i="150"/>
  <c r="K269" i="157"/>
  <c r="N37" i="139"/>
  <c r="N483" i="143"/>
  <c r="M58" i="200"/>
  <c r="O514" i="143"/>
  <c r="G515" i="143" s="1"/>
  <c r="J514" i="143"/>
  <c r="K514" i="143" s="1"/>
  <c r="M514" i="143" s="1"/>
  <c r="O360" i="143"/>
  <c r="G361" i="143" s="1"/>
  <c r="J360" i="143"/>
  <c r="N360" i="143" s="1"/>
  <c r="M200" i="143"/>
  <c r="M265" i="143"/>
  <c r="J457" i="143"/>
  <c r="K457" i="143" s="1"/>
  <c r="M457" i="143" s="1"/>
  <c r="O457" i="143"/>
  <c r="G458" i="143" s="1"/>
  <c r="N424" i="143"/>
  <c r="J332" i="212"/>
  <c r="N332" i="212" s="1"/>
  <c r="O332" i="212"/>
  <c r="G333" i="212" s="1"/>
  <c r="N147" i="139"/>
  <c r="S44" i="212"/>
  <c r="N55" i="213"/>
  <c r="O173" i="139"/>
  <c r="G174" i="139" s="1"/>
  <c r="J173" i="139"/>
  <c r="T34" i="139" s="1"/>
  <c r="O394" i="143"/>
  <c r="G395" i="143" s="1"/>
  <c r="J394" i="143"/>
  <c r="K394" i="143" s="1"/>
  <c r="M394" i="143" s="1"/>
  <c r="N455" i="212"/>
  <c r="N360" i="212"/>
  <c r="N42" i="208"/>
  <c r="N330" i="143"/>
  <c r="O64" i="139"/>
  <c r="G65" i="139" s="1"/>
  <c r="J64" i="139"/>
  <c r="O205" i="160"/>
  <c r="G206" i="160" s="1"/>
  <c r="J205" i="160"/>
  <c r="N205" i="160" s="1"/>
  <c r="J128" i="150"/>
  <c r="K128" i="150" s="1"/>
  <c r="M128" i="150" s="1"/>
  <c r="O128" i="150"/>
  <c r="G129" i="150" s="1"/>
  <c r="O235" i="160"/>
  <c r="G236" i="160" s="1"/>
  <c r="J235" i="160"/>
  <c r="N235" i="160" s="1"/>
  <c r="O235" i="143"/>
  <c r="G236" i="143" s="1"/>
  <c r="J235" i="143"/>
  <c r="N235" i="143" s="1"/>
  <c r="O542" i="212"/>
  <c r="G543" i="212" s="1"/>
  <c r="J542" i="212"/>
  <c r="N542" i="212" s="1"/>
  <c r="N513" i="212"/>
  <c r="K68" i="143"/>
  <c r="I89" i="143"/>
  <c r="N64" i="150"/>
  <c r="I176" i="143"/>
  <c r="S41" i="143" s="1"/>
  <c r="I170" i="143"/>
  <c r="I172" i="143"/>
  <c r="S37" i="143" s="1"/>
  <c r="I179" i="143"/>
  <c r="S44" i="143" s="1"/>
  <c r="I177" i="143"/>
  <c r="I171" i="143"/>
  <c r="I186" i="143"/>
  <c r="S51" i="143" s="1"/>
  <c r="I181" i="143"/>
  <c r="I175" i="143"/>
  <c r="S40" i="143" s="1"/>
  <c r="I174" i="143"/>
  <c r="S39" i="143" s="1"/>
  <c r="I178" i="143"/>
  <c r="I169" i="143"/>
  <c r="S34" i="143" s="1"/>
  <c r="H189" i="143"/>
  <c r="I187" i="143"/>
  <c r="S52" i="143" s="1"/>
  <c r="I185" i="143"/>
  <c r="S50" i="143" s="1"/>
  <c r="I184" i="143"/>
  <c r="S49" i="143" s="1"/>
  <c r="I173" i="143"/>
  <c r="I182" i="143"/>
  <c r="S47" i="143" s="1"/>
  <c r="I168" i="143"/>
  <c r="S33" i="143" s="1"/>
  <c r="I180" i="143"/>
  <c r="I183" i="143"/>
  <c r="K103" i="212" l="1"/>
  <c r="M103" i="212" s="1"/>
  <c r="E793" i="175"/>
  <c r="C794" i="175"/>
  <c r="B794" i="175" s="1"/>
  <c r="D794" i="175"/>
  <c r="F793" i="175"/>
  <c r="D496" i="175"/>
  <c r="F495" i="175"/>
  <c r="C496" i="175"/>
  <c r="B496" i="175" s="1"/>
  <c r="E495" i="175"/>
  <c r="F1077" i="175"/>
  <c r="E1077" i="175"/>
  <c r="D1078" i="175"/>
  <c r="C1078" i="175"/>
  <c r="B1078" i="175" s="1"/>
  <c r="F1037" i="175"/>
  <c r="D1038" i="175"/>
  <c r="C1038" i="175"/>
  <c r="B1038" i="175" s="1"/>
  <c r="E1037" i="175"/>
  <c r="F581" i="175"/>
  <c r="D582" i="175"/>
  <c r="E581" i="175"/>
  <c r="C582" i="175"/>
  <c r="B582" i="175" s="1"/>
  <c r="F876" i="175"/>
  <c r="E876" i="175"/>
  <c r="D877" i="175"/>
  <c r="C877" i="175"/>
  <c r="B877" i="175" s="1"/>
  <c r="F835" i="175"/>
  <c r="C836" i="175"/>
  <c r="B836" i="175" s="1"/>
  <c r="D836" i="175"/>
  <c r="E835" i="175"/>
  <c r="R56" i="175"/>
  <c r="Q56" i="175"/>
  <c r="D752" i="175"/>
  <c r="C752" i="175"/>
  <c r="B752" i="175" s="1"/>
  <c r="F751" i="175"/>
  <c r="E751" i="175"/>
  <c r="D918" i="175"/>
  <c r="C918" i="175"/>
  <c r="B918" i="175" s="1"/>
  <c r="F917" i="175"/>
  <c r="E917" i="175"/>
  <c r="D625" i="175"/>
  <c r="E624" i="175"/>
  <c r="C625" i="175"/>
  <c r="B625" i="175" s="1"/>
  <c r="F624" i="175"/>
  <c r="E229" i="175"/>
  <c r="D230" i="175"/>
  <c r="C230" i="175"/>
  <c r="B230" i="175" s="1"/>
  <c r="F229" i="175"/>
  <c r="E958" i="175"/>
  <c r="D959" i="175"/>
  <c r="C959" i="175"/>
  <c r="B959" i="175" s="1"/>
  <c r="F958" i="175"/>
  <c r="D454" i="175"/>
  <c r="F453" i="175"/>
  <c r="C454" i="175"/>
  <c r="B454" i="175" s="1"/>
  <c r="E453" i="175"/>
  <c r="F179" i="175"/>
  <c r="E179" i="175"/>
  <c r="D180" i="175"/>
  <c r="C180" i="175"/>
  <c r="B180" i="175" s="1"/>
  <c r="D408" i="175"/>
  <c r="C408" i="175"/>
  <c r="B408" i="175" s="1"/>
  <c r="E407" i="175"/>
  <c r="F407" i="175"/>
  <c r="D135" i="175"/>
  <c r="C135" i="175"/>
  <c r="B135" i="175" s="1"/>
  <c r="E134" i="175"/>
  <c r="F134" i="175"/>
  <c r="F318" i="175"/>
  <c r="E318" i="175"/>
  <c r="D319" i="175"/>
  <c r="C319" i="175"/>
  <c r="B319" i="175" s="1"/>
  <c r="E710" i="175"/>
  <c r="F710" i="175"/>
  <c r="D711" i="175"/>
  <c r="C711" i="175"/>
  <c r="B711" i="175" s="1"/>
  <c r="D539" i="175"/>
  <c r="C539" i="175"/>
  <c r="B539" i="175" s="1"/>
  <c r="F538" i="175"/>
  <c r="E538" i="175"/>
  <c r="F1116" i="175"/>
  <c r="E1116" i="175"/>
  <c r="D1117" i="175"/>
  <c r="C1117" i="175"/>
  <c r="B1117" i="175" s="1"/>
  <c r="E362" i="175"/>
  <c r="D363" i="175"/>
  <c r="C363" i="175"/>
  <c r="B363" i="175" s="1"/>
  <c r="F362" i="175"/>
  <c r="D1000" i="175"/>
  <c r="F999" i="175"/>
  <c r="C1000" i="175"/>
  <c r="B1000" i="175" s="1"/>
  <c r="E999" i="175"/>
  <c r="D668" i="175"/>
  <c r="C668" i="175"/>
  <c r="B668" i="175" s="1"/>
  <c r="F667" i="175"/>
  <c r="E667" i="175"/>
  <c r="D272" i="175"/>
  <c r="C272" i="175"/>
  <c r="B272" i="175" s="1"/>
  <c r="F271" i="175"/>
  <c r="E271" i="175"/>
  <c r="E55" i="175"/>
  <c r="D56" i="175"/>
  <c r="C56" i="175"/>
  <c r="B56" i="175" s="1"/>
  <c r="F55" i="175"/>
  <c r="D88" i="175"/>
  <c r="C88" i="175"/>
  <c r="F87" i="175"/>
  <c r="E87" i="175"/>
  <c r="F40" i="185"/>
  <c r="E40" i="185"/>
  <c r="C41" i="185"/>
  <c r="E183" i="160"/>
  <c r="D184" i="160"/>
  <c r="C184" i="160"/>
  <c r="B184" i="160" s="1"/>
  <c r="F183" i="160"/>
  <c r="F85" i="160"/>
  <c r="E85" i="160"/>
  <c r="D86" i="160"/>
  <c r="C86" i="160"/>
  <c r="B86" i="160" s="1"/>
  <c r="E244" i="160"/>
  <c r="D245" i="160"/>
  <c r="C245" i="160"/>
  <c r="B245" i="160" s="1"/>
  <c r="F244" i="160"/>
  <c r="E214" i="160"/>
  <c r="D215" i="160"/>
  <c r="C215" i="160"/>
  <c r="B215" i="160" s="1"/>
  <c r="F214" i="160"/>
  <c r="D151" i="160"/>
  <c r="C151" i="160"/>
  <c r="B151" i="160" s="1"/>
  <c r="F150" i="160"/>
  <c r="E150" i="160"/>
  <c r="D119" i="160"/>
  <c r="C119" i="160"/>
  <c r="B119" i="160" s="1"/>
  <c r="F118" i="160"/>
  <c r="E118" i="160"/>
  <c r="E226" i="150"/>
  <c r="D227" i="150"/>
  <c r="C227" i="150"/>
  <c r="B227" i="150" s="1"/>
  <c r="F226" i="150"/>
  <c r="D107" i="150"/>
  <c r="F106" i="150"/>
  <c r="E106" i="150"/>
  <c r="C107" i="150"/>
  <c r="B107" i="150" s="1"/>
  <c r="E73" i="150"/>
  <c r="D74" i="150"/>
  <c r="C74" i="150"/>
  <c r="B74" i="150" s="1"/>
  <c r="F73" i="150"/>
  <c r="F254" i="150"/>
  <c r="E254" i="150"/>
  <c r="D255" i="150"/>
  <c r="C255" i="150"/>
  <c r="B255" i="150" s="1"/>
  <c r="D168" i="150"/>
  <c r="C168" i="150"/>
  <c r="B168" i="150" s="1"/>
  <c r="F167" i="150"/>
  <c r="E167" i="150"/>
  <c r="E136" i="150"/>
  <c r="D137" i="150"/>
  <c r="C137" i="150"/>
  <c r="B137" i="150" s="1"/>
  <c r="F136" i="150"/>
  <c r="E197" i="150"/>
  <c r="D198" i="150"/>
  <c r="C198" i="150"/>
  <c r="B198" i="150" s="1"/>
  <c r="F197" i="150"/>
  <c r="C49" i="139"/>
  <c r="B49" i="139" s="1"/>
  <c r="F48" i="139"/>
  <c r="E48" i="139"/>
  <c r="D49" i="139"/>
  <c r="C82" i="193"/>
  <c r="B82" i="193"/>
  <c r="O572" i="211"/>
  <c r="G573" i="211" s="1"/>
  <c r="N95" i="157"/>
  <c r="N45" i="152"/>
  <c r="K69" i="143"/>
  <c r="N422" i="176"/>
  <c r="O442" i="175"/>
  <c r="G443" i="175" s="1"/>
  <c r="O643" i="176"/>
  <c r="G644" i="176" s="1"/>
  <c r="H644" i="176" s="1"/>
  <c r="N644" i="176" s="1"/>
  <c r="D160" i="139"/>
  <c r="F159" i="139"/>
  <c r="E159" i="139"/>
  <c r="C160" i="139"/>
  <c r="B160" i="139" s="1"/>
  <c r="D187" i="139"/>
  <c r="F186" i="139"/>
  <c r="C187" i="139"/>
  <c r="B187" i="139" s="1"/>
  <c r="E186" i="139"/>
  <c r="F106" i="139"/>
  <c r="E106" i="139"/>
  <c r="D133" i="139"/>
  <c r="E132" i="139"/>
  <c r="C133" i="139"/>
  <c r="B133" i="139" s="1"/>
  <c r="F132" i="139"/>
  <c r="C75" i="139"/>
  <c r="B75" i="139" s="1"/>
  <c r="E74" i="139"/>
  <c r="D75" i="139"/>
  <c r="F74" i="139"/>
  <c r="O869" i="211"/>
  <c r="G870" i="211" s="1"/>
  <c r="H870" i="211" s="1"/>
  <c r="N870" i="211" s="1"/>
  <c r="N120" i="139"/>
  <c r="O65" i="210"/>
  <c r="G66" i="210" s="1"/>
  <c r="N1026" i="211"/>
  <c r="O169" i="175"/>
  <c r="G170" i="175" s="1"/>
  <c r="O949" i="211"/>
  <c r="G950" i="211" s="1"/>
  <c r="H950" i="211" s="1"/>
  <c r="N950" i="211" s="1"/>
  <c r="N298" i="143"/>
  <c r="N43" i="208"/>
  <c r="N270" i="157"/>
  <c r="O535" i="176"/>
  <c r="G536" i="176" s="1"/>
  <c r="H536" i="176" s="1"/>
  <c r="N536" i="176" s="1"/>
  <c r="O531" i="211"/>
  <c r="G532" i="211" s="1"/>
  <c r="H532" i="211" s="1"/>
  <c r="N532" i="211" s="1"/>
  <c r="N128" i="150"/>
  <c r="N41" i="150"/>
  <c r="O397" i="211"/>
  <c r="G398" i="211" s="1"/>
  <c r="H398" i="211" s="1"/>
  <c r="O398" i="211" s="1"/>
  <c r="G399" i="211" s="1"/>
  <c r="N137" i="212"/>
  <c r="O498" i="176"/>
  <c r="G499" i="176" s="1"/>
  <c r="H499" i="176" s="1"/>
  <c r="O499" i="176" s="1"/>
  <c r="G500" i="176" s="1"/>
  <c r="O145" i="176"/>
  <c r="G146" i="176" s="1"/>
  <c r="O644" i="210"/>
  <c r="G645" i="210" s="1"/>
  <c r="H645" i="210" s="1"/>
  <c r="N645" i="210" s="1"/>
  <c r="N78" i="211"/>
  <c r="N65" i="176"/>
  <c r="N461" i="176"/>
  <c r="N528" i="175"/>
  <c r="N989" i="175"/>
  <c r="O227" i="210"/>
  <c r="G228" i="210" s="1"/>
  <c r="H228" i="210" s="1"/>
  <c r="O228" i="210" s="1"/>
  <c r="G229" i="210" s="1"/>
  <c r="O485" i="211"/>
  <c r="G486" i="211" s="1"/>
  <c r="H486" i="211" s="1"/>
  <c r="O486" i="211" s="1"/>
  <c r="G487" i="211" s="1"/>
  <c r="N361" i="212"/>
  <c r="N148" i="139"/>
  <c r="O261" i="211"/>
  <c r="G262" i="211" s="1"/>
  <c r="N217" i="211"/>
  <c r="N36" i="176"/>
  <c r="N187" i="150"/>
  <c r="N300" i="212"/>
  <c r="O571" i="175"/>
  <c r="G572" i="175" s="1"/>
  <c r="H572" i="175" s="1"/>
  <c r="O572" i="175" s="1"/>
  <c r="G573" i="175" s="1"/>
  <c r="N394" i="143"/>
  <c r="N90" i="200"/>
  <c r="O354" i="211"/>
  <c r="G355" i="211" s="1"/>
  <c r="H355" i="211" s="1"/>
  <c r="O355" i="211" s="1"/>
  <c r="G356" i="211" s="1"/>
  <c r="N572" i="176"/>
  <c r="N1068" i="175"/>
  <c r="N45" i="143"/>
  <c r="N94" i="139"/>
  <c r="N456" i="212"/>
  <c r="N1108" i="175"/>
  <c r="N483" i="212"/>
  <c r="O73" i="160"/>
  <c r="G74" i="160" s="1"/>
  <c r="H74" i="160" s="1"/>
  <c r="O422" i="210"/>
  <c r="G423" i="210" s="1"/>
  <c r="N484" i="143"/>
  <c r="N173" i="160"/>
  <c r="O486" i="175"/>
  <c r="G487" i="175" s="1"/>
  <c r="H487" i="175" s="1"/>
  <c r="N487" i="175" s="1"/>
  <c r="O616" i="211"/>
  <c r="G617" i="211" s="1"/>
  <c r="H617" i="211" s="1"/>
  <c r="N617" i="211" s="1"/>
  <c r="N443" i="211"/>
  <c r="O399" i="175"/>
  <c r="G400" i="175" s="1"/>
  <c r="H400" i="175" s="1"/>
  <c r="O400" i="175" s="1"/>
  <c r="G401" i="175" s="1"/>
  <c r="N47" i="175"/>
  <c r="N244" i="157"/>
  <c r="N306" i="176"/>
  <c r="N825" i="175"/>
  <c r="N123" i="211"/>
  <c r="N125" i="175"/>
  <c r="N570" i="210"/>
  <c r="N104" i="210"/>
  <c r="H1069" i="175"/>
  <c r="N1069" i="175" s="1"/>
  <c r="H1109" i="175"/>
  <c r="O1109" i="175" s="1"/>
  <c r="G1110" i="175" s="1"/>
  <c r="H909" i="211"/>
  <c r="O909" i="211" s="1"/>
  <c r="G910" i="211" s="1"/>
  <c r="H40" i="216"/>
  <c r="N40" i="216" s="1"/>
  <c r="O40" i="216" s="1"/>
  <c r="G41" i="216" s="1"/>
  <c r="H1107" i="211"/>
  <c r="O1107" i="211" s="1"/>
  <c r="G1108" i="211" s="1"/>
  <c r="H91" i="200"/>
  <c r="O91" i="200" s="1"/>
  <c r="G92" i="200" s="1"/>
  <c r="H423" i="176"/>
  <c r="O423" i="176" s="1"/>
  <c r="G424" i="176" s="1"/>
  <c r="H444" i="211"/>
  <c r="O444" i="211" s="1"/>
  <c r="G445" i="211" s="1"/>
  <c r="H1027" i="211"/>
  <c r="O1027" i="211" s="1"/>
  <c r="G1028" i="211" s="1"/>
  <c r="H228" i="176"/>
  <c r="O228" i="176" s="1"/>
  <c r="G229" i="176" s="1"/>
  <c r="H659" i="211"/>
  <c r="O659" i="211" s="1"/>
  <c r="G660" i="211" s="1"/>
  <c r="H307" i="176"/>
  <c r="O307" i="176" s="1"/>
  <c r="G308" i="176" s="1"/>
  <c r="H826" i="175"/>
  <c r="N826" i="175" s="1"/>
  <c r="H218" i="175"/>
  <c r="O218" i="175" s="1"/>
  <c r="G219" i="175" s="1"/>
  <c r="H265" i="176"/>
  <c r="N265" i="176" s="1"/>
  <c r="H124" i="211"/>
  <c r="O124" i="211" s="1"/>
  <c r="G125" i="211" s="1"/>
  <c r="H126" i="175"/>
  <c r="N126" i="175" s="1"/>
  <c r="H571" i="210"/>
  <c r="O571" i="210" s="1"/>
  <c r="G572" i="210" s="1"/>
  <c r="H105" i="210"/>
  <c r="N105" i="210" s="1"/>
  <c r="U34" i="139"/>
  <c r="H344" i="176"/>
  <c r="N344" i="176" s="1"/>
  <c r="H990" i="175"/>
  <c r="N990" i="175" s="1"/>
  <c r="H462" i="176"/>
  <c r="N462" i="176" s="1"/>
  <c r="H218" i="211"/>
  <c r="N218" i="211" s="1"/>
  <c r="J174" i="139"/>
  <c r="K174" i="139" s="1"/>
  <c r="M174" i="139" s="1"/>
  <c r="O174" i="139"/>
  <c r="G175" i="139" s="1"/>
  <c r="M136" i="212"/>
  <c r="M119" i="139"/>
  <c r="O37" i="176"/>
  <c r="G38" i="176" s="1"/>
  <c r="J37" i="176"/>
  <c r="K37" i="176" s="1"/>
  <c r="M37" i="176" s="1"/>
  <c r="O108" i="160"/>
  <c r="G109" i="160" s="1"/>
  <c r="J108" i="160"/>
  <c r="N108" i="160" s="1"/>
  <c r="J245" i="157"/>
  <c r="N245" i="157" s="1"/>
  <c r="O245" i="157"/>
  <c r="G246" i="157" s="1"/>
  <c r="I60" i="195"/>
  <c r="I66" i="195"/>
  <c r="I62" i="195"/>
  <c r="I61" i="195"/>
  <c r="I54" i="195"/>
  <c r="I72" i="195"/>
  <c r="I64" i="195"/>
  <c r="I58" i="195"/>
  <c r="I53" i="195"/>
  <c r="I65" i="195"/>
  <c r="I69" i="195"/>
  <c r="H73" i="195"/>
  <c r="I68" i="195"/>
  <c r="I57" i="195"/>
  <c r="I56" i="195"/>
  <c r="I70" i="195"/>
  <c r="I71" i="195"/>
  <c r="I63" i="195"/>
  <c r="I59" i="195"/>
  <c r="I67" i="195"/>
  <c r="I55" i="195"/>
  <c r="O188" i="150"/>
  <c r="G189" i="150" s="1"/>
  <c r="J188" i="150"/>
  <c r="K188" i="150" s="1"/>
  <c r="M188" i="150" s="1"/>
  <c r="I75" i="213"/>
  <c r="K55" i="213"/>
  <c r="M483" i="143"/>
  <c r="H264" i="175"/>
  <c r="N264" i="175" s="1"/>
  <c r="H77" i="175"/>
  <c r="N77" i="175" s="1"/>
  <c r="H700" i="175"/>
  <c r="N700" i="175" s="1"/>
  <c r="S51" i="212"/>
  <c r="S46" i="212"/>
  <c r="O42" i="150"/>
  <c r="G43" i="150" s="1"/>
  <c r="J42" i="150"/>
  <c r="K42" i="150" s="1"/>
  <c r="M42" i="150" s="1"/>
  <c r="M393" i="143"/>
  <c r="O426" i="143"/>
  <c r="G427" i="143" s="1"/>
  <c r="J426" i="143"/>
  <c r="K426" i="143" s="1"/>
  <c r="M426" i="143" s="1"/>
  <c r="O202" i="143"/>
  <c r="G203" i="143" s="1"/>
  <c r="J202" i="143"/>
  <c r="K202" i="143" s="1"/>
  <c r="M202" i="143" s="1"/>
  <c r="M513" i="143"/>
  <c r="O394" i="212"/>
  <c r="G395" i="212" s="1"/>
  <c r="J394" i="212"/>
  <c r="K394" i="212" s="1"/>
  <c r="M394" i="212" s="1"/>
  <c r="J484" i="212"/>
  <c r="N484" i="212" s="1"/>
  <c r="O484" i="212"/>
  <c r="G485" i="212" s="1"/>
  <c r="N908" i="211"/>
  <c r="M267" i="212"/>
  <c r="O70" i="212"/>
  <c r="G71" i="212" s="1"/>
  <c r="J70" i="212"/>
  <c r="N70" i="212" s="1"/>
  <c r="N217" i="175"/>
  <c r="K65" i="150"/>
  <c r="N227" i="176"/>
  <c r="N264" i="176"/>
  <c r="H262" i="211"/>
  <c r="N262" i="211" s="1"/>
  <c r="O485" i="143"/>
  <c r="G486" i="143" s="1"/>
  <c r="J485" i="143"/>
  <c r="O142" i="160"/>
  <c r="G143" i="160" s="1"/>
  <c r="J142" i="160"/>
  <c r="N142" i="160" s="1"/>
  <c r="M102" i="143"/>
  <c r="O75" i="152"/>
  <c r="G76" i="152" s="1"/>
  <c r="J75" i="152"/>
  <c r="H700" i="211"/>
  <c r="N700" i="211" s="1"/>
  <c r="H39" i="185"/>
  <c r="N39" i="185" s="1"/>
  <c r="O39" i="185" s="1"/>
  <c r="G40" i="185" s="1"/>
  <c r="H66" i="210"/>
  <c r="O66" i="210" s="1"/>
  <c r="G67" i="210" s="1"/>
  <c r="S34" i="212"/>
  <c r="O129" i="150"/>
  <c r="G130" i="150" s="1"/>
  <c r="J129" i="150"/>
  <c r="K129" i="150" s="1"/>
  <c r="M129" i="150" s="1"/>
  <c r="M68" i="143"/>
  <c r="K542" i="212"/>
  <c r="K235" i="143"/>
  <c r="K205" i="160"/>
  <c r="O65" i="139"/>
  <c r="G66" i="139" s="1"/>
  <c r="J65" i="139"/>
  <c r="N65" i="139" s="1"/>
  <c r="J395" i="143"/>
  <c r="K395" i="143" s="1"/>
  <c r="M395" i="143" s="1"/>
  <c r="O395" i="143"/>
  <c r="G396" i="143" s="1"/>
  <c r="N457" i="143"/>
  <c r="N514" i="143"/>
  <c r="M45" i="152"/>
  <c r="K216" i="150"/>
  <c r="N127" i="157"/>
  <c r="N217" i="157"/>
  <c r="N268" i="212"/>
  <c r="K186" i="157"/>
  <c r="N1106" i="211"/>
  <c r="O533" i="210"/>
  <c r="G534" i="210" s="1"/>
  <c r="N53" i="195"/>
  <c r="N343" i="176"/>
  <c r="S42" i="143"/>
  <c r="J136" i="143"/>
  <c r="N136" i="143" s="1"/>
  <c r="O136" i="143"/>
  <c r="G137" i="143" s="1"/>
  <c r="J18" i="213"/>
  <c r="N18" i="213" s="1"/>
  <c r="I81" i="157"/>
  <c r="K63" i="157"/>
  <c r="O383" i="210"/>
  <c r="G384" i="210" s="1"/>
  <c r="F281" i="150"/>
  <c r="D282" i="150"/>
  <c r="E281" i="150"/>
  <c r="C282" i="150"/>
  <c r="B282" i="150" s="1"/>
  <c r="O187" i="176"/>
  <c r="G188" i="176" s="1"/>
  <c r="K34" i="171"/>
  <c r="O543" i="143"/>
  <c r="G544" i="143" s="1"/>
  <c r="J543" i="143"/>
  <c r="K543" i="143" s="1"/>
  <c r="M543" i="143" s="1"/>
  <c r="M156" i="150"/>
  <c r="K424" i="212"/>
  <c r="N267" i="143"/>
  <c r="H343" i="210"/>
  <c r="O343" i="210" s="1"/>
  <c r="G344" i="210" s="1"/>
  <c r="H825" i="211"/>
  <c r="O825" i="211" s="1"/>
  <c r="G826" i="211" s="1"/>
  <c r="H908" i="175"/>
  <c r="N908" i="175" s="1"/>
  <c r="S40" i="212"/>
  <c r="S38" i="212"/>
  <c r="H990" i="211"/>
  <c r="N990" i="211" s="1"/>
  <c r="H784" i="175"/>
  <c r="N784" i="175" s="1"/>
  <c r="O332" i="143"/>
  <c r="G333" i="143" s="1"/>
  <c r="J332" i="143"/>
  <c r="M273" i="150"/>
  <c r="K201" i="143"/>
  <c r="O60" i="200"/>
  <c r="G61" i="200" s="1"/>
  <c r="J60" i="200"/>
  <c r="K60" i="200" s="1"/>
  <c r="M60" i="200" s="1"/>
  <c r="O308" i="175"/>
  <c r="G309" i="175" s="1"/>
  <c r="K393" i="212"/>
  <c r="K243" i="150"/>
  <c r="O383" i="176"/>
  <c r="G384" i="176" s="1"/>
  <c r="H170" i="175"/>
  <c r="O170" i="175" s="1"/>
  <c r="G171" i="175" s="1"/>
  <c r="M46" i="175"/>
  <c r="J138" i="212"/>
  <c r="O138" i="212"/>
  <c r="G139" i="212" s="1"/>
  <c r="M35" i="176"/>
  <c r="K69" i="212"/>
  <c r="S45" i="143"/>
  <c r="O515" i="212"/>
  <c r="G516" i="212" s="1"/>
  <c r="J515" i="212"/>
  <c r="K515" i="212" s="1"/>
  <c r="M515" i="212" s="1"/>
  <c r="O44" i="208"/>
  <c r="G45" i="208" s="1"/>
  <c r="J44" i="208"/>
  <c r="K44" i="208" s="1"/>
  <c r="M44" i="208" s="1"/>
  <c r="H459" i="210"/>
  <c r="O459" i="210" s="1"/>
  <c r="G460" i="210" s="1"/>
  <c r="H783" i="211"/>
  <c r="N783" i="211" s="1"/>
  <c r="O185" i="210"/>
  <c r="G186" i="210" s="1"/>
  <c r="N658" i="211"/>
  <c r="O271" i="157"/>
  <c r="G272" i="157" s="1"/>
  <c r="J271" i="157"/>
  <c r="N271" i="157" s="1"/>
  <c r="O657" i="175"/>
  <c r="G658" i="175" s="1"/>
  <c r="N41" i="157"/>
  <c r="M541" i="143"/>
  <c r="O202" i="212"/>
  <c r="G203" i="212" s="1"/>
  <c r="J202" i="212"/>
  <c r="K202" i="212" s="1"/>
  <c r="M202" i="212" s="1"/>
  <c r="O160" i="157"/>
  <c r="G161" i="157" s="1"/>
  <c r="J160" i="157"/>
  <c r="K160" i="157" s="1"/>
  <c r="O353" i="175"/>
  <c r="G354" i="175" s="1"/>
  <c r="I95" i="157"/>
  <c r="S32" i="157" s="1"/>
  <c r="I109" i="157"/>
  <c r="S46" i="157" s="1"/>
  <c r="I108" i="157"/>
  <c r="S45" i="157" s="1"/>
  <c r="I96" i="157"/>
  <c r="S33" i="157" s="1"/>
  <c r="I98" i="157"/>
  <c r="I106" i="157"/>
  <c r="H113" i="157"/>
  <c r="I102" i="157"/>
  <c r="S39" i="157" s="1"/>
  <c r="I99" i="157"/>
  <c r="I111" i="157"/>
  <c r="I104" i="157"/>
  <c r="I101" i="157"/>
  <c r="S38" i="157" s="1"/>
  <c r="I107" i="157"/>
  <c r="S44" i="157" s="1"/>
  <c r="I100" i="157"/>
  <c r="I97" i="157"/>
  <c r="S34" i="157" s="1"/>
  <c r="I110" i="157"/>
  <c r="S47" i="157" s="1"/>
  <c r="I105" i="157"/>
  <c r="S42" i="157" s="1"/>
  <c r="I103" i="157"/>
  <c r="S40" i="157" s="1"/>
  <c r="O746" i="175"/>
  <c r="G747" i="175" s="1"/>
  <c r="O170" i="211"/>
  <c r="G171" i="211" s="1"/>
  <c r="O608" i="176"/>
  <c r="G609" i="176" s="1"/>
  <c r="S48" i="212"/>
  <c r="K64" i="139"/>
  <c r="M64" i="139" s="1"/>
  <c r="K168" i="143"/>
  <c r="I189" i="143"/>
  <c r="S54" i="143" s="1"/>
  <c r="O168" i="143"/>
  <c r="G169" i="143" s="1"/>
  <c r="K173" i="139"/>
  <c r="M173" i="139" s="1"/>
  <c r="O333" i="212"/>
  <c r="G334" i="212" s="1"/>
  <c r="J333" i="212"/>
  <c r="K333" i="212" s="1"/>
  <c r="M333" i="212" s="1"/>
  <c r="K360" i="143"/>
  <c r="O515" i="143"/>
  <c r="G516" i="143" s="1"/>
  <c r="J515" i="143"/>
  <c r="K515" i="143" s="1"/>
  <c r="M515" i="143" s="1"/>
  <c r="O46" i="152"/>
  <c r="G47" i="152" s="1"/>
  <c r="J46" i="152"/>
  <c r="K46" i="152" s="1"/>
  <c r="M46" i="152" s="1"/>
  <c r="O48" i="175"/>
  <c r="G49" i="175" s="1"/>
  <c r="J48" i="175"/>
  <c r="K48" i="175" s="1"/>
  <c r="M48" i="175" s="1"/>
  <c r="O128" i="157"/>
  <c r="G129" i="157" s="1"/>
  <c r="J128" i="157"/>
  <c r="K128" i="157" s="1"/>
  <c r="M128" i="157" s="1"/>
  <c r="J269" i="212"/>
  <c r="K269" i="212" s="1"/>
  <c r="M269" i="212" s="1"/>
  <c r="O269" i="212"/>
  <c r="G270" i="212" s="1"/>
  <c r="M243" i="157"/>
  <c r="M107" i="160"/>
  <c r="M73" i="152"/>
  <c r="H43" i="173"/>
  <c r="N43" i="173" s="1"/>
  <c r="O43" i="173" s="1"/>
  <c r="G44" i="173" s="1"/>
  <c r="H573" i="176"/>
  <c r="N573" i="176" s="1"/>
  <c r="O301" i="212"/>
  <c r="G302" i="212" s="1"/>
  <c r="J301" i="212"/>
  <c r="K301" i="212" s="1"/>
  <c r="M301" i="212" s="1"/>
  <c r="M42" i="208"/>
  <c r="M455" i="212"/>
  <c r="G34" i="169"/>
  <c r="J87" i="195"/>
  <c r="N34" i="171"/>
  <c r="J46" i="143"/>
  <c r="K46" i="143" s="1"/>
  <c r="M46" i="143" s="1"/>
  <c r="O46" i="143"/>
  <c r="G47" i="143" s="1"/>
  <c r="N575" i="212"/>
  <c r="O95" i="139"/>
  <c r="G96" i="139" s="1"/>
  <c r="J95" i="139"/>
  <c r="K95" i="139" s="1"/>
  <c r="M95" i="139" s="1"/>
  <c r="N424" i="212"/>
  <c r="N575" i="143"/>
  <c r="H309" i="211"/>
  <c r="O309" i="211" s="1"/>
  <c r="G310" i="211" s="1"/>
  <c r="H607" i="210"/>
  <c r="O607" i="210" s="1"/>
  <c r="G608" i="210" s="1"/>
  <c r="H305" i="210"/>
  <c r="O305" i="210" s="1"/>
  <c r="G306" i="210" s="1"/>
  <c r="H106" i="176"/>
  <c r="N106" i="176" s="1"/>
  <c r="S45" i="212"/>
  <c r="S36" i="212"/>
  <c r="I189" i="212"/>
  <c r="S54" i="212" s="1"/>
  <c r="K168" i="212"/>
  <c r="U33" i="212" s="1"/>
  <c r="O168" i="212"/>
  <c r="G169" i="212" s="1"/>
  <c r="H867" i="175"/>
  <c r="O867" i="175" s="1"/>
  <c r="G868" i="175" s="1"/>
  <c r="H145" i="210"/>
  <c r="N145" i="210" s="1"/>
  <c r="S38" i="143"/>
  <c r="S46" i="143"/>
  <c r="N273" i="150"/>
  <c r="O457" i="212"/>
  <c r="G458" i="212" s="1"/>
  <c r="J457" i="212"/>
  <c r="H743" i="211"/>
  <c r="O743" i="211" s="1"/>
  <c r="G744" i="211" s="1"/>
  <c r="K425" i="143"/>
  <c r="N201" i="143"/>
  <c r="K59" i="200"/>
  <c r="N38" i="139"/>
  <c r="N393" i="212"/>
  <c r="N243" i="150"/>
  <c r="M140" i="160"/>
  <c r="J70" i="143"/>
  <c r="O70" i="143"/>
  <c r="G71" i="143" s="1"/>
  <c r="O15" i="195"/>
  <c r="N69" i="212"/>
  <c r="O66" i="150"/>
  <c r="G67" i="150" s="1"/>
  <c r="J66" i="150"/>
  <c r="S43" i="143"/>
  <c r="K514" i="212"/>
  <c r="M126" i="157"/>
  <c r="M299" i="212"/>
  <c r="O126" i="200"/>
  <c r="G127" i="200" s="1"/>
  <c r="M232" i="212"/>
  <c r="O149" i="139"/>
  <c r="G150" i="139" s="1"/>
  <c r="J149" i="139"/>
  <c r="K149" i="139" s="1"/>
  <c r="M149" i="139" s="1"/>
  <c r="O615" i="175"/>
  <c r="G616" i="175" s="1"/>
  <c r="O174" i="160"/>
  <c r="G175" i="160" s="1"/>
  <c r="J174" i="160"/>
  <c r="N174" i="160" s="1"/>
  <c r="H1028" i="175"/>
  <c r="O1028" i="175" s="1"/>
  <c r="G1029" i="175" s="1"/>
  <c r="N141" i="160"/>
  <c r="O42" i="157"/>
  <c r="G43" i="157" s="1"/>
  <c r="J42" i="157"/>
  <c r="K42" i="157" s="1"/>
  <c r="M42" i="157" s="1"/>
  <c r="N233" i="212"/>
  <c r="O121" i="139"/>
  <c r="G122" i="139" s="1"/>
  <c r="J121" i="139"/>
  <c r="N74" i="152"/>
  <c r="S41" i="212"/>
  <c r="O63" i="157"/>
  <c r="G64" i="157" s="1"/>
  <c r="S49" i="212"/>
  <c r="O497" i="210"/>
  <c r="G498" i="210" s="1"/>
  <c r="K235" i="160"/>
  <c r="O206" i="160"/>
  <c r="G207" i="160" s="1"/>
  <c r="J206" i="160"/>
  <c r="K206" i="160" s="1"/>
  <c r="M206" i="160" s="1"/>
  <c r="S48" i="143"/>
  <c r="M69" i="143"/>
  <c r="O543" i="212"/>
  <c r="G544" i="212" s="1"/>
  <c r="J543" i="212"/>
  <c r="K543" i="212" s="1"/>
  <c r="M543" i="212" s="1"/>
  <c r="J236" i="143"/>
  <c r="K236" i="143" s="1"/>
  <c r="M236" i="143" s="1"/>
  <c r="O236" i="143"/>
  <c r="G237" i="143" s="1"/>
  <c r="K127" i="157"/>
  <c r="M127" i="157" s="1"/>
  <c r="O236" i="160"/>
  <c r="G237" i="160" s="1"/>
  <c r="J236" i="160"/>
  <c r="K236" i="160" s="1"/>
  <c r="M236" i="160" s="1"/>
  <c r="N64" i="139"/>
  <c r="N173" i="139"/>
  <c r="K332" i="212"/>
  <c r="O458" i="143"/>
  <c r="G459" i="143" s="1"/>
  <c r="J458" i="143"/>
  <c r="K458" i="143" s="1"/>
  <c r="M458" i="143" s="1"/>
  <c r="O361" i="143"/>
  <c r="G362" i="143" s="1"/>
  <c r="J361" i="143"/>
  <c r="K361" i="143" s="1"/>
  <c r="M361" i="143" s="1"/>
  <c r="M269" i="157"/>
  <c r="M297" i="143"/>
  <c r="O217" i="150"/>
  <c r="G218" i="150" s="1"/>
  <c r="J217" i="150"/>
  <c r="K217" i="150" s="1"/>
  <c r="M217" i="150" s="1"/>
  <c r="O218" i="157"/>
  <c r="G219" i="157" s="1"/>
  <c r="J218" i="157"/>
  <c r="K218" i="157" s="1"/>
  <c r="M218" i="157" s="1"/>
  <c r="O187" i="157"/>
  <c r="G188" i="157" s="1"/>
  <c r="J187" i="157"/>
  <c r="K187" i="157" s="1"/>
  <c r="M187" i="157" s="1"/>
  <c r="J104" i="212"/>
  <c r="K104" i="212" s="1"/>
  <c r="M104" i="212" s="1"/>
  <c r="O104" i="212"/>
  <c r="G105" i="212" s="1"/>
  <c r="S36" i="143"/>
  <c r="M135" i="143"/>
  <c r="M330" i="143"/>
  <c r="M360" i="212"/>
  <c r="S43" i="157"/>
  <c r="M102" i="212"/>
  <c r="G41" i="160"/>
  <c r="N542" i="143"/>
  <c r="J576" i="212"/>
  <c r="K576" i="212" s="1"/>
  <c r="M576" i="212" s="1"/>
  <c r="O576" i="212"/>
  <c r="G577" i="212" s="1"/>
  <c r="J157" i="150"/>
  <c r="O157" i="150"/>
  <c r="G158" i="150" s="1"/>
  <c r="M94" i="139"/>
  <c r="O425" i="212"/>
  <c r="G426" i="212" s="1"/>
  <c r="J425" i="212"/>
  <c r="K425" i="212" s="1"/>
  <c r="M425" i="212" s="1"/>
  <c r="O268" i="143"/>
  <c r="G269" i="143" s="1"/>
  <c r="J268" i="143"/>
  <c r="K268" i="143" s="1"/>
  <c r="O576" i="143"/>
  <c r="G577" i="143" s="1"/>
  <c r="J576" i="143"/>
  <c r="K576" i="143" s="1"/>
  <c r="M576" i="143" s="1"/>
  <c r="H265" i="210"/>
  <c r="N265" i="210" s="1"/>
  <c r="H1071" i="211"/>
  <c r="O1071" i="211" s="1"/>
  <c r="G1072" i="211" s="1"/>
  <c r="S42" i="212"/>
  <c r="S50" i="212"/>
  <c r="H949" i="175"/>
  <c r="O949" i="175" s="1"/>
  <c r="G950" i="175" s="1"/>
  <c r="N331" i="143"/>
  <c r="O274" i="150"/>
  <c r="G275" i="150" s="1"/>
  <c r="J274" i="150"/>
  <c r="K274" i="150" s="1"/>
  <c r="M274" i="150" s="1"/>
  <c r="J89" i="213"/>
  <c r="N89" i="213" s="1"/>
  <c r="H38" i="186"/>
  <c r="N38" i="186" s="1"/>
  <c r="O38" i="186" s="1"/>
  <c r="G39" i="186" s="1"/>
  <c r="H443" i="175"/>
  <c r="N443" i="175" s="1"/>
  <c r="O39" i="139"/>
  <c r="G40" i="139" s="1"/>
  <c r="J39" i="139"/>
  <c r="K39" i="139" s="1"/>
  <c r="M39" i="139" s="1"/>
  <c r="O244" i="150"/>
  <c r="G245" i="150" s="1"/>
  <c r="J244" i="150"/>
  <c r="K244" i="150" s="1"/>
  <c r="M244" i="150" s="1"/>
  <c r="O299" i="143"/>
  <c r="G300" i="143" s="1"/>
  <c r="J299" i="143"/>
  <c r="H146" i="176"/>
  <c r="O146" i="176" s="1"/>
  <c r="G147" i="176" s="1"/>
  <c r="S35" i="143"/>
  <c r="J34" i="174"/>
  <c r="N34" i="174" s="1"/>
  <c r="O362" i="212"/>
  <c r="G363" i="212" s="1"/>
  <c r="J362" i="212"/>
  <c r="N362" i="212" s="1"/>
  <c r="H423" i="210"/>
  <c r="O423" i="210" s="1"/>
  <c r="G424" i="210" s="1"/>
  <c r="J234" i="212"/>
  <c r="K234" i="212" s="1"/>
  <c r="M234" i="212" s="1"/>
  <c r="O234" i="212"/>
  <c r="G235" i="212" s="1"/>
  <c r="O103" i="143"/>
  <c r="G104" i="143" s="1"/>
  <c r="J103" i="143"/>
  <c r="N103" i="143" s="1"/>
  <c r="K201" i="212"/>
  <c r="C282" i="157"/>
  <c r="B282" i="157" s="1"/>
  <c r="D282" i="157"/>
  <c r="F281" i="157"/>
  <c r="E281" i="157"/>
  <c r="J95" i="150"/>
  <c r="H95" i="150"/>
  <c r="N159" i="157"/>
  <c r="H79" i="211"/>
  <c r="N79" i="211" s="1"/>
  <c r="H573" i="211"/>
  <c r="N573" i="211" s="1"/>
  <c r="H66" i="176"/>
  <c r="O66" i="176" s="1"/>
  <c r="G67" i="176" s="1"/>
  <c r="H529" i="175"/>
  <c r="O529" i="175" s="1"/>
  <c r="G530" i="175" s="1"/>
  <c r="D626" i="175" l="1"/>
  <c r="F625" i="175"/>
  <c r="C626" i="175"/>
  <c r="B626" i="175" s="1"/>
  <c r="E625" i="175"/>
  <c r="F752" i="175"/>
  <c r="E752" i="175"/>
  <c r="D753" i="175"/>
  <c r="C753" i="175"/>
  <c r="B753" i="175" s="1"/>
  <c r="E877" i="175"/>
  <c r="D878" i="175"/>
  <c r="C878" i="175"/>
  <c r="B878" i="175" s="1"/>
  <c r="F877" i="175"/>
  <c r="F319" i="175"/>
  <c r="D320" i="175"/>
  <c r="C320" i="175"/>
  <c r="B320" i="175" s="1"/>
  <c r="E319" i="175"/>
  <c r="C57" i="175"/>
  <c r="B57" i="175" s="1"/>
  <c r="E56" i="175"/>
  <c r="D57" i="175"/>
  <c r="F56" i="175"/>
  <c r="F363" i="175"/>
  <c r="E363" i="175"/>
  <c r="D364" i="175"/>
  <c r="C364" i="175"/>
  <c r="B364" i="175" s="1"/>
  <c r="R57" i="175"/>
  <c r="Q57" i="175"/>
  <c r="D1039" i="175"/>
  <c r="C1039" i="175"/>
  <c r="B1039" i="175" s="1"/>
  <c r="F1038" i="175"/>
  <c r="E1038" i="175"/>
  <c r="D669" i="175"/>
  <c r="C669" i="175"/>
  <c r="B669" i="175" s="1"/>
  <c r="F668" i="175"/>
  <c r="E668" i="175"/>
  <c r="F539" i="175"/>
  <c r="D540" i="175"/>
  <c r="E539" i="175"/>
  <c r="C540" i="175"/>
  <c r="B540" i="175" s="1"/>
  <c r="D409" i="175"/>
  <c r="C409" i="175"/>
  <c r="B409" i="175" s="1"/>
  <c r="F408" i="175"/>
  <c r="E408" i="175"/>
  <c r="F230" i="175"/>
  <c r="D231" i="175"/>
  <c r="C231" i="175"/>
  <c r="B231" i="175" s="1"/>
  <c r="E230" i="175"/>
  <c r="F496" i="175"/>
  <c r="E496" i="175"/>
  <c r="D497" i="175"/>
  <c r="C497" i="175"/>
  <c r="B497" i="175" s="1"/>
  <c r="F454" i="175"/>
  <c r="E454" i="175"/>
  <c r="D455" i="175"/>
  <c r="C455" i="175"/>
  <c r="B455" i="175" s="1"/>
  <c r="F918" i="175"/>
  <c r="D919" i="175"/>
  <c r="C919" i="175"/>
  <c r="B919" i="175" s="1"/>
  <c r="E918" i="175"/>
  <c r="E836" i="175"/>
  <c r="C837" i="175"/>
  <c r="B837" i="175" s="1"/>
  <c r="F836" i="175"/>
  <c r="D837" i="175"/>
  <c r="D1118" i="175"/>
  <c r="F1117" i="175"/>
  <c r="E1117" i="175"/>
  <c r="C1118" i="175"/>
  <c r="B1118" i="175" s="1"/>
  <c r="E711" i="175"/>
  <c r="C712" i="175"/>
  <c r="B712" i="175" s="1"/>
  <c r="F711" i="175"/>
  <c r="D712" i="175"/>
  <c r="D181" i="175"/>
  <c r="C181" i="175"/>
  <c r="B181" i="175" s="1"/>
  <c r="E180" i="175"/>
  <c r="F180" i="175"/>
  <c r="D583" i="175"/>
  <c r="C583" i="175"/>
  <c r="B583" i="175" s="1"/>
  <c r="F582" i="175"/>
  <c r="E582" i="175"/>
  <c r="D1079" i="175"/>
  <c r="C1079" i="175"/>
  <c r="B1079" i="175" s="1"/>
  <c r="F1078" i="175"/>
  <c r="E1078" i="175"/>
  <c r="D795" i="175"/>
  <c r="C795" i="175"/>
  <c r="B795" i="175" s="1"/>
  <c r="E794" i="175"/>
  <c r="F794" i="175"/>
  <c r="B88" i="175"/>
  <c r="D89" i="175"/>
  <c r="C89" i="175"/>
  <c r="B89" i="175" s="1"/>
  <c r="E88" i="175"/>
  <c r="F88" i="175"/>
  <c r="E272" i="175"/>
  <c r="D273" i="175"/>
  <c r="C273" i="175"/>
  <c r="B273" i="175" s="1"/>
  <c r="F272" i="175"/>
  <c r="C1001" i="175"/>
  <c r="B1001" i="175" s="1"/>
  <c r="E1000" i="175"/>
  <c r="D1001" i="175"/>
  <c r="F1000" i="175"/>
  <c r="D136" i="175"/>
  <c r="C136" i="175"/>
  <c r="B136" i="175" s="1"/>
  <c r="F135" i="175"/>
  <c r="E135" i="175"/>
  <c r="E959" i="175"/>
  <c r="D960" i="175"/>
  <c r="C960" i="175"/>
  <c r="B960" i="175" s="1"/>
  <c r="F959" i="175"/>
  <c r="D41" i="185"/>
  <c r="B41" i="185"/>
  <c r="F184" i="160"/>
  <c r="E184" i="160"/>
  <c r="D185" i="160"/>
  <c r="C185" i="160"/>
  <c r="B185" i="160" s="1"/>
  <c r="C87" i="160"/>
  <c r="B87" i="160" s="1"/>
  <c r="F86" i="160"/>
  <c r="E86" i="160"/>
  <c r="D87" i="160"/>
  <c r="E151" i="160"/>
  <c r="C152" i="160"/>
  <c r="B152" i="160" s="1"/>
  <c r="D152" i="160"/>
  <c r="F151" i="160"/>
  <c r="F215" i="160"/>
  <c r="E215" i="160"/>
  <c r="D216" i="160"/>
  <c r="C216" i="160"/>
  <c r="B216" i="160" s="1"/>
  <c r="F119" i="160"/>
  <c r="E119" i="160"/>
  <c r="D120" i="160"/>
  <c r="C120" i="160"/>
  <c r="B120" i="160" s="1"/>
  <c r="F245" i="160"/>
  <c r="E245" i="160"/>
  <c r="D246" i="160"/>
  <c r="C246" i="160"/>
  <c r="B246" i="160" s="1"/>
  <c r="E198" i="150"/>
  <c r="D199" i="150"/>
  <c r="C199" i="150"/>
  <c r="B199" i="150" s="1"/>
  <c r="F198" i="150"/>
  <c r="F255" i="150"/>
  <c r="E255" i="150"/>
  <c r="D256" i="150"/>
  <c r="C256" i="150"/>
  <c r="B256" i="150" s="1"/>
  <c r="E137" i="150"/>
  <c r="D138" i="150"/>
  <c r="C138" i="150"/>
  <c r="B138" i="150" s="1"/>
  <c r="F137" i="150"/>
  <c r="C108" i="150"/>
  <c r="B108" i="150" s="1"/>
  <c r="E107" i="150"/>
  <c r="D108" i="150"/>
  <c r="F107" i="150"/>
  <c r="F74" i="150"/>
  <c r="E74" i="150"/>
  <c r="D75" i="150"/>
  <c r="C75" i="150"/>
  <c r="B75" i="150" s="1"/>
  <c r="C228" i="150"/>
  <c r="B228" i="150" s="1"/>
  <c r="F227" i="150"/>
  <c r="E227" i="150"/>
  <c r="D228" i="150"/>
  <c r="D169" i="150"/>
  <c r="C169" i="150"/>
  <c r="B169" i="150" s="1"/>
  <c r="F168" i="150"/>
  <c r="E168" i="150"/>
  <c r="N187" i="157"/>
  <c r="N459" i="210"/>
  <c r="O262" i="211"/>
  <c r="G263" i="211" s="1"/>
  <c r="F49" i="139"/>
  <c r="E49" i="139"/>
  <c r="H80" i="193"/>
  <c r="F82" i="193"/>
  <c r="N394" i="212"/>
  <c r="C134" i="139"/>
  <c r="B134" i="139" s="1"/>
  <c r="E133" i="139"/>
  <c r="D134" i="139"/>
  <c r="F133" i="139"/>
  <c r="T35" i="139"/>
  <c r="U35" i="139" s="1"/>
  <c r="C76" i="139"/>
  <c r="B76" i="139" s="1"/>
  <c r="D76" i="139"/>
  <c r="E75" i="139"/>
  <c r="F75" i="139"/>
  <c r="D188" i="139"/>
  <c r="C188" i="139"/>
  <c r="B188" i="139" s="1"/>
  <c r="F187" i="139"/>
  <c r="E187" i="139"/>
  <c r="C161" i="139"/>
  <c r="B161" i="139" s="1"/>
  <c r="E160" i="139"/>
  <c r="F160" i="139"/>
  <c r="D161" i="139"/>
  <c r="N355" i="211"/>
  <c r="N400" i="175"/>
  <c r="O487" i="175"/>
  <c r="G488" i="175" s="1"/>
  <c r="H488" i="175" s="1"/>
  <c r="N488" i="175" s="1"/>
  <c r="N128" i="157"/>
  <c r="O344" i="176"/>
  <c r="G345" i="176" s="1"/>
  <c r="H345" i="176" s="1"/>
  <c r="N345" i="176" s="1"/>
  <c r="N607" i="210"/>
  <c r="N571" i="210"/>
  <c r="O783" i="211"/>
  <c r="G784" i="211" s="1"/>
  <c r="N228" i="210"/>
  <c r="N343" i="210"/>
  <c r="O532" i="211"/>
  <c r="G533" i="211" s="1"/>
  <c r="N124" i="211"/>
  <c r="N398" i="211"/>
  <c r="S53" i="143"/>
  <c r="S55" i="143" s="1"/>
  <c r="N274" i="150"/>
  <c r="N305" i="210"/>
  <c r="O870" i="211"/>
  <c r="G871" i="211" s="1"/>
  <c r="H871" i="211" s="1"/>
  <c r="O871" i="211" s="1"/>
  <c r="G872" i="211" s="1"/>
  <c r="N170" i="175"/>
  <c r="O700" i="175"/>
  <c r="G701" i="175" s="1"/>
  <c r="H701" i="175" s="1"/>
  <c r="N701" i="175" s="1"/>
  <c r="O264" i="175"/>
  <c r="G265" i="175" s="1"/>
  <c r="H265" i="175" s="1"/>
  <c r="N265" i="175" s="1"/>
  <c r="N174" i="139"/>
  <c r="O990" i="175"/>
  <c r="G991" i="175" s="1"/>
  <c r="H991" i="175" s="1"/>
  <c r="O991" i="175" s="1"/>
  <c r="G992" i="175" s="1"/>
  <c r="O462" i="176"/>
  <c r="G463" i="176" s="1"/>
  <c r="H463" i="176" s="1"/>
  <c r="N66" i="176"/>
  <c r="N146" i="176"/>
  <c r="S53" i="212"/>
  <c r="S55" i="212" s="1"/>
  <c r="N309" i="211"/>
  <c r="N499" i="176"/>
  <c r="O990" i="211"/>
  <c r="G991" i="211" s="1"/>
  <c r="H991" i="211" s="1"/>
  <c r="N991" i="211" s="1"/>
  <c r="N572" i="175"/>
  <c r="N228" i="176"/>
  <c r="N1027" i="211"/>
  <c r="N423" i="176"/>
  <c r="N91" i="200"/>
  <c r="N909" i="211"/>
  <c r="N529" i="175"/>
  <c r="O950" i="211"/>
  <c r="G951" i="211" s="1"/>
  <c r="N949" i="175"/>
  <c r="N1071" i="211"/>
  <c r="N458" i="143"/>
  <c r="N1028" i="175"/>
  <c r="N188" i="150"/>
  <c r="O218" i="211"/>
  <c r="G219" i="211" s="1"/>
  <c r="H219" i="211" s="1"/>
  <c r="O219" i="211" s="1"/>
  <c r="G220" i="211" s="1"/>
  <c r="O145" i="210"/>
  <c r="G146" i="210" s="1"/>
  <c r="H146" i="210" s="1"/>
  <c r="N146" i="210" s="1"/>
  <c r="N48" i="175"/>
  <c r="N395" i="143"/>
  <c r="O617" i="211"/>
  <c r="G618" i="211" s="1"/>
  <c r="H618" i="211" s="1"/>
  <c r="N618" i="211" s="1"/>
  <c r="O105" i="210"/>
  <c r="G106" i="210" s="1"/>
  <c r="N423" i="210"/>
  <c r="N42" i="157"/>
  <c r="N743" i="211"/>
  <c r="N301" i="212"/>
  <c r="O536" i="176"/>
  <c r="G537" i="176" s="1"/>
  <c r="O644" i="176"/>
  <c r="G645" i="176" s="1"/>
  <c r="H645" i="176" s="1"/>
  <c r="O645" i="176" s="1"/>
  <c r="G646" i="176" s="1"/>
  <c r="N426" i="143"/>
  <c r="H67" i="176"/>
  <c r="O67" i="176" s="1"/>
  <c r="G68" i="176" s="1"/>
  <c r="H147" i="176"/>
  <c r="N147" i="176" s="1"/>
  <c r="H310" i="211"/>
  <c r="N310" i="211" s="1"/>
  <c r="H44" i="173"/>
  <c r="N44" i="173" s="1"/>
  <c r="O44" i="173" s="1"/>
  <c r="G45" i="173" s="1"/>
  <c r="H67" i="210"/>
  <c r="O67" i="210" s="1"/>
  <c r="G68" i="210" s="1"/>
  <c r="H910" i="211"/>
  <c r="N910" i="211" s="1"/>
  <c r="H487" i="211"/>
  <c r="O487" i="211" s="1"/>
  <c r="G488" i="211" s="1"/>
  <c r="H950" i="175"/>
  <c r="O950" i="175" s="1"/>
  <c r="G951" i="175" s="1"/>
  <c r="H1072" i="211"/>
  <c r="N1072" i="211" s="1"/>
  <c r="H1029" i="175"/>
  <c r="O1029" i="175" s="1"/>
  <c r="G1030" i="175" s="1"/>
  <c r="H219" i="175"/>
  <c r="O219" i="175" s="1"/>
  <c r="G220" i="175" s="1"/>
  <c r="H1110" i="175"/>
  <c r="N1110" i="175" s="1"/>
  <c r="H306" i="210"/>
  <c r="O306" i="210" s="1"/>
  <c r="G307" i="210" s="1"/>
  <c r="H356" i="211"/>
  <c r="O356" i="211" s="1"/>
  <c r="G357" i="211" s="1"/>
  <c r="H460" i="210"/>
  <c r="N460" i="210" s="1"/>
  <c r="H171" i="175"/>
  <c r="O171" i="175" s="1"/>
  <c r="G172" i="175" s="1"/>
  <c r="H401" i="175"/>
  <c r="N401" i="175" s="1"/>
  <c r="H40" i="185"/>
  <c r="N40" i="185" s="1"/>
  <c r="O40" i="185" s="1"/>
  <c r="G41" i="185" s="1"/>
  <c r="H660" i="211"/>
  <c r="N660" i="211" s="1"/>
  <c r="H445" i="211"/>
  <c r="N445" i="211" s="1"/>
  <c r="H1108" i="211"/>
  <c r="N1108" i="211" s="1"/>
  <c r="H424" i="210"/>
  <c r="O424" i="210" s="1"/>
  <c r="G425" i="210" s="1"/>
  <c r="H39" i="186"/>
  <c r="N39" i="186" s="1"/>
  <c r="O39" i="186" s="1"/>
  <c r="G40" i="186" s="1"/>
  <c r="H744" i="211"/>
  <c r="O744" i="211" s="1"/>
  <c r="G745" i="211" s="1"/>
  <c r="H868" i="175"/>
  <c r="O868" i="175" s="1"/>
  <c r="G869" i="175" s="1"/>
  <c r="U32" i="157"/>
  <c r="H826" i="211"/>
  <c r="O826" i="211" s="1"/>
  <c r="G827" i="211" s="1"/>
  <c r="H308" i="176"/>
  <c r="O308" i="176" s="1"/>
  <c r="G309" i="176" s="1"/>
  <c r="O104" i="143"/>
  <c r="G105" i="143" s="1"/>
  <c r="J104" i="143"/>
  <c r="K104" i="143" s="1"/>
  <c r="M104" i="143" s="1"/>
  <c r="J219" i="157"/>
  <c r="K219" i="157" s="1"/>
  <c r="M219" i="157" s="1"/>
  <c r="O219" i="157"/>
  <c r="G220" i="157" s="1"/>
  <c r="H498" i="210"/>
  <c r="N498" i="210" s="1"/>
  <c r="J122" i="139"/>
  <c r="K122" i="139" s="1"/>
  <c r="M122" i="139" s="1"/>
  <c r="O122" i="139"/>
  <c r="G123" i="139" s="1"/>
  <c r="O175" i="160"/>
  <c r="G176" i="160" s="1"/>
  <c r="J175" i="160"/>
  <c r="K175" i="160" s="1"/>
  <c r="M175" i="160" s="1"/>
  <c r="H127" i="200"/>
  <c r="J127" i="200"/>
  <c r="M425" i="143"/>
  <c r="O302" i="212"/>
  <c r="G303" i="212" s="1"/>
  <c r="J302" i="212"/>
  <c r="K302" i="212" s="1"/>
  <c r="O49" i="175"/>
  <c r="G50" i="175" s="1"/>
  <c r="J49" i="175"/>
  <c r="K49" i="175" s="1"/>
  <c r="M49" i="175" s="1"/>
  <c r="N46" i="152"/>
  <c r="M360" i="143"/>
  <c r="O334" i="212"/>
  <c r="G335" i="212" s="1"/>
  <c r="J334" i="212"/>
  <c r="N334" i="212" s="1"/>
  <c r="M168" i="143"/>
  <c r="H171" i="211"/>
  <c r="O171" i="211" s="1"/>
  <c r="G172" i="211" s="1"/>
  <c r="M160" i="157"/>
  <c r="H186" i="210"/>
  <c r="O186" i="210" s="1"/>
  <c r="G187" i="210" s="1"/>
  <c r="H784" i="211"/>
  <c r="O784" i="211" s="1"/>
  <c r="G785" i="211" s="1"/>
  <c r="N515" i="212"/>
  <c r="H500" i="176"/>
  <c r="J500" i="176"/>
  <c r="H229" i="210"/>
  <c r="N229" i="210" s="1"/>
  <c r="K138" i="212"/>
  <c r="F282" i="150"/>
  <c r="E282" i="150"/>
  <c r="S41" i="157"/>
  <c r="M186" i="157"/>
  <c r="H533" i="211"/>
  <c r="O533" i="211" s="1"/>
  <c r="G534" i="211" s="1"/>
  <c r="N66" i="210"/>
  <c r="H573" i="175"/>
  <c r="N573" i="175" s="1"/>
  <c r="J76" i="152"/>
  <c r="K76" i="152" s="1"/>
  <c r="M76" i="152" s="1"/>
  <c r="O76" i="152"/>
  <c r="G77" i="152" s="1"/>
  <c r="O71" i="212"/>
  <c r="G72" i="212" s="1"/>
  <c r="J71" i="212"/>
  <c r="O395" i="212"/>
  <c r="G396" i="212" s="1"/>
  <c r="J395" i="212"/>
  <c r="N395" i="212" s="1"/>
  <c r="N42" i="150"/>
  <c r="M55" i="213"/>
  <c r="I73" i="195"/>
  <c r="K53" i="195"/>
  <c r="K108" i="160"/>
  <c r="O126" i="175"/>
  <c r="G127" i="175" s="1"/>
  <c r="N218" i="175"/>
  <c r="N307" i="176"/>
  <c r="N659" i="211"/>
  <c r="N444" i="211"/>
  <c r="N1107" i="211"/>
  <c r="N1109" i="175"/>
  <c r="O1069" i="175"/>
  <c r="G1070" i="175" s="1"/>
  <c r="F282" i="157"/>
  <c r="E282" i="157"/>
  <c r="O235" i="212"/>
  <c r="G236" i="212" s="1"/>
  <c r="J235" i="212"/>
  <c r="K235" i="212" s="1"/>
  <c r="M235" i="212" s="1"/>
  <c r="K362" i="212"/>
  <c r="O645" i="210"/>
  <c r="G646" i="210" s="1"/>
  <c r="N486" i="211"/>
  <c r="O443" i="175"/>
  <c r="G444" i="175" s="1"/>
  <c r="J275" i="150"/>
  <c r="K275" i="150" s="1"/>
  <c r="M275" i="150" s="1"/>
  <c r="O275" i="150"/>
  <c r="G276" i="150" s="1"/>
  <c r="O265" i="210"/>
  <c r="G266" i="210" s="1"/>
  <c r="M268" i="143"/>
  <c r="N425" i="212"/>
  <c r="O158" i="150"/>
  <c r="G159" i="150" s="1"/>
  <c r="J158" i="150"/>
  <c r="K158" i="150" s="1"/>
  <c r="M158" i="150" s="1"/>
  <c r="J41" i="160"/>
  <c r="O105" i="212"/>
  <c r="G106" i="212" s="1"/>
  <c r="J105" i="212"/>
  <c r="K105" i="212" s="1"/>
  <c r="N217" i="150"/>
  <c r="N361" i="143"/>
  <c r="O237" i="143"/>
  <c r="G238" i="143" s="1"/>
  <c r="J237" i="143"/>
  <c r="K237" i="143" s="1"/>
  <c r="M237" i="143" s="1"/>
  <c r="N543" i="212"/>
  <c r="M235" i="160"/>
  <c r="O150" i="139"/>
  <c r="G151" i="139" s="1"/>
  <c r="J150" i="139"/>
  <c r="K150" i="139" s="1"/>
  <c r="M150" i="139" s="1"/>
  <c r="K66" i="150"/>
  <c r="M66" i="150" s="1"/>
  <c r="O71" i="143"/>
  <c r="G72" i="143" s="1"/>
  <c r="J71" i="143"/>
  <c r="M59" i="200"/>
  <c r="K457" i="212"/>
  <c r="N867" i="175"/>
  <c r="O106" i="176"/>
  <c r="G107" i="176" s="1"/>
  <c r="O96" i="139"/>
  <c r="G97" i="139" s="1"/>
  <c r="J96" i="139"/>
  <c r="K96" i="139" s="1"/>
  <c r="M96" i="139" s="1"/>
  <c r="N46" i="143"/>
  <c r="K87" i="195"/>
  <c r="O573" i="176"/>
  <c r="G574" i="176" s="1"/>
  <c r="N269" i="212"/>
  <c r="N160" i="157"/>
  <c r="N202" i="212"/>
  <c r="K271" i="157"/>
  <c r="N44" i="208"/>
  <c r="M69" i="212"/>
  <c r="N138" i="212"/>
  <c r="M243" i="150"/>
  <c r="M393" i="212"/>
  <c r="K332" i="143"/>
  <c r="O784" i="175"/>
  <c r="G785" i="175" s="1"/>
  <c r="O908" i="175"/>
  <c r="G909" i="175" s="1"/>
  <c r="N825" i="211"/>
  <c r="M424" i="212"/>
  <c r="N543" i="143"/>
  <c r="J66" i="139"/>
  <c r="N66" i="139" s="1"/>
  <c r="O66" i="139"/>
  <c r="G67" i="139" s="1"/>
  <c r="M235" i="143"/>
  <c r="J537" i="176"/>
  <c r="H537" i="176"/>
  <c r="O700" i="211"/>
  <c r="G701" i="211" s="1"/>
  <c r="K485" i="143"/>
  <c r="I77" i="160"/>
  <c r="I92" i="160"/>
  <c r="I93" i="160"/>
  <c r="I89" i="160"/>
  <c r="I78" i="160"/>
  <c r="H95" i="160"/>
  <c r="I81" i="160"/>
  <c r="I82" i="160"/>
  <c r="I85" i="160"/>
  <c r="I79" i="160"/>
  <c r="I87" i="160"/>
  <c r="I75" i="160"/>
  <c r="I90" i="160"/>
  <c r="I84" i="160"/>
  <c r="I86" i="160"/>
  <c r="I88" i="160"/>
  <c r="I74" i="160"/>
  <c r="O74" i="160" s="1"/>
  <c r="G75" i="160" s="1"/>
  <c r="I80" i="160"/>
  <c r="I76" i="160"/>
  <c r="I83" i="160"/>
  <c r="I91" i="160"/>
  <c r="O77" i="175"/>
  <c r="G78" i="175" s="1"/>
  <c r="O246" i="157"/>
  <c r="G247" i="157" s="1"/>
  <c r="J246" i="157"/>
  <c r="K246" i="157" s="1"/>
  <c r="M246" i="157" s="1"/>
  <c r="J463" i="176"/>
  <c r="H106" i="210"/>
  <c r="O106" i="210" s="1"/>
  <c r="G107" i="210" s="1"/>
  <c r="H572" i="210"/>
  <c r="N572" i="210" s="1"/>
  <c r="H125" i="211"/>
  <c r="O125" i="211" s="1"/>
  <c r="G126" i="211" s="1"/>
  <c r="H229" i="176"/>
  <c r="O229" i="176" s="1"/>
  <c r="G230" i="176" s="1"/>
  <c r="H424" i="176"/>
  <c r="O424" i="176" s="1"/>
  <c r="G425" i="176" s="1"/>
  <c r="H530" i="175"/>
  <c r="N530" i="175" s="1"/>
  <c r="M201" i="212"/>
  <c r="K34" i="174"/>
  <c r="M34" i="174" s="1"/>
  <c r="O34" i="174" s="1"/>
  <c r="G35" i="174" s="1"/>
  <c r="K89" i="213"/>
  <c r="O577" i="212"/>
  <c r="G578" i="212" s="1"/>
  <c r="J577" i="212"/>
  <c r="K577" i="212" s="1"/>
  <c r="M577" i="212" s="1"/>
  <c r="M332" i="212"/>
  <c r="O573" i="211"/>
  <c r="G574" i="211" s="1"/>
  <c r="O79" i="211"/>
  <c r="G80" i="211" s="1"/>
  <c r="O363" i="212"/>
  <c r="G364" i="212" s="1"/>
  <c r="J363" i="212"/>
  <c r="K363" i="212" s="1"/>
  <c r="M363" i="212" s="1"/>
  <c r="K299" i="143"/>
  <c r="H399" i="211"/>
  <c r="N399" i="211" s="1"/>
  <c r="N244" i="150"/>
  <c r="N39" i="139"/>
  <c r="N268" i="143"/>
  <c r="J426" i="212"/>
  <c r="K426" i="212" s="1"/>
  <c r="M426" i="212" s="1"/>
  <c r="O426" i="212"/>
  <c r="G427" i="212" s="1"/>
  <c r="K157" i="150"/>
  <c r="N576" i="212"/>
  <c r="J188" i="157"/>
  <c r="K188" i="157" s="1"/>
  <c r="M188" i="157" s="1"/>
  <c r="O188" i="157"/>
  <c r="G189" i="157" s="1"/>
  <c r="J218" i="150"/>
  <c r="K218" i="150" s="1"/>
  <c r="M218" i="150" s="1"/>
  <c r="O218" i="150"/>
  <c r="G219" i="150" s="1"/>
  <c r="O362" i="143"/>
  <c r="G363" i="143" s="1"/>
  <c r="J362" i="143"/>
  <c r="K362" i="143" s="1"/>
  <c r="M362" i="143" s="1"/>
  <c r="O459" i="143"/>
  <c r="G460" i="143" s="1"/>
  <c r="J459" i="143"/>
  <c r="K459" i="143" s="1"/>
  <c r="M459" i="143" s="1"/>
  <c r="N236" i="160"/>
  <c r="J544" i="212"/>
  <c r="K544" i="212" s="1"/>
  <c r="M544" i="212" s="1"/>
  <c r="O544" i="212"/>
  <c r="G545" i="212" s="1"/>
  <c r="N206" i="160"/>
  <c r="O64" i="157"/>
  <c r="G65" i="157" s="1"/>
  <c r="J64" i="157"/>
  <c r="N64" i="157" s="1"/>
  <c r="K121" i="139"/>
  <c r="M514" i="212"/>
  <c r="N66" i="150"/>
  <c r="K70" i="143"/>
  <c r="N457" i="212"/>
  <c r="O169" i="212"/>
  <c r="G170" i="212" s="1"/>
  <c r="J169" i="212"/>
  <c r="N87" i="195"/>
  <c r="J47" i="152"/>
  <c r="K47" i="152" s="1"/>
  <c r="M47" i="152" s="1"/>
  <c r="O47" i="152"/>
  <c r="G48" i="152" s="1"/>
  <c r="N515" i="143"/>
  <c r="N333" i="212"/>
  <c r="O169" i="143"/>
  <c r="G170" i="143" s="1"/>
  <c r="J169" i="143"/>
  <c r="T34" i="143" s="1"/>
  <c r="H747" i="175"/>
  <c r="N747" i="175" s="1"/>
  <c r="K95" i="157"/>
  <c r="I113" i="157"/>
  <c r="S51" i="157" s="1"/>
  <c r="O95" i="157"/>
  <c r="G96" i="157" s="1"/>
  <c r="H354" i="175"/>
  <c r="N354" i="175" s="1"/>
  <c r="O161" i="157"/>
  <c r="G162" i="157" s="1"/>
  <c r="J161" i="157"/>
  <c r="K161" i="157" s="1"/>
  <c r="M161" i="157" s="1"/>
  <c r="J203" i="212"/>
  <c r="O203" i="212"/>
  <c r="G204" i="212" s="1"/>
  <c r="J272" i="157"/>
  <c r="K272" i="157" s="1"/>
  <c r="M272" i="157" s="1"/>
  <c r="O272" i="157"/>
  <c r="G273" i="157" s="1"/>
  <c r="J45" i="208"/>
  <c r="K45" i="208" s="1"/>
  <c r="O45" i="208"/>
  <c r="G46" i="208" s="1"/>
  <c r="O516" i="212"/>
  <c r="G517" i="212" s="1"/>
  <c r="J516" i="212"/>
  <c r="N516" i="212" s="1"/>
  <c r="H309" i="175"/>
  <c r="O309" i="175" s="1"/>
  <c r="G310" i="175" s="1"/>
  <c r="N60" i="200"/>
  <c r="N332" i="143"/>
  <c r="H344" i="210"/>
  <c r="N344" i="210" s="1"/>
  <c r="H188" i="176"/>
  <c r="O188" i="176" s="1"/>
  <c r="G189" i="176" s="1"/>
  <c r="H384" i="210"/>
  <c r="O384" i="210" s="1"/>
  <c r="G385" i="210" s="1"/>
  <c r="S48" i="157"/>
  <c r="S35" i="157"/>
  <c r="O137" i="143"/>
  <c r="G138" i="143" s="1"/>
  <c r="J137" i="143"/>
  <c r="K137" i="143" s="1"/>
  <c r="M137" i="143" s="1"/>
  <c r="O396" i="143"/>
  <c r="G397" i="143" s="1"/>
  <c r="J396" i="143"/>
  <c r="U33" i="143"/>
  <c r="N129" i="150"/>
  <c r="K75" i="152"/>
  <c r="K142" i="160"/>
  <c r="N485" i="143"/>
  <c r="N74" i="160"/>
  <c r="O485" i="212"/>
  <c r="G486" i="212" s="1"/>
  <c r="J485" i="212"/>
  <c r="K485" i="212" s="1"/>
  <c r="M485" i="212" s="1"/>
  <c r="N202" i="143"/>
  <c r="O427" i="143"/>
  <c r="G428" i="143" s="1"/>
  <c r="J427" i="143"/>
  <c r="K427" i="143" s="1"/>
  <c r="M427" i="143" s="1"/>
  <c r="J43" i="150"/>
  <c r="K43" i="150" s="1"/>
  <c r="M43" i="150" s="1"/>
  <c r="O43" i="150"/>
  <c r="G44" i="150" s="1"/>
  <c r="S36" i="157"/>
  <c r="K245" i="157"/>
  <c r="J109" i="160"/>
  <c r="K109" i="160" s="1"/>
  <c r="M109" i="160" s="1"/>
  <c r="O109" i="160"/>
  <c r="G110" i="160" s="1"/>
  <c r="N37" i="176"/>
  <c r="O265" i="176"/>
  <c r="G266" i="176" s="1"/>
  <c r="O826" i="175"/>
  <c r="G827" i="175" s="1"/>
  <c r="T32" i="150"/>
  <c r="H951" i="211"/>
  <c r="N951" i="211" s="1"/>
  <c r="O300" i="143"/>
  <c r="G301" i="143" s="1"/>
  <c r="J300" i="143"/>
  <c r="K300" i="143" s="1"/>
  <c r="M300" i="143" s="1"/>
  <c r="O577" i="143"/>
  <c r="G578" i="143" s="1"/>
  <c r="J577" i="143"/>
  <c r="K577" i="143" s="1"/>
  <c r="M577" i="143" s="1"/>
  <c r="N95" i="150"/>
  <c r="H113" i="150"/>
  <c r="I100" i="150"/>
  <c r="I97" i="150"/>
  <c r="I110" i="150"/>
  <c r="I102" i="150"/>
  <c r="I104" i="150"/>
  <c r="I96" i="150"/>
  <c r="I106" i="150"/>
  <c r="I101" i="150"/>
  <c r="I95" i="150"/>
  <c r="I108" i="150"/>
  <c r="I98" i="150"/>
  <c r="I109" i="150"/>
  <c r="I107" i="150"/>
  <c r="I99" i="150"/>
  <c r="I105" i="150"/>
  <c r="I103" i="150"/>
  <c r="I111" i="150"/>
  <c r="K103" i="143"/>
  <c r="N234" i="212"/>
  <c r="N299" i="143"/>
  <c r="O245" i="150"/>
  <c r="G246" i="150" s="1"/>
  <c r="J245" i="150"/>
  <c r="K245" i="150" s="1"/>
  <c r="M245" i="150" s="1"/>
  <c r="O40" i="139"/>
  <c r="G41" i="139" s="1"/>
  <c r="J40" i="139"/>
  <c r="K40" i="139" s="1"/>
  <c r="M40" i="139" s="1"/>
  <c r="N576" i="143"/>
  <c r="O269" i="143"/>
  <c r="G270" i="143" s="1"/>
  <c r="J269" i="143"/>
  <c r="K269" i="143" s="1"/>
  <c r="M269" i="143" s="1"/>
  <c r="N157" i="150"/>
  <c r="N104" i="212"/>
  <c r="N218" i="157"/>
  <c r="J237" i="160"/>
  <c r="O237" i="160"/>
  <c r="G238" i="160" s="1"/>
  <c r="N236" i="143"/>
  <c r="O207" i="160"/>
  <c r="G208" i="160" s="1"/>
  <c r="J207" i="160"/>
  <c r="K207" i="160" s="1"/>
  <c r="M207" i="160" s="1"/>
  <c r="N121" i="139"/>
  <c r="J43" i="157"/>
  <c r="K43" i="157" s="1"/>
  <c r="M43" i="157" s="1"/>
  <c r="O43" i="157"/>
  <c r="G44" i="157" s="1"/>
  <c r="K174" i="160"/>
  <c r="H616" i="175"/>
  <c r="O616" i="175" s="1"/>
  <c r="G617" i="175" s="1"/>
  <c r="N149" i="139"/>
  <c r="J67" i="150"/>
  <c r="O67" i="150"/>
  <c r="G68" i="150" s="1"/>
  <c r="G16" i="195"/>
  <c r="N70" i="143"/>
  <c r="O458" i="212"/>
  <c r="G459" i="212" s="1"/>
  <c r="J458" i="212"/>
  <c r="K458" i="212" s="1"/>
  <c r="M458" i="212" s="1"/>
  <c r="M168" i="212"/>
  <c r="H608" i="210"/>
  <c r="N608" i="210" s="1"/>
  <c r="N95" i="139"/>
  <c r="O47" i="143"/>
  <c r="G48" i="143" s="1"/>
  <c r="J47" i="143"/>
  <c r="K47" i="143" s="1"/>
  <c r="M47" i="143" s="1"/>
  <c r="J34" i="169"/>
  <c r="O270" i="212"/>
  <c r="G271" i="212" s="1"/>
  <c r="J270" i="212"/>
  <c r="J129" i="157"/>
  <c r="K129" i="157" s="1"/>
  <c r="M129" i="157" s="1"/>
  <c r="O129" i="157"/>
  <c r="G130" i="157" s="1"/>
  <c r="J516" i="143"/>
  <c r="N516" i="143" s="1"/>
  <c r="O516" i="143"/>
  <c r="G517" i="143" s="1"/>
  <c r="H609" i="176"/>
  <c r="N609" i="176" s="1"/>
  <c r="H658" i="175"/>
  <c r="O658" i="175" s="1"/>
  <c r="G659" i="175" s="1"/>
  <c r="O139" i="212"/>
  <c r="G140" i="212" s="1"/>
  <c r="J139" i="212"/>
  <c r="K139" i="212" s="1"/>
  <c r="M139" i="212" s="1"/>
  <c r="H384" i="176"/>
  <c r="O384" i="176" s="1"/>
  <c r="G385" i="176" s="1"/>
  <c r="O61" i="200"/>
  <c r="G62" i="200" s="1"/>
  <c r="J61" i="200"/>
  <c r="K61" i="200" s="1"/>
  <c r="M61" i="200" s="1"/>
  <c r="M201" i="143"/>
  <c r="O333" i="143"/>
  <c r="G334" i="143" s="1"/>
  <c r="J333" i="143"/>
  <c r="K333" i="143" s="1"/>
  <c r="M333" i="143" s="1"/>
  <c r="O544" i="143"/>
  <c r="G545" i="143" s="1"/>
  <c r="J544" i="143"/>
  <c r="K544" i="143" s="1"/>
  <c r="M34" i="171"/>
  <c r="M63" i="157"/>
  <c r="K18" i="213"/>
  <c r="K136" i="143"/>
  <c r="H534" i="210"/>
  <c r="O534" i="210" s="1"/>
  <c r="G535" i="210" s="1"/>
  <c r="M216" i="150"/>
  <c r="K65" i="139"/>
  <c r="M65" i="139" s="1"/>
  <c r="M205" i="160"/>
  <c r="M542" i="212"/>
  <c r="O130" i="150"/>
  <c r="G131" i="150" s="1"/>
  <c r="J130" i="150"/>
  <c r="K130" i="150" s="1"/>
  <c r="N75" i="152"/>
  <c r="O143" i="160"/>
  <c r="G144" i="160" s="1"/>
  <c r="J143" i="160"/>
  <c r="K143" i="160" s="1"/>
  <c r="M143" i="160" s="1"/>
  <c r="J486" i="143"/>
  <c r="K486" i="143" s="1"/>
  <c r="M486" i="143" s="1"/>
  <c r="O486" i="143"/>
  <c r="G487" i="143" s="1"/>
  <c r="H263" i="211"/>
  <c r="O263" i="211" s="1"/>
  <c r="G264" i="211" s="1"/>
  <c r="M65" i="150"/>
  <c r="K70" i="212"/>
  <c r="K484" i="212"/>
  <c r="O203" i="143"/>
  <c r="G204" i="143" s="1"/>
  <c r="J203" i="143"/>
  <c r="S37" i="157"/>
  <c r="O189" i="150"/>
  <c r="G190" i="150" s="1"/>
  <c r="J189" i="150"/>
  <c r="K189" i="150" s="1"/>
  <c r="O38" i="176"/>
  <c r="G39" i="176" s="1"/>
  <c r="J38" i="176"/>
  <c r="K38" i="176" s="1"/>
  <c r="O175" i="139"/>
  <c r="G176" i="139" s="1"/>
  <c r="J175" i="139"/>
  <c r="H1028" i="211"/>
  <c r="O1028" i="211" s="1"/>
  <c r="G1029" i="211" s="1"/>
  <c r="H92" i="200"/>
  <c r="J92" i="200"/>
  <c r="H41" i="216"/>
  <c r="N41" i="216" s="1"/>
  <c r="O41" i="216" s="1"/>
  <c r="G42" i="216" s="1"/>
  <c r="E136" i="175" l="1"/>
  <c r="F136" i="175"/>
  <c r="D137" i="175"/>
  <c r="C137" i="175"/>
  <c r="B137" i="175" s="1"/>
  <c r="C713" i="175"/>
  <c r="B713" i="175" s="1"/>
  <c r="F712" i="175"/>
  <c r="E712" i="175"/>
  <c r="D713" i="175"/>
  <c r="D838" i="175"/>
  <c r="F837" i="175"/>
  <c r="E837" i="175"/>
  <c r="C838" i="175"/>
  <c r="B838" i="175" s="1"/>
  <c r="D754" i="175"/>
  <c r="F753" i="175"/>
  <c r="C754" i="175"/>
  <c r="B754" i="175" s="1"/>
  <c r="E753" i="175"/>
  <c r="F455" i="175"/>
  <c r="D456" i="175"/>
  <c r="C456" i="175"/>
  <c r="B456" i="175" s="1"/>
  <c r="E455" i="175"/>
  <c r="C321" i="175"/>
  <c r="B321" i="175" s="1"/>
  <c r="F320" i="175"/>
  <c r="D321" i="175"/>
  <c r="E320" i="175"/>
  <c r="D1002" i="175"/>
  <c r="E1001" i="175"/>
  <c r="C1002" i="175"/>
  <c r="B1002" i="175" s="1"/>
  <c r="F1001" i="175"/>
  <c r="C232" i="175"/>
  <c r="B232" i="175" s="1"/>
  <c r="F231" i="175"/>
  <c r="E231" i="175"/>
  <c r="D232" i="175"/>
  <c r="D541" i="175"/>
  <c r="C541" i="175"/>
  <c r="B541" i="175" s="1"/>
  <c r="F540" i="175"/>
  <c r="E540" i="175"/>
  <c r="C961" i="175"/>
  <c r="B961" i="175" s="1"/>
  <c r="F960" i="175"/>
  <c r="E960" i="175"/>
  <c r="D961" i="175"/>
  <c r="C796" i="175"/>
  <c r="B796" i="175" s="1"/>
  <c r="E795" i="175"/>
  <c r="D796" i="175"/>
  <c r="F795" i="175"/>
  <c r="D584" i="175"/>
  <c r="F583" i="175"/>
  <c r="E583" i="175"/>
  <c r="C584" i="175"/>
  <c r="B584" i="175" s="1"/>
  <c r="D1040" i="175"/>
  <c r="F1039" i="175"/>
  <c r="C1040" i="175"/>
  <c r="B1040" i="175" s="1"/>
  <c r="E1039" i="175"/>
  <c r="C58" i="175"/>
  <c r="B58" i="175" s="1"/>
  <c r="D58" i="175"/>
  <c r="E57" i="175"/>
  <c r="F57" i="175"/>
  <c r="F89" i="175"/>
  <c r="E89" i="175"/>
  <c r="D90" i="175"/>
  <c r="C90" i="175"/>
  <c r="F497" i="175"/>
  <c r="D498" i="175"/>
  <c r="C498" i="175"/>
  <c r="B498" i="175" s="1"/>
  <c r="E497" i="175"/>
  <c r="R58" i="175"/>
  <c r="Q58" i="175"/>
  <c r="D879" i="175"/>
  <c r="C879" i="175"/>
  <c r="B879" i="175" s="1"/>
  <c r="E878" i="175"/>
  <c r="F878" i="175"/>
  <c r="F919" i="175"/>
  <c r="E919" i="175"/>
  <c r="D920" i="175"/>
  <c r="C920" i="175"/>
  <c r="B920" i="175" s="1"/>
  <c r="F626" i="175"/>
  <c r="E626" i="175"/>
  <c r="D627" i="175"/>
  <c r="C627" i="175"/>
  <c r="B627" i="175" s="1"/>
  <c r="F273" i="175"/>
  <c r="E273" i="175"/>
  <c r="D274" i="175"/>
  <c r="C274" i="175"/>
  <c r="B274" i="175" s="1"/>
  <c r="D1080" i="175"/>
  <c r="C1080" i="175"/>
  <c r="B1080" i="175" s="1"/>
  <c r="E1079" i="175"/>
  <c r="F1079" i="175"/>
  <c r="E181" i="175"/>
  <c r="D182" i="175"/>
  <c r="C182" i="175"/>
  <c r="B182" i="175" s="1"/>
  <c r="F181" i="175"/>
  <c r="D1119" i="175"/>
  <c r="C1119" i="175"/>
  <c r="B1119" i="175" s="1"/>
  <c r="E1118" i="175"/>
  <c r="F1118" i="175"/>
  <c r="E409" i="175"/>
  <c r="D410" i="175"/>
  <c r="C410" i="175"/>
  <c r="B410" i="175" s="1"/>
  <c r="F409" i="175"/>
  <c r="F669" i="175"/>
  <c r="D670" i="175"/>
  <c r="C670" i="175"/>
  <c r="B670" i="175" s="1"/>
  <c r="E669" i="175"/>
  <c r="C365" i="175"/>
  <c r="B365" i="175" s="1"/>
  <c r="F364" i="175"/>
  <c r="E364" i="175"/>
  <c r="D365" i="175"/>
  <c r="F41" i="185"/>
  <c r="H41" i="185" s="1"/>
  <c r="N41" i="185" s="1"/>
  <c r="O41" i="185" s="1"/>
  <c r="G42" i="185" s="1"/>
  <c r="E41" i="185"/>
  <c r="C42" i="185"/>
  <c r="C247" i="160"/>
  <c r="B247" i="160" s="1"/>
  <c r="F246" i="160"/>
  <c r="E246" i="160"/>
  <c r="D247" i="160"/>
  <c r="C217" i="160"/>
  <c r="B217" i="160" s="1"/>
  <c r="F216" i="160"/>
  <c r="E216" i="160"/>
  <c r="D217" i="160"/>
  <c r="D88" i="160"/>
  <c r="C88" i="160"/>
  <c r="B88" i="160" s="1"/>
  <c r="E87" i="160"/>
  <c r="F87" i="160"/>
  <c r="C121" i="160"/>
  <c r="B121" i="160" s="1"/>
  <c r="D121" i="160"/>
  <c r="E120" i="160"/>
  <c r="F120" i="160"/>
  <c r="E152" i="160"/>
  <c r="D153" i="160"/>
  <c r="C153" i="160"/>
  <c r="B153" i="160" s="1"/>
  <c r="F152" i="160"/>
  <c r="D186" i="160"/>
  <c r="C186" i="160"/>
  <c r="B186" i="160" s="1"/>
  <c r="F185" i="160"/>
  <c r="E185" i="160"/>
  <c r="D229" i="150"/>
  <c r="C229" i="150"/>
  <c r="B229" i="150" s="1"/>
  <c r="F228" i="150"/>
  <c r="E228" i="150"/>
  <c r="D109" i="150"/>
  <c r="E108" i="150"/>
  <c r="C109" i="150"/>
  <c r="B109" i="150" s="1"/>
  <c r="F108" i="150"/>
  <c r="F256" i="150"/>
  <c r="E256" i="150"/>
  <c r="C76" i="150"/>
  <c r="B76" i="150" s="1"/>
  <c r="F75" i="150"/>
  <c r="E75" i="150"/>
  <c r="D76" i="150"/>
  <c r="C139" i="150"/>
  <c r="B139" i="150" s="1"/>
  <c r="F138" i="150"/>
  <c r="E138" i="150"/>
  <c r="D139" i="150"/>
  <c r="D200" i="150"/>
  <c r="C200" i="150"/>
  <c r="B200" i="150" s="1"/>
  <c r="F199" i="150"/>
  <c r="E199" i="150"/>
  <c r="E169" i="150"/>
  <c r="D170" i="150"/>
  <c r="C170" i="150"/>
  <c r="B170" i="150" s="1"/>
  <c r="F169" i="150"/>
  <c r="N186" i="210"/>
  <c r="N384" i="176"/>
  <c r="I80" i="193"/>
  <c r="N76" i="152"/>
  <c r="N533" i="211"/>
  <c r="O229" i="210"/>
  <c r="G230" i="210" s="1"/>
  <c r="N40" i="139"/>
  <c r="C77" i="139"/>
  <c r="B77" i="139" s="1"/>
  <c r="E76" i="139"/>
  <c r="D77" i="139"/>
  <c r="F76" i="139"/>
  <c r="F134" i="139"/>
  <c r="E134" i="139"/>
  <c r="F188" i="139"/>
  <c r="E188" i="139"/>
  <c r="F161" i="139"/>
  <c r="E161" i="139"/>
  <c r="N308" i="176"/>
  <c r="O345" i="176"/>
  <c r="G346" i="176" s="1"/>
  <c r="H346" i="176" s="1"/>
  <c r="N346" i="176" s="1"/>
  <c r="N130" i="150"/>
  <c r="N245" i="150"/>
  <c r="N426" i="212"/>
  <c r="N96" i="139"/>
  <c r="N237" i="143"/>
  <c r="N61" i="200"/>
  <c r="N106" i="210"/>
  <c r="N991" i="175"/>
  <c r="N219" i="211"/>
  <c r="N275" i="150"/>
  <c r="N871" i="211"/>
  <c r="O146" i="210"/>
  <c r="G147" i="210" s="1"/>
  <c r="N175" i="160"/>
  <c r="N356" i="211"/>
  <c r="N306" i="210"/>
  <c r="N263" i="211"/>
  <c r="N658" i="175"/>
  <c r="N188" i="176"/>
  <c r="O344" i="210"/>
  <c r="G345" i="210" s="1"/>
  <c r="N309" i="175"/>
  <c r="N45" i="208"/>
  <c r="N459" i="143"/>
  <c r="O399" i="211"/>
  <c r="G400" i="211" s="1"/>
  <c r="O265" i="175"/>
  <c r="G266" i="175" s="1"/>
  <c r="N127" i="200"/>
  <c r="N485" i="212"/>
  <c r="N1028" i="211"/>
  <c r="N534" i="210"/>
  <c r="N333" i="143"/>
  <c r="O609" i="176"/>
  <c r="G610" i="176" s="1"/>
  <c r="J610" i="176" s="1"/>
  <c r="N129" i="157"/>
  <c r="N207" i="160"/>
  <c r="N109" i="160"/>
  <c r="S50" i="157"/>
  <c r="S52" i="157" s="1"/>
  <c r="O354" i="175"/>
  <c r="G355" i="175" s="1"/>
  <c r="H355" i="175" s="1"/>
  <c r="N355" i="175" s="1"/>
  <c r="O747" i="175"/>
  <c r="G748" i="175" s="1"/>
  <c r="H748" i="175" s="1"/>
  <c r="N748" i="175" s="1"/>
  <c r="O530" i="175"/>
  <c r="G531" i="175" s="1"/>
  <c r="N229" i="176"/>
  <c r="O618" i="211"/>
  <c r="G619" i="211" s="1"/>
  <c r="N645" i="176"/>
  <c r="N744" i="211"/>
  <c r="N424" i="210"/>
  <c r="O1108" i="211"/>
  <c r="G1109" i="211" s="1"/>
  <c r="H1109" i="211" s="1"/>
  <c r="O1109" i="211" s="1"/>
  <c r="G1110" i="211" s="1"/>
  <c r="O660" i="211"/>
  <c r="G661" i="211" s="1"/>
  <c r="H661" i="211" s="1"/>
  <c r="N661" i="211" s="1"/>
  <c r="O1110" i="175"/>
  <c r="G1111" i="175" s="1"/>
  <c r="N1029" i="175"/>
  <c r="N950" i="175"/>
  <c r="O310" i="211"/>
  <c r="G311" i="211" s="1"/>
  <c r="H311" i="211" s="1"/>
  <c r="O311" i="211" s="1"/>
  <c r="G312" i="211" s="1"/>
  <c r="N38" i="176"/>
  <c r="N139" i="212"/>
  <c r="N43" i="150"/>
  <c r="N125" i="211"/>
  <c r="N463" i="176"/>
  <c r="N105" i="212"/>
  <c r="N500" i="176"/>
  <c r="N219" i="157"/>
  <c r="O460" i="210"/>
  <c r="G461" i="210" s="1"/>
  <c r="H385" i="210"/>
  <c r="O385" i="210" s="1"/>
  <c r="G386" i="210" s="1"/>
  <c r="J425" i="176"/>
  <c r="H425" i="176"/>
  <c r="N425" i="176" s="1"/>
  <c r="H220" i="175"/>
  <c r="N220" i="175" s="1"/>
  <c r="H68" i="176"/>
  <c r="O68" i="176" s="1"/>
  <c r="G69" i="176" s="1"/>
  <c r="H617" i="175"/>
  <c r="N617" i="175" s="1"/>
  <c r="J35" i="174"/>
  <c r="K35" i="174" s="1"/>
  <c r="M35" i="174" s="1"/>
  <c r="H230" i="176"/>
  <c r="N230" i="176" s="1"/>
  <c r="H126" i="211"/>
  <c r="N126" i="211" s="1"/>
  <c r="H869" i="175"/>
  <c r="N869" i="175" s="1"/>
  <c r="H40" i="186"/>
  <c r="N40" i="186" s="1"/>
  <c r="O40" i="186" s="1"/>
  <c r="G41" i="186" s="1"/>
  <c r="H488" i="211"/>
  <c r="O488" i="211" s="1"/>
  <c r="G489" i="211" s="1"/>
  <c r="H68" i="210"/>
  <c r="N68" i="210" s="1"/>
  <c r="H45" i="173"/>
  <c r="N45" i="173" s="1"/>
  <c r="O45" i="173" s="1"/>
  <c r="G46" i="173" s="1"/>
  <c r="H107" i="210"/>
  <c r="N107" i="210" s="1"/>
  <c r="H785" i="211"/>
  <c r="O785" i="211" s="1"/>
  <c r="G786" i="211" s="1"/>
  <c r="H172" i="211"/>
  <c r="O172" i="211" s="1"/>
  <c r="G173" i="211" s="1"/>
  <c r="H172" i="175"/>
  <c r="O172" i="175" s="1"/>
  <c r="G173" i="175" s="1"/>
  <c r="H42" i="216"/>
  <c r="N42" i="216" s="1"/>
  <c r="O42" i="216" s="1"/>
  <c r="G43" i="216" s="1"/>
  <c r="H827" i="211"/>
  <c r="O827" i="211" s="1"/>
  <c r="G828" i="211" s="1"/>
  <c r="T54" i="200"/>
  <c r="M18" i="213"/>
  <c r="O18" i="213" s="1"/>
  <c r="G19" i="213" s="1"/>
  <c r="D87" i="193"/>
  <c r="H659" i="175"/>
  <c r="O659" i="175" s="1"/>
  <c r="G660" i="175" s="1"/>
  <c r="K270" i="212"/>
  <c r="S44" i="150"/>
  <c r="S41" i="150"/>
  <c r="O44" i="150"/>
  <c r="G45" i="150" s="1"/>
  <c r="J44" i="150"/>
  <c r="K44" i="150" s="1"/>
  <c r="M44" i="150" s="1"/>
  <c r="J428" i="143"/>
  <c r="K428" i="143" s="1"/>
  <c r="M428" i="143" s="1"/>
  <c r="O428" i="143"/>
  <c r="G429" i="143" s="1"/>
  <c r="M75" i="152"/>
  <c r="O397" i="143"/>
  <c r="G398" i="143" s="1"/>
  <c r="J397" i="143"/>
  <c r="K397" i="143" s="1"/>
  <c r="M397" i="143" s="1"/>
  <c r="H345" i="210"/>
  <c r="N345" i="210" s="1"/>
  <c r="J170" i="143"/>
  <c r="K170" i="143" s="1"/>
  <c r="M170" i="143" s="1"/>
  <c r="O170" i="143"/>
  <c r="G171" i="143" s="1"/>
  <c r="O170" i="212"/>
  <c r="G171" i="212" s="1"/>
  <c r="J170" i="212"/>
  <c r="N170" i="212" s="1"/>
  <c r="M70" i="143"/>
  <c r="O427" i="212"/>
  <c r="G428" i="212" s="1"/>
  <c r="J427" i="212"/>
  <c r="K427" i="212" s="1"/>
  <c r="M427" i="212" s="1"/>
  <c r="M299" i="143"/>
  <c r="O364" i="212"/>
  <c r="G365" i="212" s="1"/>
  <c r="J364" i="212"/>
  <c r="K364" i="212" s="1"/>
  <c r="M364" i="212" s="1"/>
  <c r="O578" i="212"/>
  <c r="G579" i="212" s="1"/>
  <c r="J578" i="212"/>
  <c r="K578" i="212" s="1"/>
  <c r="M578" i="212" s="1"/>
  <c r="S45" i="160"/>
  <c r="S50" i="160"/>
  <c r="S37" i="160"/>
  <c r="S44" i="160"/>
  <c r="S51" i="160"/>
  <c r="H619" i="211"/>
  <c r="N619" i="211" s="1"/>
  <c r="O67" i="139"/>
  <c r="G68" i="139" s="1"/>
  <c r="J67" i="139"/>
  <c r="H909" i="175"/>
  <c r="O909" i="175" s="1"/>
  <c r="G910" i="175" s="1"/>
  <c r="O97" i="139"/>
  <c r="G98" i="139" s="1"/>
  <c r="J97" i="139"/>
  <c r="K97" i="139" s="1"/>
  <c r="M97" i="139" s="1"/>
  <c r="K71" i="143"/>
  <c r="O106" i="212"/>
  <c r="G107" i="212" s="1"/>
  <c r="J106" i="212"/>
  <c r="N106" i="212" s="1"/>
  <c r="K41" i="160"/>
  <c r="H266" i="210"/>
  <c r="N266" i="210" s="1"/>
  <c r="O276" i="150"/>
  <c r="G277" i="150" s="1"/>
  <c r="J276" i="150"/>
  <c r="K276" i="150" s="1"/>
  <c r="M276" i="150" s="1"/>
  <c r="H444" i="175"/>
  <c r="O444" i="175" s="1"/>
  <c r="G445" i="175" s="1"/>
  <c r="H127" i="175"/>
  <c r="O127" i="175" s="1"/>
  <c r="G128" i="175" s="1"/>
  <c r="M108" i="160"/>
  <c r="M53" i="195"/>
  <c r="K71" i="212"/>
  <c r="J77" i="152"/>
  <c r="K77" i="152" s="1"/>
  <c r="M77" i="152" s="1"/>
  <c r="O77" i="152"/>
  <c r="G78" i="152" s="1"/>
  <c r="H872" i="211"/>
  <c r="O872" i="211" s="1"/>
  <c r="G873" i="211" s="1"/>
  <c r="O303" i="212"/>
  <c r="G304" i="212" s="1"/>
  <c r="J303" i="212"/>
  <c r="K303" i="212" s="1"/>
  <c r="M303" i="212" s="1"/>
  <c r="H147" i="210"/>
  <c r="O147" i="210" s="1"/>
  <c r="G148" i="210" s="1"/>
  <c r="O176" i="160"/>
  <c r="G177" i="160" s="1"/>
  <c r="J176" i="160"/>
  <c r="N176" i="160" s="1"/>
  <c r="J425" i="210"/>
  <c r="H425" i="210"/>
  <c r="N171" i="175"/>
  <c r="H307" i="210"/>
  <c r="N307" i="210" s="1"/>
  <c r="H1111" i="175"/>
  <c r="O1111" i="175" s="1"/>
  <c r="G1112" i="175" s="1"/>
  <c r="N219" i="175"/>
  <c r="H951" i="175"/>
  <c r="N951" i="175" s="1"/>
  <c r="K175" i="139"/>
  <c r="M175" i="139" s="1"/>
  <c r="K203" i="143"/>
  <c r="H535" i="210"/>
  <c r="N535" i="210" s="1"/>
  <c r="O130" i="157"/>
  <c r="G131" i="157" s="1"/>
  <c r="J130" i="157"/>
  <c r="K130" i="157" s="1"/>
  <c r="J459" i="212"/>
  <c r="K459" i="212" s="1"/>
  <c r="M459" i="212" s="1"/>
  <c r="O459" i="212"/>
  <c r="G460" i="212" s="1"/>
  <c r="K67" i="150"/>
  <c r="M174" i="160"/>
  <c r="O270" i="143"/>
  <c r="G271" i="143" s="1"/>
  <c r="J270" i="143"/>
  <c r="K270" i="143" s="1"/>
  <c r="M270" i="143" s="1"/>
  <c r="S48" i="150"/>
  <c r="K95" i="150"/>
  <c r="I113" i="150"/>
  <c r="S51" i="150" s="1"/>
  <c r="S32" i="150"/>
  <c r="U32" i="150" s="1"/>
  <c r="O95" i="150"/>
  <c r="G96" i="150" s="1"/>
  <c r="S37" i="150"/>
  <c r="N92" i="200"/>
  <c r="O176" i="139"/>
  <c r="G177" i="139" s="1"/>
  <c r="J176" i="139"/>
  <c r="K176" i="139" s="1"/>
  <c r="M176" i="139" s="1"/>
  <c r="O39" i="176"/>
  <c r="G40" i="176" s="1"/>
  <c r="J39" i="176"/>
  <c r="K39" i="176" s="1"/>
  <c r="M39" i="176" s="1"/>
  <c r="N189" i="150"/>
  <c r="N203" i="143"/>
  <c r="M70" i="212"/>
  <c r="O487" i="143"/>
  <c r="G488" i="143" s="1"/>
  <c r="J487" i="143"/>
  <c r="K487" i="143" s="1"/>
  <c r="M487" i="143" s="1"/>
  <c r="N143" i="160"/>
  <c r="O131" i="150"/>
  <c r="G132" i="150" s="1"/>
  <c r="J131" i="150"/>
  <c r="K131" i="150" s="1"/>
  <c r="M131" i="150" s="1"/>
  <c r="M136" i="143"/>
  <c r="J334" i="143"/>
  <c r="K334" i="143" s="1"/>
  <c r="M334" i="143" s="1"/>
  <c r="O334" i="143"/>
  <c r="G335" i="143" s="1"/>
  <c r="O62" i="200"/>
  <c r="G63" i="200" s="1"/>
  <c r="J62" i="200"/>
  <c r="K62" i="200" s="1"/>
  <c r="M62" i="200" s="1"/>
  <c r="O271" i="212"/>
  <c r="G272" i="212" s="1"/>
  <c r="J271" i="212"/>
  <c r="K271" i="212" s="1"/>
  <c r="M271" i="212" s="1"/>
  <c r="O48" i="143"/>
  <c r="G49" i="143" s="1"/>
  <c r="J48" i="143"/>
  <c r="K48" i="143" s="1"/>
  <c r="M48" i="143" s="1"/>
  <c r="O608" i="210"/>
  <c r="G609" i="210" s="1"/>
  <c r="N67" i="150"/>
  <c r="N616" i="175"/>
  <c r="O44" i="157"/>
  <c r="G45" i="157" s="1"/>
  <c r="J44" i="157"/>
  <c r="K44" i="157" s="1"/>
  <c r="M44" i="157" s="1"/>
  <c r="O238" i="160"/>
  <c r="G239" i="160" s="1"/>
  <c r="J238" i="160"/>
  <c r="K238" i="160" s="1"/>
  <c r="M238" i="160" s="1"/>
  <c r="S40" i="150"/>
  <c r="S46" i="150"/>
  <c r="S38" i="150"/>
  <c r="S39" i="150"/>
  <c r="N577" i="143"/>
  <c r="N300" i="143"/>
  <c r="O951" i="211"/>
  <c r="G952" i="211" s="1"/>
  <c r="H827" i="175"/>
  <c r="O827" i="175" s="1"/>
  <c r="G828" i="175" s="1"/>
  <c r="N137" i="143"/>
  <c r="N384" i="210"/>
  <c r="O991" i="211"/>
  <c r="G992" i="211" s="1"/>
  <c r="O517" i="212"/>
  <c r="G518" i="212" s="1"/>
  <c r="J517" i="212"/>
  <c r="K517" i="212" s="1"/>
  <c r="M517" i="212" s="1"/>
  <c r="O273" i="157"/>
  <c r="G274" i="157" s="1"/>
  <c r="J273" i="157"/>
  <c r="K273" i="157" s="1"/>
  <c r="M273" i="157" s="1"/>
  <c r="O204" i="212"/>
  <c r="G205" i="212" s="1"/>
  <c r="J204" i="212"/>
  <c r="K204" i="212" s="1"/>
  <c r="M204" i="212" s="1"/>
  <c r="J162" i="157"/>
  <c r="K162" i="157" s="1"/>
  <c r="M162" i="157" s="1"/>
  <c r="O162" i="157"/>
  <c r="G163" i="157" s="1"/>
  <c r="O96" i="157"/>
  <c r="G97" i="157" s="1"/>
  <c r="J96" i="157"/>
  <c r="N96" i="157" s="1"/>
  <c r="N47" i="152"/>
  <c r="M121" i="139"/>
  <c r="O65" i="157"/>
  <c r="G66" i="157" s="1"/>
  <c r="J65" i="157"/>
  <c r="N544" i="212"/>
  <c r="N362" i="143"/>
  <c r="N218" i="150"/>
  <c r="J189" i="157"/>
  <c r="K189" i="157" s="1"/>
  <c r="M189" i="157" s="1"/>
  <c r="O189" i="157"/>
  <c r="G190" i="157" s="1"/>
  <c r="H80" i="211"/>
  <c r="N80" i="211" s="1"/>
  <c r="H574" i="211"/>
  <c r="N574" i="211" s="1"/>
  <c r="M89" i="213"/>
  <c r="N424" i="176"/>
  <c r="O572" i="210"/>
  <c r="G573" i="210" s="1"/>
  <c r="N246" i="157"/>
  <c r="S38" i="160"/>
  <c r="S48" i="160"/>
  <c r="S49" i="160"/>
  <c r="S43" i="160"/>
  <c r="S55" i="160"/>
  <c r="M485" i="143"/>
  <c r="I554" i="176"/>
  <c r="I551" i="176"/>
  <c r="I539" i="176"/>
  <c r="I546" i="176"/>
  <c r="I542" i="176"/>
  <c r="I541" i="176"/>
  <c r="I543" i="176"/>
  <c r="I555" i="176"/>
  <c r="I556" i="176"/>
  <c r="I538" i="176"/>
  <c r="I549" i="176"/>
  <c r="I537" i="176"/>
  <c r="I552" i="176"/>
  <c r="I550" i="176"/>
  <c r="I544" i="176"/>
  <c r="I547" i="176"/>
  <c r="I548" i="176"/>
  <c r="H557" i="176"/>
  <c r="I540" i="176"/>
  <c r="I553" i="176"/>
  <c r="I545" i="176"/>
  <c r="K66" i="139"/>
  <c r="M66" i="139" s="1"/>
  <c r="H785" i="175"/>
  <c r="O785" i="175" s="1"/>
  <c r="G786" i="175" s="1"/>
  <c r="M271" i="157"/>
  <c r="J574" i="176"/>
  <c r="H574" i="176"/>
  <c r="H107" i="176"/>
  <c r="O107" i="176" s="1"/>
  <c r="G108" i="176" s="1"/>
  <c r="M457" i="212"/>
  <c r="O72" i="143"/>
  <c r="G73" i="143" s="1"/>
  <c r="J72" i="143"/>
  <c r="N72" i="143" s="1"/>
  <c r="N150" i="139"/>
  <c r="N41" i="160"/>
  <c r="N158" i="150"/>
  <c r="M362" i="212"/>
  <c r="N235" i="212"/>
  <c r="O701" i="175"/>
  <c r="G702" i="175" s="1"/>
  <c r="K395" i="212"/>
  <c r="N71" i="212"/>
  <c r="O573" i="175"/>
  <c r="G574" i="175" s="1"/>
  <c r="O488" i="175"/>
  <c r="G489" i="175" s="1"/>
  <c r="N784" i="211"/>
  <c r="N171" i="211"/>
  <c r="K334" i="212"/>
  <c r="N49" i="175"/>
  <c r="O34" i="171"/>
  <c r="G35" i="171" s="1"/>
  <c r="N122" i="139"/>
  <c r="O498" i="210"/>
  <c r="G499" i="210" s="1"/>
  <c r="N104" i="143"/>
  <c r="N826" i="211"/>
  <c r="N868" i="175"/>
  <c r="O445" i="211"/>
  <c r="G446" i="211" s="1"/>
  <c r="O401" i="175"/>
  <c r="G402" i="175" s="1"/>
  <c r="O1072" i="211"/>
  <c r="G1073" i="211" s="1"/>
  <c r="N487" i="211"/>
  <c r="O910" i="211"/>
  <c r="G911" i="211" s="1"/>
  <c r="N67" i="210"/>
  <c r="O147" i="176"/>
  <c r="G148" i="176" s="1"/>
  <c r="N67" i="176"/>
  <c r="M189" i="150"/>
  <c r="H264" i="211"/>
  <c r="N264" i="211" s="1"/>
  <c r="T36" i="139"/>
  <c r="O140" i="212"/>
  <c r="G141" i="212" s="1"/>
  <c r="J140" i="212"/>
  <c r="K140" i="212" s="1"/>
  <c r="M140" i="212" s="1"/>
  <c r="H1029" i="211"/>
  <c r="O1029" i="211" s="1"/>
  <c r="G1030" i="211" s="1"/>
  <c r="O190" i="150"/>
  <c r="G191" i="150" s="1"/>
  <c r="J190" i="150"/>
  <c r="K190" i="150" s="1"/>
  <c r="M190" i="150" s="1"/>
  <c r="O204" i="143"/>
  <c r="G205" i="143" s="1"/>
  <c r="J204" i="143"/>
  <c r="K204" i="143" s="1"/>
  <c r="M204" i="143" s="1"/>
  <c r="J144" i="160"/>
  <c r="K144" i="160" s="1"/>
  <c r="M144" i="160" s="1"/>
  <c r="O144" i="160"/>
  <c r="G145" i="160" s="1"/>
  <c r="M544" i="143"/>
  <c r="H385" i="176"/>
  <c r="O385" i="176" s="1"/>
  <c r="G386" i="176" s="1"/>
  <c r="O517" i="143"/>
  <c r="G518" i="143" s="1"/>
  <c r="J517" i="143"/>
  <c r="K517" i="143" s="1"/>
  <c r="M517" i="143" s="1"/>
  <c r="K34" i="169"/>
  <c r="J16" i="195"/>
  <c r="N16" i="195" s="1"/>
  <c r="K237" i="160"/>
  <c r="J41" i="139"/>
  <c r="K41" i="139" s="1"/>
  <c r="M41" i="139" s="1"/>
  <c r="O41" i="139"/>
  <c r="G42" i="139" s="1"/>
  <c r="M103" i="143"/>
  <c r="S42" i="150"/>
  <c r="S35" i="150"/>
  <c r="S43" i="150"/>
  <c r="S47" i="150"/>
  <c r="J578" i="143"/>
  <c r="K578" i="143" s="1"/>
  <c r="M578" i="143" s="1"/>
  <c r="O578" i="143"/>
  <c r="G579" i="143" s="1"/>
  <c r="O301" i="143"/>
  <c r="G302" i="143" s="1"/>
  <c r="J301" i="143"/>
  <c r="K301" i="143" s="1"/>
  <c r="M301" i="143" s="1"/>
  <c r="H266" i="176"/>
  <c r="O266" i="176" s="1"/>
  <c r="G267" i="176" s="1"/>
  <c r="O110" i="160"/>
  <c r="G111" i="160" s="1"/>
  <c r="J110" i="160"/>
  <c r="K110" i="160" s="1"/>
  <c r="M110" i="160" s="1"/>
  <c r="M245" i="157"/>
  <c r="O486" i="212"/>
  <c r="G487" i="212" s="1"/>
  <c r="J486" i="212"/>
  <c r="N486" i="212" s="1"/>
  <c r="M142" i="160"/>
  <c r="K396" i="143"/>
  <c r="H189" i="176"/>
  <c r="N189" i="176" s="1"/>
  <c r="H310" i="175"/>
  <c r="N310" i="175" s="1"/>
  <c r="O46" i="208"/>
  <c r="G47" i="208" s="1"/>
  <c r="J46" i="208"/>
  <c r="K46" i="208" s="1"/>
  <c r="M46" i="208" s="1"/>
  <c r="K203" i="212"/>
  <c r="K169" i="143"/>
  <c r="U34" i="143" s="1"/>
  <c r="T34" i="212"/>
  <c r="K169" i="212"/>
  <c r="J363" i="143"/>
  <c r="K363" i="143" s="1"/>
  <c r="M363" i="143" s="1"/>
  <c r="O363" i="143"/>
  <c r="G364" i="143" s="1"/>
  <c r="M157" i="150"/>
  <c r="H400" i="211"/>
  <c r="O400" i="211" s="1"/>
  <c r="G401" i="211" s="1"/>
  <c r="H531" i="175"/>
  <c r="N531" i="175" s="1"/>
  <c r="H992" i="175"/>
  <c r="N992" i="175" s="1"/>
  <c r="H220" i="211"/>
  <c r="N220" i="211" s="1"/>
  <c r="J247" i="157"/>
  <c r="K247" i="157" s="1"/>
  <c r="M247" i="157" s="1"/>
  <c r="O247" i="157"/>
  <c r="G248" i="157" s="1"/>
  <c r="H266" i="175"/>
  <c r="O266" i="175" s="1"/>
  <c r="G267" i="175" s="1"/>
  <c r="S42" i="160"/>
  <c r="S46" i="160"/>
  <c r="S41" i="160"/>
  <c r="S54" i="160"/>
  <c r="H701" i="211"/>
  <c r="O701" i="211" s="1"/>
  <c r="G702" i="211" s="1"/>
  <c r="O151" i="139"/>
  <c r="G152" i="139" s="1"/>
  <c r="J151" i="139"/>
  <c r="K151" i="139" s="1"/>
  <c r="M151" i="139" s="1"/>
  <c r="H646" i="210"/>
  <c r="J646" i="210"/>
  <c r="O236" i="212"/>
  <c r="G237" i="212" s="1"/>
  <c r="J236" i="212"/>
  <c r="N236" i="212" s="1"/>
  <c r="H1070" i="175"/>
  <c r="N1070" i="175" s="1"/>
  <c r="J646" i="176"/>
  <c r="H646" i="176"/>
  <c r="O72" i="212"/>
  <c r="G73" i="212" s="1"/>
  <c r="J72" i="212"/>
  <c r="N72" i="212" s="1"/>
  <c r="H534" i="211"/>
  <c r="O534" i="211" s="1"/>
  <c r="G535" i="211" s="1"/>
  <c r="H230" i="210"/>
  <c r="O230" i="210" s="1"/>
  <c r="G231" i="210" s="1"/>
  <c r="H187" i="210"/>
  <c r="N187" i="210" s="1"/>
  <c r="O50" i="175"/>
  <c r="G51" i="175" s="1"/>
  <c r="J50" i="175"/>
  <c r="K50" i="175" s="1"/>
  <c r="M302" i="212"/>
  <c r="O220" i="157"/>
  <c r="G221" i="157" s="1"/>
  <c r="J220" i="157"/>
  <c r="K220" i="157" s="1"/>
  <c r="M220" i="157" s="1"/>
  <c r="H309" i="176"/>
  <c r="N309" i="176" s="1"/>
  <c r="H745" i="211"/>
  <c r="O745" i="211" s="1"/>
  <c r="G746" i="211" s="1"/>
  <c r="H461" i="210"/>
  <c r="N461" i="210" s="1"/>
  <c r="H357" i="211"/>
  <c r="N357" i="211" s="1"/>
  <c r="H1030" i="175"/>
  <c r="O1030" i="175" s="1"/>
  <c r="G1031" i="175" s="1"/>
  <c r="O545" i="143"/>
  <c r="G546" i="143" s="1"/>
  <c r="J545" i="143"/>
  <c r="K545" i="143" s="1"/>
  <c r="M545" i="143" s="1"/>
  <c r="I108" i="200"/>
  <c r="I104" i="200"/>
  <c r="I92" i="200"/>
  <c r="I107" i="200"/>
  <c r="I98" i="200"/>
  <c r="I100" i="200"/>
  <c r="I109" i="200"/>
  <c r="I105" i="200"/>
  <c r="I101" i="200"/>
  <c r="I95" i="200"/>
  <c r="I106" i="200"/>
  <c r="I111" i="200"/>
  <c r="I110" i="200"/>
  <c r="I99" i="200"/>
  <c r="I97" i="200"/>
  <c r="I102" i="200"/>
  <c r="I93" i="200"/>
  <c r="I103" i="200"/>
  <c r="I94" i="200"/>
  <c r="I96" i="200"/>
  <c r="H112" i="200"/>
  <c r="N175" i="139"/>
  <c r="M38" i="176"/>
  <c r="M484" i="212"/>
  <c r="O75" i="160"/>
  <c r="G76" i="160" s="1"/>
  <c r="J75" i="160"/>
  <c r="K75" i="160" s="1"/>
  <c r="N486" i="143"/>
  <c r="M130" i="150"/>
  <c r="N544" i="143"/>
  <c r="K516" i="143"/>
  <c r="N270" i="212"/>
  <c r="N34" i="169"/>
  <c r="N47" i="143"/>
  <c r="N458" i="212"/>
  <c r="O68" i="150"/>
  <c r="G69" i="150" s="1"/>
  <c r="J68" i="150"/>
  <c r="N43" i="157"/>
  <c r="J208" i="160"/>
  <c r="K208" i="160" s="1"/>
  <c r="O208" i="160"/>
  <c r="G209" i="160" s="1"/>
  <c r="N237" i="160"/>
  <c r="N269" i="143"/>
  <c r="J246" i="150"/>
  <c r="K246" i="150" s="1"/>
  <c r="M246" i="150" s="1"/>
  <c r="O246" i="150"/>
  <c r="G247" i="150" s="1"/>
  <c r="S36" i="150"/>
  <c r="S45" i="150"/>
  <c r="S33" i="150"/>
  <c r="S34" i="150"/>
  <c r="N427" i="143"/>
  <c r="N396" i="143"/>
  <c r="O138" i="143"/>
  <c r="G139" i="143" s="1"/>
  <c r="J138" i="143"/>
  <c r="N138" i="143" s="1"/>
  <c r="K516" i="212"/>
  <c r="M45" i="208"/>
  <c r="N272" i="157"/>
  <c r="N203" i="212"/>
  <c r="N161" i="157"/>
  <c r="M95" i="157"/>
  <c r="N169" i="143"/>
  <c r="O48" i="152"/>
  <c r="G49" i="152" s="1"/>
  <c r="J48" i="152"/>
  <c r="K48" i="152" s="1"/>
  <c r="M48" i="152" s="1"/>
  <c r="N169" i="212"/>
  <c r="K64" i="157"/>
  <c r="O545" i="212"/>
  <c r="G546" i="212" s="1"/>
  <c r="J545" i="212"/>
  <c r="K545" i="212" s="1"/>
  <c r="O460" i="143"/>
  <c r="G461" i="143" s="1"/>
  <c r="J460" i="143"/>
  <c r="K460" i="143" s="1"/>
  <c r="M460" i="143" s="1"/>
  <c r="O219" i="150"/>
  <c r="G220" i="150" s="1"/>
  <c r="J219" i="150"/>
  <c r="K219" i="150" s="1"/>
  <c r="N188" i="157"/>
  <c r="N363" i="212"/>
  <c r="N577" i="212"/>
  <c r="I481" i="176"/>
  <c r="I477" i="176"/>
  <c r="I479" i="176"/>
  <c r="I463" i="176"/>
  <c r="I464" i="176"/>
  <c r="I473" i="176"/>
  <c r="I475" i="176"/>
  <c r="I467" i="176"/>
  <c r="I471" i="176"/>
  <c r="I469" i="176"/>
  <c r="I472" i="176"/>
  <c r="I476" i="176"/>
  <c r="I465" i="176"/>
  <c r="I480" i="176"/>
  <c r="I468" i="176"/>
  <c r="I478" i="176"/>
  <c r="I466" i="176"/>
  <c r="I482" i="176"/>
  <c r="I474" i="176"/>
  <c r="H483" i="176"/>
  <c r="I470" i="176"/>
  <c r="H78" i="175"/>
  <c r="O78" i="175" s="1"/>
  <c r="G79" i="175" s="1"/>
  <c r="S53" i="160"/>
  <c r="S36" i="160"/>
  <c r="K74" i="160"/>
  <c r="I95" i="160"/>
  <c r="S58" i="160" s="1"/>
  <c r="S52" i="160"/>
  <c r="S47" i="160"/>
  <c r="S40" i="160"/>
  <c r="S39" i="160"/>
  <c r="N537" i="176"/>
  <c r="M332" i="143"/>
  <c r="M87" i="195"/>
  <c r="O87" i="195" s="1"/>
  <c r="G88" i="195" s="1"/>
  <c r="N71" i="143"/>
  <c r="O238" i="143"/>
  <c r="G239" i="143" s="1"/>
  <c r="J238" i="143"/>
  <c r="K238" i="143" s="1"/>
  <c r="M105" i="212"/>
  <c r="O159" i="150"/>
  <c r="G160" i="150" s="1"/>
  <c r="J159" i="150"/>
  <c r="N159" i="150" s="1"/>
  <c r="O55" i="213"/>
  <c r="G56" i="213" s="1"/>
  <c r="O396" i="212"/>
  <c r="G397" i="212" s="1"/>
  <c r="J396" i="212"/>
  <c r="K396" i="212" s="1"/>
  <c r="M396" i="212" s="1"/>
  <c r="M138" i="212"/>
  <c r="I508" i="176"/>
  <c r="I505" i="176"/>
  <c r="I500" i="176"/>
  <c r="I513" i="176"/>
  <c r="I504" i="176"/>
  <c r="I512" i="176"/>
  <c r="I519" i="176"/>
  <c r="I511" i="176"/>
  <c r="I518" i="176"/>
  <c r="I517" i="176"/>
  <c r="I503" i="176"/>
  <c r="I509" i="176"/>
  <c r="I510" i="176"/>
  <c r="I515" i="176"/>
  <c r="I516" i="176"/>
  <c r="I514" i="176"/>
  <c r="I502" i="176"/>
  <c r="I507" i="176"/>
  <c r="H520" i="176"/>
  <c r="I501" i="176"/>
  <c r="I506" i="176"/>
  <c r="O335" i="212"/>
  <c r="G336" i="212" s="1"/>
  <c r="J335" i="212"/>
  <c r="K335" i="212" s="1"/>
  <c r="M335" i="212" s="1"/>
  <c r="N302" i="212"/>
  <c r="H147" i="200"/>
  <c r="I136" i="200"/>
  <c r="I132" i="200"/>
  <c r="I137" i="200"/>
  <c r="I134" i="200"/>
  <c r="I128" i="200"/>
  <c r="I144" i="200"/>
  <c r="I146" i="200"/>
  <c r="I130" i="200"/>
  <c r="I135" i="200"/>
  <c r="I133" i="200"/>
  <c r="I138" i="200"/>
  <c r="I145" i="200"/>
  <c r="I139" i="200"/>
  <c r="I143" i="200"/>
  <c r="I129" i="200"/>
  <c r="I131" i="200"/>
  <c r="I140" i="200"/>
  <c r="I127" i="200"/>
  <c r="I142" i="200"/>
  <c r="I141" i="200"/>
  <c r="O123" i="139"/>
  <c r="G124" i="139" s="1"/>
  <c r="J123" i="139"/>
  <c r="O105" i="143"/>
  <c r="G106" i="143" s="1"/>
  <c r="J105" i="143"/>
  <c r="T33" i="157" l="1"/>
  <c r="T35" i="143"/>
  <c r="H610" i="176"/>
  <c r="N610" i="176" s="1"/>
  <c r="D962" i="175"/>
  <c r="C962" i="175"/>
  <c r="B962" i="175" s="1"/>
  <c r="E961" i="175"/>
  <c r="F961" i="175"/>
  <c r="D233" i="175"/>
  <c r="C233" i="175"/>
  <c r="B233" i="175" s="1"/>
  <c r="F232" i="175"/>
  <c r="E232" i="175"/>
  <c r="F713" i="175"/>
  <c r="E713" i="175"/>
  <c r="C714" i="175"/>
  <c r="B714" i="175" s="1"/>
  <c r="D714" i="175"/>
  <c r="F137" i="175"/>
  <c r="D138" i="175"/>
  <c r="C138" i="175"/>
  <c r="B138" i="175" s="1"/>
  <c r="E137" i="175"/>
  <c r="F627" i="175"/>
  <c r="D628" i="175"/>
  <c r="C628" i="175"/>
  <c r="B628" i="175" s="1"/>
  <c r="E627" i="175"/>
  <c r="E498" i="175"/>
  <c r="C499" i="175"/>
  <c r="B499" i="175" s="1"/>
  <c r="D499" i="175"/>
  <c r="F498" i="175"/>
  <c r="D322" i="175"/>
  <c r="C322" i="175"/>
  <c r="B322" i="175" s="1"/>
  <c r="F321" i="175"/>
  <c r="E321" i="175"/>
  <c r="D671" i="175"/>
  <c r="F670" i="175"/>
  <c r="C671" i="175"/>
  <c r="B671" i="175" s="1"/>
  <c r="E670" i="175"/>
  <c r="D59" i="175"/>
  <c r="C59" i="175"/>
  <c r="B59" i="175" s="1"/>
  <c r="E58" i="175"/>
  <c r="F58" i="175"/>
  <c r="E1119" i="175"/>
  <c r="D1120" i="175"/>
  <c r="C1120" i="175"/>
  <c r="B1120" i="175" s="1"/>
  <c r="F1119" i="175"/>
  <c r="E1080" i="175"/>
  <c r="D1081" i="175"/>
  <c r="C1081" i="175"/>
  <c r="B1081" i="175" s="1"/>
  <c r="F1080" i="175"/>
  <c r="F584" i="175"/>
  <c r="D585" i="175"/>
  <c r="C585" i="175"/>
  <c r="B585" i="175" s="1"/>
  <c r="E584" i="175"/>
  <c r="D755" i="175"/>
  <c r="F754" i="175"/>
  <c r="E754" i="175"/>
  <c r="C755" i="175"/>
  <c r="B755" i="175" s="1"/>
  <c r="C91" i="175"/>
  <c r="F90" i="175"/>
  <c r="E90" i="175"/>
  <c r="D91" i="175"/>
  <c r="F796" i="175"/>
  <c r="E796" i="175"/>
  <c r="C797" i="175"/>
  <c r="B797" i="175" s="1"/>
  <c r="D797" i="175"/>
  <c r="C366" i="175"/>
  <c r="B366" i="175" s="1"/>
  <c r="F365" i="175"/>
  <c r="D366" i="175"/>
  <c r="E365" i="175"/>
  <c r="C880" i="175"/>
  <c r="B880" i="175" s="1"/>
  <c r="E879" i="175"/>
  <c r="D880" i="175"/>
  <c r="F879" i="175"/>
  <c r="B90" i="175"/>
  <c r="F274" i="175"/>
  <c r="E274" i="175"/>
  <c r="D275" i="175"/>
  <c r="C275" i="175"/>
  <c r="B275" i="175" s="1"/>
  <c r="F410" i="175"/>
  <c r="E410" i="175"/>
  <c r="D411" i="175"/>
  <c r="C411" i="175"/>
  <c r="B411" i="175" s="1"/>
  <c r="D183" i="175"/>
  <c r="C183" i="175"/>
  <c r="B183" i="175" s="1"/>
  <c r="F182" i="175"/>
  <c r="E182" i="175"/>
  <c r="D921" i="175"/>
  <c r="F920" i="175"/>
  <c r="E920" i="175"/>
  <c r="C921" i="175"/>
  <c r="B921" i="175" s="1"/>
  <c r="R59" i="175"/>
  <c r="Q59" i="175"/>
  <c r="E456" i="175"/>
  <c r="C457" i="175"/>
  <c r="B457" i="175" s="1"/>
  <c r="D457" i="175"/>
  <c r="F456" i="175"/>
  <c r="E1040" i="175"/>
  <c r="D1041" i="175"/>
  <c r="C1041" i="175"/>
  <c r="B1041" i="175" s="1"/>
  <c r="F1040" i="175"/>
  <c r="D542" i="175"/>
  <c r="F541" i="175"/>
  <c r="E541" i="175"/>
  <c r="C542" i="175"/>
  <c r="B542" i="175" s="1"/>
  <c r="C1003" i="175"/>
  <c r="B1003" i="175" s="1"/>
  <c r="D1003" i="175"/>
  <c r="E1002" i="175"/>
  <c r="F1002" i="175"/>
  <c r="C839" i="175"/>
  <c r="B839" i="175" s="1"/>
  <c r="D839" i="175"/>
  <c r="F838" i="175"/>
  <c r="E838" i="175"/>
  <c r="B42" i="185"/>
  <c r="D42" i="185"/>
  <c r="D218" i="160"/>
  <c r="C218" i="160"/>
  <c r="B218" i="160" s="1"/>
  <c r="F217" i="160"/>
  <c r="E217" i="160"/>
  <c r="D122" i="160"/>
  <c r="C122" i="160"/>
  <c r="B122" i="160" s="1"/>
  <c r="F121" i="160"/>
  <c r="E121" i="160"/>
  <c r="D187" i="160"/>
  <c r="C187" i="160"/>
  <c r="B187" i="160" s="1"/>
  <c r="F186" i="160"/>
  <c r="E186" i="160"/>
  <c r="D248" i="160"/>
  <c r="C248" i="160"/>
  <c r="B248" i="160" s="1"/>
  <c r="F247" i="160"/>
  <c r="E247" i="160"/>
  <c r="D154" i="160"/>
  <c r="C154" i="160"/>
  <c r="B154" i="160" s="1"/>
  <c r="F153" i="160"/>
  <c r="E153" i="160"/>
  <c r="F88" i="160"/>
  <c r="E88" i="160"/>
  <c r="D89" i="160"/>
  <c r="C89" i="160"/>
  <c r="B89" i="160" s="1"/>
  <c r="C171" i="150"/>
  <c r="B171" i="150" s="1"/>
  <c r="F170" i="150"/>
  <c r="E170" i="150"/>
  <c r="D171" i="150"/>
  <c r="D77" i="150"/>
  <c r="C77" i="150"/>
  <c r="B77" i="150" s="1"/>
  <c r="E76" i="150"/>
  <c r="F76" i="150"/>
  <c r="C110" i="150"/>
  <c r="B110" i="150" s="1"/>
  <c r="F109" i="150"/>
  <c r="E109" i="150"/>
  <c r="D110" i="150"/>
  <c r="D201" i="150"/>
  <c r="C201" i="150"/>
  <c r="B201" i="150" s="1"/>
  <c r="F200" i="150"/>
  <c r="E200" i="150"/>
  <c r="D140" i="150"/>
  <c r="C140" i="150"/>
  <c r="B140" i="150" s="1"/>
  <c r="E139" i="150"/>
  <c r="F139" i="150"/>
  <c r="E229" i="150"/>
  <c r="F229" i="150"/>
  <c r="N534" i="211"/>
  <c r="N659" i="175"/>
  <c r="O461" i="210"/>
  <c r="G462" i="210" s="1"/>
  <c r="H462" i="210" s="1"/>
  <c r="N462" i="210" s="1"/>
  <c r="F77" i="139"/>
  <c r="C78" i="139"/>
  <c r="B78" i="139" s="1"/>
  <c r="D78" i="139"/>
  <c r="E77" i="139"/>
  <c r="N745" i="211"/>
  <c r="N574" i="176"/>
  <c r="N785" i="175"/>
  <c r="N785" i="211"/>
  <c r="O107" i="210"/>
  <c r="G108" i="210" s="1"/>
  <c r="H108" i="210" s="1"/>
  <c r="O108" i="210" s="1"/>
  <c r="G109" i="210" s="1"/>
  <c r="N909" i="175"/>
  <c r="O126" i="211"/>
  <c r="G127" i="211" s="1"/>
  <c r="O266" i="210"/>
  <c r="G267" i="210" s="1"/>
  <c r="H267" i="210" s="1"/>
  <c r="O267" i="210" s="1"/>
  <c r="G268" i="210" s="1"/>
  <c r="U35" i="143"/>
  <c r="N219" i="150"/>
  <c r="N247" i="157"/>
  <c r="N301" i="143"/>
  <c r="N578" i="143"/>
  <c r="N107" i="176"/>
  <c r="N131" i="150"/>
  <c r="N827" i="211"/>
  <c r="N68" i="176"/>
  <c r="N396" i="212"/>
  <c r="O748" i="175"/>
  <c r="G749" i="175" s="1"/>
  <c r="H749" i="175" s="1"/>
  <c r="O749" i="175" s="1"/>
  <c r="G750" i="175" s="1"/>
  <c r="O869" i="175"/>
  <c r="G870" i="175" s="1"/>
  <c r="H870" i="175" s="1"/>
  <c r="O870" i="175" s="1"/>
  <c r="G871" i="175" s="1"/>
  <c r="N545" i="212"/>
  <c r="N208" i="160"/>
  <c r="N110" i="160"/>
  <c r="N827" i="175"/>
  <c r="N48" i="143"/>
  <c r="N270" i="143"/>
  <c r="N172" i="175"/>
  <c r="N172" i="211"/>
  <c r="N488" i="211"/>
  <c r="N127" i="175"/>
  <c r="N78" i="175"/>
  <c r="N246" i="150"/>
  <c r="N545" i="143"/>
  <c r="N1030" i="175"/>
  <c r="N220" i="157"/>
  <c r="N230" i="210"/>
  <c r="O220" i="211"/>
  <c r="G221" i="211" s="1"/>
  <c r="H221" i="211" s="1"/>
  <c r="N221" i="211" s="1"/>
  <c r="N46" i="208"/>
  <c r="N517" i="143"/>
  <c r="N385" i="176"/>
  <c r="N1029" i="211"/>
  <c r="O574" i="211"/>
  <c r="G575" i="211" s="1"/>
  <c r="N273" i="157"/>
  <c r="N517" i="212"/>
  <c r="N62" i="200"/>
  <c r="N334" i="143"/>
  <c r="N39" i="176"/>
  <c r="N1111" i="175"/>
  <c r="N147" i="210"/>
  <c r="N303" i="212"/>
  <c r="N444" i="175"/>
  <c r="N276" i="150"/>
  <c r="O619" i="211"/>
  <c r="G620" i="211" s="1"/>
  <c r="H620" i="211" s="1"/>
  <c r="N620" i="211" s="1"/>
  <c r="N364" i="212"/>
  <c r="N170" i="143"/>
  <c r="O345" i="210"/>
  <c r="G346" i="210" s="1"/>
  <c r="H346" i="210" s="1"/>
  <c r="N346" i="210" s="1"/>
  <c r="N44" i="150"/>
  <c r="O346" i="176"/>
  <c r="G347" i="176" s="1"/>
  <c r="N35" i="174"/>
  <c r="O35" i="174" s="1"/>
  <c r="G36" i="174" s="1"/>
  <c r="J36" i="174" s="1"/>
  <c r="K36" i="174" s="1"/>
  <c r="M36" i="174" s="1"/>
  <c r="N335" i="212"/>
  <c r="O309" i="176"/>
  <c r="G310" i="176" s="1"/>
  <c r="N190" i="150"/>
  <c r="N77" i="152"/>
  <c r="N97" i="139"/>
  <c r="O68" i="210"/>
  <c r="G69" i="210" s="1"/>
  <c r="H69" i="210" s="1"/>
  <c r="N69" i="210" s="1"/>
  <c r="O220" i="175"/>
  <c r="G221" i="175" s="1"/>
  <c r="H221" i="175" s="1"/>
  <c r="N221" i="175" s="1"/>
  <c r="H873" i="211"/>
  <c r="O873" i="211" s="1"/>
  <c r="G874" i="211" s="1"/>
  <c r="H312" i="211"/>
  <c r="N312" i="211" s="1"/>
  <c r="H173" i="175"/>
  <c r="N173" i="175" s="1"/>
  <c r="H69" i="176"/>
  <c r="N69" i="176" s="1"/>
  <c r="H910" i="175"/>
  <c r="N910" i="175" s="1"/>
  <c r="H786" i="211"/>
  <c r="O786" i="211" s="1"/>
  <c r="G787" i="211" s="1"/>
  <c r="J88" i="195"/>
  <c r="U37" i="160"/>
  <c r="M75" i="160"/>
  <c r="H702" i="211"/>
  <c r="O702" i="211" s="1"/>
  <c r="G703" i="211" s="1"/>
  <c r="H267" i="175"/>
  <c r="N267" i="175" s="1"/>
  <c r="H401" i="211"/>
  <c r="N401" i="211" s="1"/>
  <c r="H41" i="186"/>
  <c r="N41" i="186" s="1"/>
  <c r="O41" i="186" s="1"/>
  <c r="G42" i="186" s="1"/>
  <c r="H1110" i="211"/>
  <c r="N1110" i="211" s="1"/>
  <c r="H267" i="176"/>
  <c r="N267" i="176" s="1"/>
  <c r="H828" i="175"/>
  <c r="N828" i="175" s="1"/>
  <c r="H128" i="175"/>
  <c r="N128" i="175" s="1"/>
  <c r="H43" i="216"/>
  <c r="N43" i="216" s="1"/>
  <c r="O43" i="216" s="1"/>
  <c r="G44" i="216" s="1"/>
  <c r="H386" i="210"/>
  <c r="N386" i="210" s="1"/>
  <c r="K105" i="143"/>
  <c r="N105" i="143"/>
  <c r="O124" i="139"/>
  <c r="G125" i="139" s="1"/>
  <c r="J124" i="139"/>
  <c r="K124" i="139" s="1"/>
  <c r="M124" i="139" s="1"/>
  <c r="K127" i="200"/>
  <c r="I147" i="200"/>
  <c r="O127" i="200"/>
  <c r="G128" i="200" s="1"/>
  <c r="J336" i="212"/>
  <c r="K336" i="212" s="1"/>
  <c r="M336" i="212" s="1"/>
  <c r="O336" i="212"/>
  <c r="G337" i="212" s="1"/>
  <c r="J397" i="212"/>
  <c r="K397" i="212" s="1"/>
  <c r="M397" i="212" s="1"/>
  <c r="O397" i="212"/>
  <c r="G398" i="212" s="1"/>
  <c r="J56" i="213"/>
  <c r="N56" i="213" s="1"/>
  <c r="O160" i="150"/>
  <c r="G161" i="150" s="1"/>
  <c r="J160" i="150"/>
  <c r="K160" i="150" s="1"/>
  <c r="M160" i="150" s="1"/>
  <c r="K463" i="176"/>
  <c r="I483" i="176"/>
  <c r="O463" i="176"/>
  <c r="G464" i="176" s="1"/>
  <c r="O220" i="150"/>
  <c r="G221" i="150" s="1"/>
  <c r="J220" i="150"/>
  <c r="K220" i="150" s="1"/>
  <c r="M220" i="150" s="1"/>
  <c r="O546" i="212"/>
  <c r="G547" i="212" s="1"/>
  <c r="J546" i="212"/>
  <c r="K546" i="212" s="1"/>
  <c r="M546" i="212" s="1"/>
  <c r="N48" i="152"/>
  <c r="M516" i="212"/>
  <c r="M208" i="160"/>
  <c r="N68" i="150"/>
  <c r="V65" i="200"/>
  <c r="V61" i="200"/>
  <c r="V57" i="200"/>
  <c r="V62" i="200"/>
  <c r="V66" i="200"/>
  <c r="J546" i="143"/>
  <c r="K546" i="143" s="1"/>
  <c r="O546" i="143"/>
  <c r="G547" i="143" s="1"/>
  <c r="O357" i="211"/>
  <c r="G358" i="211" s="1"/>
  <c r="N1109" i="211"/>
  <c r="N50" i="175"/>
  <c r="O187" i="210"/>
  <c r="G188" i="210" s="1"/>
  <c r="K72" i="212"/>
  <c r="O1070" i="175"/>
  <c r="G1071" i="175" s="1"/>
  <c r="O237" i="212"/>
  <c r="G238" i="212" s="1"/>
  <c r="J237" i="212"/>
  <c r="K237" i="212" s="1"/>
  <c r="M237" i="212" s="1"/>
  <c r="H666" i="210"/>
  <c r="I648" i="210"/>
  <c r="I646" i="210"/>
  <c r="I663" i="210"/>
  <c r="I656" i="210"/>
  <c r="I657" i="210"/>
  <c r="I658" i="210"/>
  <c r="I659" i="210"/>
  <c r="I647" i="210"/>
  <c r="I655" i="210"/>
  <c r="I661" i="210"/>
  <c r="I649" i="210"/>
  <c r="I664" i="210"/>
  <c r="I651" i="210"/>
  <c r="I665" i="210"/>
  <c r="I654" i="210"/>
  <c r="I652" i="210"/>
  <c r="I662" i="210"/>
  <c r="I660" i="210"/>
  <c r="I650" i="210"/>
  <c r="I653" i="210"/>
  <c r="N701" i="211"/>
  <c r="N266" i="175"/>
  <c r="O992" i="175"/>
  <c r="G993" i="175" s="1"/>
  <c r="O531" i="175"/>
  <c r="G532" i="175" s="1"/>
  <c r="N400" i="211"/>
  <c r="O364" i="143"/>
  <c r="G365" i="143" s="1"/>
  <c r="J364" i="143"/>
  <c r="N364" i="143" s="1"/>
  <c r="M169" i="143"/>
  <c r="O310" i="175"/>
  <c r="G311" i="175" s="1"/>
  <c r="O189" i="176"/>
  <c r="G190" i="176" s="1"/>
  <c r="K486" i="212"/>
  <c r="N266" i="176"/>
  <c r="J302" i="143"/>
  <c r="O302" i="143"/>
  <c r="G303" i="143" s="1"/>
  <c r="N41" i="139"/>
  <c r="M34" i="169"/>
  <c r="O34" i="169" s="1"/>
  <c r="G35" i="169" s="1"/>
  <c r="O145" i="160"/>
  <c r="G146" i="160" s="1"/>
  <c r="J145" i="160"/>
  <c r="K145" i="160" s="1"/>
  <c r="M145" i="160" s="1"/>
  <c r="N204" i="143"/>
  <c r="J191" i="150"/>
  <c r="K191" i="150" s="1"/>
  <c r="O191" i="150"/>
  <c r="G192" i="150" s="1"/>
  <c r="N140" i="212"/>
  <c r="O264" i="211"/>
  <c r="G265" i="211" s="1"/>
  <c r="H148" i="176"/>
  <c r="O148" i="176" s="1"/>
  <c r="G149" i="176" s="1"/>
  <c r="H911" i="211"/>
  <c r="O911" i="211" s="1"/>
  <c r="G912" i="211" s="1"/>
  <c r="H402" i="175"/>
  <c r="O402" i="175" s="1"/>
  <c r="G403" i="175" s="1"/>
  <c r="H574" i="175"/>
  <c r="N574" i="175" s="1"/>
  <c r="M395" i="212"/>
  <c r="H702" i="175"/>
  <c r="O702" i="175" s="1"/>
  <c r="G703" i="175" s="1"/>
  <c r="O73" i="143"/>
  <c r="G74" i="143" s="1"/>
  <c r="J73" i="143"/>
  <c r="N73" i="143" s="1"/>
  <c r="H573" i="210"/>
  <c r="O573" i="210" s="1"/>
  <c r="G574" i="210" s="1"/>
  <c r="O89" i="213"/>
  <c r="G90" i="213" s="1"/>
  <c r="O80" i="211"/>
  <c r="G81" i="211" s="1"/>
  <c r="J190" i="157"/>
  <c r="K190" i="157" s="1"/>
  <c r="O190" i="157"/>
  <c r="G191" i="157" s="1"/>
  <c r="O163" i="157"/>
  <c r="G164" i="157" s="1"/>
  <c r="J163" i="157"/>
  <c r="K163" i="157" s="1"/>
  <c r="N204" i="212"/>
  <c r="J518" i="212"/>
  <c r="O518" i="212"/>
  <c r="G519" i="212" s="1"/>
  <c r="H952" i="211"/>
  <c r="O952" i="211" s="1"/>
  <c r="G953" i="211" s="1"/>
  <c r="N238" i="160"/>
  <c r="N44" i="157"/>
  <c r="O49" i="143"/>
  <c r="G50" i="143" s="1"/>
  <c r="J49" i="143"/>
  <c r="K49" i="143" s="1"/>
  <c r="M49" i="143" s="1"/>
  <c r="N271" i="212"/>
  <c r="N176" i="139"/>
  <c r="J271" i="143"/>
  <c r="K271" i="143" s="1"/>
  <c r="O271" i="143"/>
  <c r="G272" i="143" s="1"/>
  <c r="O460" i="212"/>
  <c r="G461" i="212" s="1"/>
  <c r="J460" i="212"/>
  <c r="K460" i="212" s="1"/>
  <c r="J131" i="157"/>
  <c r="K131" i="157" s="1"/>
  <c r="M131" i="157" s="1"/>
  <c r="O131" i="157"/>
  <c r="G132" i="157" s="1"/>
  <c r="O535" i="210"/>
  <c r="G536" i="210" s="1"/>
  <c r="N311" i="211"/>
  <c r="O951" i="175"/>
  <c r="G952" i="175" s="1"/>
  <c r="O307" i="210"/>
  <c r="G308" i="210" s="1"/>
  <c r="O661" i="211"/>
  <c r="G662" i="211" s="1"/>
  <c r="I436" i="210"/>
  <c r="I435" i="210"/>
  <c r="I425" i="210"/>
  <c r="I437" i="210"/>
  <c r="I440" i="210"/>
  <c r="I432" i="210"/>
  <c r="I438" i="210"/>
  <c r="I434" i="210"/>
  <c r="I426" i="210"/>
  <c r="I429" i="210"/>
  <c r="I442" i="210"/>
  <c r="I430" i="210"/>
  <c r="I444" i="210"/>
  <c r="I439" i="210"/>
  <c r="I441" i="210"/>
  <c r="I443" i="210"/>
  <c r="I428" i="210"/>
  <c r="I431" i="210"/>
  <c r="I427" i="210"/>
  <c r="H445" i="210"/>
  <c r="I433" i="210"/>
  <c r="K176" i="160"/>
  <c r="N872" i="211"/>
  <c r="O107" i="212"/>
  <c r="G108" i="212" s="1"/>
  <c r="J107" i="212"/>
  <c r="K107" i="212" s="1"/>
  <c r="M107" i="212" s="1"/>
  <c r="K67" i="139"/>
  <c r="M67" i="139" s="1"/>
  <c r="O171" i="212"/>
  <c r="G172" i="212" s="1"/>
  <c r="J171" i="212"/>
  <c r="N171" i="212" s="1"/>
  <c r="O171" i="143"/>
  <c r="G172" i="143" s="1"/>
  <c r="J171" i="143"/>
  <c r="N171" i="143" s="1"/>
  <c r="O429" i="143"/>
  <c r="G430" i="143" s="1"/>
  <c r="J429" i="143"/>
  <c r="K429" i="143" s="1"/>
  <c r="M429" i="143" s="1"/>
  <c r="H347" i="176"/>
  <c r="N347" i="176" s="1"/>
  <c r="H46" i="173"/>
  <c r="N46" i="173" s="1"/>
  <c r="O46" i="173" s="1"/>
  <c r="G47" i="173" s="1"/>
  <c r="N47" i="173" s="1"/>
  <c r="O47" i="173" s="1"/>
  <c r="G48" i="173" s="1"/>
  <c r="N48" i="173" s="1"/>
  <c r="O48" i="173" s="1"/>
  <c r="G49" i="173" s="1"/>
  <c r="H127" i="211"/>
  <c r="N127" i="211" s="1"/>
  <c r="K123" i="139"/>
  <c r="M123" i="139" s="1"/>
  <c r="O239" i="143"/>
  <c r="G240" i="143" s="1"/>
  <c r="J239" i="143"/>
  <c r="K239" i="143" s="1"/>
  <c r="M239" i="143" s="1"/>
  <c r="O209" i="160"/>
  <c r="G210" i="160" s="1"/>
  <c r="J209" i="160"/>
  <c r="K209" i="160" s="1"/>
  <c r="M209" i="160" s="1"/>
  <c r="H746" i="211"/>
  <c r="O746" i="211" s="1"/>
  <c r="G747" i="211" s="1"/>
  <c r="N123" i="139"/>
  <c r="O69" i="150"/>
  <c r="G70" i="150" s="1"/>
  <c r="J69" i="150"/>
  <c r="N69" i="150" s="1"/>
  <c r="T37" i="160"/>
  <c r="V55" i="200"/>
  <c r="V72" i="200"/>
  <c r="V63" i="200"/>
  <c r="V60" i="200"/>
  <c r="V70" i="200"/>
  <c r="H1031" i="175"/>
  <c r="N1031" i="175" s="1"/>
  <c r="H310" i="176"/>
  <c r="J310" i="176"/>
  <c r="J51" i="175"/>
  <c r="K51" i="175" s="1"/>
  <c r="M51" i="175" s="1"/>
  <c r="O51" i="175"/>
  <c r="G52" i="175" s="1"/>
  <c r="N646" i="176"/>
  <c r="O248" i="157"/>
  <c r="G249" i="157" s="1"/>
  <c r="J248" i="157"/>
  <c r="K248" i="157" s="1"/>
  <c r="M169" i="212"/>
  <c r="U34" i="212"/>
  <c r="M396" i="143"/>
  <c r="O579" i="143"/>
  <c r="G580" i="143" s="1"/>
  <c r="J579" i="143"/>
  <c r="K579" i="143" s="1"/>
  <c r="M579" i="143" s="1"/>
  <c r="M237" i="160"/>
  <c r="H386" i="176"/>
  <c r="O386" i="176" s="1"/>
  <c r="G387" i="176" s="1"/>
  <c r="J205" i="143"/>
  <c r="K205" i="143" s="1"/>
  <c r="M205" i="143" s="1"/>
  <c r="O205" i="143"/>
  <c r="G206" i="143" s="1"/>
  <c r="O141" i="212"/>
  <c r="G142" i="212" s="1"/>
  <c r="J141" i="212"/>
  <c r="K141" i="212" s="1"/>
  <c r="U36" i="139"/>
  <c r="H446" i="211"/>
  <c r="N446" i="211" s="1"/>
  <c r="H499" i="210"/>
  <c r="N499" i="210" s="1"/>
  <c r="J35" i="171"/>
  <c r="N35" i="171" s="1"/>
  <c r="H108" i="176"/>
  <c r="O108" i="176" s="1"/>
  <c r="G109" i="176" s="1"/>
  <c r="I591" i="176"/>
  <c r="I583" i="176"/>
  <c r="I589" i="176"/>
  <c r="H594" i="176"/>
  <c r="I581" i="176"/>
  <c r="I577" i="176"/>
  <c r="I590" i="176"/>
  <c r="I585" i="176"/>
  <c r="I578" i="176"/>
  <c r="I587" i="176"/>
  <c r="I575" i="176"/>
  <c r="I586" i="176"/>
  <c r="I582" i="176"/>
  <c r="I579" i="176"/>
  <c r="I574" i="176"/>
  <c r="I593" i="176"/>
  <c r="I592" i="176"/>
  <c r="I584" i="176"/>
  <c r="I576" i="176"/>
  <c r="I580" i="176"/>
  <c r="I588" i="176"/>
  <c r="H786" i="175"/>
  <c r="O786" i="175" s="1"/>
  <c r="G787" i="175" s="1"/>
  <c r="I557" i="176"/>
  <c r="K537" i="176"/>
  <c r="O537" i="176"/>
  <c r="G538" i="176" s="1"/>
  <c r="H575" i="211"/>
  <c r="N575" i="211" s="1"/>
  <c r="K65" i="157"/>
  <c r="M65" i="157" s="1"/>
  <c r="O205" i="212"/>
  <c r="G206" i="212" s="1"/>
  <c r="J205" i="212"/>
  <c r="K205" i="212" s="1"/>
  <c r="M205" i="212" s="1"/>
  <c r="J274" i="157"/>
  <c r="K274" i="157" s="1"/>
  <c r="M274" i="157" s="1"/>
  <c r="O274" i="157"/>
  <c r="G275" i="157" s="1"/>
  <c r="O45" i="157"/>
  <c r="G46" i="157" s="1"/>
  <c r="J45" i="157"/>
  <c r="K45" i="157" s="1"/>
  <c r="M45" i="157" s="1"/>
  <c r="H609" i="210"/>
  <c r="N609" i="210" s="1"/>
  <c r="O272" i="212"/>
  <c r="G273" i="212" s="1"/>
  <c r="J272" i="212"/>
  <c r="K272" i="212" s="1"/>
  <c r="M272" i="212" s="1"/>
  <c r="O177" i="139"/>
  <c r="G178" i="139" s="1"/>
  <c r="J177" i="139"/>
  <c r="K177" i="139" s="1"/>
  <c r="M177" i="139" s="1"/>
  <c r="M95" i="150"/>
  <c r="N130" i="157"/>
  <c r="H1112" i="175"/>
  <c r="J1112" i="175"/>
  <c r="O78" i="152"/>
  <c r="G79" i="152" s="1"/>
  <c r="J78" i="152"/>
  <c r="K78" i="152" s="1"/>
  <c r="M78" i="152" s="1"/>
  <c r="O277" i="150"/>
  <c r="G278" i="150" s="1"/>
  <c r="J277" i="150"/>
  <c r="K277" i="150" s="1"/>
  <c r="M277" i="150" s="1"/>
  <c r="M41" i="160"/>
  <c r="O41" i="160" s="1"/>
  <c r="G42" i="160" s="1"/>
  <c r="M71" i="143"/>
  <c r="J98" i="139"/>
  <c r="K98" i="139" s="1"/>
  <c r="M98" i="139" s="1"/>
  <c r="O98" i="139"/>
  <c r="G99" i="139" s="1"/>
  <c r="O68" i="139"/>
  <c r="G69" i="139" s="1"/>
  <c r="J68" i="139"/>
  <c r="N68" i="139" s="1"/>
  <c r="N578" i="212"/>
  <c r="J365" i="212"/>
  <c r="N365" i="212" s="1"/>
  <c r="O365" i="212"/>
  <c r="G366" i="212" s="1"/>
  <c r="O355" i="175"/>
  <c r="G356" i="175" s="1"/>
  <c r="N397" i="143"/>
  <c r="O45" i="150"/>
  <c r="G46" i="150" s="1"/>
  <c r="J45" i="150"/>
  <c r="K45" i="150" s="1"/>
  <c r="M45" i="150" s="1"/>
  <c r="M270" i="212"/>
  <c r="O230" i="176"/>
  <c r="G231" i="176" s="1"/>
  <c r="O617" i="175"/>
  <c r="G618" i="175" s="1"/>
  <c r="N385" i="210"/>
  <c r="J461" i="143"/>
  <c r="K461" i="143" s="1"/>
  <c r="M461" i="143" s="1"/>
  <c r="O461" i="143"/>
  <c r="G462" i="143" s="1"/>
  <c r="O247" i="150"/>
  <c r="G248" i="150" s="1"/>
  <c r="J247" i="150"/>
  <c r="K247" i="150" s="1"/>
  <c r="K68" i="150"/>
  <c r="M68" i="150" s="1"/>
  <c r="M516" i="143"/>
  <c r="J76" i="160"/>
  <c r="O76" i="160"/>
  <c r="G77" i="160" s="1"/>
  <c r="V56" i="200"/>
  <c r="V59" i="200"/>
  <c r="V68" i="200"/>
  <c r="V71" i="200"/>
  <c r="I112" i="200"/>
  <c r="V54" i="200"/>
  <c r="W54" i="200" s="1"/>
  <c r="D101" i="193" s="1"/>
  <c r="K92" i="200"/>
  <c r="M50" i="175"/>
  <c r="J106" i="143"/>
  <c r="K106" i="143" s="1"/>
  <c r="M106" i="143" s="1"/>
  <c r="O106" i="143"/>
  <c r="G107" i="143" s="1"/>
  <c r="I520" i="176"/>
  <c r="K500" i="176"/>
  <c r="O500" i="176"/>
  <c r="G501" i="176" s="1"/>
  <c r="M238" i="143"/>
  <c r="U36" i="160"/>
  <c r="M74" i="160"/>
  <c r="M64" i="157"/>
  <c r="K159" i="150"/>
  <c r="N238" i="143"/>
  <c r="S57" i="160"/>
  <c r="S59" i="160" s="1"/>
  <c r="M219" i="150"/>
  <c r="N460" i="143"/>
  <c r="M545" i="212"/>
  <c r="O49" i="152"/>
  <c r="G50" i="152" s="1"/>
  <c r="J49" i="152"/>
  <c r="K49" i="152" s="1"/>
  <c r="M49" i="152" s="1"/>
  <c r="K138" i="143"/>
  <c r="N75" i="160"/>
  <c r="V58" i="200"/>
  <c r="V64" i="200"/>
  <c r="V73" i="200"/>
  <c r="V67" i="200"/>
  <c r="V69" i="200"/>
  <c r="I615" i="176"/>
  <c r="I628" i="176"/>
  <c r="I623" i="176"/>
  <c r="I611" i="176"/>
  <c r="I629" i="176"/>
  <c r="I617" i="176"/>
  <c r="I624" i="176"/>
  <c r="I622" i="176"/>
  <c r="I610" i="176"/>
  <c r="I618" i="176"/>
  <c r="I619" i="176"/>
  <c r="I626" i="176"/>
  <c r="I621" i="176"/>
  <c r="I612" i="176"/>
  <c r="I625" i="176"/>
  <c r="I620" i="176"/>
  <c r="H630" i="176"/>
  <c r="I616" i="176"/>
  <c r="I613" i="176"/>
  <c r="I614" i="176"/>
  <c r="I627" i="176"/>
  <c r="J73" i="212"/>
  <c r="O73" i="212"/>
  <c r="G74" i="212" s="1"/>
  <c r="K236" i="212"/>
  <c r="N646" i="210"/>
  <c r="N151" i="139"/>
  <c r="N363" i="143"/>
  <c r="O47" i="208"/>
  <c r="G48" i="208" s="1"/>
  <c r="J47" i="208"/>
  <c r="K47" i="208" s="1"/>
  <c r="M47" i="208" s="1"/>
  <c r="O487" i="212"/>
  <c r="G488" i="212" s="1"/>
  <c r="J487" i="212"/>
  <c r="K487" i="212" s="1"/>
  <c r="M487" i="212" s="1"/>
  <c r="O42" i="139"/>
  <c r="G43" i="139" s="1"/>
  <c r="J42" i="139"/>
  <c r="K42" i="139" s="1"/>
  <c r="M42" i="139" s="1"/>
  <c r="K16" i="195"/>
  <c r="N144" i="160"/>
  <c r="J1073" i="211"/>
  <c r="H1073" i="211"/>
  <c r="M334" i="212"/>
  <c r="K72" i="143"/>
  <c r="T37" i="139"/>
  <c r="U37" i="139" s="1"/>
  <c r="N189" i="157"/>
  <c r="N65" i="157"/>
  <c r="K96" i="157"/>
  <c r="N162" i="157"/>
  <c r="H992" i="211"/>
  <c r="O992" i="211" s="1"/>
  <c r="G993" i="211" s="1"/>
  <c r="O239" i="160"/>
  <c r="G240" i="160" s="1"/>
  <c r="J239" i="160"/>
  <c r="K239" i="160" s="1"/>
  <c r="M239" i="160" s="1"/>
  <c r="J63" i="200"/>
  <c r="K63" i="200" s="1"/>
  <c r="M63" i="200" s="1"/>
  <c r="O63" i="200"/>
  <c r="G64" i="200" s="1"/>
  <c r="J132" i="150"/>
  <c r="K132" i="150" s="1"/>
  <c r="O132" i="150"/>
  <c r="G133" i="150" s="1"/>
  <c r="N487" i="143"/>
  <c r="J40" i="176"/>
  <c r="K40" i="176" s="1"/>
  <c r="O40" i="176"/>
  <c r="G41" i="176" s="1"/>
  <c r="J96" i="150"/>
  <c r="O96" i="150"/>
  <c r="G97" i="150" s="1"/>
  <c r="M67" i="150"/>
  <c r="N459" i="212"/>
  <c r="M203" i="143"/>
  <c r="N425" i="210"/>
  <c r="J177" i="160"/>
  <c r="K177" i="160" s="1"/>
  <c r="M177" i="160" s="1"/>
  <c r="O177" i="160"/>
  <c r="G178" i="160" s="1"/>
  <c r="J304" i="212"/>
  <c r="K304" i="212" s="1"/>
  <c r="O304" i="212"/>
  <c r="G305" i="212" s="1"/>
  <c r="O53" i="195"/>
  <c r="G54" i="195" s="1"/>
  <c r="H445" i="175"/>
  <c r="O445" i="175" s="1"/>
  <c r="G446" i="175" s="1"/>
  <c r="K106" i="212"/>
  <c r="O579" i="212"/>
  <c r="G580" i="212" s="1"/>
  <c r="J579" i="212"/>
  <c r="K579" i="212" s="1"/>
  <c r="M579" i="212" s="1"/>
  <c r="N427" i="212"/>
  <c r="K170" i="212"/>
  <c r="T35" i="212"/>
  <c r="O398" i="143"/>
  <c r="G399" i="143" s="1"/>
  <c r="J398" i="143"/>
  <c r="N398" i="143" s="1"/>
  <c r="N428" i="143"/>
  <c r="J19" i="213"/>
  <c r="K19" i="213" s="1"/>
  <c r="H79" i="175"/>
  <c r="O79" i="175" s="1"/>
  <c r="G80" i="175" s="1"/>
  <c r="U33" i="157"/>
  <c r="O139" i="143"/>
  <c r="G140" i="143" s="1"/>
  <c r="J139" i="143"/>
  <c r="K139" i="143" s="1"/>
  <c r="M139" i="143" s="1"/>
  <c r="O221" i="157"/>
  <c r="G222" i="157" s="1"/>
  <c r="J221" i="157"/>
  <c r="K221" i="157" s="1"/>
  <c r="M221" i="157" s="1"/>
  <c r="H231" i="210"/>
  <c r="O231" i="210" s="1"/>
  <c r="G232" i="210" s="1"/>
  <c r="H535" i="211"/>
  <c r="O535" i="211" s="1"/>
  <c r="G536" i="211" s="1"/>
  <c r="H666" i="176"/>
  <c r="I661" i="176"/>
  <c r="I654" i="176"/>
  <c r="I647" i="176"/>
  <c r="I651" i="176"/>
  <c r="I655" i="176"/>
  <c r="I652" i="176"/>
  <c r="I665" i="176"/>
  <c r="I658" i="176"/>
  <c r="I650" i="176"/>
  <c r="I660" i="176"/>
  <c r="I657" i="176"/>
  <c r="I662" i="176"/>
  <c r="I663" i="176"/>
  <c r="I656" i="176"/>
  <c r="I648" i="176"/>
  <c r="I659" i="176"/>
  <c r="I646" i="176"/>
  <c r="I653" i="176"/>
  <c r="I649" i="176"/>
  <c r="I664" i="176"/>
  <c r="J152" i="139"/>
  <c r="K152" i="139" s="1"/>
  <c r="M152" i="139" s="1"/>
  <c r="O152" i="139"/>
  <c r="G153" i="139" s="1"/>
  <c r="M203" i="212"/>
  <c r="O111" i="160"/>
  <c r="G112" i="160" s="1"/>
  <c r="J111" i="160"/>
  <c r="N111" i="160" s="1"/>
  <c r="O518" i="143"/>
  <c r="G519" i="143" s="1"/>
  <c r="J518" i="143"/>
  <c r="K518" i="143" s="1"/>
  <c r="M518" i="143" s="1"/>
  <c r="H1030" i="211"/>
  <c r="O1030" i="211" s="1"/>
  <c r="G1031" i="211" s="1"/>
  <c r="H489" i="175"/>
  <c r="O489" i="175" s="1"/>
  <c r="G490" i="175" s="1"/>
  <c r="O66" i="157"/>
  <c r="G67" i="157" s="1"/>
  <c r="J66" i="157"/>
  <c r="N66" i="157" s="1"/>
  <c r="J97" i="157"/>
  <c r="K97" i="157" s="1"/>
  <c r="M97" i="157" s="1"/>
  <c r="O97" i="157"/>
  <c r="G98" i="157" s="1"/>
  <c r="O335" i="143"/>
  <c r="G336" i="143" s="1"/>
  <c r="J335" i="143"/>
  <c r="N335" i="143" s="1"/>
  <c r="O488" i="143"/>
  <c r="G489" i="143" s="1"/>
  <c r="J488" i="143"/>
  <c r="K488" i="143" s="1"/>
  <c r="S50" i="150"/>
  <c r="S52" i="150" s="1"/>
  <c r="M130" i="157"/>
  <c r="H148" i="210"/>
  <c r="O148" i="210" s="1"/>
  <c r="G149" i="210" s="1"/>
  <c r="M71" i="212"/>
  <c r="N67" i="139"/>
  <c r="O428" i="212"/>
  <c r="G429" i="212" s="1"/>
  <c r="J428" i="212"/>
  <c r="K428" i="212" s="1"/>
  <c r="M428" i="212" s="1"/>
  <c r="H660" i="175"/>
  <c r="O660" i="175" s="1"/>
  <c r="G661" i="175" s="1"/>
  <c r="H828" i="211"/>
  <c r="O828" i="211" s="1"/>
  <c r="G829" i="211" s="1"/>
  <c r="H173" i="211"/>
  <c r="N173" i="211" s="1"/>
  <c r="H489" i="211"/>
  <c r="O489" i="211" s="1"/>
  <c r="G490" i="211" s="1"/>
  <c r="O92" i="200"/>
  <c r="G93" i="200" s="1"/>
  <c r="I433" i="176"/>
  <c r="I442" i="176"/>
  <c r="I430" i="176"/>
  <c r="I434" i="176"/>
  <c r="I431" i="176"/>
  <c r="I425" i="176"/>
  <c r="I443" i="176"/>
  <c r="I435" i="176"/>
  <c r="I432" i="176"/>
  <c r="H445" i="176"/>
  <c r="I429" i="176"/>
  <c r="I441" i="176"/>
  <c r="I427" i="176"/>
  <c r="I438" i="176"/>
  <c r="I444" i="176"/>
  <c r="I437" i="176"/>
  <c r="I439" i="176"/>
  <c r="I426" i="176"/>
  <c r="I440" i="176"/>
  <c r="I428" i="176"/>
  <c r="I436" i="176"/>
  <c r="E366" i="175" l="1"/>
  <c r="D367" i="175"/>
  <c r="C367" i="175"/>
  <c r="B367" i="175" s="1"/>
  <c r="F366" i="175"/>
  <c r="F585" i="175"/>
  <c r="D586" i="175"/>
  <c r="C586" i="175"/>
  <c r="B586" i="175" s="1"/>
  <c r="E585" i="175"/>
  <c r="D1121" i="175"/>
  <c r="F1120" i="175"/>
  <c r="E1120" i="175"/>
  <c r="C1121" i="175"/>
  <c r="B1121" i="175" s="1"/>
  <c r="D500" i="175"/>
  <c r="F499" i="175"/>
  <c r="C500" i="175"/>
  <c r="B500" i="175" s="1"/>
  <c r="E499" i="175"/>
  <c r="B91" i="175"/>
  <c r="E839" i="175"/>
  <c r="D840" i="175"/>
  <c r="C840" i="175"/>
  <c r="B840" i="175" s="1"/>
  <c r="F839" i="175"/>
  <c r="E797" i="175"/>
  <c r="C798" i="175"/>
  <c r="B798" i="175" s="1"/>
  <c r="D798" i="175"/>
  <c r="F797" i="175"/>
  <c r="E233" i="175"/>
  <c r="D234" i="175"/>
  <c r="C234" i="175"/>
  <c r="B234" i="175" s="1"/>
  <c r="F233" i="175"/>
  <c r="D922" i="175"/>
  <c r="C922" i="175"/>
  <c r="B922" i="175" s="1"/>
  <c r="E921" i="175"/>
  <c r="F921" i="175"/>
  <c r="D672" i="175"/>
  <c r="C672" i="175"/>
  <c r="B672" i="175" s="1"/>
  <c r="F671" i="175"/>
  <c r="E671" i="175"/>
  <c r="C139" i="175"/>
  <c r="B139" i="175" s="1"/>
  <c r="E138" i="175"/>
  <c r="D139" i="175"/>
  <c r="F138" i="175"/>
  <c r="D543" i="175"/>
  <c r="C543" i="175"/>
  <c r="B543" i="175" s="1"/>
  <c r="F542" i="175"/>
  <c r="E542" i="175"/>
  <c r="D276" i="175"/>
  <c r="C276" i="175"/>
  <c r="B276" i="175" s="1"/>
  <c r="F275" i="175"/>
  <c r="E275" i="175"/>
  <c r="D881" i="175"/>
  <c r="C881" i="175"/>
  <c r="B881" i="175" s="1"/>
  <c r="E880" i="175"/>
  <c r="F880" i="175"/>
  <c r="E714" i="175"/>
  <c r="D715" i="175"/>
  <c r="C715" i="175"/>
  <c r="B715" i="175" s="1"/>
  <c r="F714" i="175"/>
  <c r="D458" i="175"/>
  <c r="F457" i="175"/>
  <c r="C458" i="175"/>
  <c r="B458" i="175" s="1"/>
  <c r="E457" i="175"/>
  <c r="D1082" i="175"/>
  <c r="C1082" i="175"/>
  <c r="B1082" i="175" s="1"/>
  <c r="E1081" i="175"/>
  <c r="F1081" i="175"/>
  <c r="C412" i="175"/>
  <c r="B412" i="175" s="1"/>
  <c r="F411" i="175"/>
  <c r="D412" i="175"/>
  <c r="E411" i="175"/>
  <c r="R60" i="175"/>
  <c r="Q60" i="175"/>
  <c r="D184" i="175"/>
  <c r="C184" i="175"/>
  <c r="B184" i="175" s="1"/>
  <c r="F183" i="175"/>
  <c r="E183" i="175"/>
  <c r="F755" i="175"/>
  <c r="D756" i="175"/>
  <c r="C756" i="175"/>
  <c r="B756" i="175" s="1"/>
  <c r="E755" i="175"/>
  <c r="D60" i="175"/>
  <c r="C60" i="175"/>
  <c r="B60" i="175" s="1"/>
  <c r="E59" i="175"/>
  <c r="F59" i="175"/>
  <c r="D629" i="175"/>
  <c r="F628" i="175"/>
  <c r="E628" i="175"/>
  <c r="C629" i="175"/>
  <c r="B629" i="175" s="1"/>
  <c r="E1003" i="175"/>
  <c r="D1004" i="175"/>
  <c r="C1004" i="175"/>
  <c r="B1004" i="175" s="1"/>
  <c r="F1003" i="175"/>
  <c r="D1042" i="175"/>
  <c r="C1042" i="175"/>
  <c r="B1042" i="175" s="1"/>
  <c r="E1041" i="175"/>
  <c r="F1041" i="175"/>
  <c r="D92" i="175"/>
  <c r="C92" i="175"/>
  <c r="B92" i="175" s="1"/>
  <c r="F91" i="175"/>
  <c r="E91" i="175"/>
  <c r="E322" i="175"/>
  <c r="D323" i="175"/>
  <c r="C323" i="175"/>
  <c r="B323" i="175" s="1"/>
  <c r="F322" i="175"/>
  <c r="D963" i="175"/>
  <c r="C963" i="175"/>
  <c r="B963" i="175" s="1"/>
  <c r="E962" i="175"/>
  <c r="F962" i="175"/>
  <c r="C43" i="185"/>
  <c r="F42" i="185"/>
  <c r="H42" i="185" s="1"/>
  <c r="N42" i="185" s="1"/>
  <c r="O42" i="185" s="1"/>
  <c r="G43" i="185" s="1"/>
  <c r="E42" i="185"/>
  <c r="F89" i="160"/>
  <c r="E89" i="160"/>
  <c r="D90" i="160"/>
  <c r="C90" i="160"/>
  <c r="B90" i="160" s="1"/>
  <c r="E248" i="160"/>
  <c r="F248" i="160"/>
  <c r="E122" i="160"/>
  <c r="C123" i="160"/>
  <c r="B123" i="160" s="1"/>
  <c r="D123" i="160"/>
  <c r="F122" i="160"/>
  <c r="D155" i="160"/>
  <c r="F154" i="160"/>
  <c r="E154" i="160"/>
  <c r="C155" i="160"/>
  <c r="B155" i="160" s="1"/>
  <c r="F187" i="160"/>
  <c r="E187" i="160"/>
  <c r="D188" i="160"/>
  <c r="C188" i="160"/>
  <c r="B188" i="160" s="1"/>
  <c r="E218" i="160"/>
  <c r="D219" i="160"/>
  <c r="C219" i="160"/>
  <c r="B219" i="160" s="1"/>
  <c r="F218" i="160"/>
  <c r="F201" i="150"/>
  <c r="E201" i="150"/>
  <c r="F77" i="150"/>
  <c r="E77" i="150"/>
  <c r="D78" i="150"/>
  <c r="C78" i="150"/>
  <c r="B78" i="150" s="1"/>
  <c r="F110" i="150"/>
  <c r="D111" i="150"/>
  <c r="C111" i="150"/>
  <c r="B111" i="150" s="1"/>
  <c r="E110" i="150"/>
  <c r="D172" i="150"/>
  <c r="C172" i="150"/>
  <c r="B172" i="150" s="1"/>
  <c r="F171" i="150"/>
  <c r="E171" i="150"/>
  <c r="F140" i="150"/>
  <c r="D141" i="150"/>
  <c r="C141" i="150"/>
  <c r="B141" i="150" s="1"/>
  <c r="E140" i="150"/>
  <c r="T36" i="143"/>
  <c r="N749" i="175"/>
  <c r="E78" i="139"/>
  <c r="F78" i="139"/>
  <c r="O173" i="211"/>
  <c r="G174" i="211" s="1"/>
  <c r="N221" i="157"/>
  <c r="O446" i="211"/>
  <c r="G447" i="211" s="1"/>
  <c r="H447" i="211" s="1"/>
  <c r="O447" i="211" s="1"/>
  <c r="G448" i="211" s="1"/>
  <c r="O462" i="210"/>
  <c r="G463" i="210" s="1"/>
  <c r="N1030" i="211"/>
  <c r="N535" i="211"/>
  <c r="N1112" i="175"/>
  <c r="N148" i="176"/>
  <c r="N546" i="143"/>
  <c r="N546" i="212"/>
  <c r="N79" i="175"/>
  <c r="N47" i="208"/>
  <c r="N272" i="212"/>
  <c r="N45" i="157"/>
  <c r="O221" i="211"/>
  <c r="G222" i="211" s="1"/>
  <c r="H222" i="211" s="1"/>
  <c r="O222" i="211" s="1"/>
  <c r="G223" i="211" s="1"/>
  <c r="N51" i="175"/>
  <c r="N461" i="143"/>
  <c r="N386" i="176"/>
  <c r="O69" i="210"/>
  <c r="G70" i="210" s="1"/>
  <c r="H70" i="210" s="1"/>
  <c r="O70" i="210" s="1"/>
  <c r="G71" i="210" s="1"/>
  <c r="N870" i="175"/>
  <c r="N489" i="211"/>
  <c r="N660" i="175"/>
  <c r="N489" i="175"/>
  <c r="N231" i="210"/>
  <c r="N139" i="143"/>
  <c r="N445" i="175"/>
  <c r="N205" i="212"/>
  <c r="O221" i="175"/>
  <c r="G222" i="175" s="1"/>
  <c r="H222" i="175" s="1"/>
  <c r="N222" i="175" s="1"/>
  <c r="N108" i="210"/>
  <c r="N49" i="143"/>
  <c r="O574" i="175"/>
  <c r="G575" i="175" s="1"/>
  <c r="H575" i="175" s="1"/>
  <c r="N575" i="175" s="1"/>
  <c r="N702" i="211"/>
  <c r="O386" i="210"/>
  <c r="G387" i="210" s="1"/>
  <c r="H387" i="210" s="1"/>
  <c r="O128" i="175"/>
  <c r="G129" i="175" s="1"/>
  <c r="H129" i="175" s="1"/>
  <c r="N129" i="175" s="1"/>
  <c r="O267" i="176"/>
  <c r="G268" i="176" s="1"/>
  <c r="H268" i="176" s="1"/>
  <c r="O268" i="176" s="1"/>
  <c r="G269" i="176" s="1"/>
  <c r="O267" i="175"/>
  <c r="G268" i="175" s="1"/>
  <c r="H268" i="175" s="1"/>
  <c r="O268" i="175" s="1"/>
  <c r="G269" i="175" s="1"/>
  <c r="N828" i="211"/>
  <c r="N488" i="143"/>
  <c r="N274" i="157"/>
  <c r="N429" i="143"/>
  <c r="N190" i="157"/>
  <c r="N573" i="210"/>
  <c r="N145" i="160"/>
  <c r="N160" i="150"/>
  <c r="H993" i="211"/>
  <c r="O993" i="211" s="1"/>
  <c r="G994" i="211" s="1"/>
  <c r="H787" i="175"/>
  <c r="O787" i="175" s="1"/>
  <c r="G788" i="175" s="1"/>
  <c r="H703" i="175"/>
  <c r="O703" i="175" s="1"/>
  <c r="G704" i="175" s="1"/>
  <c r="H912" i="211"/>
  <c r="O912" i="211" s="1"/>
  <c r="G913" i="211" s="1"/>
  <c r="H44" i="216"/>
  <c r="N44" i="216" s="1"/>
  <c r="O44" i="216" s="1"/>
  <c r="G45" i="216" s="1"/>
  <c r="H787" i="211"/>
  <c r="N787" i="211" s="1"/>
  <c r="H829" i="211"/>
  <c r="O829" i="211" s="1"/>
  <c r="G830" i="211" s="1"/>
  <c r="J750" i="175"/>
  <c r="H750" i="175"/>
  <c r="H149" i="210"/>
  <c r="N149" i="210" s="1"/>
  <c r="H387" i="176"/>
  <c r="J387" i="176"/>
  <c r="H747" i="211"/>
  <c r="N747" i="211" s="1"/>
  <c r="H42" i="186"/>
  <c r="N42" i="186" s="1"/>
  <c r="O42" i="186" s="1"/>
  <c r="G43" i="186" s="1"/>
  <c r="H446" i="175"/>
  <c r="N446" i="175" s="1"/>
  <c r="H109" i="176"/>
  <c r="N109" i="176" s="1"/>
  <c r="H268" i="210"/>
  <c r="N268" i="210" s="1"/>
  <c r="H953" i="211"/>
  <c r="O953" i="211" s="1"/>
  <c r="G954" i="211" s="1"/>
  <c r="H574" i="210"/>
  <c r="J574" i="210"/>
  <c r="H403" i="175"/>
  <c r="O403" i="175" s="1"/>
  <c r="G404" i="175" s="1"/>
  <c r="H871" i="175"/>
  <c r="O871" i="175" s="1"/>
  <c r="G872" i="175" s="1"/>
  <c r="H490" i="211"/>
  <c r="N490" i="211" s="1"/>
  <c r="H661" i="175"/>
  <c r="O661" i="175" s="1"/>
  <c r="G662" i="175" s="1"/>
  <c r="J232" i="210"/>
  <c r="H232" i="210"/>
  <c r="H80" i="175"/>
  <c r="O80" i="175" s="1"/>
  <c r="G81" i="175" s="1"/>
  <c r="J874" i="211"/>
  <c r="H874" i="211"/>
  <c r="N36" i="174"/>
  <c r="O36" i="174" s="1"/>
  <c r="G37" i="174" s="1"/>
  <c r="O93" i="200"/>
  <c r="G94" i="200" s="1"/>
  <c r="J93" i="200"/>
  <c r="N93" i="200" s="1"/>
  <c r="O429" i="212"/>
  <c r="G430" i="212" s="1"/>
  <c r="J429" i="212"/>
  <c r="K429" i="212" s="1"/>
  <c r="M429" i="212" s="1"/>
  <c r="N148" i="210"/>
  <c r="M488" i="143"/>
  <c r="K66" i="157"/>
  <c r="O222" i="157"/>
  <c r="G223" i="157" s="1"/>
  <c r="J222" i="157"/>
  <c r="K222" i="157" s="1"/>
  <c r="M222" i="157" s="1"/>
  <c r="N19" i="213"/>
  <c r="J580" i="212"/>
  <c r="K580" i="212" s="1"/>
  <c r="M580" i="212" s="1"/>
  <c r="O580" i="212"/>
  <c r="G581" i="212" s="1"/>
  <c r="N304" i="212"/>
  <c r="O97" i="150"/>
  <c r="G98" i="150" s="1"/>
  <c r="J97" i="150"/>
  <c r="N97" i="150" s="1"/>
  <c r="O41" i="176"/>
  <c r="G42" i="176" s="1"/>
  <c r="J41" i="176"/>
  <c r="K41" i="176" s="1"/>
  <c r="M41" i="176" s="1"/>
  <c r="O133" i="150"/>
  <c r="G134" i="150" s="1"/>
  <c r="J133" i="150"/>
  <c r="K133" i="150" s="1"/>
  <c r="M133" i="150" s="1"/>
  <c r="N239" i="160"/>
  <c r="N992" i="211"/>
  <c r="M96" i="157"/>
  <c r="J488" i="212"/>
  <c r="K488" i="212" s="1"/>
  <c r="M488" i="212" s="1"/>
  <c r="O488" i="212"/>
  <c r="G489" i="212" s="1"/>
  <c r="K610" i="176"/>
  <c r="I630" i="176"/>
  <c r="O610" i="176"/>
  <c r="G611" i="176" s="1"/>
  <c r="M138" i="143"/>
  <c r="N106" i="143"/>
  <c r="O77" i="160"/>
  <c r="G78" i="160" s="1"/>
  <c r="J77" i="160"/>
  <c r="N77" i="160" s="1"/>
  <c r="O248" i="150"/>
  <c r="G249" i="150" s="1"/>
  <c r="J248" i="150"/>
  <c r="K248" i="150" s="1"/>
  <c r="M248" i="150" s="1"/>
  <c r="H618" i="175"/>
  <c r="O618" i="175" s="1"/>
  <c r="G619" i="175" s="1"/>
  <c r="H356" i="175"/>
  <c r="N356" i="175" s="1"/>
  <c r="K365" i="212"/>
  <c r="K68" i="139"/>
  <c r="M68" i="139" s="1"/>
  <c r="N98" i="139"/>
  <c r="N78" i="152"/>
  <c r="J273" i="212"/>
  <c r="K273" i="212" s="1"/>
  <c r="M273" i="212" s="1"/>
  <c r="O273" i="212"/>
  <c r="G274" i="212" s="1"/>
  <c r="O206" i="212"/>
  <c r="G207" i="212" s="1"/>
  <c r="J206" i="212"/>
  <c r="N206" i="212" s="1"/>
  <c r="O575" i="211"/>
  <c r="G576" i="211" s="1"/>
  <c r="M537" i="176"/>
  <c r="N786" i="175"/>
  <c r="N108" i="176"/>
  <c r="K35" i="171"/>
  <c r="O499" i="210"/>
  <c r="G500" i="210" s="1"/>
  <c r="O206" i="143"/>
  <c r="G207" i="143" s="1"/>
  <c r="J206" i="143"/>
  <c r="K206" i="143" s="1"/>
  <c r="O580" i="143"/>
  <c r="G581" i="143" s="1"/>
  <c r="J580" i="143"/>
  <c r="K580" i="143" s="1"/>
  <c r="M580" i="143" s="1"/>
  <c r="N248" i="157"/>
  <c r="O1031" i="175"/>
  <c r="G1032" i="175" s="1"/>
  <c r="N746" i="211"/>
  <c r="N209" i="160"/>
  <c r="N239" i="143"/>
  <c r="O127" i="211"/>
  <c r="G128" i="211" s="1"/>
  <c r="I60" i="173"/>
  <c r="I52" i="173"/>
  <c r="I61" i="173"/>
  <c r="I57" i="173"/>
  <c r="I54" i="173"/>
  <c r="I62" i="173"/>
  <c r="I55" i="173"/>
  <c r="I63" i="173"/>
  <c r="I58" i="173"/>
  <c r="I49" i="173"/>
  <c r="I65" i="173"/>
  <c r="H67" i="173"/>
  <c r="I53" i="173"/>
  <c r="I50" i="173"/>
  <c r="I51" i="173"/>
  <c r="I59" i="173"/>
  <c r="I56" i="173"/>
  <c r="I64" i="173"/>
  <c r="O347" i="176"/>
  <c r="G348" i="176" s="1"/>
  <c r="O430" i="143"/>
  <c r="G431" i="143" s="1"/>
  <c r="J430" i="143"/>
  <c r="K430" i="143" s="1"/>
  <c r="M430" i="143" s="1"/>
  <c r="J172" i="212"/>
  <c r="N172" i="212" s="1"/>
  <c r="O172" i="212"/>
  <c r="G173" i="212" s="1"/>
  <c r="O620" i="211"/>
  <c r="G621" i="211" s="1"/>
  <c r="N267" i="210"/>
  <c r="H952" i="175"/>
  <c r="N952" i="175" s="1"/>
  <c r="O132" i="157"/>
  <c r="G133" i="157" s="1"/>
  <c r="J132" i="157"/>
  <c r="K132" i="157" s="1"/>
  <c r="N460" i="212"/>
  <c r="N271" i="143"/>
  <c r="N952" i="211"/>
  <c r="O519" i="212"/>
  <c r="G520" i="212" s="1"/>
  <c r="J519" i="212"/>
  <c r="K519" i="212" s="1"/>
  <c r="M519" i="212" s="1"/>
  <c r="N163" i="157"/>
  <c r="H81" i="211"/>
  <c r="N81" i="211" s="1"/>
  <c r="K73" i="143"/>
  <c r="N702" i="175"/>
  <c r="N402" i="175"/>
  <c r="N911" i="211"/>
  <c r="N191" i="150"/>
  <c r="O303" i="143"/>
  <c r="G304" i="143" s="1"/>
  <c r="J303" i="143"/>
  <c r="K303" i="143" s="1"/>
  <c r="M303" i="143" s="1"/>
  <c r="O365" i="143"/>
  <c r="G366" i="143" s="1"/>
  <c r="J365" i="143"/>
  <c r="K365" i="143" s="1"/>
  <c r="M365" i="143" s="1"/>
  <c r="K646" i="210"/>
  <c r="I666" i="210"/>
  <c r="O646" i="210"/>
  <c r="G647" i="210" s="1"/>
  <c r="N237" i="212"/>
  <c r="H188" i="210"/>
  <c r="O188" i="210" s="1"/>
  <c r="G189" i="210" s="1"/>
  <c r="H358" i="211"/>
  <c r="N358" i="211" s="1"/>
  <c r="O547" i="212"/>
  <c r="G548" i="212" s="1"/>
  <c r="J547" i="212"/>
  <c r="K547" i="212" s="1"/>
  <c r="J161" i="150"/>
  <c r="N161" i="150" s="1"/>
  <c r="O161" i="150"/>
  <c r="G162" i="150" s="1"/>
  <c r="O398" i="212"/>
  <c r="G399" i="212" s="1"/>
  <c r="J398" i="212"/>
  <c r="N398" i="212" s="1"/>
  <c r="O337" i="212"/>
  <c r="G338" i="212" s="1"/>
  <c r="J337" i="212"/>
  <c r="K337" i="212" s="1"/>
  <c r="M337" i="212" s="1"/>
  <c r="O128" i="200"/>
  <c r="G129" i="200" s="1"/>
  <c r="J128" i="200"/>
  <c r="N128" i="200" s="1"/>
  <c r="O312" i="211"/>
  <c r="G313" i="211" s="1"/>
  <c r="N873" i="211"/>
  <c r="O336" i="143"/>
  <c r="G337" i="143" s="1"/>
  <c r="J336" i="143"/>
  <c r="K336" i="143" s="1"/>
  <c r="M336" i="143" s="1"/>
  <c r="O98" i="157"/>
  <c r="G99" i="157" s="1"/>
  <c r="J98" i="157"/>
  <c r="K98" i="157" s="1"/>
  <c r="M98" i="157" s="1"/>
  <c r="H490" i="175"/>
  <c r="N490" i="175" s="1"/>
  <c r="K111" i="160"/>
  <c r="O153" i="139"/>
  <c r="G154" i="139" s="1"/>
  <c r="J153" i="139"/>
  <c r="K153" i="139" s="1"/>
  <c r="M153" i="139" s="1"/>
  <c r="K646" i="176"/>
  <c r="I666" i="176"/>
  <c r="H536" i="211"/>
  <c r="N536" i="211" s="1"/>
  <c r="J399" i="143"/>
  <c r="K399" i="143" s="1"/>
  <c r="M399" i="143" s="1"/>
  <c r="O399" i="143"/>
  <c r="G400" i="143" s="1"/>
  <c r="O178" i="160"/>
  <c r="G179" i="160" s="1"/>
  <c r="J178" i="160"/>
  <c r="K178" i="160" s="1"/>
  <c r="M178" i="160" s="1"/>
  <c r="T33" i="150"/>
  <c r="K96" i="150"/>
  <c r="M40" i="176"/>
  <c r="M132" i="150"/>
  <c r="O64" i="200"/>
  <c r="G65" i="200" s="1"/>
  <c r="J64" i="200"/>
  <c r="K64" i="200" s="1"/>
  <c r="M64" i="200" s="1"/>
  <c r="M72" i="143"/>
  <c r="I1092" i="211"/>
  <c r="I1091" i="211"/>
  <c r="I1078" i="211"/>
  <c r="I1075" i="211"/>
  <c r="I1084" i="211"/>
  <c r="H1093" i="211"/>
  <c r="I1076" i="211"/>
  <c r="I1079" i="211"/>
  <c r="I1074" i="211"/>
  <c r="I1083" i="211"/>
  <c r="I1077" i="211"/>
  <c r="I1088" i="211"/>
  <c r="I1087" i="211"/>
  <c r="I1090" i="211"/>
  <c r="I1085" i="211"/>
  <c r="I1081" i="211"/>
  <c r="I1089" i="211"/>
  <c r="I1080" i="211"/>
  <c r="I1086" i="211"/>
  <c r="I1082" i="211"/>
  <c r="I1073" i="211"/>
  <c r="O1073" i="211" s="1"/>
  <c r="G1074" i="211" s="1"/>
  <c r="O74" i="212"/>
  <c r="G75" i="212" s="1"/>
  <c r="J74" i="212"/>
  <c r="N74" i="212" s="1"/>
  <c r="M159" i="150"/>
  <c r="M92" i="200"/>
  <c r="T38" i="160"/>
  <c r="K76" i="160"/>
  <c r="O462" i="143"/>
  <c r="G463" i="143" s="1"/>
  <c r="J462" i="143"/>
  <c r="K462" i="143" s="1"/>
  <c r="M462" i="143" s="1"/>
  <c r="H231" i="176"/>
  <c r="O231" i="176" s="1"/>
  <c r="G232" i="176" s="1"/>
  <c r="O69" i="139"/>
  <c r="G70" i="139" s="1"/>
  <c r="J69" i="139"/>
  <c r="N69" i="139" s="1"/>
  <c r="I1114" i="175"/>
  <c r="I1129" i="175"/>
  <c r="I1115" i="175"/>
  <c r="I1112" i="175"/>
  <c r="O1112" i="175" s="1"/>
  <c r="G1113" i="175" s="1"/>
  <c r="I1116" i="175"/>
  <c r="H1132" i="175"/>
  <c r="I1123" i="175"/>
  <c r="I1131" i="175"/>
  <c r="I1130" i="175"/>
  <c r="I1113" i="175"/>
  <c r="I1124" i="175"/>
  <c r="I1128" i="175"/>
  <c r="I1125" i="175"/>
  <c r="I1119" i="175"/>
  <c r="I1126" i="175"/>
  <c r="I1122" i="175"/>
  <c r="I1121" i="175"/>
  <c r="I1120" i="175"/>
  <c r="I1118" i="175"/>
  <c r="I1127" i="175"/>
  <c r="I1117" i="175"/>
  <c r="T34" i="157"/>
  <c r="K574" i="176"/>
  <c r="I594" i="176"/>
  <c r="M141" i="212"/>
  <c r="M248" i="157"/>
  <c r="O52" i="175"/>
  <c r="G53" i="175" s="1"/>
  <c r="J52" i="175"/>
  <c r="K52" i="175" s="1"/>
  <c r="N310" i="176"/>
  <c r="O70" i="150"/>
  <c r="G71" i="150" s="1"/>
  <c r="J70" i="150"/>
  <c r="N70" i="150" s="1"/>
  <c r="H463" i="210"/>
  <c r="J463" i="210"/>
  <c r="J240" i="143"/>
  <c r="K240" i="143" s="1"/>
  <c r="O240" i="143"/>
  <c r="G241" i="143" s="1"/>
  <c r="O172" i="143"/>
  <c r="G173" i="143" s="1"/>
  <c r="J172" i="143"/>
  <c r="N172" i="143" s="1"/>
  <c r="O461" i="212"/>
  <c r="G462" i="212" s="1"/>
  <c r="J461" i="212"/>
  <c r="K461" i="212" s="1"/>
  <c r="M461" i="212" s="1"/>
  <c r="J50" i="143"/>
  <c r="K50" i="143" s="1"/>
  <c r="M50" i="143" s="1"/>
  <c r="O50" i="143"/>
  <c r="G51" i="143" s="1"/>
  <c r="K518" i="212"/>
  <c r="M518" i="212" s="1"/>
  <c r="M163" i="157"/>
  <c r="O191" i="157"/>
  <c r="G192" i="157" s="1"/>
  <c r="J191" i="157"/>
  <c r="K191" i="157" s="1"/>
  <c r="M191" i="157" s="1"/>
  <c r="J90" i="213"/>
  <c r="N90" i="213" s="1"/>
  <c r="J74" i="143"/>
  <c r="N74" i="143" s="1"/>
  <c r="O74" i="143"/>
  <c r="G75" i="143" s="1"/>
  <c r="H149" i="176"/>
  <c r="O149" i="176" s="1"/>
  <c r="G150" i="176" s="1"/>
  <c r="O146" i="160"/>
  <c r="G147" i="160" s="1"/>
  <c r="J146" i="160"/>
  <c r="N146" i="160" s="1"/>
  <c r="K302" i="143"/>
  <c r="M486" i="212"/>
  <c r="H311" i="175"/>
  <c r="N311" i="175" s="1"/>
  <c r="H993" i="175"/>
  <c r="O993" i="175" s="1"/>
  <c r="G994" i="175" s="1"/>
  <c r="J238" i="212"/>
  <c r="O238" i="212"/>
  <c r="G239" i="212" s="1"/>
  <c r="O547" i="143"/>
  <c r="G548" i="143" s="1"/>
  <c r="J547" i="143"/>
  <c r="K547" i="143" s="1"/>
  <c r="M547" i="143" s="1"/>
  <c r="M463" i="176"/>
  <c r="O125" i="139"/>
  <c r="G126" i="139" s="1"/>
  <c r="J125" i="139"/>
  <c r="K125" i="139" s="1"/>
  <c r="M125" i="139" s="1"/>
  <c r="O828" i="175"/>
  <c r="G829" i="175" s="1"/>
  <c r="O1110" i="211"/>
  <c r="G1111" i="211" s="1"/>
  <c r="O401" i="211"/>
  <c r="G402" i="211" s="1"/>
  <c r="K88" i="195"/>
  <c r="N786" i="211"/>
  <c r="O910" i="175"/>
  <c r="G911" i="175" s="1"/>
  <c r="O69" i="176"/>
  <c r="G70" i="176" s="1"/>
  <c r="O173" i="175"/>
  <c r="G174" i="175" s="1"/>
  <c r="O489" i="143"/>
  <c r="G490" i="143" s="1"/>
  <c r="J489" i="143"/>
  <c r="K489" i="143" s="1"/>
  <c r="M489" i="143" s="1"/>
  <c r="J67" i="157"/>
  <c r="N67" i="157" s="1"/>
  <c r="O67" i="157"/>
  <c r="G68" i="157" s="1"/>
  <c r="N518" i="143"/>
  <c r="O112" i="160"/>
  <c r="G113" i="160" s="1"/>
  <c r="J112" i="160"/>
  <c r="K112" i="160" s="1"/>
  <c r="M112" i="160" s="1"/>
  <c r="J140" i="143"/>
  <c r="K140" i="143" s="1"/>
  <c r="M140" i="143" s="1"/>
  <c r="O140" i="143"/>
  <c r="G141" i="143" s="1"/>
  <c r="M106" i="212"/>
  <c r="J54" i="195"/>
  <c r="N54" i="195" s="1"/>
  <c r="O305" i="212"/>
  <c r="G306" i="212" s="1"/>
  <c r="J305" i="212"/>
  <c r="K305" i="212" s="1"/>
  <c r="M305" i="212" s="1"/>
  <c r="N96" i="150"/>
  <c r="N40" i="176"/>
  <c r="N132" i="150"/>
  <c r="O240" i="160"/>
  <c r="G241" i="160" s="1"/>
  <c r="J240" i="160"/>
  <c r="K240" i="160" s="1"/>
  <c r="M240" i="160" s="1"/>
  <c r="M16" i="195"/>
  <c r="N42" i="139"/>
  <c r="O48" i="208"/>
  <c r="G49" i="208" s="1"/>
  <c r="J48" i="208"/>
  <c r="K48" i="208" s="1"/>
  <c r="M48" i="208" s="1"/>
  <c r="M236" i="212"/>
  <c r="K73" i="212"/>
  <c r="N49" i="152"/>
  <c r="O501" i="176"/>
  <c r="G502" i="176" s="1"/>
  <c r="J501" i="176"/>
  <c r="N501" i="176" s="1"/>
  <c r="J107" i="143"/>
  <c r="K107" i="143" s="1"/>
  <c r="M107" i="143" s="1"/>
  <c r="O107" i="143"/>
  <c r="G108" i="143" s="1"/>
  <c r="N76" i="160"/>
  <c r="N247" i="150"/>
  <c r="N45" i="150"/>
  <c r="O99" i="139"/>
  <c r="G100" i="139" s="1"/>
  <c r="J99" i="139"/>
  <c r="K99" i="139" s="1"/>
  <c r="M99" i="139" s="1"/>
  <c r="N277" i="150"/>
  <c r="O79" i="152"/>
  <c r="G80" i="152" s="1"/>
  <c r="J79" i="152"/>
  <c r="K79" i="152" s="1"/>
  <c r="M79" i="152" s="1"/>
  <c r="N177" i="139"/>
  <c r="O609" i="210"/>
  <c r="G610" i="210" s="1"/>
  <c r="O46" i="157"/>
  <c r="G47" i="157" s="1"/>
  <c r="J46" i="157"/>
  <c r="K46" i="157" s="1"/>
  <c r="M46" i="157" s="1"/>
  <c r="N141" i="212"/>
  <c r="N205" i="143"/>
  <c r="N579" i="143"/>
  <c r="O249" i="157"/>
  <c r="G250" i="157" s="1"/>
  <c r="J249" i="157"/>
  <c r="K249" i="157" s="1"/>
  <c r="M249" i="157" s="1"/>
  <c r="J35" i="169"/>
  <c r="N35" i="169" s="1"/>
  <c r="O210" i="160"/>
  <c r="G211" i="160" s="1"/>
  <c r="J210" i="160"/>
  <c r="K210" i="160" s="1"/>
  <c r="M210" i="160" s="1"/>
  <c r="O346" i="210"/>
  <c r="G347" i="210" s="1"/>
  <c r="K171" i="212"/>
  <c r="T36" i="212"/>
  <c r="T38" i="139"/>
  <c r="U38" i="139" s="1"/>
  <c r="N107" i="212"/>
  <c r="I445" i="210"/>
  <c r="K425" i="210"/>
  <c r="O425" i="210"/>
  <c r="G426" i="210" s="1"/>
  <c r="H662" i="211"/>
  <c r="O662" i="211" s="1"/>
  <c r="G663" i="211" s="1"/>
  <c r="N131" i="157"/>
  <c r="O272" i="143"/>
  <c r="G273" i="143" s="1"/>
  <c r="J272" i="143"/>
  <c r="K272" i="143" s="1"/>
  <c r="M272" i="143" s="1"/>
  <c r="N518" i="212"/>
  <c r="O164" i="157"/>
  <c r="G165" i="157" s="1"/>
  <c r="J164" i="157"/>
  <c r="K164" i="157" s="1"/>
  <c r="M164" i="157" s="1"/>
  <c r="M190" i="157"/>
  <c r="O192" i="150"/>
  <c r="G193" i="150" s="1"/>
  <c r="J192" i="150"/>
  <c r="K192" i="150" s="1"/>
  <c r="M192" i="150" s="1"/>
  <c r="N302" i="143"/>
  <c r="M72" i="212"/>
  <c r="M546" i="143"/>
  <c r="N220" i="150"/>
  <c r="N397" i="212"/>
  <c r="N336" i="212"/>
  <c r="M127" i="200"/>
  <c r="M105" i="143"/>
  <c r="N88" i="195"/>
  <c r="O574" i="176"/>
  <c r="G575" i="176" s="1"/>
  <c r="I445" i="176"/>
  <c r="K425" i="176"/>
  <c r="O425" i="176"/>
  <c r="G426" i="176" s="1"/>
  <c r="N428" i="212"/>
  <c r="K335" i="143"/>
  <c r="N97" i="157"/>
  <c r="J42" i="160"/>
  <c r="N42" i="160" s="1"/>
  <c r="H1031" i="211"/>
  <c r="N1031" i="211" s="1"/>
  <c r="O519" i="143"/>
  <c r="G520" i="143" s="1"/>
  <c r="J519" i="143"/>
  <c r="K519" i="143" s="1"/>
  <c r="M519" i="143" s="1"/>
  <c r="N152" i="139"/>
  <c r="M19" i="213"/>
  <c r="E87" i="193"/>
  <c r="F87" i="193" s="1"/>
  <c r="K398" i="143"/>
  <c r="M398" i="143" s="1"/>
  <c r="M170" i="212"/>
  <c r="U35" i="212"/>
  <c r="N579" i="212"/>
  <c r="M304" i="212"/>
  <c r="N177" i="160"/>
  <c r="N63" i="200"/>
  <c r="N1073" i="211"/>
  <c r="O43" i="139"/>
  <c r="G44" i="139" s="1"/>
  <c r="J43" i="139"/>
  <c r="K43" i="139" s="1"/>
  <c r="M43" i="139" s="1"/>
  <c r="N487" i="212"/>
  <c r="N73" i="212"/>
  <c r="O50" i="152"/>
  <c r="G51" i="152" s="1"/>
  <c r="J50" i="152"/>
  <c r="K50" i="152" s="1"/>
  <c r="M50" i="152" s="1"/>
  <c r="M500" i="176"/>
  <c r="M247" i="150"/>
  <c r="O46" i="150"/>
  <c r="G47" i="150" s="1"/>
  <c r="J46" i="150"/>
  <c r="K46" i="150" s="1"/>
  <c r="M46" i="150" s="1"/>
  <c r="O366" i="212"/>
  <c r="G367" i="212" s="1"/>
  <c r="J366" i="212"/>
  <c r="K366" i="212" s="1"/>
  <c r="M366" i="212" s="1"/>
  <c r="O278" i="150"/>
  <c r="G279" i="150" s="1"/>
  <c r="J278" i="150"/>
  <c r="K278" i="150" s="1"/>
  <c r="M278" i="150" s="1"/>
  <c r="J178" i="139"/>
  <c r="K178" i="139" s="1"/>
  <c r="M178" i="139" s="1"/>
  <c r="O178" i="139"/>
  <c r="G179" i="139" s="1"/>
  <c r="O275" i="157"/>
  <c r="G276" i="157" s="1"/>
  <c r="J275" i="157"/>
  <c r="K275" i="157" s="1"/>
  <c r="M275" i="157" s="1"/>
  <c r="O538" i="176"/>
  <c r="G539" i="176" s="1"/>
  <c r="J538" i="176"/>
  <c r="N538" i="176" s="1"/>
  <c r="J142" i="212"/>
  <c r="K142" i="212" s="1"/>
  <c r="M142" i="212" s="1"/>
  <c r="O142" i="212"/>
  <c r="G143" i="212" s="1"/>
  <c r="H330" i="176"/>
  <c r="I327" i="176"/>
  <c r="I323" i="176"/>
  <c r="I317" i="176"/>
  <c r="I324" i="176"/>
  <c r="I310" i="176"/>
  <c r="I315" i="176"/>
  <c r="I320" i="176"/>
  <c r="I316" i="176"/>
  <c r="I325" i="176"/>
  <c r="I314" i="176"/>
  <c r="I311" i="176"/>
  <c r="I322" i="176"/>
  <c r="I326" i="176"/>
  <c r="I312" i="176"/>
  <c r="I321" i="176"/>
  <c r="I328" i="176"/>
  <c r="I313" i="176"/>
  <c r="I318" i="176"/>
  <c r="I329" i="176"/>
  <c r="I319" i="176"/>
  <c r="K69" i="150"/>
  <c r="J49" i="173"/>
  <c r="N49" i="173" s="1"/>
  <c r="H109" i="210"/>
  <c r="O109" i="210" s="1"/>
  <c r="G110" i="210" s="1"/>
  <c r="K171" i="143"/>
  <c r="J108" i="212"/>
  <c r="N108" i="212" s="1"/>
  <c r="O108" i="212"/>
  <c r="G109" i="212" s="1"/>
  <c r="M176" i="160"/>
  <c r="H308" i="210"/>
  <c r="N308" i="210" s="1"/>
  <c r="H536" i="210"/>
  <c r="N536" i="210" s="1"/>
  <c r="M460" i="212"/>
  <c r="M271" i="143"/>
  <c r="H265" i="211"/>
  <c r="O265" i="211" s="1"/>
  <c r="G266" i="211" s="1"/>
  <c r="M191" i="150"/>
  <c r="H190" i="176"/>
  <c r="N190" i="176" s="1"/>
  <c r="K364" i="143"/>
  <c r="H532" i="175"/>
  <c r="O532" i="175" s="1"/>
  <c r="G533" i="175" s="1"/>
  <c r="H1071" i="175"/>
  <c r="O1071" i="175" s="1"/>
  <c r="G1072" i="175" s="1"/>
  <c r="O221" i="150"/>
  <c r="G222" i="150" s="1"/>
  <c r="J221" i="150"/>
  <c r="K221" i="150" s="1"/>
  <c r="O464" i="176"/>
  <c r="G465" i="176" s="1"/>
  <c r="J464" i="176"/>
  <c r="N464" i="176" s="1"/>
  <c r="K56" i="213"/>
  <c r="N124" i="139"/>
  <c r="H703" i="211"/>
  <c r="N703" i="211" s="1"/>
  <c r="O646" i="176"/>
  <c r="G647" i="176" s="1"/>
  <c r="C757" i="175" l="1"/>
  <c r="B757" i="175" s="1"/>
  <c r="D757" i="175"/>
  <c r="E756" i="175"/>
  <c r="F756" i="175"/>
  <c r="D1122" i="175"/>
  <c r="C1122" i="175"/>
  <c r="B1122" i="175" s="1"/>
  <c r="F1121" i="175"/>
  <c r="E1121" i="175"/>
  <c r="C1043" i="175"/>
  <c r="B1043" i="175" s="1"/>
  <c r="D1043" i="175"/>
  <c r="E1042" i="175"/>
  <c r="F1042" i="175"/>
  <c r="D413" i="175"/>
  <c r="C413" i="175"/>
  <c r="B413" i="175" s="1"/>
  <c r="F412" i="175"/>
  <c r="E412" i="175"/>
  <c r="D630" i="175"/>
  <c r="F629" i="175"/>
  <c r="C630" i="175"/>
  <c r="B630" i="175" s="1"/>
  <c r="E629" i="175"/>
  <c r="E234" i="175"/>
  <c r="D235" i="175"/>
  <c r="C235" i="175"/>
  <c r="B235" i="175" s="1"/>
  <c r="F234" i="175"/>
  <c r="D587" i="175"/>
  <c r="C587" i="175"/>
  <c r="B587" i="175" s="1"/>
  <c r="F586" i="175"/>
  <c r="E586" i="175"/>
  <c r="D964" i="175"/>
  <c r="E963" i="175"/>
  <c r="C964" i="175"/>
  <c r="B964" i="175" s="1"/>
  <c r="F963" i="175"/>
  <c r="E92" i="175"/>
  <c r="D93" i="175"/>
  <c r="C93" i="175"/>
  <c r="F92" i="175"/>
  <c r="C1005" i="175"/>
  <c r="B1005" i="175" s="1"/>
  <c r="D1005" i="175"/>
  <c r="E1004" i="175"/>
  <c r="F1004" i="175"/>
  <c r="C459" i="175"/>
  <c r="B459" i="175" s="1"/>
  <c r="D459" i="175"/>
  <c r="E458" i="175"/>
  <c r="F458" i="175"/>
  <c r="D882" i="175"/>
  <c r="C882" i="175"/>
  <c r="B882" i="175" s="1"/>
  <c r="E881" i="175"/>
  <c r="F881" i="175"/>
  <c r="F543" i="175"/>
  <c r="D544" i="175"/>
  <c r="E543" i="175"/>
  <c r="C544" i="175"/>
  <c r="B544" i="175" s="1"/>
  <c r="E672" i="175"/>
  <c r="D673" i="175"/>
  <c r="C673" i="175"/>
  <c r="B673" i="175" s="1"/>
  <c r="F672" i="175"/>
  <c r="D841" i="175"/>
  <c r="E840" i="175"/>
  <c r="C841" i="175"/>
  <c r="B841" i="175" s="1"/>
  <c r="F840" i="175"/>
  <c r="D501" i="175"/>
  <c r="F500" i="175"/>
  <c r="C501" i="175"/>
  <c r="B501" i="175" s="1"/>
  <c r="E500" i="175"/>
  <c r="D277" i="175"/>
  <c r="C277" i="175"/>
  <c r="B277" i="175" s="1"/>
  <c r="F276" i="175"/>
  <c r="E276" i="175"/>
  <c r="E922" i="175"/>
  <c r="C923" i="175"/>
  <c r="B923" i="175" s="1"/>
  <c r="D923" i="175"/>
  <c r="F922" i="175"/>
  <c r="E60" i="175"/>
  <c r="D61" i="175"/>
  <c r="C61" i="175"/>
  <c r="B61" i="175" s="1"/>
  <c r="F60" i="175"/>
  <c r="F184" i="175"/>
  <c r="E184" i="175"/>
  <c r="D185" i="175"/>
  <c r="C185" i="175"/>
  <c r="B185" i="175" s="1"/>
  <c r="D140" i="175"/>
  <c r="C140" i="175"/>
  <c r="B140" i="175" s="1"/>
  <c r="F139" i="175"/>
  <c r="E139" i="175"/>
  <c r="F323" i="175"/>
  <c r="D324" i="175"/>
  <c r="C324" i="175"/>
  <c r="B324" i="175" s="1"/>
  <c r="E323" i="175"/>
  <c r="Q61" i="175"/>
  <c r="R61" i="175"/>
  <c r="E1082" i="175"/>
  <c r="D1083" i="175"/>
  <c r="C1083" i="175"/>
  <c r="B1083" i="175" s="1"/>
  <c r="F1082" i="175"/>
  <c r="C716" i="175"/>
  <c r="B716" i="175" s="1"/>
  <c r="E715" i="175"/>
  <c r="D716" i="175"/>
  <c r="F715" i="175"/>
  <c r="D799" i="175"/>
  <c r="E798" i="175"/>
  <c r="C799" i="175"/>
  <c r="B799" i="175" s="1"/>
  <c r="F798" i="175"/>
  <c r="E367" i="175"/>
  <c r="D368" i="175"/>
  <c r="F367" i="175"/>
  <c r="C368" i="175"/>
  <c r="B368" i="175" s="1"/>
  <c r="B43" i="185"/>
  <c r="D43" i="185"/>
  <c r="F219" i="160"/>
  <c r="E219" i="160"/>
  <c r="F155" i="160"/>
  <c r="E155" i="160"/>
  <c r="D156" i="160"/>
  <c r="C156" i="160"/>
  <c r="B156" i="160" s="1"/>
  <c r="D91" i="160"/>
  <c r="C91" i="160"/>
  <c r="B91" i="160" s="1"/>
  <c r="F90" i="160"/>
  <c r="E90" i="160"/>
  <c r="F188" i="160"/>
  <c r="E188" i="160"/>
  <c r="D189" i="160"/>
  <c r="C189" i="160"/>
  <c r="B189" i="160" s="1"/>
  <c r="F123" i="160"/>
  <c r="E123" i="160"/>
  <c r="D124" i="160"/>
  <c r="C124" i="160"/>
  <c r="B124" i="160" s="1"/>
  <c r="E111" i="150"/>
  <c r="F111" i="150"/>
  <c r="F141" i="150"/>
  <c r="E141" i="150"/>
  <c r="D142" i="150"/>
  <c r="C142" i="150"/>
  <c r="B142" i="150" s="1"/>
  <c r="F78" i="150"/>
  <c r="E78" i="150"/>
  <c r="D79" i="150"/>
  <c r="C79" i="150"/>
  <c r="B79" i="150" s="1"/>
  <c r="E172" i="150"/>
  <c r="F172" i="150"/>
  <c r="N874" i="211"/>
  <c r="N993" i="175"/>
  <c r="N188" i="210"/>
  <c r="N337" i="212"/>
  <c r="N64" i="200"/>
  <c r="J387" i="210"/>
  <c r="N387" i="210" s="1"/>
  <c r="N222" i="211"/>
  <c r="H174" i="211"/>
  <c r="N174" i="211" s="1"/>
  <c r="O536" i="210"/>
  <c r="G537" i="210" s="1"/>
  <c r="J537" i="210" s="1"/>
  <c r="N70" i="210"/>
  <c r="N618" i="175"/>
  <c r="N574" i="210"/>
  <c r="N1071" i="175"/>
  <c r="N133" i="150"/>
  <c r="N41" i="176"/>
  <c r="N149" i="176"/>
  <c r="N231" i="176"/>
  <c r="O490" i="175"/>
  <c r="G491" i="175" s="1"/>
  <c r="O356" i="175"/>
  <c r="G357" i="175" s="1"/>
  <c r="H357" i="175" s="1"/>
  <c r="N357" i="175" s="1"/>
  <c r="N953" i="211"/>
  <c r="N829" i="211"/>
  <c r="O129" i="175"/>
  <c r="G130" i="175" s="1"/>
  <c r="H130" i="175" s="1"/>
  <c r="O130" i="175" s="1"/>
  <c r="G131" i="175" s="1"/>
  <c r="N272" i="143"/>
  <c r="O703" i="211"/>
  <c r="G704" i="211" s="1"/>
  <c r="N278" i="150"/>
  <c r="N191" i="157"/>
  <c r="N463" i="210"/>
  <c r="N430" i="143"/>
  <c r="N142" i="212"/>
  <c r="N275" i="157"/>
  <c r="N366" i="212"/>
  <c r="N192" i="150"/>
  <c r="N305" i="212"/>
  <c r="O575" i="175"/>
  <c r="G576" i="175" s="1"/>
  <c r="N462" i="143"/>
  <c r="N336" i="143"/>
  <c r="N365" i="143"/>
  <c r="N248" i="150"/>
  <c r="N403" i="175"/>
  <c r="O446" i="175"/>
  <c r="G447" i="175" s="1"/>
  <c r="H447" i="175" s="1"/>
  <c r="O447" i="175" s="1"/>
  <c r="G448" i="175" s="1"/>
  <c r="N912" i="211"/>
  <c r="N532" i="175"/>
  <c r="N50" i="152"/>
  <c r="N43" i="139"/>
  <c r="N519" i="143"/>
  <c r="N79" i="152"/>
  <c r="N547" i="143"/>
  <c r="O490" i="211"/>
  <c r="G491" i="211" s="1"/>
  <c r="O149" i="210"/>
  <c r="G150" i="210" s="1"/>
  <c r="N109" i="210"/>
  <c r="N46" i="157"/>
  <c r="N240" i="143"/>
  <c r="N52" i="175"/>
  <c r="N580" i="212"/>
  <c r="H266" i="211"/>
  <c r="N266" i="211" s="1"/>
  <c r="H448" i="211"/>
  <c r="O448" i="211" s="1"/>
  <c r="G449" i="211" s="1"/>
  <c r="H788" i="175"/>
  <c r="O788" i="175" s="1"/>
  <c r="G789" i="175" s="1"/>
  <c r="J1074" i="211"/>
  <c r="N1074" i="211" s="1"/>
  <c r="O1074" i="211"/>
  <c r="G1075" i="211" s="1"/>
  <c r="H81" i="175"/>
  <c r="N81" i="175" s="1"/>
  <c r="H662" i="175"/>
  <c r="O662" i="175" s="1"/>
  <c r="G663" i="175" s="1"/>
  <c r="H872" i="175"/>
  <c r="O872" i="175" s="1"/>
  <c r="G873" i="175" s="1"/>
  <c r="H110" i="210"/>
  <c r="N110" i="210" s="1"/>
  <c r="H269" i="176"/>
  <c r="O269" i="176" s="1"/>
  <c r="G270" i="176" s="1"/>
  <c r="H45" i="216"/>
  <c r="N45" i="216" s="1"/>
  <c r="O45" i="216" s="1"/>
  <c r="G46" i="216" s="1"/>
  <c r="H663" i="211"/>
  <c r="O663" i="211" s="1"/>
  <c r="G664" i="211" s="1"/>
  <c r="H150" i="176"/>
  <c r="O150" i="176" s="1"/>
  <c r="G151" i="176" s="1"/>
  <c r="H269" i="175"/>
  <c r="O269" i="175" s="1"/>
  <c r="G270" i="175" s="1"/>
  <c r="H913" i="211"/>
  <c r="N913" i="211" s="1"/>
  <c r="H43" i="186"/>
  <c r="N43" i="186" s="1"/>
  <c r="O43" i="186" s="1"/>
  <c r="G44" i="186" s="1"/>
  <c r="H704" i="175"/>
  <c r="O704" i="175" s="1"/>
  <c r="G705" i="175" s="1"/>
  <c r="J994" i="211"/>
  <c r="H994" i="211"/>
  <c r="H704" i="211"/>
  <c r="N704" i="211" s="1"/>
  <c r="M221" i="150"/>
  <c r="O190" i="176"/>
  <c r="G191" i="176" s="1"/>
  <c r="N265" i="211"/>
  <c r="O308" i="210"/>
  <c r="G309" i="210" s="1"/>
  <c r="M171" i="143"/>
  <c r="U36" i="143"/>
  <c r="K538" i="176"/>
  <c r="O179" i="139"/>
  <c r="G180" i="139" s="1"/>
  <c r="J179" i="139"/>
  <c r="K179" i="139" s="1"/>
  <c r="M179" i="139" s="1"/>
  <c r="J279" i="150"/>
  <c r="K279" i="150" s="1"/>
  <c r="M279" i="150" s="1"/>
  <c r="O279" i="150"/>
  <c r="G280" i="150" s="1"/>
  <c r="N46" i="150"/>
  <c r="O44" i="139"/>
  <c r="G45" i="139" s="1"/>
  <c r="J44" i="139"/>
  <c r="K44" i="139" s="1"/>
  <c r="M44" i="139" s="1"/>
  <c r="J520" i="143"/>
  <c r="K520" i="143" s="1"/>
  <c r="M520" i="143" s="1"/>
  <c r="O520" i="143"/>
  <c r="G521" i="143" s="1"/>
  <c r="O1031" i="211"/>
  <c r="G1032" i="211" s="1"/>
  <c r="K42" i="160"/>
  <c r="M335" i="143"/>
  <c r="O273" i="143"/>
  <c r="G274" i="143" s="1"/>
  <c r="J273" i="143"/>
  <c r="K273" i="143" s="1"/>
  <c r="M273" i="143" s="1"/>
  <c r="N662" i="211"/>
  <c r="N210" i="160"/>
  <c r="K35" i="169"/>
  <c r="N249" i="157"/>
  <c r="J47" i="157"/>
  <c r="K47" i="157" s="1"/>
  <c r="M47" i="157" s="1"/>
  <c r="O47" i="157"/>
  <c r="G48" i="157" s="1"/>
  <c r="N99" i="139"/>
  <c r="O108" i="143"/>
  <c r="G109" i="143" s="1"/>
  <c r="J108" i="143"/>
  <c r="K108" i="143" s="1"/>
  <c r="M108" i="143" s="1"/>
  <c r="N48" i="208"/>
  <c r="N140" i="143"/>
  <c r="N112" i="160"/>
  <c r="K67" i="157"/>
  <c r="M67" i="157" s="1"/>
  <c r="N489" i="143"/>
  <c r="H174" i="175"/>
  <c r="N174" i="175" s="1"/>
  <c r="H911" i="175"/>
  <c r="O911" i="175" s="1"/>
  <c r="G912" i="175" s="1"/>
  <c r="N125" i="139"/>
  <c r="O239" i="212"/>
  <c r="G240" i="212" s="1"/>
  <c r="J239" i="212"/>
  <c r="K239" i="212" s="1"/>
  <c r="M239" i="212" s="1"/>
  <c r="O311" i="175"/>
  <c r="G312" i="175" s="1"/>
  <c r="M302" i="143"/>
  <c r="J192" i="157"/>
  <c r="K192" i="157" s="1"/>
  <c r="O192" i="157"/>
  <c r="G193" i="157" s="1"/>
  <c r="O51" i="143"/>
  <c r="G52" i="143" s="1"/>
  <c r="J51" i="143"/>
  <c r="K51" i="143" s="1"/>
  <c r="M51" i="143" s="1"/>
  <c r="K172" i="143"/>
  <c r="T37" i="143"/>
  <c r="O222" i="175"/>
  <c r="G223" i="175" s="1"/>
  <c r="K70" i="150"/>
  <c r="M70" i="150" s="1"/>
  <c r="O53" i="175"/>
  <c r="G54" i="175" s="1"/>
  <c r="J53" i="175"/>
  <c r="K53" i="175" s="1"/>
  <c r="M53" i="175" s="1"/>
  <c r="N447" i="211"/>
  <c r="K69" i="139"/>
  <c r="M69" i="139" s="1"/>
  <c r="O463" i="143"/>
  <c r="G464" i="143" s="1"/>
  <c r="J463" i="143"/>
  <c r="K463" i="143" s="1"/>
  <c r="M463" i="143" s="1"/>
  <c r="O179" i="160"/>
  <c r="G180" i="160" s="1"/>
  <c r="J179" i="160"/>
  <c r="K179" i="160" s="1"/>
  <c r="O400" i="143"/>
  <c r="G401" i="143" s="1"/>
  <c r="J400" i="143"/>
  <c r="K400" i="143" s="1"/>
  <c r="M400" i="143" s="1"/>
  <c r="O536" i="211"/>
  <c r="G537" i="211" s="1"/>
  <c r="O154" i="139"/>
  <c r="G155" i="139" s="1"/>
  <c r="J154" i="139"/>
  <c r="K154" i="139" s="1"/>
  <c r="M154" i="139" s="1"/>
  <c r="J99" i="157"/>
  <c r="T36" i="157" s="1"/>
  <c r="U36" i="157" s="1"/>
  <c r="O99" i="157"/>
  <c r="G100" i="157" s="1"/>
  <c r="O337" i="143"/>
  <c r="G338" i="143" s="1"/>
  <c r="J337" i="143"/>
  <c r="K337" i="143" s="1"/>
  <c r="M337" i="143" s="1"/>
  <c r="H313" i="211"/>
  <c r="N313" i="211" s="1"/>
  <c r="N268" i="175"/>
  <c r="N268" i="176"/>
  <c r="K128" i="200"/>
  <c r="O399" i="212"/>
  <c r="G400" i="212" s="1"/>
  <c r="J399" i="212"/>
  <c r="K399" i="212" s="1"/>
  <c r="M399" i="212" s="1"/>
  <c r="O358" i="211"/>
  <c r="G359" i="211" s="1"/>
  <c r="M646" i="210"/>
  <c r="O81" i="211"/>
  <c r="G82" i="211" s="1"/>
  <c r="O520" i="212"/>
  <c r="G521" i="212" s="1"/>
  <c r="J520" i="212"/>
  <c r="K520" i="212" s="1"/>
  <c r="M520" i="212" s="1"/>
  <c r="N132" i="157"/>
  <c r="O952" i="175"/>
  <c r="G953" i="175" s="1"/>
  <c r="H621" i="211"/>
  <c r="O621" i="211" s="1"/>
  <c r="G622" i="211" s="1"/>
  <c r="O431" i="143"/>
  <c r="G432" i="143" s="1"/>
  <c r="J431" i="143"/>
  <c r="K431" i="143" s="1"/>
  <c r="M431" i="143" s="1"/>
  <c r="K49" i="173"/>
  <c r="I67" i="173"/>
  <c r="N206" i="143"/>
  <c r="J207" i="212"/>
  <c r="K207" i="212" s="1"/>
  <c r="M207" i="212" s="1"/>
  <c r="O207" i="212"/>
  <c r="G208" i="212" s="1"/>
  <c r="O274" i="212"/>
  <c r="G275" i="212" s="1"/>
  <c r="J274" i="212"/>
  <c r="K274" i="212" s="1"/>
  <c r="M274" i="212" s="1"/>
  <c r="T39" i="139"/>
  <c r="U39" i="139" s="1"/>
  <c r="O249" i="150"/>
  <c r="G250" i="150" s="1"/>
  <c r="J249" i="150"/>
  <c r="K249" i="150" s="1"/>
  <c r="M249" i="150" s="1"/>
  <c r="M610" i="176"/>
  <c r="O489" i="212"/>
  <c r="G490" i="212" s="1"/>
  <c r="J489" i="212"/>
  <c r="K489" i="212" s="1"/>
  <c r="M489" i="212" s="1"/>
  <c r="T34" i="150"/>
  <c r="U34" i="150" s="1"/>
  <c r="K97" i="150"/>
  <c r="M97" i="150" s="1"/>
  <c r="N222" i="157"/>
  <c r="M66" i="157"/>
  <c r="N429" i="212"/>
  <c r="N80" i="175"/>
  <c r="I248" i="210"/>
  <c r="I239" i="210"/>
  <c r="I246" i="210"/>
  <c r="I250" i="210"/>
  <c r="I235" i="210"/>
  <c r="I240" i="210"/>
  <c r="I243" i="210"/>
  <c r="I236" i="210"/>
  <c r="I232" i="210"/>
  <c r="I242" i="210"/>
  <c r="I234" i="210"/>
  <c r="I244" i="210"/>
  <c r="I251" i="210"/>
  <c r="H252" i="210"/>
  <c r="I247" i="210"/>
  <c r="I238" i="210"/>
  <c r="I245" i="210"/>
  <c r="I237" i="210"/>
  <c r="I249" i="210"/>
  <c r="I233" i="210"/>
  <c r="I241" i="210"/>
  <c r="N661" i="175"/>
  <c r="N871" i="175"/>
  <c r="O268" i="210"/>
  <c r="G269" i="210" s="1"/>
  <c r="O109" i="176"/>
  <c r="G110" i="176" s="1"/>
  <c r="O747" i="211"/>
  <c r="G748" i="211" s="1"/>
  <c r="I405" i="176"/>
  <c r="I389" i="176"/>
  <c r="I395" i="176"/>
  <c r="I393" i="176"/>
  <c r="I392" i="176"/>
  <c r="I401" i="176"/>
  <c r="I391" i="176"/>
  <c r="I400" i="176"/>
  <c r="I397" i="176"/>
  <c r="I404" i="176"/>
  <c r="I388" i="176"/>
  <c r="I396" i="176"/>
  <c r="I387" i="176"/>
  <c r="I399" i="176"/>
  <c r="I403" i="176"/>
  <c r="I398" i="176"/>
  <c r="H407" i="176"/>
  <c r="I394" i="176"/>
  <c r="I406" i="176"/>
  <c r="I402" i="176"/>
  <c r="I390" i="176"/>
  <c r="N750" i="175"/>
  <c r="O787" i="211"/>
  <c r="G788" i="211" s="1"/>
  <c r="N703" i="175"/>
  <c r="N787" i="175"/>
  <c r="J465" i="176"/>
  <c r="K465" i="176" s="1"/>
  <c r="M465" i="176" s="1"/>
  <c r="O465" i="176"/>
  <c r="G466" i="176" s="1"/>
  <c r="M56" i="213"/>
  <c r="K464" i="176"/>
  <c r="N221" i="150"/>
  <c r="M364" i="143"/>
  <c r="K310" i="176"/>
  <c r="I330" i="176"/>
  <c r="J276" i="157"/>
  <c r="K276" i="157" s="1"/>
  <c r="M276" i="157" s="1"/>
  <c r="O276" i="157"/>
  <c r="G277" i="157" s="1"/>
  <c r="O1113" i="175"/>
  <c r="G1114" i="175" s="1"/>
  <c r="J1113" i="175"/>
  <c r="J47" i="150"/>
  <c r="K47" i="150" s="1"/>
  <c r="M47" i="150" s="1"/>
  <c r="O47" i="150"/>
  <c r="G48" i="150" s="1"/>
  <c r="J51" i="152"/>
  <c r="K51" i="152" s="1"/>
  <c r="M51" i="152" s="1"/>
  <c r="O51" i="152"/>
  <c r="G52" i="152" s="1"/>
  <c r="J575" i="176"/>
  <c r="O575" i="176"/>
  <c r="G576" i="176" s="1"/>
  <c r="O426" i="210"/>
  <c r="G427" i="210" s="1"/>
  <c r="J426" i="210"/>
  <c r="M171" i="212"/>
  <c r="U36" i="212"/>
  <c r="H610" i="210"/>
  <c r="J610" i="210"/>
  <c r="J80" i="152"/>
  <c r="K80" i="152" s="1"/>
  <c r="M80" i="152" s="1"/>
  <c r="O80" i="152"/>
  <c r="G81" i="152" s="1"/>
  <c r="O502" i="176"/>
  <c r="G503" i="176" s="1"/>
  <c r="J502" i="176"/>
  <c r="K502" i="176" s="1"/>
  <c r="M502" i="176" s="1"/>
  <c r="M73" i="212"/>
  <c r="J49" i="208"/>
  <c r="K49" i="208" s="1"/>
  <c r="M49" i="208" s="1"/>
  <c r="O49" i="208"/>
  <c r="G50" i="208" s="1"/>
  <c r="O306" i="212"/>
  <c r="G307" i="212" s="1"/>
  <c r="J306" i="212"/>
  <c r="K306" i="212" s="1"/>
  <c r="M306" i="212" s="1"/>
  <c r="J113" i="160"/>
  <c r="K113" i="160" s="1"/>
  <c r="M113" i="160" s="1"/>
  <c r="O113" i="160"/>
  <c r="G114" i="160" s="1"/>
  <c r="J490" i="143"/>
  <c r="K490" i="143" s="1"/>
  <c r="M490" i="143" s="1"/>
  <c r="O490" i="143"/>
  <c r="G491" i="143" s="1"/>
  <c r="H70" i="176"/>
  <c r="N70" i="176" s="1"/>
  <c r="H1111" i="211"/>
  <c r="N1111" i="211" s="1"/>
  <c r="H829" i="175"/>
  <c r="N829" i="175" s="1"/>
  <c r="J126" i="139"/>
  <c r="K126" i="139" s="1"/>
  <c r="M126" i="139" s="1"/>
  <c r="O126" i="139"/>
  <c r="G127" i="139" s="1"/>
  <c r="K238" i="212"/>
  <c r="J994" i="175"/>
  <c r="H994" i="175"/>
  <c r="O75" i="143"/>
  <c r="G76" i="143" s="1"/>
  <c r="J75" i="143"/>
  <c r="N75" i="143" s="1"/>
  <c r="K90" i="213"/>
  <c r="H71" i="210"/>
  <c r="O71" i="210" s="1"/>
  <c r="G72" i="210" s="1"/>
  <c r="O241" i="143"/>
  <c r="G242" i="143" s="1"/>
  <c r="J241" i="143"/>
  <c r="K241" i="143" s="1"/>
  <c r="M241" i="143" s="1"/>
  <c r="U34" i="157"/>
  <c r="U38" i="160"/>
  <c r="M76" i="160"/>
  <c r="O75" i="212"/>
  <c r="G76" i="212" s="1"/>
  <c r="J75" i="212"/>
  <c r="N75" i="212" s="1"/>
  <c r="U33" i="150"/>
  <c r="N98" i="157"/>
  <c r="O338" i="212"/>
  <c r="G339" i="212" s="1"/>
  <c r="J338" i="212"/>
  <c r="K338" i="212" s="1"/>
  <c r="M338" i="212" s="1"/>
  <c r="O162" i="150"/>
  <c r="G163" i="150" s="1"/>
  <c r="J162" i="150"/>
  <c r="K162" i="150" s="1"/>
  <c r="M162" i="150" s="1"/>
  <c r="M547" i="212"/>
  <c r="J133" i="157"/>
  <c r="K133" i="157" s="1"/>
  <c r="M133" i="157" s="1"/>
  <c r="O133" i="157"/>
  <c r="G134" i="157" s="1"/>
  <c r="H348" i="176"/>
  <c r="O348" i="176" s="1"/>
  <c r="G349" i="176" s="1"/>
  <c r="M206" i="143"/>
  <c r="J500" i="210"/>
  <c r="H500" i="210"/>
  <c r="H576" i="211"/>
  <c r="N576" i="211" s="1"/>
  <c r="O98" i="150"/>
  <c r="G99" i="150" s="1"/>
  <c r="J98" i="150"/>
  <c r="O19" i="213"/>
  <c r="G20" i="213" s="1"/>
  <c r="T35" i="157"/>
  <c r="U35" i="157" s="1"/>
  <c r="J430" i="212"/>
  <c r="K430" i="212" s="1"/>
  <c r="M430" i="212" s="1"/>
  <c r="O430" i="212"/>
  <c r="G431" i="212" s="1"/>
  <c r="O94" i="200"/>
  <c r="G95" i="200" s="1"/>
  <c r="J94" i="200"/>
  <c r="I893" i="211"/>
  <c r="I882" i="211"/>
  <c r="I874" i="211"/>
  <c r="O874" i="211" s="1"/>
  <c r="G875" i="211" s="1"/>
  <c r="I875" i="211"/>
  <c r="I884" i="211"/>
  <c r="I887" i="211"/>
  <c r="I881" i="211"/>
  <c r="H894" i="211"/>
  <c r="I878" i="211"/>
  <c r="I892" i="211"/>
  <c r="I877" i="211"/>
  <c r="I886" i="211"/>
  <c r="I879" i="211"/>
  <c r="I883" i="211"/>
  <c r="I889" i="211"/>
  <c r="I885" i="211"/>
  <c r="I888" i="211"/>
  <c r="I880" i="211"/>
  <c r="I890" i="211"/>
  <c r="I876" i="211"/>
  <c r="I891" i="211"/>
  <c r="H404" i="175"/>
  <c r="O404" i="175" s="1"/>
  <c r="G405" i="175" s="1"/>
  <c r="H954" i="211"/>
  <c r="O954" i="211" s="1"/>
  <c r="G955" i="211" s="1"/>
  <c r="O310" i="176"/>
  <c r="G311" i="176" s="1"/>
  <c r="N993" i="211"/>
  <c r="J647" i="176"/>
  <c r="O647" i="176"/>
  <c r="G648" i="176" s="1"/>
  <c r="J222" i="150"/>
  <c r="K222" i="150" s="1"/>
  <c r="M222" i="150" s="1"/>
  <c r="O222" i="150"/>
  <c r="G223" i="150" s="1"/>
  <c r="H1072" i="175"/>
  <c r="N1072" i="175" s="1"/>
  <c r="O109" i="212"/>
  <c r="G110" i="212" s="1"/>
  <c r="J109" i="212"/>
  <c r="K109" i="212" s="1"/>
  <c r="M109" i="212" s="1"/>
  <c r="O539" i="176"/>
  <c r="G540" i="176" s="1"/>
  <c r="J539" i="176"/>
  <c r="K539" i="176" s="1"/>
  <c r="M539" i="176" s="1"/>
  <c r="N178" i="139"/>
  <c r="O426" i="176"/>
  <c r="G427" i="176" s="1"/>
  <c r="J426" i="176"/>
  <c r="N426" i="176" s="1"/>
  <c r="O193" i="150"/>
  <c r="G194" i="150" s="1"/>
  <c r="J193" i="150"/>
  <c r="K193" i="150" s="1"/>
  <c r="N164" i="157"/>
  <c r="M425" i="210"/>
  <c r="H347" i="210"/>
  <c r="N347" i="210" s="1"/>
  <c r="O211" i="160"/>
  <c r="G212" i="160" s="1"/>
  <c r="J211" i="160"/>
  <c r="K211" i="160" s="1"/>
  <c r="M211" i="160" s="1"/>
  <c r="O250" i="157"/>
  <c r="G251" i="157" s="1"/>
  <c r="J250" i="157"/>
  <c r="K250" i="157" s="1"/>
  <c r="M250" i="157" s="1"/>
  <c r="O100" i="139"/>
  <c r="G101" i="139" s="1"/>
  <c r="J100" i="139"/>
  <c r="K100" i="139" s="1"/>
  <c r="M100" i="139" s="1"/>
  <c r="N107" i="143"/>
  <c r="O16" i="195"/>
  <c r="G17" i="195" s="1"/>
  <c r="N240" i="160"/>
  <c r="K54" i="195"/>
  <c r="J141" i="143"/>
  <c r="N141" i="143" s="1"/>
  <c r="O141" i="143"/>
  <c r="G142" i="143" s="1"/>
  <c r="O548" i="143"/>
  <c r="G549" i="143" s="1"/>
  <c r="J548" i="143"/>
  <c r="K548" i="143" s="1"/>
  <c r="M548" i="143" s="1"/>
  <c r="N238" i="212"/>
  <c r="K146" i="160"/>
  <c r="M146" i="160" s="1"/>
  <c r="K74" i="143"/>
  <c r="N50" i="143"/>
  <c r="N461" i="212"/>
  <c r="O173" i="143"/>
  <c r="G174" i="143" s="1"/>
  <c r="J173" i="143"/>
  <c r="N173" i="143" s="1"/>
  <c r="M240" i="143"/>
  <c r="J71" i="150"/>
  <c r="O71" i="150"/>
  <c r="G72" i="150" s="1"/>
  <c r="M52" i="175"/>
  <c r="M574" i="176"/>
  <c r="J70" i="139"/>
  <c r="O70" i="139"/>
  <c r="G71" i="139" s="1"/>
  <c r="K1073" i="211"/>
  <c r="I1093" i="211"/>
  <c r="K1074" i="211"/>
  <c r="M1074" i="211" s="1"/>
  <c r="O65" i="200"/>
  <c r="G66" i="200" s="1"/>
  <c r="J65" i="200"/>
  <c r="K65" i="200" s="1"/>
  <c r="M65" i="200" s="1"/>
  <c r="N178" i="160"/>
  <c r="N399" i="143"/>
  <c r="M646" i="176"/>
  <c r="N153" i="139"/>
  <c r="J129" i="200"/>
  <c r="K129" i="200" s="1"/>
  <c r="M129" i="200" s="1"/>
  <c r="O129" i="200"/>
  <c r="G130" i="200" s="1"/>
  <c r="K161" i="150"/>
  <c r="N547" i="212"/>
  <c r="O647" i="210"/>
  <c r="G648" i="210" s="1"/>
  <c r="J647" i="210"/>
  <c r="N647" i="210" s="1"/>
  <c r="O366" i="143"/>
  <c r="G367" i="143" s="1"/>
  <c r="J366" i="143"/>
  <c r="N303" i="143"/>
  <c r="N519" i="212"/>
  <c r="O173" i="212"/>
  <c r="G174" i="212" s="1"/>
  <c r="J173" i="212"/>
  <c r="N173" i="212" s="1"/>
  <c r="N580" i="143"/>
  <c r="O207" i="143"/>
  <c r="G208" i="143" s="1"/>
  <c r="J207" i="143"/>
  <c r="N207" i="143" s="1"/>
  <c r="K206" i="212"/>
  <c r="N273" i="212"/>
  <c r="M365" i="212"/>
  <c r="T39" i="160"/>
  <c r="K77" i="160"/>
  <c r="J611" i="176"/>
  <c r="O611" i="176"/>
  <c r="G612" i="176" s="1"/>
  <c r="N488" i="212"/>
  <c r="O42" i="176"/>
  <c r="G43" i="176" s="1"/>
  <c r="J42" i="176"/>
  <c r="K42" i="176" s="1"/>
  <c r="M42" i="176" s="1"/>
  <c r="J223" i="157"/>
  <c r="K223" i="157" s="1"/>
  <c r="M223" i="157" s="1"/>
  <c r="O223" i="157"/>
  <c r="G224" i="157" s="1"/>
  <c r="J37" i="174"/>
  <c r="K37" i="174" s="1"/>
  <c r="M37" i="174" s="1"/>
  <c r="N232" i="210"/>
  <c r="H594" i="210"/>
  <c r="I586" i="210"/>
  <c r="I580" i="210"/>
  <c r="I579" i="210"/>
  <c r="I588" i="210"/>
  <c r="I585" i="210"/>
  <c r="I589" i="210"/>
  <c r="I582" i="210"/>
  <c r="I576" i="210"/>
  <c r="I575" i="210"/>
  <c r="I584" i="210"/>
  <c r="I591" i="210"/>
  <c r="I592" i="210"/>
  <c r="I577" i="210"/>
  <c r="I581" i="210"/>
  <c r="I578" i="210"/>
  <c r="I574" i="210"/>
  <c r="I583" i="210"/>
  <c r="I593" i="210"/>
  <c r="I587" i="210"/>
  <c r="I590" i="210"/>
  <c r="N387" i="176"/>
  <c r="I754" i="175"/>
  <c r="H770" i="175"/>
  <c r="I764" i="175"/>
  <c r="I762" i="175"/>
  <c r="I761" i="175"/>
  <c r="I759" i="175"/>
  <c r="I751" i="175"/>
  <c r="I750" i="175"/>
  <c r="O750" i="175" s="1"/>
  <c r="G751" i="175" s="1"/>
  <c r="I753" i="175"/>
  <c r="I758" i="175"/>
  <c r="I757" i="175"/>
  <c r="I767" i="175"/>
  <c r="I752" i="175"/>
  <c r="I756" i="175"/>
  <c r="I765" i="175"/>
  <c r="I766" i="175"/>
  <c r="I760" i="175"/>
  <c r="I768" i="175"/>
  <c r="I763" i="175"/>
  <c r="I769" i="175"/>
  <c r="I755" i="175"/>
  <c r="H830" i="211"/>
  <c r="N830" i="211" s="1"/>
  <c r="H533" i="175"/>
  <c r="N533" i="175" s="1"/>
  <c r="K108" i="212"/>
  <c r="M69" i="150"/>
  <c r="H223" i="211"/>
  <c r="O223" i="211" s="1"/>
  <c r="G224" i="211" s="1"/>
  <c r="O143" i="212"/>
  <c r="G144" i="212" s="1"/>
  <c r="J143" i="212"/>
  <c r="K143" i="212" s="1"/>
  <c r="M143" i="212" s="1"/>
  <c r="O367" i="212"/>
  <c r="G368" i="212" s="1"/>
  <c r="J367" i="212"/>
  <c r="K367" i="212" s="1"/>
  <c r="M367" i="212" s="1"/>
  <c r="M425" i="176"/>
  <c r="O165" i="157"/>
  <c r="G166" i="157" s="1"/>
  <c r="J165" i="157"/>
  <c r="K165" i="157" s="1"/>
  <c r="M165" i="157" s="1"/>
  <c r="K501" i="176"/>
  <c r="J241" i="160"/>
  <c r="K241" i="160" s="1"/>
  <c r="M241" i="160" s="1"/>
  <c r="O241" i="160"/>
  <c r="G242" i="160" s="1"/>
  <c r="O68" i="157"/>
  <c r="G69" i="157" s="1"/>
  <c r="J68" i="157"/>
  <c r="M88" i="195"/>
  <c r="H402" i="211"/>
  <c r="N402" i="211" s="1"/>
  <c r="O147" i="160"/>
  <c r="G148" i="160" s="1"/>
  <c r="J147" i="160"/>
  <c r="K147" i="160" s="1"/>
  <c r="M147" i="160" s="1"/>
  <c r="H576" i="175"/>
  <c r="N576" i="175" s="1"/>
  <c r="O462" i="212"/>
  <c r="G463" i="212" s="1"/>
  <c r="J462" i="212"/>
  <c r="K462" i="212" s="1"/>
  <c r="M462" i="212" s="1"/>
  <c r="I473" i="210"/>
  <c r="I464" i="210"/>
  <c r="I474" i="210"/>
  <c r="I469" i="210"/>
  <c r="I477" i="210"/>
  <c r="I481" i="210"/>
  <c r="I480" i="210"/>
  <c r="I471" i="210"/>
  <c r="I467" i="210"/>
  <c r="I475" i="210"/>
  <c r="I482" i="210"/>
  <c r="I472" i="210"/>
  <c r="I478" i="210"/>
  <c r="I470" i="210"/>
  <c r="H483" i="210"/>
  <c r="I463" i="210"/>
  <c r="O463" i="210" s="1"/>
  <c r="G464" i="210" s="1"/>
  <c r="I476" i="210"/>
  <c r="I465" i="210"/>
  <c r="I479" i="210"/>
  <c r="I468" i="210"/>
  <c r="I466" i="210"/>
  <c r="I1132" i="175"/>
  <c r="K1112" i="175"/>
  <c r="J232" i="176"/>
  <c r="H232" i="176"/>
  <c r="K74" i="212"/>
  <c r="M96" i="150"/>
  <c r="M111" i="160"/>
  <c r="H491" i="175"/>
  <c r="N491" i="175" s="1"/>
  <c r="I405" i="210"/>
  <c r="I391" i="210"/>
  <c r="I387" i="210"/>
  <c r="O387" i="210" s="1"/>
  <c r="G388" i="210" s="1"/>
  <c r="I404" i="210"/>
  <c r="I397" i="210"/>
  <c r="I388" i="210"/>
  <c r="I399" i="210"/>
  <c r="I401" i="210"/>
  <c r="I393" i="210"/>
  <c r="I403" i="210"/>
  <c r="I396" i="210"/>
  <c r="I400" i="210"/>
  <c r="I389" i="210"/>
  <c r="I395" i="210"/>
  <c r="I392" i="210"/>
  <c r="I398" i="210"/>
  <c r="H407" i="210"/>
  <c r="I406" i="210"/>
  <c r="I390" i="210"/>
  <c r="I394" i="210"/>
  <c r="I402" i="210"/>
  <c r="K398" i="212"/>
  <c r="J548" i="212"/>
  <c r="K548" i="212" s="1"/>
  <c r="M548" i="212" s="1"/>
  <c r="O548" i="212"/>
  <c r="G549" i="212" s="1"/>
  <c r="H189" i="210"/>
  <c r="N189" i="210" s="1"/>
  <c r="O304" i="143"/>
  <c r="G305" i="143" s="1"/>
  <c r="J304" i="143"/>
  <c r="M73" i="143"/>
  <c r="M132" i="157"/>
  <c r="K172" i="212"/>
  <c r="T37" i="212"/>
  <c r="H128" i="211"/>
  <c r="N128" i="211" s="1"/>
  <c r="H1032" i="175"/>
  <c r="O1032" i="175" s="1"/>
  <c r="G1033" i="175" s="1"/>
  <c r="O581" i="143"/>
  <c r="G582" i="143" s="1"/>
  <c r="J581" i="143"/>
  <c r="K581" i="143" s="1"/>
  <c r="M581" i="143" s="1"/>
  <c r="M35" i="171"/>
  <c r="H619" i="175"/>
  <c r="N619" i="175" s="1"/>
  <c r="O78" i="160"/>
  <c r="G79" i="160" s="1"/>
  <c r="J78" i="160"/>
  <c r="O134" i="150"/>
  <c r="G135" i="150" s="1"/>
  <c r="J134" i="150"/>
  <c r="K134" i="150" s="1"/>
  <c r="O581" i="212"/>
  <c r="G582" i="212" s="1"/>
  <c r="J581" i="212"/>
  <c r="K581" i="212" s="1"/>
  <c r="M581" i="212" s="1"/>
  <c r="T55" i="200"/>
  <c r="W55" i="200" s="1"/>
  <c r="E101" i="193" s="1"/>
  <c r="F101" i="193" s="1"/>
  <c r="K93" i="200"/>
  <c r="H491" i="211"/>
  <c r="N491" i="211" s="1"/>
  <c r="H150" i="210"/>
  <c r="N150" i="210" s="1"/>
  <c r="N150" i="176" l="1"/>
  <c r="C1084" i="175"/>
  <c r="B1084" i="175" s="1"/>
  <c r="E1083" i="175"/>
  <c r="D1084" i="175"/>
  <c r="F1083" i="175"/>
  <c r="E1005" i="175"/>
  <c r="D1006" i="175"/>
  <c r="C1006" i="175"/>
  <c r="B1006" i="175" s="1"/>
  <c r="F1005" i="175"/>
  <c r="E799" i="175"/>
  <c r="D800" i="175"/>
  <c r="C800" i="175"/>
  <c r="B800" i="175" s="1"/>
  <c r="F799" i="175"/>
  <c r="C502" i="175"/>
  <c r="B502" i="175" s="1"/>
  <c r="E501" i="175"/>
  <c r="D502" i="175"/>
  <c r="F501" i="175"/>
  <c r="D883" i="175"/>
  <c r="C883" i="175"/>
  <c r="B883" i="175" s="1"/>
  <c r="E882" i="175"/>
  <c r="F882" i="175"/>
  <c r="D965" i="175"/>
  <c r="C965" i="175"/>
  <c r="B965" i="175" s="1"/>
  <c r="E964" i="175"/>
  <c r="F964" i="175"/>
  <c r="F1122" i="175"/>
  <c r="C1123" i="175"/>
  <c r="B1123" i="175" s="1"/>
  <c r="D1123" i="175"/>
  <c r="E1122" i="175"/>
  <c r="Q62" i="175"/>
  <c r="R62" i="175"/>
  <c r="C325" i="175"/>
  <c r="B325" i="175" s="1"/>
  <c r="F324" i="175"/>
  <c r="D325" i="175"/>
  <c r="E324" i="175"/>
  <c r="E673" i="175"/>
  <c r="D674" i="175"/>
  <c r="C674" i="175"/>
  <c r="B674" i="175" s="1"/>
  <c r="F673" i="175"/>
  <c r="D236" i="175"/>
  <c r="C236" i="175"/>
  <c r="B236" i="175" s="1"/>
  <c r="E235" i="175"/>
  <c r="F235" i="175"/>
  <c r="E413" i="175"/>
  <c r="D414" i="175"/>
  <c r="C414" i="175"/>
  <c r="B414" i="175" s="1"/>
  <c r="F413" i="175"/>
  <c r="D186" i="175"/>
  <c r="C186" i="175"/>
  <c r="B186" i="175" s="1"/>
  <c r="F185" i="175"/>
  <c r="E185" i="175"/>
  <c r="C924" i="175"/>
  <c r="B924" i="175" s="1"/>
  <c r="E923" i="175"/>
  <c r="D924" i="175"/>
  <c r="F923" i="175"/>
  <c r="C369" i="175"/>
  <c r="B369" i="175" s="1"/>
  <c r="F368" i="175"/>
  <c r="D369" i="175"/>
  <c r="E368" i="175"/>
  <c r="E716" i="175"/>
  <c r="C717" i="175"/>
  <c r="B717" i="175" s="1"/>
  <c r="D717" i="175"/>
  <c r="F716" i="175"/>
  <c r="E140" i="175"/>
  <c r="D141" i="175"/>
  <c r="C141" i="175"/>
  <c r="B141" i="175" s="1"/>
  <c r="F140" i="175"/>
  <c r="B93" i="175"/>
  <c r="E61" i="175"/>
  <c r="D62" i="175"/>
  <c r="C62" i="175"/>
  <c r="B62" i="175" s="1"/>
  <c r="F61" i="175"/>
  <c r="C545" i="175"/>
  <c r="B545" i="175" s="1"/>
  <c r="D545" i="175"/>
  <c r="E544" i="175"/>
  <c r="F544" i="175"/>
  <c r="D460" i="175"/>
  <c r="C460" i="175"/>
  <c r="B460" i="175" s="1"/>
  <c r="E459" i="175"/>
  <c r="F459" i="175"/>
  <c r="F93" i="175"/>
  <c r="E93" i="175"/>
  <c r="D94" i="175"/>
  <c r="C94" i="175"/>
  <c r="E1043" i="175"/>
  <c r="D1044" i="175"/>
  <c r="C1044" i="175"/>
  <c r="B1044" i="175" s="1"/>
  <c r="F1043" i="175"/>
  <c r="D758" i="175"/>
  <c r="E757" i="175"/>
  <c r="C758" i="175"/>
  <c r="B758" i="175" s="1"/>
  <c r="F757" i="175"/>
  <c r="F277" i="175"/>
  <c r="E277" i="175"/>
  <c r="D278" i="175"/>
  <c r="C278" i="175"/>
  <c r="B278" i="175" s="1"/>
  <c r="D842" i="175"/>
  <c r="E841" i="175"/>
  <c r="C842" i="175"/>
  <c r="B842" i="175" s="1"/>
  <c r="F841" i="175"/>
  <c r="D588" i="175"/>
  <c r="C588" i="175"/>
  <c r="B588" i="175" s="1"/>
  <c r="E587" i="175"/>
  <c r="F587" i="175"/>
  <c r="C631" i="175"/>
  <c r="B631" i="175" s="1"/>
  <c r="E630" i="175"/>
  <c r="D631" i="175"/>
  <c r="F630" i="175"/>
  <c r="C44" i="185"/>
  <c r="F43" i="185"/>
  <c r="H43" i="185" s="1"/>
  <c r="N43" i="185" s="1"/>
  <c r="O43" i="185" s="1"/>
  <c r="G44" i="185" s="1"/>
  <c r="E43" i="185"/>
  <c r="C125" i="160"/>
  <c r="B125" i="160" s="1"/>
  <c r="E124" i="160"/>
  <c r="D125" i="160"/>
  <c r="F124" i="160"/>
  <c r="D92" i="160"/>
  <c r="C92" i="160"/>
  <c r="B92" i="160" s="1"/>
  <c r="F91" i="160"/>
  <c r="E91" i="160"/>
  <c r="F189" i="160"/>
  <c r="E189" i="160"/>
  <c r="F156" i="160"/>
  <c r="D157" i="160"/>
  <c r="C157" i="160"/>
  <c r="B157" i="160" s="1"/>
  <c r="E156" i="160"/>
  <c r="F142" i="150"/>
  <c r="E142" i="150"/>
  <c r="F79" i="150"/>
  <c r="E79" i="150"/>
  <c r="N610" i="210"/>
  <c r="O402" i="211"/>
  <c r="G403" i="211" s="1"/>
  <c r="N71" i="210"/>
  <c r="N223" i="211"/>
  <c r="H537" i="210"/>
  <c r="I554" i="210" s="1"/>
  <c r="O704" i="211"/>
  <c r="G705" i="211" s="1"/>
  <c r="H705" i="211" s="1"/>
  <c r="O705" i="211" s="1"/>
  <c r="G706" i="211" s="1"/>
  <c r="O174" i="211"/>
  <c r="G175" i="211" s="1"/>
  <c r="H175" i="211" s="1"/>
  <c r="N175" i="211" s="1"/>
  <c r="T40" i="139"/>
  <c r="U40" i="139" s="1"/>
  <c r="N133" i="157"/>
  <c r="O576" i="211"/>
  <c r="G577" i="211" s="1"/>
  <c r="N276" i="157"/>
  <c r="N337" i="143"/>
  <c r="N99" i="157"/>
  <c r="N269" i="175"/>
  <c r="N404" i="175"/>
  <c r="N621" i="211"/>
  <c r="O533" i="175"/>
  <c r="G534" i="175" s="1"/>
  <c r="H534" i="175" s="1"/>
  <c r="N534" i="175" s="1"/>
  <c r="O1072" i="175"/>
  <c r="G1073" i="175" s="1"/>
  <c r="H1073" i="175" s="1"/>
  <c r="N274" i="212"/>
  <c r="N207" i="212"/>
  <c r="N431" i="143"/>
  <c r="N520" i="212"/>
  <c r="N662" i="175"/>
  <c r="N1032" i="175"/>
  <c r="O830" i="211"/>
  <c r="G831" i="211" s="1"/>
  <c r="N954" i="211"/>
  <c r="O70" i="176"/>
  <c r="G71" i="176" s="1"/>
  <c r="N399" i="212"/>
  <c r="N239" i="212"/>
  <c r="N663" i="211"/>
  <c r="O619" i="175"/>
  <c r="G620" i="175" s="1"/>
  <c r="H620" i="175" s="1"/>
  <c r="O620" i="175" s="1"/>
  <c r="G621" i="175" s="1"/>
  <c r="O347" i="210"/>
  <c r="G348" i="210" s="1"/>
  <c r="H348" i="210" s="1"/>
  <c r="O348" i="210" s="1"/>
  <c r="G349" i="210" s="1"/>
  <c r="N241" i="143"/>
  <c r="N489" i="212"/>
  <c r="O313" i="211"/>
  <c r="G314" i="211" s="1"/>
  <c r="N179" i="160"/>
  <c r="N53" i="175"/>
  <c r="N269" i="176"/>
  <c r="N872" i="175"/>
  <c r="N788" i="175"/>
  <c r="N448" i="211"/>
  <c r="N447" i="175"/>
  <c r="O189" i="210"/>
  <c r="G190" i="210" s="1"/>
  <c r="N548" i="212"/>
  <c r="N37" i="174"/>
  <c r="O37" i="174" s="1"/>
  <c r="G38" i="174" s="1"/>
  <c r="N42" i="176"/>
  <c r="N539" i="176"/>
  <c r="O1111" i="211"/>
  <c r="G1112" i="211" s="1"/>
  <c r="J1112" i="211" s="1"/>
  <c r="N400" i="143"/>
  <c r="N51" i="143"/>
  <c r="N192" i="157"/>
  <c r="N704" i="175"/>
  <c r="N581" i="212"/>
  <c r="N241" i="160"/>
  <c r="N165" i="157"/>
  <c r="N100" i="139"/>
  <c r="N250" i="157"/>
  <c r="N211" i="160"/>
  <c r="N109" i="212"/>
  <c r="N222" i="150"/>
  <c r="N130" i="175"/>
  <c r="N348" i="176"/>
  <c r="N51" i="152"/>
  <c r="N465" i="176"/>
  <c r="N179" i="139"/>
  <c r="N108" i="143"/>
  <c r="N44" i="139"/>
  <c r="H1033" i="175"/>
  <c r="N1033" i="175" s="1"/>
  <c r="H448" i="175"/>
  <c r="N448" i="175" s="1"/>
  <c r="J72" i="210"/>
  <c r="H72" i="210"/>
  <c r="H270" i="175"/>
  <c r="O270" i="175" s="1"/>
  <c r="G271" i="175" s="1"/>
  <c r="H663" i="175"/>
  <c r="N663" i="175" s="1"/>
  <c r="H224" i="211"/>
  <c r="N224" i="211" s="1"/>
  <c r="H405" i="175"/>
  <c r="O405" i="175" s="1"/>
  <c r="G406" i="175" s="1"/>
  <c r="H789" i="175"/>
  <c r="O789" i="175" s="1"/>
  <c r="G790" i="175" s="1"/>
  <c r="J875" i="211"/>
  <c r="K875" i="211" s="1"/>
  <c r="M875" i="211" s="1"/>
  <c r="O875" i="211"/>
  <c r="G876" i="211" s="1"/>
  <c r="H912" i="175"/>
  <c r="N912" i="175" s="1"/>
  <c r="H705" i="175"/>
  <c r="O705" i="175" s="1"/>
  <c r="G706" i="175" s="1"/>
  <c r="H664" i="211"/>
  <c r="N664" i="211" s="1"/>
  <c r="O388" i="210"/>
  <c r="G389" i="210" s="1"/>
  <c r="J388" i="210"/>
  <c r="N388" i="210" s="1"/>
  <c r="O464" i="210"/>
  <c r="G465" i="210" s="1"/>
  <c r="J464" i="210"/>
  <c r="N464" i="210" s="1"/>
  <c r="O751" i="175"/>
  <c r="G752" i="175" s="1"/>
  <c r="J751" i="175"/>
  <c r="N751" i="175" s="1"/>
  <c r="H131" i="175"/>
  <c r="N131" i="175" s="1"/>
  <c r="J349" i="176"/>
  <c r="H349" i="176"/>
  <c r="H44" i="186"/>
  <c r="N44" i="186" s="1"/>
  <c r="O44" i="186" s="1"/>
  <c r="G45" i="186" s="1"/>
  <c r="O582" i="212"/>
  <c r="G583" i="212" s="1"/>
  <c r="J582" i="212"/>
  <c r="K582" i="212" s="1"/>
  <c r="M582" i="212" s="1"/>
  <c r="O305" i="143"/>
  <c r="G306" i="143" s="1"/>
  <c r="J305" i="143"/>
  <c r="K305" i="143" s="1"/>
  <c r="M305" i="143" s="1"/>
  <c r="O144" i="212"/>
  <c r="G145" i="212" s="1"/>
  <c r="J144" i="212"/>
  <c r="K144" i="212" s="1"/>
  <c r="M144" i="212" s="1"/>
  <c r="O612" i="176"/>
  <c r="G613" i="176" s="1"/>
  <c r="J612" i="176"/>
  <c r="K612" i="176" s="1"/>
  <c r="M612" i="176" s="1"/>
  <c r="O101" i="139"/>
  <c r="G102" i="139" s="1"/>
  <c r="J101" i="139"/>
  <c r="K101" i="139" s="1"/>
  <c r="M101" i="139" s="1"/>
  <c r="O540" i="176"/>
  <c r="G541" i="176" s="1"/>
  <c r="J540" i="176"/>
  <c r="K540" i="176" s="1"/>
  <c r="M540" i="176" s="1"/>
  <c r="K647" i="176"/>
  <c r="T56" i="200"/>
  <c r="W56" i="200" s="1"/>
  <c r="K94" i="200"/>
  <c r="M94" i="200" s="1"/>
  <c r="J20" i="213"/>
  <c r="K20" i="213" s="1"/>
  <c r="O76" i="212"/>
  <c r="G77" i="212" s="1"/>
  <c r="J76" i="212"/>
  <c r="O242" i="143"/>
  <c r="G243" i="143" s="1"/>
  <c r="J242" i="143"/>
  <c r="K242" i="143" s="1"/>
  <c r="M242" i="143" s="1"/>
  <c r="M90" i="213"/>
  <c r="O127" i="139"/>
  <c r="G128" i="139" s="1"/>
  <c r="J127" i="139"/>
  <c r="K127" i="139" s="1"/>
  <c r="M127" i="139" s="1"/>
  <c r="H71" i="176"/>
  <c r="O71" i="176" s="1"/>
  <c r="G72" i="176" s="1"/>
  <c r="O491" i="143"/>
  <c r="G492" i="143" s="1"/>
  <c r="J491" i="143"/>
  <c r="K491" i="143" s="1"/>
  <c r="M491" i="143" s="1"/>
  <c r="O114" i="160"/>
  <c r="G115" i="160" s="1"/>
  <c r="J114" i="160"/>
  <c r="N114" i="160" s="1"/>
  <c r="O81" i="152"/>
  <c r="G82" i="152" s="1"/>
  <c r="J81" i="152"/>
  <c r="K81" i="152" s="1"/>
  <c r="M81" i="152" s="1"/>
  <c r="K426" i="210"/>
  <c r="K575" i="176"/>
  <c r="O48" i="150"/>
  <c r="O50" i="150" s="1"/>
  <c r="J48" i="150"/>
  <c r="G50" i="150"/>
  <c r="O56" i="213"/>
  <c r="G57" i="213" s="1"/>
  <c r="K387" i="176"/>
  <c r="I407" i="176"/>
  <c r="O387" i="176"/>
  <c r="G388" i="176" s="1"/>
  <c r="H269" i="210"/>
  <c r="N269" i="210" s="1"/>
  <c r="O490" i="212"/>
  <c r="G491" i="212" s="1"/>
  <c r="J490" i="212"/>
  <c r="K490" i="212" s="1"/>
  <c r="M490" i="212" s="1"/>
  <c r="J432" i="143"/>
  <c r="K432" i="143" s="1"/>
  <c r="M432" i="143" s="1"/>
  <c r="O432" i="143"/>
  <c r="G433" i="143" s="1"/>
  <c r="H953" i="175"/>
  <c r="O953" i="175" s="1"/>
  <c r="G954" i="175" s="1"/>
  <c r="O521" i="212"/>
  <c r="G522" i="212" s="1"/>
  <c r="J521" i="212"/>
  <c r="K521" i="212" s="1"/>
  <c r="M521" i="212" s="1"/>
  <c r="J338" i="143"/>
  <c r="K338" i="143" s="1"/>
  <c r="M338" i="143" s="1"/>
  <c r="O338" i="143"/>
  <c r="G339" i="143" s="1"/>
  <c r="O180" i="160"/>
  <c r="G181" i="160" s="1"/>
  <c r="J180" i="160"/>
  <c r="K180" i="160" s="1"/>
  <c r="M180" i="160" s="1"/>
  <c r="O109" i="143"/>
  <c r="G110" i="143" s="1"/>
  <c r="J109" i="143"/>
  <c r="N109" i="143" s="1"/>
  <c r="M35" i="169"/>
  <c r="O521" i="143"/>
  <c r="G522" i="143" s="1"/>
  <c r="J521" i="143"/>
  <c r="K521" i="143" s="1"/>
  <c r="M521" i="143" s="1"/>
  <c r="M538" i="176"/>
  <c r="H191" i="176"/>
  <c r="N191" i="176" s="1"/>
  <c r="H151" i="176"/>
  <c r="O151" i="176" s="1"/>
  <c r="G152" i="176" s="1"/>
  <c r="H270" i="176"/>
  <c r="O270" i="176" s="1"/>
  <c r="G271" i="176" s="1"/>
  <c r="H873" i="175"/>
  <c r="N873" i="175" s="1"/>
  <c r="H449" i="211"/>
  <c r="O449" i="211" s="1"/>
  <c r="G450" i="211" s="1"/>
  <c r="H190" i="210"/>
  <c r="N190" i="210" s="1"/>
  <c r="O368" i="212"/>
  <c r="G369" i="212" s="1"/>
  <c r="J368" i="212"/>
  <c r="K368" i="212" s="1"/>
  <c r="K366" i="143"/>
  <c r="M366" i="143" s="1"/>
  <c r="K70" i="139"/>
  <c r="M70" i="139" s="1"/>
  <c r="J174" i="143"/>
  <c r="O174" i="143"/>
  <c r="G175" i="143" s="1"/>
  <c r="O491" i="211"/>
  <c r="G492" i="211" s="1"/>
  <c r="M134" i="150"/>
  <c r="T40" i="160"/>
  <c r="K78" i="160"/>
  <c r="I248" i="176"/>
  <c r="I250" i="176"/>
  <c r="I236" i="176"/>
  <c r="I242" i="176"/>
  <c r="I232" i="176"/>
  <c r="I234" i="176"/>
  <c r="I246" i="176"/>
  <c r="I239" i="176"/>
  <c r="I251" i="176"/>
  <c r="I243" i="176"/>
  <c r="I244" i="176"/>
  <c r="I240" i="176"/>
  <c r="I247" i="176"/>
  <c r="H252" i="176"/>
  <c r="I235" i="176"/>
  <c r="I238" i="176"/>
  <c r="I233" i="176"/>
  <c r="I241" i="176"/>
  <c r="I237" i="176"/>
  <c r="I249" i="176"/>
  <c r="I245" i="176"/>
  <c r="N462" i="212"/>
  <c r="H831" i="211"/>
  <c r="O831" i="211" s="1"/>
  <c r="G832" i="211" s="1"/>
  <c r="I770" i="175"/>
  <c r="K750" i="175"/>
  <c r="N223" i="157"/>
  <c r="O43" i="176"/>
  <c r="G44" i="176" s="1"/>
  <c r="J43" i="176"/>
  <c r="K43" i="176" s="1"/>
  <c r="M43" i="176" s="1"/>
  <c r="K611" i="176"/>
  <c r="N366" i="143"/>
  <c r="J648" i="210"/>
  <c r="K648" i="210" s="1"/>
  <c r="M648" i="210" s="1"/>
  <c r="O648" i="210"/>
  <c r="G649" i="210" s="1"/>
  <c r="N70" i="139"/>
  <c r="O72" i="150"/>
  <c r="G73" i="150" s="1"/>
  <c r="J72" i="150"/>
  <c r="N72" i="150" s="1"/>
  <c r="N548" i="143"/>
  <c r="O142" i="143"/>
  <c r="G143" i="143" s="1"/>
  <c r="J142" i="143"/>
  <c r="K142" i="143" s="1"/>
  <c r="M142" i="143" s="1"/>
  <c r="J212" i="160"/>
  <c r="K212" i="160" s="1"/>
  <c r="M212" i="160" s="1"/>
  <c r="O212" i="160"/>
  <c r="G213" i="160" s="1"/>
  <c r="M193" i="150"/>
  <c r="O427" i="176"/>
  <c r="G428" i="176" s="1"/>
  <c r="J427" i="176"/>
  <c r="K427" i="176" s="1"/>
  <c r="M427" i="176" s="1"/>
  <c r="O223" i="150"/>
  <c r="G224" i="150" s="1"/>
  <c r="J223" i="150"/>
  <c r="K223" i="150" s="1"/>
  <c r="M223" i="150" s="1"/>
  <c r="N647" i="176"/>
  <c r="H955" i="211"/>
  <c r="J955" i="211"/>
  <c r="N94" i="200"/>
  <c r="N430" i="212"/>
  <c r="T35" i="150"/>
  <c r="U35" i="150" s="1"/>
  <c r="K98" i="150"/>
  <c r="O357" i="175"/>
  <c r="G358" i="175" s="1"/>
  <c r="I509" i="210"/>
  <c r="H520" i="210"/>
  <c r="I507" i="210"/>
  <c r="I518" i="210"/>
  <c r="I501" i="210"/>
  <c r="I506" i="210"/>
  <c r="I502" i="210"/>
  <c r="I515" i="210"/>
  <c r="I516" i="210"/>
  <c r="I510" i="210"/>
  <c r="I517" i="210"/>
  <c r="I511" i="210"/>
  <c r="I514" i="210"/>
  <c r="I512" i="210"/>
  <c r="I513" i="210"/>
  <c r="I500" i="210"/>
  <c r="I519" i="210"/>
  <c r="I503" i="210"/>
  <c r="I508" i="210"/>
  <c r="I505" i="210"/>
  <c r="I504" i="210"/>
  <c r="N338" i="212"/>
  <c r="K1113" i="175"/>
  <c r="M1113" i="175" s="1"/>
  <c r="N994" i="175"/>
  <c r="O829" i="175"/>
  <c r="G830" i="175" s="1"/>
  <c r="N306" i="212"/>
  <c r="N49" i="208"/>
  <c r="N426" i="210"/>
  <c r="N575" i="176"/>
  <c r="O1114" i="175"/>
  <c r="G1115" i="175" s="1"/>
  <c r="J1114" i="175"/>
  <c r="K1114" i="175" s="1"/>
  <c r="M1114" i="175" s="1"/>
  <c r="I546" i="210"/>
  <c r="I552" i="210"/>
  <c r="I542" i="210"/>
  <c r="I550" i="210"/>
  <c r="H557" i="210"/>
  <c r="I538" i="210"/>
  <c r="I548" i="210"/>
  <c r="I540" i="210"/>
  <c r="I555" i="210"/>
  <c r="I545" i="210"/>
  <c r="I549" i="210"/>
  <c r="I541" i="210"/>
  <c r="I553" i="210"/>
  <c r="I547" i="210"/>
  <c r="I539" i="210"/>
  <c r="M464" i="176"/>
  <c r="O466" i="176"/>
  <c r="G467" i="176" s="1"/>
  <c r="J466" i="176"/>
  <c r="H788" i="211"/>
  <c r="N788" i="211" s="1"/>
  <c r="H748" i="211"/>
  <c r="N748" i="211" s="1"/>
  <c r="N249" i="150"/>
  <c r="O275" i="212"/>
  <c r="G276" i="212" s="1"/>
  <c r="J275" i="212"/>
  <c r="K275" i="212" s="1"/>
  <c r="M275" i="212" s="1"/>
  <c r="H82" i="211"/>
  <c r="O82" i="211" s="1"/>
  <c r="G83" i="211" s="1"/>
  <c r="O400" i="212"/>
  <c r="G401" i="212" s="1"/>
  <c r="J400" i="212"/>
  <c r="K400" i="212" s="1"/>
  <c r="M400" i="212" s="1"/>
  <c r="O100" i="157"/>
  <c r="G101" i="157" s="1"/>
  <c r="J100" i="157"/>
  <c r="K100" i="157" s="1"/>
  <c r="M100" i="157" s="1"/>
  <c r="O155" i="139"/>
  <c r="G156" i="139" s="1"/>
  <c r="J155" i="139"/>
  <c r="K155" i="139" s="1"/>
  <c r="M155" i="139" s="1"/>
  <c r="O401" i="143"/>
  <c r="G402" i="143" s="1"/>
  <c r="J401" i="143"/>
  <c r="K401" i="143" s="1"/>
  <c r="M401" i="143" s="1"/>
  <c r="O54" i="175"/>
  <c r="G55" i="175" s="1"/>
  <c r="J54" i="175"/>
  <c r="K54" i="175" s="1"/>
  <c r="M54" i="175" s="1"/>
  <c r="H223" i="175"/>
  <c r="N223" i="175" s="1"/>
  <c r="J52" i="143"/>
  <c r="K52" i="143" s="1"/>
  <c r="M52" i="143" s="1"/>
  <c r="O52" i="143"/>
  <c r="G53" i="143" s="1"/>
  <c r="H312" i="175"/>
  <c r="N312" i="175" s="1"/>
  <c r="N911" i="175"/>
  <c r="O174" i="175"/>
  <c r="G175" i="175" s="1"/>
  <c r="N47" i="157"/>
  <c r="O280" i="150"/>
  <c r="G281" i="150" s="1"/>
  <c r="J280" i="150"/>
  <c r="K280" i="150" s="1"/>
  <c r="M280" i="150" s="1"/>
  <c r="H309" i="210"/>
  <c r="O309" i="210" s="1"/>
  <c r="G310" i="210" s="1"/>
  <c r="H1014" i="211"/>
  <c r="I1011" i="211"/>
  <c r="I996" i="211"/>
  <c r="I995" i="211"/>
  <c r="I998" i="211"/>
  <c r="I997" i="211"/>
  <c r="I1000" i="211"/>
  <c r="I1002" i="211"/>
  <c r="I1008" i="211"/>
  <c r="I1009" i="211"/>
  <c r="I1001" i="211"/>
  <c r="I1013" i="211"/>
  <c r="I1005" i="211"/>
  <c r="I999" i="211"/>
  <c r="I1003" i="211"/>
  <c r="I1006" i="211"/>
  <c r="I1010" i="211"/>
  <c r="I1004" i="211"/>
  <c r="I1012" i="211"/>
  <c r="I994" i="211"/>
  <c r="I1007" i="211"/>
  <c r="O913" i="211"/>
  <c r="G914" i="211" s="1"/>
  <c r="H46" i="216"/>
  <c r="N46" i="216" s="1"/>
  <c r="O46" i="216" s="1"/>
  <c r="G47" i="216" s="1"/>
  <c r="O110" i="210"/>
  <c r="G111" i="210" s="1"/>
  <c r="O81" i="175"/>
  <c r="G82" i="175" s="1"/>
  <c r="M74" i="212"/>
  <c r="M1112" i="175"/>
  <c r="H403" i="211"/>
  <c r="O403" i="211" s="1"/>
  <c r="G404" i="211" s="1"/>
  <c r="O69" i="157"/>
  <c r="G70" i="157" s="1"/>
  <c r="J69" i="157"/>
  <c r="K207" i="143"/>
  <c r="O130" i="200"/>
  <c r="G131" i="200" s="1"/>
  <c r="J130" i="200"/>
  <c r="K130" i="200" s="1"/>
  <c r="M130" i="200" s="1"/>
  <c r="O88" i="195"/>
  <c r="G89" i="195" s="1"/>
  <c r="O150" i="210"/>
  <c r="G151" i="210" s="1"/>
  <c r="O576" i="175"/>
  <c r="G577" i="175" s="1"/>
  <c r="N134" i="150"/>
  <c r="N78" i="160"/>
  <c r="J582" i="143"/>
  <c r="K582" i="143" s="1"/>
  <c r="M582" i="143" s="1"/>
  <c r="O582" i="143"/>
  <c r="G583" i="143" s="1"/>
  <c r="K304" i="143"/>
  <c r="M304" i="143" s="1"/>
  <c r="O549" i="212"/>
  <c r="G550" i="212" s="1"/>
  <c r="J549" i="212"/>
  <c r="K549" i="212" s="1"/>
  <c r="M549" i="212" s="1"/>
  <c r="M398" i="212"/>
  <c r="O491" i="175"/>
  <c r="G492" i="175" s="1"/>
  <c r="K464" i="210"/>
  <c r="M464" i="210" s="1"/>
  <c r="J463" i="212"/>
  <c r="K463" i="212" s="1"/>
  <c r="M463" i="212" s="1"/>
  <c r="O463" i="212"/>
  <c r="G464" i="212" s="1"/>
  <c r="K68" i="157"/>
  <c r="M68" i="157" s="1"/>
  <c r="J242" i="160"/>
  <c r="K242" i="160" s="1"/>
  <c r="M242" i="160" s="1"/>
  <c r="O242" i="160"/>
  <c r="G243" i="160" s="1"/>
  <c r="N611" i="176"/>
  <c r="M77" i="160"/>
  <c r="U39" i="160"/>
  <c r="O208" i="143"/>
  <c r="G209" i="143" s="1"/>
  <c r="J208" i="143"/>
  <c r="K208" i="143" s="1"/>
  <c r="M208" i="143" s="1"/>
  <c r="K173" i="212"/>
  <c r="T38" i="212"/>
  <c r="J367" i="143"/>
  <c r="K367" i="143" s="1"/>
  <c r="M367" i="143" s="1"/>
  <c r="O367" i="143"/>
  <c r="G368" i="143" s="1"/>
  <c r="N129" i="200"/>
  <c r="M1073" i="211"/>
  <c r="K71" i="150"/>
  <c r="K173" i="143"/>
  <c r="M74" i="143"/>
  <c r="O549" i="143"/>
  <c r="G550" i="143" s="1"/>
  <c r="J549" i="143"/>
  <c r="K549" i="143" s="1"/>
  <c r="M549" i="143" s="1"/>
  <c r="K141" i="143"/>
  <c r="J251" i="157"/>
  <c r="K251" i="157" s="1"/>
  <c r="M251" i="157" s="1"/>
  <c r="O251" i="157"/>
  <c r="G252" i="157" s="1"/>
  <c r="N193" i="150"/>
  <c r="K874" i="211"/>
  <c r="I894" i="211"/>
  <c r="J95" i="200"/>
  <c r="O95" i="200"/>
  <c r="G96" i="200" s="1"/>
  <c r="N98" i="150"/>
  <c r="O134" i="157"/>
  <c r="G135" i="157" s="1"/>
  <c r="J134" i="157"/>
  <c r="K134" i="157" s="1"/>
  <c r="N162" i="150"/>
  <c r="O339" i="212"/>
  <c r="G340" i="212" s="1"/>
  <c r="J339" i="212"/>
  <c r="K339" i="212" s="1"/>
  <c r="M339" i="212" s="1"/>
  <c r="K75" i="212"/>
  <c r="K75" i="143"/>
  <c r="N126" i="139"/>
  <c r="N490" i="143"/>
  <c r="N113" i="160"/>
  <c r="O307" i="212"/>
  <c r="G308" i="212" s="1"/>
  <c r="J307" i="212"/>
  <c r="K307" i="212" s="1"/>
  <c r="M307" i="212" s="1"/>
  <c r="N502" i="176"/>
  <c r="N80" i="152"/>
  <c r="I628" i="210"/>
  <c r="I612" i="210"/>
  <c r="I616" i="210"/>
  <c r="I626" i="210"/>
  <c r="I620" i="210"/>
  <c r="I618" i="210"/>
  <c r="I614" i="210"/>
  <c r="I610" i="210"/>
  <c r="I622" i="210"/>
  <c r="I624" i="210"/>
  <c r="I627" i="210"/>
  <c r="I613" i="210"/>
  <c r="I625" i="210"/>
  <c r="I617" i="210"/>
  <c r="H630" i="210"/>
  <c r="I615" i="210"/>
  <c r="I621" i="210"/>
  <c r="I629" i="210"/>
  <c r="I623" i="210"/>
  <c r="I619" i="210"/>
  <c r="I611" i="210"/>
  <c r="O427" i="210"/>
  <c r="G428" i="210" s="1"/>
  <c r="J427" i="210"/>
  <c r="K427" i="210" s="1"/>
  <c r="M427" i="210" s="1"/>
  <c r="J52" i="152"/>
  <c r="K52" i="152" s="1"/>
  <c r="M52" i="152" s="1"/>
  <c r="O52" i="152"/>
  <c r="G53" i="152" s="1"/>
  <c r="N47" i="150"/>
  <c r="O277" i="157"/>
  <c r="G278" i="157" s="1"/>
  <c r="J277" i="157"/>
  <c r="K277" i="157" s="1"/>
  <c r="M277" i="157" s="1"/>
  <c r="M310" i="176"/>
  <c r="J250" i="150"/>
  <c r="K250" i="150" s="1"/>
  <c r="M250" i="150" s="1"/>
  <c r="O250" i="150"/>
  <c r="G251" i="150" s="1"/>
  <c r="O208" i="212"/>
  <c r="G209" i="212" s="1"/>
  <c r="J208" i="212"/>
  <c r="N208" i="212" s="1"/>
  <c r="T38" i="143"/>
  <c r="M128" i="200"/>
  <c r="K99" i="157"/>
  <c r="H537" i="211"/>
  <c r="N537" i="211" s="1"/>
  <c r="M179" i="160"/>
  <c r="N463" i="143"/>
  <c r="O193" i="157"/>
  <c r="G194" i="157" s="1"/>
  <c r="J193" i="157"/>
  <c r="K193" i="157" s="1"/>
  <c r="M193" i="157" s="1"/>
  <c r="O240" i="212"/>
  <c r="G241" i="212" s="1"/>
  <c r="J240" i="212"/>
  <c r="K240" i="212" s="1"/>
  <c r="M240" i="212" s="1"/>
  <c r="N273" i="143"/>
  <c r="M42" i="160"/>
  <c r="N520" i="143"/>
  <c r="J45" i="139"/>
  <c r="K45" i="139" s="1"/>
  <c r="M45" i="139" s="1"/>
  <c r="O45" i="139"/>
  <c r="G46" i="139" s="1"/>
  <c r="O1075" i="211"/>
  <c r="G1076" i="211" s="1"/>
  <c r="J1075" i="211"/>
  <c r="K1075" i="211" s="1"/>
  <c r="M1075" i="211" s="1"/>
  <c r="O266" i="211"/>
  <c r="G267" i="211" s="1"/>
  <c r="M172" i="212"/>
  <c r="U37" i="212"/>
  <c r="K463" i="210"/>
  <c r="I483" i="210"/>
  <c r="J148" i="160"/>
  <c r="K148" i="160" s="1"/>
  <c r="M148" i="160" s="1"/>
  <c r="O148" i="160"/>
  <c r="G149" i="160" s="1"/>
  <c r="M108" i="212"/>
  <c r="J38" i="174"/>
  <c r="K38" i="174" s="1"/>
  <c r="M38" i="174" s="1"/>
  <c r="O174" i="212"/>
  <c r="G175" i="212" s="1"/>
  <c r="J174" i="212"/>
  <c r="O66" i="200"/>
  <c r="G67" i="200" s="1"/>
  <c r="J66" i="200"/>
  <c r="K66" i="200" s="1"/>
  <c r="M66" i="200" s="1"/>
  <c r="N581" i="143"/>
  <c r="O128" i="211"/>
  <c r="G129" i="211" s="1"/>
  <c r="K387" i="210"/>
  <c r="I407" i="210"/>
  <c r="M93" i="200"/>
  <c r="O135" i="150"/>
  <c r="G136" i="150" s="1"/>
  <c r="J135" i="150"/>
  <c r="K135" i="150" s="1"/>
  <c r="M135" i="150" s="1"/>
  <c r="O79" i="160"/>
  <c r="G80" i="160" s="1"/>
  <c r="J79" i="160"/>
  <c r="N79" i="160" s="1"/>
  <c r="O35" i="171"/>
  <c r="G36" i="171" s="1"/>
  <c r="N304" i="143"/>
  <c r="N232" i="176"/>
  <c r="N147" i="160"/>
  <c r="N68" i="157"/>
  <c r="M501" i="176"/>
  <c r="J166" i="157"/>
  <c r="K166" i="157" s="1"/>
  <c r="M166" i="157" s="1"/>
  <c r="O166" i="157"/>
  <c r="G167" i="157" s="1"/>
  <c r="N367" i="212"/>
  <c r="N143" i="212"/>
  <c r="K574" i="210"/>
  <c r="I594" i="210"/>
  <c r="O574" i="210"/>
  <c r="G575" i="210" s="1"/>
  <c r="O224" i="157"/>
  <c r="G225" i="157" s="1"/>
  <c r="J224" i="157"/>
  <c r="K224" i="157" s="1"/>
  <c r="M224" i="157" s="1"/>
  <c r="M206" i="212"/>
  <c r="K647" i="210"/>
  <c r="M161" i="150"/>
  <c r="N65" i="200"/>
  <c r="O71" i="139"/>
  <c r="G72" i="139" s="1"/>
  <c r="J71" i="139"/>
  <c r="N71" i="139" s="1"/>
  <c r="N71" i="150"/>
  <c r="M54" i="195"/>
  <c r="J17" i="195"/>
  <c r="K17" i="195" s="1"/>
  <c r="O194" i="150"/>
  <c r="G195" i="150" s="1"/>
  <c r="J194" i="150"/>
  <c r="K194" i="150" s="1"/>
  <c r="M194" i="150" s="1"/>
  <c r="K426" i="176"/>
  <c r="O110" i="212"/>
  <c r="G111" i="212" s="1"/>
  <c r="J110" i="212"/>
  <c r="K110" i="212" s="1"/>
  <c r="M110" i="212" s="1"/>
  <c r="O648" i="176"/>
  <c r="G649" i="176" s="1"/>
  <c r="J648" i="176"/>
  <c r="K648" i="176" s="1"/>
  <c r="M648" i="176" s="1"/>
  <c r="O311" i="176"/>
  <c r="G312" i="176" s="1"/>
  <c r="J311" i="176"/>
  <c r="O431" i="212"/>
  <c r="G432" i="212" s="1"/>
  <c r="J431" i="212"/>
  <c r="K431" i="212" s="1"/>
  <c r="M431" i="212" s="1"/>
  <c r="O99" i="150"/>
  <c r="G100" i="150" s="1"/>
  <c r="J99" i="150"/>
  <c r="N99" i="150" s="1"/>
  <c r="H577" i="211"/>
  <c r="N577" i="211" s="1"/>
  <c r="N500" i="210"/>
  <c r="O163" i="150"/>
  <c r="G164" i="150" s="1"/>
  <c r="J163" i="150"/>
  <c r="K163" i="150" s="1"/>
  <c r="M163" i="150" s="1"/>
  <c r="O76" i="143"/>
  <c r="G77" i="143" s="1"/>
  <c r="J76" i="143"/>
  <c r="N76" i="143" s="1"/>
  <c r="H1014" i="175"/>
  <c r="I994" i="175"/>
  <c r="O994" i="175" s="1"/>
  <c r="G995" i="175" s="1"/>
  <c r="I995" i="175"/>
  <c r="I1000" i="175"/>
  <c r="I1008" i="175"/>
  <c r="I1003" i="175"/>
  <c r="I999" i="175"/>
  <c r="I1009" i="175"/>
  <c r="I1011" i="175"/>
  <c r="I1005" i="175"/>
  <c r="I1006" i="175"/>
  <c r="I1013" i="175"/>
  <c r="I1001" i="175"/>
  <c r="I1012" i="175"/>
  <c r="I1002" i="175"/>
  <c r="I1004" i="175"/>
  <c r="I998" i="175"/>
  <c r="I1007" i="175"/>
  <c r="I997" i="175"/>
  <c r="I1010" i="175"/>
  <c r="I996" i="175"/>
  <c r="M238" i="212"/>
  <c r="O50" i="208"/>
  <c r="G51" i="208" s="1"/>
  <c r="J50" i="208"/>
  <c r="K50" i="208" s="1"/>
  <c r="M50" i="208" s="1"/>
  <c r="J503" i="176"/>
  <c r="O503" i="176"/>
  <c r="G504" i="176" s="1"/>
  <c r="O576" i="176"/>
  <c r="G577" i="176" s="1"/>
  <c r="J576" i="176"/>
  <c r="K576" i="176" s="1"/>
  <c r="M576" i="176" s="1"/>
  <c r="N1113" i="175"/>
  <c r="N537" i="210"/>
  <c r="H110" i="176"/>
  <c r="N110" i="176" s="1"/>
  <c r="I252" i="210"/>
  <c r="K232" i="210"/>
  <c r="O232" i="210"/>
  <c r="G233" i="210" s="1"/>
  <c r="M49" i="173"/>
  <c r="H622" i="211"/>
  <c r="O622" i="211" s="1"/>
  <c r="G623" i="211" s="1"/>
  <c r="H359" i="211"/>
  <c r="N359" i="211" s="1"/>
  <c r="H314" i="211"/>
  <c r="N314" i="211" s="1"/>
  <c r="N154" i="139"/>
  <c r="O464" i="143"/>
  <c r="G465" i="143" s="1"/>
  <c r="J464" i="143"/>
  <c r="K464" i="143" s="1"/>
  <c r="M464" i="143" s="1"/>
  <c r="M172" i="143"/>
  <c r="U37" i="143"/>
  <c r="M192" i="157"/>
  <c r="O48" i="157"/>
  <c r="O50" i="157" s="1"/>
  <c r="J48" i="157"/>
  <c r="G50" i="157"/>
  <c r="O274" i="143"/>
  <c r="G275" i="143" s="1"/>
  <c r="J274" i="143"/>
  <c r="K274" i="143" s="1"/>
  <c r="M274" i="143" s="1"/>
  <c r="H1032" i="211"/>
  <c r="N1032" i="211" s="1"/>
  <c r="N279" i="150"/>
  <c r="O180" i="139"/>
  <c r="G181" i="139" s="1"/>
  <c r="J180" i="139"/>
  <c r="K180" i="139" s="1"/>
  <c r="M180" i="139" s="1"/>
  <c r="N994" i="211"/>
  <c r="I537" i="210" l="1"/>
  <c r="I543" i="210"/>
  <c r="I544" i="210"/>
  <c r="I551" i="210"/>
  <c r="I556" i="210"/>
  <c r="K751" i="175"/>
  <c r="M751" i="175" s="1"/>
  <c r="C1007" i="175"/>
  <c r="B1007" i="175" s="1"/>
  <c r="D1007" i="175"/>
  <c r="E1006" i="175"/>
  <c r="F1006" i="175"/>
  <c r="J1073" i="175"/>
  <c r="N1073" i="175" s="1"/>
  <c r="E588" i="175"/>
  <c r="D589" i="175"/>
  <c r="C589" i="175"/>
  <c r="B589" i="175" s="1"/>
  <c r="F588" i="175"/>
  <c r="C461" i="175"/>
  <c r="B461" i="175" s="1"/>
  <c r="D461" i="175"/>
  <c r="E460" i="175"/>
  <c r="F460" i="175"/>
  <c r="B94" i="175"/>
  <c r="D187" i="175"/>
  <c r="C187" i="175"/>
  <c r="B187" i="175" s="1"/>
  <c r="F186" i="175"/>
  <c r="E186" i="175"/>
  <c r="E236" i="175"/>
  <c r="D237" i="175"/>
  <c r="C237" i="175"/>
  <c r="B237" i="175" s="1"/>
  <c r="F236" i="175"/>
  <c r="D503" i="175"/>
  <c r="E502" i="175"/>
  <c r="C503" i="175"/>
  <c r="B503" i="175" s="1"/>
  <c r="F502" i="175"/>
  <c r="E924" i="175"/>
  <c r="D925" i="175"/>
  <c r="C925" i="175"/>
  <c r="B925" i="175" s="1"/>
  <c r="F924" i="175"/>
  <c r="C843" i="175"/>
  <c r="B843" i="175" s="1"/>
  <c r="E842" i="175"/>
  <c r="D843" i="175"/>
  <c r="F842" i="175"/>
  <c r="C759" i="175"/>
  <c r="B759" i="175" s="1"/>
  <c r="D759" i="175"/>
  <c r="E758" i="175"/>
  <c r="F758" i="175"/>
  <c r="F414" i="175"/>
  <c r="E414" i="175"/>
  <c r="D415" i="175"/>
  <c r="C415" i="175"/>
  <c r="B415" i="175" s="1"/>
  <c r="D675" i="175"/>
  <c r="C675" i="175"/>
  <c r="B675" i="175" s="1"/>
  <c r="E674" i="175"/>
  <c r="F674" i="175"/>
  <c r="D632" i="175"/>
  <c r="C632" i="175"/>
  <c r="B632" i="175" s="1"/>
  <c r="E631" i="175"/>
  <c r="F631" i="175"/>
  <c r="C95" i="175"/>
  <c r="F94" i="175"/>
  <c r="E94" i="175"/>
  <c r="D95" i="175"/>
  <c r="E545" i="175"/>
  <c r="D546" i="175"/>
  <c r="C546" i="175"/>
  <c r="B546" i="175" s="1"/>
  <c r="F545" i="175"/>
  <c r="D718" i="175"/>
  <c r="C718" i="175"/>
  <c r="B718" i="175" s="1"/>
  <c r="E717" i="175"/>
  <c r="F717" i="175"/>
  <c r="E965" i="175"/>
  <c r="D966" i="175"/>
  <c r="C966" i="175"/>
  <c r="B966" i="175" s="1"/>
  <c r="F965" i="175"/>
  <c r="D1124" i="175"/>
  <c r="C1124" i="175"/>
  <c r="B1124" i="175" s="1"/>
  <c r="F1123" i="175"/>
  <c r="E1123" i="175"/>
  <c r="D1085" i="175"/>
  <c r="C1085" i="175"/>
  <c r="B1085" i="175" s="1"/>
  <c r="E1084" i="175"/>
  <c r="F1084" i="175"/>
  <c r="F278" i="175"/>
  <c r="E278" i="175"/>
  <c r="D279" i="175"/>
  <c r="C279" i="175"/>
  <c r="B279" i="175" s="1"/>
  <c r="C801" i="175"/>
  <c r="B801" i="175" s="1"/>
  <c r="E800" i="175"/>
  <c r="D801" i="175"/>
  <c r="F800" i="175"/>
  <c r="D1045" i="175"/>
  <c r="C1045" i="175"/>
  <c r="B1045" i="175" s="1"/>
  <c r="E1044" i="175"/>
  <c r="F1044" i="175"/>
  <c r="E62" i="175"/>
  <c r="F62" i="175"/>
  <c r="F141" i="175"/>
  <c r="C142" i="175"/>
  <c r="B142" i="175" s="1"/>
  <c r="E141" i="175"/>
  <c r="D142" i="175"/>
  <c r="C370" i="175"/>
  <c r="B370" i="175" s="1"/>
  <c r="F369" i="175"/>
  <c r="D370" i="175"/>
  <c r="E369" i="175"/>
  <c r="C326" i="175"/>
  <c r="B326" i="175" s="1"/>
  <c r="E325" i="175"/>
  <c r="D326" i="175"/>
  <c r="F325" i="175"/>
  <c r="D884" i="175"/>
  <c r="C884" i="175"/>
  <c r="B884" i="175" s="1"/>
  <c r="E883" i="175"/>
  <c r="F883" i="175"/>
  <c r="D44" i="185"/>
  <c r="B44" i="185"/>
  <c r="F92" i="160"/>
  <c r="E92" i="160"/>
  <c r="D93" i="160"/>
  <c r="C93" i="160"/>
  <c r="B93" i="160" s="1"/>
  <c r="D158" i="160"/>
  <c r="C158" i="160"/>
  <c r="B158" i="160" s="1"/>
  <c r="F157" i="160"/>
  <c r="E157" i="160"/>
  <c r="D126" i="160"/>
  <c r="C126" i="160"/>
  <c r="B126" i="160" s="1"/>
  <c r="F125" i="160"/>
  <c r="E125" i="160"/>
  <c r="N208" i="143"/>
  <c r="N101" i="139"/>
  <c r="N240" i="212"/>
  <c r="H1112" i="211"/>
  <c r="I1125" i="211" s="1"/>
  <c r="N648" i="176"/>
  <c r="T37" i="157"/>
  <c r="U37" i="157" s="1"/>
  <c r="K388" i="210"/>
  <c r="M388" i="210" s="1"/>
  <c r="N180" i="139"/>
  <c r="N831" i="211"/>
  <c r="N151" i="176"/>
  <c r="N142" i="143"/>
  <c r="O175" i="211"/>
  <c r="G176" i="211" s="1"/>
  <c r="H176" i="211" s="1"/>
  <c r="O176" i="211" s="1"/>
  <c r="G177" i="211" s="1"/>
  <c r="N403" i="211"/>
  <c r="N953" i="175"/>
  <c r="N582" i="212"/>
  <c r="N705" i="175"/>
  <c r="N955" i="211"/>
  <c r="O664" i="211"/>
  <c r="G665" i="211" s="1"/>
  <c r="N193" i="157"/>
  <c r="N427" i="210"/>
  <c r="N400" i="212"/>
  <c r="O873" i="175"/>
  <c r="G874" i="175" s="1"/>
  <c r="N66" i="200"/>
  <c r="N549" i="143"/>
  <c r="N280" i="150"/>
  <c r="N622" i="211"/>
  <c r="O1032" i="211"/>
  <c r="G1033" i="211" s="1"/>
  <c r="H1033" i="211" s="1"/>
  <c r="N1033" i="211" s="1"/>
  <c r="O314" i="211"/>
  <c r="G315" i="211" s="1"/>
  <c r="H315" i="211" s="1"/>
  <c r="N315" i="211" s="1"/>
  <c r="N309" i="210"/>
  <c r="O223" i="175"/>
  <c r="G224" i="175" s="1"/>
  <c r="H224" i="175" s="1"/>
  <c r="N224" i="175" s="1"/>
  <c r="N620" i="175"/>
  <c r="O537" i="211"/>
  <c r="G538" i="211" s="1"/>
  <c r="H538" i="211" s="1"/>
  <c r="N250" i="150"/>
  <c r="N463" i="212"/>
  <c r="O534" i="175"/>
  <c r="G535" i="175" s="1"/>
  <c r="H535" i="175" s="1"/>
  <c r="N535" i="175" s="1"/>
  <c r="N52" i="143"/>
  <c r="N427" i="176"/>
  <c r="O190" i="210"/>
  <c r="G191" i="210" s="1"/>
  <c r="N449" i="211"/>
  <c r="N490" i="212"/>
  <c r="N71" i="176"/>
  <c r="N348" i="210"/>
  <c r="O110" i="176"/>
  <c r="G111" i="176" s="1"/>
  <c r="H111" i="176" s="1"/>
  <c r="O111" i="176" s="1"/>
  <c r="G112" i="176" s="1"/>
  <c r="N194" i="150"/>
  <c r="N576" i="176"/>
  <c r="N166" i="157"/>
  <c r="N789" i="175"/>
  <c r="N405" i="175"/>
  <c r="O224" i="211"/>
  <c r="G225" i="211" s="1"/>
  <c r="H225" i="211" s="1"/>
  <c r="N225" i="211" s="1"/>
  <c r="N38" i="174"/>
  <c r="O38" i="174" s="1"/>
  <c r="G39" i="174" s="1"/>
  <c r="J39" i="174" s="1"/>
  <c r="K39" i="174" s="1"/>
  <c r="M39" i="174" s="1"/>
  <c r="N1075" i="211"/>
  <c r="N277" i="157"/>
  <c r="N549" i="212"/>
  <c r="N82" i="211"/>
  <c r="N270" i="176"/>
  <c r="N705" i="211"/>
  <c r="N127" i="139"/>
  <c r="N540" i="176"/>
  <c r="N270" i="175"/>
  <c r="H47" i="216"/>
  <c r="N47" i="216" s="1"/>
  <c r="O47" i="216" s="1"/>
  <c r="G48" i="216" s="1"/>
  <c r="H450" i="211"/>
  <c r="N450" i="211" s="1"/>
  <c r="H404" i="211"/>
  <c r="O404" i="211" s="1"/>
  <c r="G405" i="211" s="1"/>
  <c r="H832" i="211"/>
  <c r="N832" i="211" s="1"/>
  <c r="H790" i="175"/>
  <c r="O790" i="175" s="1"/>
  <c r="G791" i="175" s="1"/>
  <c r="H406" i="175"/>
  <c r="N406" i="175" s="1"/>
  <c r="H83" i="211"/>
  <c r="O83" i="211" s="1"/>
  <c r="G84" i="211" s="1"/>
  <c r="H271" i="176"/>
  <c r="J271" i="176"/>
  <c r="H706" i="211"/>
  <c r="O706" i="211" s="1"/>
  <c r="G707" i="211" s="1"/>
  <c r="H706" i="175"/>
  <c r="O706" i="175" s="1"/>
  <c r="G707" i="175" s="1"/>
  <c r="O995" i="175"/>
  <c r="G996" i="175" s="1"/>
  <c r="J995" i="175"/>
  <c r="H954" i="175"/>
  <c r="O954" i="175" s="1"/>
  <c r="G955" i="175" s="1"/>
  <c r="H271" i="175"/>
  <c r="N271" i="175" s="1"/>
  <c r="J312" i="176"/>
  <c r="K312" i="176" s="1"/>
  <c r="M312" i="176" s="1"/>
  <c r="O312" i="176"/>
  <c r="G313" i="176" s="1"/>
  <c r="O111" i="212"/>
  <c r="G112" i="212" s="1"/>
  <c r="J111" i="212"/>
  <c r="K111" i="212" s="1"/>
  <c r="M111" i="212" s="1"/>
  <c r="O54" i="195"/>
  <c r="G55" i="195" s="1"/>
  <c r="K71" i="139"/>
  <c r="M71" i="139" s="1"/>
  <c r="M647" i="210"/>
  <c r="J167" i="157"/>
  <c r="K167" i="157" s="1"/>
  <c r="M167" i="157" s="1"/>
  <c r="O167" i="157"/>
  <c r="G168" i="157" s="1"/>
  <c r="H129" i="211"/>
  <c r="O129" i="211" s="1"/>
  <c r="G130" i="211" s="1"/>
  <c r="K174" i="212"/>
  <c r="T39" i="212"/>
  <c r="M463" i="210"/>
  <c r="J538" i="211"/>
  <c r="O251" i="150"/>
  <c r="G252" i="150" s="1"/>
  <c r="J251" i="150"/>
  <c r="K251" i="150" s="1"/>
  <c r="M251" i="150" s="1"/>
  <c r="J308" i="212"/>
  <c r="K308" i="212" s="1"/>
  <c r="M308" i="212" s="1"/>
  <c r="O308" i="212"/>
  <c r="G309" i="212" s="1"/>
  <c r="M75" i="143"/>
  <c r="M134" i="157"/>
  <c r="T57" i="200"/>
  <c r="W57" i="200" s="1"/>
  <c r="K95" i="200"/>
  <c r="M141" i="143"/>
  <c r="M173" i="212"/>
  <c r="U38" i="212"/>
  <c r="O464" i="212"/>
  <c r="G465" i="212" s="1"/>
  <c r="J464" i="212"/>
  <c r="K464" i="212" s="1"/>
  <c r="M464" i="212" s="1"/>
  <c r="H492" i="175"/>
  <c r="N492" i="175" s="1"/>
  <c r="H111" i="210"/>
  <c r="N111" i="210" s="1"/>
  <c r="H175" i="175"/>
  <c r="O175" i="175" s="1"/>
  <c r="G176" i="175" s="1"/>
  <c r="K466" i="176"/>
  <c r="O213" i="160"/>
  <c r="G214" i="160" s="1"/>
  <c r="J213" i="160"/>
  <c r="K213" i="160" s="1"/>
  <c r="M213" i="160" s="1"/>
  <c r="O649" i="210"/>
  <c r="G650" i="210" s="1"/>
  <c r="J649" i="210"/>
  <c r="K174" i="143"/>
  <c r="T39" i="143"/>
  <c r="O191" i="176"/>
  <c r="G192" i="176" s="1"/>
  <c r="O522" i="143"/>
  <c r="G523" i="143" s="1"/>
  <c r="J522" i="143"/>
  <c r="K522" i="143" s="1"/>
  <c r="M522" i="143" s="1"/>
  <c r="O339" i="143"/>
  <c r="G340" i="143" s="1"/>
  <c r="J339" i="143"/>
  <c r="K339" i="143" s="1"/>
  <c r="M339" i="143" s="1"/>
  <c r="O491" i="212"/>
  <c r="G492" i="212" s="1"/>
  <c r="J491" i="212"/>
  <c r="K491" i="212" s="1"/>
  <c r="M491" i="212" s="1"/>
  <c r="O269" i="210"/>
  <c r="G270" i="210" s="1"/>
  <c r="J57" i="213"/>
  <c r="N57" i="213" s="1"/>
  <c r="K48" i="150"/>
  <c r="J50" i="150"/>
  <c r="M575" i="176"/>
  <c r="K114" i="160"/>
  <c r="O492" i="143"/>
  <c r="G493" i="143" s="1"/>
  <c r="J492" i="143"/>
  <c r="K492" i="143" s="1"/>
  <c r="M492" i="143" s="1"/>
  <c r="N242" i="143"/>
  <c r="M647" i="176"/>
  <c r="I1075" i="175"/>
  <c r="I1078" i="175"/>
  <c r="I1079" i="175"/>
  <c r="I1086" i="175"/>
  <c r="I1085" i="175"/>
  <c r="I1073" i="175"/>
  <c r="I1077" i="175"/>
  <c r="I1087" i="175"/>
  <c r="I1081" i="175"/>
  <c r="I1089" i="175"/>
  <c r="I1074" i="175"/>
  <c r="I1082" i="175"/>
  <c r="I1083" i="175"/>
  <c r="I1090" i="175"/>
  <c r="I1091" i="175"/>
  <c r="H1093" i="175"/>
  <c r="I1092" i="175"/>
  <c r="I1076" i="175"/>
  <c r="I1088" i="175"/>
  <c r="I1084" i="175"/>
  <c r="I1080" i="175"/>
  <c r="J102" i="139"/>
  <c r="K102" i="139" s="1"/>
  <c r="M102" i="139" s="1"/>
  <c r="O102" i="139"/>
  <c r="G103" i="139" s="1"/>
  <c r="N612" i="176"/>
  <c r="N305" i="143"/>
  <c r="O583" i="212"/>
  <c r="G584" i="212" s="1"/>
  <c r="J583" i="212"/>
  <c r="K583" i="212" s="1"/>
  <c r="M583" i="212" s="1"/>
  <c r="I353" i="176"/>
  <c r="I360" i="176"/>
  <c r="I362" i="176"/>
  <c r="I350" i="176"/>
  <c r="I368" i="176"/>
  <c r="I363" i="176"/>
  <c r="I358" i="176"/>
  <c r="I361" i="176"/>
  <c r="I352" i="176"/>
  <c r="I366" i="176"/>
  <c r="H369" i="176"/>
  <c r="I351" i="176"/>
  <c r="I355" i="176"/>
  <c r="I354" i="176"/>
  <c r="I356" i="176"/>
  <c r="I364" i="176"/>
  <c r="I367" i="176"/>
  <c r="I357" i="176"/>
  <c r="I365" i="176"/>
  <c r="I359" i="176"/>
  <c r="I349" i="176"/>
  <c r="O131" i="175"/>
  <c r="G132" i="175" s="1"/>
  <c r="H665" i="211"/>
  <c r="N665" i="211" s="1"/>
  <c r="I88" i="210"/>
  <c r="I87" i="210"/>
  <c r="I91" i="210"/>
  <c r="I72" i="210"/>
  <c r="I84" i="210"/>
  <c r="H92" i="210"/>
  <c r="I78" i="210"/>
  <c r="I90" i="210"/>
  <c r="I86" i="210"/>
  <c r="I79" i="210"/>
  <c r="I83" i="210"/>
  <c r="I82" i="210"/>
  <c r="I76" i="210"/>
  <c r="I75" i="210"/>
  <c r="I74" i="210"/>
  <c r="I80" i="210"/>
  <c r="I85" i="210"/>
  <c r="I77" i="210"/>
  <c r="I89" i="210"/>
  <c r="I81" i="210"/>
  <c r="I73" i="210"/>
  <c r="O448" i="175"/>
  <c r="G449" i="175" s="1"/>
  <c r="O359" i="211"/>
  <c r="G360" i="211" s="1"/>
  <c r="M232" i="210"/>
  <c r="O577" i="176"/>
  <c r="G578" i="176" s="1"/>
  <c r="J577" i="176"/>
  <c r="K577" i="176" s="1"/>
  <c r="M577" i="176" s="1"/>
  <c r="O504" i="176"/>
  <c r="G505" i="176" s="1"/>
  <c r="J504" i="176"/>
  <c r="K504" i="176" s="1"/>
  <c r="M504" i="176" s="1"/>
  <c r="K995" i="175"/>
  <c r="M995" i="175" s="1"/>
  <c r="N163" i="150"/>
  <c r="O577" i="211"/>
  <c r="G578" i="211" s="1"/>
  <c r="J100" i="150"/>
  <c r="N100" i="150" s="1"/>
  <c r="O100" i="150"/>
  <c r="G101" i="150" s="1"/>
  <c r="N17" i="195"/>
  <c r="O72" i="139"/>
  <c r="G73" i="139" s="1"/>
  <c r="J72" i="139"/>
  <c r="N72" i="139" s="1"/>
  <c r="O225" i="157"/>
  <c r="G226" i="157" s="1"/>
  <c r="J225" i="157"/>
  <c r="K225" i="157" s="1"/>
  <c r="M225" i="157" s="1"/>
  <c r="O575" i="210"/>
  <c r="G576" i="210" s="1"/>
  <c r="J575" i="210"/>
  <c r="N575" i="210" s="1"/>
  <c r="J36" i="171"/>
  <c r="N36" i="171" s="1"/>
  <c r="J80" i="160"/>
  <c r="O80" i="160"/>
  <c r="G81" i="160" s="1"/>
  <c r="N135" i="150"/>
  <c r="M387" i="210"/>
  <c r="N174" i="212"/>
  <c r="N148" i="160"/>
  <c r="H267" i="211"/>
  <c r="N267" i="211" s="1"/>
  <c r="O46" i="139"/>
  <c r="G47" i="139" s="1"/>
  <c r="J46" i="139"/>
  <c r="K46" i="139" s="1"/>
  <c r="M46" i="139" s="1"/>
  <c r="J53" i="152"/>
  <c r="K53" i="152" s="1"/>
  <c r="M53" i="152" s="1"/>
  <c r="O53" i="152"/>
  <c r="G54" i="152" s="1"/>
  <c r="K610" i="210"/>
  <c r="I630" i="210"/>
  <c r="O610" i="210"/>
  <c r="G611" i="210" s="1"/>
  <c r="M75" i="212"/>
  <c r="N339" i="212"/>
  <c r="O135" i="157"/>
  <c r="G136" i="157" s="1"/>
  <c r="J135" i="157"/>
  <c r="K135" i="157" s="1"/>
  <c r="M135" i="157" s="1"/>
  <c r="N95" i="200"/>
  <c r="N251" i="157"/>
  <c r="J550" i="143"/>
  <c r="K550" i="143" s="1"/>
  <c r="M550" i="143" s="1"/>
  <c r="O550" i="143"/>
  <c r="G551" i="143" s="1"/>
  <c r="M173" i="143"/>
  <c r="U38" i="143"/>
  <c r="N367" i="143"/>
  <c r="J209" i="143"/>
  <c r="K209" i="143" s="1"/>
  <c r="M209" i="143" s="1"/>
  <c r="O209" i="143"/>
  <c r="G210" i="143" s="1"/>
  <c r="N242" i="160"/>
  <c r="N582" i="143"/>
  <c r="H577" i="175"/>
  <c r="N577" i="175" s="1"/>
  <c r="M207" i="143"/>
  <c r="K69" i="157"/>
  <c r="K994" i="211"/>
  <c r="I1014" i="211"/>
  <c r="O994" i="211"/>
  <c r="G995" i="211" s="1"/>
  <c r="O281" i="150"/>
  <c r="G282" i="150" s="1"/>
  <c r="J281" i="150"/>
  <c r="K281" i="150" s="1"/>
  <c r="M281" i="150" s="1"/>
  <c r="O312" i="175"/>
  <c r="G313" i="175" s="1"/>
  <c r="J53" i="143"/>
  <c r="K53" i="143" s="1"/>
  <c r="M53" i="143" s="1"/>
  <c r="O53" i="143"/>
  <c r="G54" i="143" s="1"/>
  <c r="N100" i="157"/>
  <c r="J401" i="212"/>
  <c r="K401" i="212" s="1"/>
  <c r="M401" i="212" s="1"/>
  <c r="O401" i="212"/>
  <c r="G402" i="212" s="1"/>
  <c r="N275" i="212"/>
  <c r="O748" i="211"/>
  <c r="G749" i="211" s="1"/>
  <c r="O788" i="211"/>
  <c r="G789" i="211" s="1"/>
  <c r="N466" i="176"/>
  <c r="H358" i="175"/>
  <c r="N358" i="175" s="1"/>
  <c r="N223" i="150"/>
  <c r="O428" i="176"/>
  <c r="G429" i="176" s="1"/>
  <c r="J428" i="176"/>
  <c r="N428" i="176" s="1"/>
  <c r="N43" i="176"/>
  <c r="N174" i="143"/>
  <c r="M368" i="212"/>
  <c r="J110" i="143"/>
  <c r="K110" i="143" s="1"/>
  <c r="M110" i="143" s="1"/>
  <c r="O110" i="143"/>
  <c r="G111" i="143" s="1"/>
  <c r="N432" i="143"/>
  <c r="O388" i="176"/>
  <c r="G389" i="176" s="1"/>
  <c r="J388" i="176"/>
  <c r="N388" i="176" s="1"/>
  <c r="N48" i="150"/>
  <c r="N50" i="150" s="1"/>
  <c r="N81" i="152"/>
  <c r="O115" i="160"/>
  <c r="G116" i="160" s="1"/>
  <c r="J115" i="160"/>
  <c r="K115" i="160" s="1"/>
  <c r="M115" i="160" s="1"/>
  <c r="I1127" i="211"/>
  <c r="O90" i="213"/>
  <c r="G91" i="213" s="1"/>
  <c r="O243" i="143"/>
  <c r="G244" i="143" s="1"/>
  <c r="J243" i="143"/>
  <c r="K243" i="143" s="1"/>
  <c r="M243" i="143" s="1"/>
  <c r="K76" i="212"/>
  <c r="M20" i="213"/>
  <c r="O613" i="176"/>
  <c r="G614" i="176" s="1"/>
  <c r="J613" i="176"/>
  <c r="N613" i="176" s="1"/>
  <c r="J306" i="143"/>
  <c r="K306" i="143" s="1"/>
  <c r="M306" i="143" s="1"/>
  <c r="O306" i="143"/>
  <c r="G307" i="143" s="1"/>
  <c r="H45" i="186"/>
  <c r="N45" i="186" s="1"/>
  <c r="O45" i="186" s="1"/>
  <c r="G46" i="186" s="1"/>
  <c r="J389" i="210"/>
  <c r="K389" i="210" s="1"/>
  <c r="M389" i="210" s="1"/>
  <c r="O389" i="210"/>
  <c r="G390" i="210" s="1"/>
  <c r="O912" i="175"/>
  <c r="G913" i="175" s="1"/>
  <c r="N875" i="211"/>
  <c r="O1033" i="175"/>
  <c r="G1034" i="175" s="1"/>
  <c r="J465" i="143"/>
  <c r="K465" i="143" s="1"/>
  <c r="M465" i="143" s="1"/>
  <c r="O465" i="143"/>
  <c r="G466" i="143" s="1"/>
  <c r="O233" i="210"/>
  <c r="G234" i="210" s="1"/>
  <c r="J233" i="210"/>
  <c r="N233" i="210" s="1"/>
  <c r="O51" i="208"/>
  <c r="G52" i="208" s="1"/>
  <c r="J51" i="208"/>
  <c r="K51" i="208" s="1"/>
  <c r="M51" i="208" s="1"/>
  <c r="K48" i="157"/>
  <c r="J50" i="157"/>
  <c r="N274" i="143"/>
  <c r="N48" i="157"/>
  <c r="N50" i="157" s="1"/>
  <c r="O49" i="173"/>
  <c r="G50" i="173" s="1"/>
  <c r="O77" i="143"/>
  <c r="G78" i="143" s="1"/>
  <c r="J77" i="143"/>
  <c r="N77" i="143" s="1"/>
  <c r="N431" i="212"/>
  <c r="M426" i="176"/>
  <c r="M17" i="195"/>
  <c r="J136" i="150"/>
  <c r="K136" i="150" s="1"/>
  <c r="M136" i="150" s="1"/>
  <c r="O136" i="150"/>
  <c r="G137" i="150" s="1"/>
  <c r="O175" i="212"/>
  <c r="G176" i="212" s="1"/>
  <c r="J175" i="212"/>
  <c r="N175" i="212" s="1"/>
  <c r="H621" i="175"/>
  <c r="N621" i="175" s="1"/>
  <c r="O1076" i="211"/>
  <c r="G1077" i="211" s="1"/>
  <c r="J1076" i="211"/>
  <c r="N1076" i="211" s="1"/>
  <c r="O194" i="157"/>
  <c r="G195" i="157" s="1"/>
  <c r="J194" i="157"/>
  <c r="K194" i="157" s="1"/>
  <c r="M194" i="157" s="1"/>
  <c r="K208" i="212"/>
  <c r="J278" i="157"/>
  <c r="K278" i="157" s="1"/>
  <c r="M278" i="157" s="1"/>
  <c r="O278" i="157"/>
  <c r="G279" i="157" s="1"/>
  <c r="J340" i="212"/>
  <c r="K340" i="212" s="1"/>
  <c r="M340" i="212" s="1"/>
  <c r="O340" i="212"/>
  <c r="G341" i="212" s="1"/>
  <c r="M71" i="150"/>
  <c r="O550" i="212"/>
  <c r="G551" i="212" s="1"/>
  <c r="J550" i="212"/>
  <c r="K550" i="212" s="1"/>
  <c r="M550" i="212" s="1"/>
  <c r="H151" i="210"/>
  <c r="N151" i="210" s="1"/>
  <c r="N130" i="200"/>
  <c r="N69" i="157"/>
  <c r="N54" i="175"/>
  <c r="N401" i="143"/>
  <c r="N155" i="139"/>
  <c r="J101" i="157"/>
  <c r="K101" i="157" s="1"/>
  <c r="M101" i="157" s="1"/>
  <c r="O101" i="157"/>
  <c r="G102" i="157" s="1"/>
  <c r="O276" i="212"/>
  <c r="G277" i="212" s="1"/>
  <c r="J276" i="212"/>
  <c r="K276" i="212" s="1"/>
  <c r="M276" i="212" s="1"/>
  <c r="O467" i="176"/>
  <c r="G468" i="176" s="1"/>
  <c r="J467" i="176"/>
  <c r="K467" i="176" s="1"/>
  <c r="M467" i="176" s="1"/>
  <c r="K537" i="210"/>
  <c r="I557" i="210"/>
  <c r="O537" i="210"/>
  <c r="G538" i="210" s="1"/>
  <c r="N1114" i="175"/>
  <c r="I520" i="210"/>
  <c r="K500" i="210"/>
  <c r="O500" i="210"/>
  <c r="G501" i="210" s="1"/>
  <c r="M98" i="150"/>
  <c r="I961" i="211"/>
  <c r="I969" i="211"/>
  <c r="I960" i="211"/>
  <c r="I973" i="211"/>
  <c r="I974" i="211"/>
  <c r="I971" i="211"/>
  <c r="I965" i="211"/>
  <c r="I956" i="211"/>
  <c r="I966" i="211"/>
  <c r="I962" i="211"/>
  <c r="H975" i="211"/>
  <c r="I958" i="211"/>
  <c r="I968" i="211"/>
  <c r="I957" i="211"/>
  <c r="I955" i="211"/>
  <c r="I964" i="211"/>
  <c r="I967" i="211"/>
  <c r="I959" i="211"/>
  <c r="I970" i="211"/>
  <c r="I972" i="211"/>
  <c r="I963" i="211"/>
  <c r="O224" i="150"/>
  <c r="G225" i="150" s="1"/>
  <c r="J224" i="150"/>
  <c r="K224" i="150" s="1"/>
  <c r="M224" i="150" s="1"/>
  <c r="N212" i="160"/>
  <c r="O143" i="143"/>
  <c r="G144" i="143" s="1"/>
  <c r="J143" i="143"/>
  <c r="N143" i="143" s="1"/>
  <c r="K72" i="150"/>
  <c r="M72" i="150" s="1"/>
  <c r="N648" i="210"/>
  <c r="M611" i="176"/>
  <c r="J44" i="176"/>
  <c r="K44" i="176" s="1"/>
  <c r="M44" i="176" s="1"/>
  <c r="O44" i="176"/>
  <c r="G45" i="176" s="1"/>
  <c r="I252" i="176"/>
  <c r="K232" i="176"/>
  <c r="O232" i="176"/>
  <c r="G233" i="176" s="1"/>
  <c r="U40" i="160"/>
  <c r="M78" i="160"/>
  <c r="H492" i="211"/>
  <c r="N492" i="211" s="1"/>
  <c r="N368" i="212"/>
  <c r="N521" i="143"/>
  <c r="O35" i="169"/>
  <c r="G36" i="169" s="1"/>
  <c r="N180" i="160"/>
  <c r="N338" i="143"/>
  <c r="N521" i="212"/>
  <c r="M426" i="210"/>
  <c r="O82" i="152"/>
  <c r="G83" i="152" s="1"/>
  <c r="J82" i="152"/>
  <c r="K82" i="152" s="1"/>
  <c r="M82" i="152" s="1"/>
  <c r="N491" i="143"/>
  <c r="O128" i="139"/>
  <c r="G129" i="139" s="1"/>
  <c r="J128" i="139"/>
  <c r="K128" i="139" s="1"/>
  <c r="M128" i="139" s="1"/>
  <c r="N76" i="212"/>
  <c r="N20" i="213"/>
  <c r="J541" i="176"/>
  <c r="N541" i="176" s="1"/>
  <c r="O541" i="176"/>
  <c r="G542" i="176" s="1"/>
  <c r="N144" i="212"/>
  <c r="N349" i="176"/>
  <c r="O663" i="175"/>
  <c r="G664" i="175" s="1"/>
  <c r="N72" i="210"/>
  <c r="K76" i="143"/>
  <c r="H623" i="211"/>
  <c r="N623" i="211" s="1"/>
  <c r="K503" i="176"/>
  <c r="I1014" i="175"/>
  <c r="K994" i="175"/>
  <c r="O164" i="150"/>
  <c r="G165" i="150" s="1"/>
  <c r="J164" i="150"/>
  <c r="K164" i="150" s="1"/>
  <c r="M164" i="150" s="1"/>
  <c r="K311" i="176"/>
  <c r="J195" i="150"/>
  <c r="K195" i="150" s="1"/>
  <c r="M195" i="150" s="1"/>
  <c r="O195" i="150"/>
  <c r="G196" i="150" s="1"/>
  <c r="O181" i="139"/>
  <c r="G182" i="139" s="1"/>
  <c r="J181" i="139"/>
  <c r="K181" i="139" s="1"/>
  <c r="M181" i="139" s="1"/>
  <c r="J275" i="143"/>
  <c r="K275" i="143" s="1"/>
  <c r="M275" i="143" s="1"/>
  <c r="O275" i="143"/>
  <c r="G276" i="143" s="1"/>
  <c r="N464" i="143"/>
  <c r="N503" i="176"/>
  <c r="N50" i="208"/>
  <c r="T36" i="150"/>
  <c r="K99" i="150"/>
  <c r="M99" i="150" s="1"/>
  <c r="O432" i="212"/>
  <c r="G433" i="212" s="1"/>
  <c r="J432" i="212"/>
  <c r="K432" i="212" s="1"/>
  <c r="M432" i="212" s="1"/>
  <c r="N311" i="176"/>
  <c r="O649" i="176"/>
  <c r="G650" i="176" s="1"/>
  <c r="J649" i="176"/>
  <c r="K649" i="176" s="1"/>
  <c r="M649" i="176" s="1"/>
  <c r="N110" i="212"/>
  <c r="N224" i="157"/>
  <c r="M574" i="210"/>
  <c r="T41" i="160"/>
  <c r="K79" i="160"/>
  <c r="J67" i="200"/>
  <c r="K67" i="200" s="1"/>
  <c r="M67" i="200" s="1"/>
  <c r="O67" i="200"/>
  <c r="G68" i="200" s="1"/>
  <c r="J149" i="160"/>
  <c r="K149" i="160" s="1"/>
  <c r="M149" i="160" s="1"/>
  <c r="O149" i="160"/>
  <c r="G150" i="160" s="1"/>
  <c r="N45" i="139"/>
  <c r="O42" i="160"/>
  <c r="G43" i="160" s="1"/>
  <c r="O241" i="212"/>
  <c r="G242" i="212" s="1"/>
  <c r="J241" i="212"/>
  <c r="K241" i="212" s="1"/>
  <c r="M99" i="157"/>
  <c r="O209" i="212"/>
  <c r="G210" i="212" s="1"/>
  <c r="J209" i="212"/>
  <c r="K209" i="212" s="1"/>
  <c r="M209" i="212" s="1"/>
  <c r="N52" i="152"/>
  <c r="O428" i="210"/>
  <c r="G429" i="210" s="1"/>
  <c r="J428" i="210"/>
  <c r="K428" i="210" s="1"/>
  <c r="M428" i="210" s="1"/>
  <c r="N307" i="212"/>
  <c r="N134" i="157"/>
  <c r="O96" i="200"/>
  <c r="G97" i="200" s="1"/>
  <c r="J96" i="200"/>
  <c r="N96" i="200" s="1"/>
  <c r="M874" i="211"/>
  <c r="O252" i="157"/>
  <c r="G253" i="157" s="1"/>
  <c r="J252" i="157"/>
  <c r="K252" i="157" s="1"/>
  <c r="M252" i="157" s="1"/>
  <c r="O368" i="143"/>
  <c r="G369" i="143" s="1"/>
  <c r="J368" i="143"/>
  <c r="K368" i="143" s="1"/>
  <c r="M368" i="143" s="1"/>
  <c r="O243" i="160"/>
  <c r="G244" i="160" s="1"/>
  <c r="J243" i="160"/>
  <c r="K243" i="160" s="1"/>
  <c r="M243" i="160" s="1"/>
  <c r="O583" i="143"/>
  <c r="G584" i="143" s="1"/>
  <c r="J583" i="143"/>
  <c r="K583" i="143" s="1"/>
  <c r="M583" i="143" s="1"/>
  <c r="J89" i="195"/>
  <c r="N89" i="195" s="1"/>
  <c r="O131" i="200"/>
  <c r="G132" i="200" s="1"/>
  <c r="J131" i="200"/>
  <c r="N131" i="200" s="1"/>
  <c r="O70" i="157"/>
  <c r="G71" i="157" s="1"/>
  <c r="J70" i="157"/>
  <c r="N70" i="157" s="1"/>
  <c r="H82" i="175"/>
  <c r="O82" i="175" s="1"/>
  <c r="G83" i="175" s="1"/>
  <c r="H914" i="211"/>
  <c r="N914" i="211" s="1"/>
  <c r="H310" i="210"/>
  <c r="J310" i="210"/>
  <c r="J55" i="175"/>
  <c r="K55" i="175" s="1"/>
  <c r="M55" i="175" s="1"/>
  <c r="O55" i="175"/>
  <c r="G56" i="175" s="1"/>
  <c r="O402" i="143"/>
  <c r="G403" i="143" s="1"/>
  <c r="J402" i="143"/>
  <c r="K402" i="143" s="1"/>
  <c r="M402" i="143" s="1"/>
  <c r="J156" i="139"/>
  <c r="K156" i="139" s="1"/>
  <c r="M156" i="139" s="1"/>
  <c r="O156" i="139"/>
  <c r="G157" i="139" s="1"/>
  <c r="J1115" i="175"/>
  <c r="K1115" i="175" s="1"/>
  <c r="O1115" i="175"/>
  <c r="G1116" i="175" s="1"/>
  <c r="H830" i="175"/>
  <c r="N830" i="175" s="1"/>
  <c r="O73" i="150"/>
  <c r="G74" i="150" s="1"/>
  <c r="J73" i="150"/>
  <c r="M750" i="175"/>
  <c r="O175" i="143"/>
  <c r="G176" i="143" s="1"/>
  <c r="J175" i="143"/>
  <c r="N175" i="143" s="1"/>
  <c r="T41" i="139"/>
  <c r="U41" i="139" s="1"/>
  <c r="J369" i="212"/>
  <c r="K369" i="212" s="1"/>
  <c r="M369" i="212" s="1"/>
  <c r="O369" i="212"/>
  <c r="G370" i="212" s="1"/>
  <c r="H191" i="210"/>
  <c r="O191" i="210" s="1"/>
  <c r="G192" i="210" s="1"/>
  <c r="J874" i="175"/>
  <c r="H874" i="175"/>
  <c r="J152" i="176"/>
  <c r="H152" i="176"/>
  <c r="K109" i="143"/>
  <c r="J181" i="160"/>
  <c r="K181" i="160" s="1"/>
  <c r="M181" i="160" s="1"/>
  <c r="O181" i="160"/>
  <c r="G182" i="160" s="1"/>
  <c r="J522" i="212"/>
  <c r="K522" i="212" s="1"/>
  <c r="M522" i="212" s="1"/>
  <c r="O522" i="212"/>
  <c r="G523" i="212" s="1"/>
  <c r="O433" i="143"/>
  <c r="G434" i="143" s="1"/>
  <c r="J433" i="143"/>
  <c r="K433" i="143" s="1"/>
  <c r="M433" i="143" s="1"/>
  <c r="M387" i="176"/>
  <c r="J72" i="176"/>
  <c r="H72" i="176"/>
  <c r="J77" i="212"/>
  <c r="N77" i="212" s="1"/>
  <c r="O77" i="212"/>
  <c r="G78" i="212" s="1"/>
  <c r="J349" i="210"/>
  <c r="H349" i="210"/>
  <c r="O145" i="212"/>
  <c r="G146" i="212" s="1"/>
  <c r="J145" i="212"/>
  <c r="K145" i="212" s="1"/>
  <c r="M145" i="212" s="1"/>
  <c r="O752" i="175"/>
  <c r="G753" i="175" s="1"/>
  <c r="J752" i="175"/>
  <c r="K752" i="175" s="1"/>
  <c r="M752" i="175" s="1"/>
  <c r="J465" i="210"/>
  <c r="K465" i="210" s="1"/>
  <c r="M465" i="210" s="1"/>
  <c r="O465" i="210"/>
  <c r="G466" i="210" s="1"/>
  <c r="O876" i="211"/>
  <c r="G877" i="211" s="1"/>
  <c r="J876" i="211"/>
  <c r="K876" i="211" s="1"/>
  <c r="M876" i="211" s="1"/>
  <c r="O72" i="210"/>
  <c r="G73" i="210" s="1"/>
  <c r="I1129" i="211" l="1"/>
  <c r="I1114" i="211"/>
  <c r="H1132" i="211"/>
  <c r="I1116" i="211"/>
  <c r="I1128" i="211"/>
  <c r="N1112" i="211"/>
  <c r="I1117" i="211"/>
  <c r="I1120" i="211"/>
  <c r="I1122" i="211"/>
  <c r="I1115" i="211"/>
  <c r="I1113" i="211"/>
  <c r="I1121" i="211"/>
  <c r="I1118" i="211"/>
  <c r="I1123" i="211"/>
  <c r="I1131" i="211"/>
  <c r="I1130" i="211"/>
  <c r="I1124" i="211"/>
  <c r="I1119" i="211"/>
  <c r="I1126" i="211"/>
  <c r="I1112" i="211"/>
  <c r="D719" i="175"/>
  <c r="E718" i="175"/>
  <c r="C719" i="175"/>
  <c r="B719" i="175" s="1"/>
  <c r="F718" i="175"/>
  <c r="D143" i="175"/>
  <c r="C143" i="175"/>
  <c r="B143" i="175" s="1"/>
  <c r="E142" i="175"/>
  <c r="F142" i="175"/>
  <c r="E326" i="175"/>
  <c r="D327" i="175"/>
  <c r="C327" i="175"/>
  <c r="B327" i="175" s="1"/>
  <c r="F326" i="175"/>
  <c r="E1045" i="175"/>
  <c r="D1046" i="175"/>
  <c r="C1046" i="175"/>
  <c r="B1046" i="175" s="1"/>
  <c r="F1045" i="175"/>
  <c r="D760" i="175"/>
  <c r="E759" i="175"/>
  <c r="C760" i="175"/>
  <c r="B760" i="175" s="1"/>
  <c r="F759" i="175"/>
  <c r="C926" i="175"/>
  <c r="B926" i="175" s="1"/>
  <c r="E925" i="175"/>
  <c r="D926" i="175"/>
  <c r="F925" i="175"/>
  <c r="C238" i="175"/>
  <c r="B238" i="175" s="1"/>
  <c r="E237" i="175"/>
  <c r="D238" i="175"/>
  <c r="F237" i="175"/>
  <c r="C590" i="175"/>
  <c r="B590" i="175" s="1"/>
  <c r="D590" i="175"/>
  <c r="E589" i="175"/>
  <c r="F589" i="175"/>
  <c r="E675" i="175"/>
  <c r="C676" i="175"/>
  <c r="B676" i="175" s="1"/>
  <c r="D676" i="175"/>
  <c r="F675" i="175"/>
  <c r="D416" i="175"/>
  <c r="C416" i="175"/>
  <c r="B416" i="175" s="1"/>
  <c r="E415" i="175"/>
  <c r="F415" i="175"/>
  <c r="E843" i="175"/>
  <c r="C844" i="175"/>
  <c r="B844" i="175" s="1"/>
  <c r="D844" i="175"/>
  <c r="F843" i="175"/>
  <c r="E1124" i="175"/>
  <c r="D1125" i="175"/>
  <c r="C1125" i="175"/>
  <c r="B1125" i="175" s="1"/>
  <c r="F1124" i="175"/>
  <c r="C802" i="175"/>
  <c r="B802" i="175" s="1"/>
  <c r="E801" i="175"/>
  <c r="D802" i="175"/>
  <c r="F801" i="175"/>
  <c r="E370" i="175"/>
  <c r="C371" i="175"/>
  <c r="B371" i="175" s="1"/>
  <c r="D371" i="175"/>
  <c r="F370" i="175"/>
  <c r="C967" i="175"/>
  <c r="B967" i="175" s="1"/>
  <c r="E966" i="175"/>
  <c r="D967" i="175"/>
  <c r="F966" i="175"/>
  <c r="D547" i="175"/>
  <c r="C547" i="175"/>
  <c r="B547" i="175" s="1"/>
  <c r="E546" i="175"/>
  <c r="F546" i="175"/>
  <c r="E461" i="175"/>
  <c r="D462" i="175"/>
  <c r="C462" i="175"/>
  <c r="B462" i="175" s="1"/>
  <c r="F461" i="175"/>
  <c r="B95" i="175"/>
  <c r="E1085" i="175"/>
  <c r="D1086" i="175"/>
  <c r="C1086" i="175"/>
  <c r="B1086" i="175" s="1"/>
  <c r="F1085" i="175"/>
  <c r="E632" i="175"/>
  <c r="D633" i="175"/>
  <c r="C633" i="175"/>
  <c r="B633" i="175" s="1"/>
  <c r="F632" i="175"/>
  <c r="C504" i="175"/>
  <c r="B504" i="175" s="1"/>
  <c r="D504" i="175"/>
  <c r="E503" i="175"/>
  <c r="F503" i="175"/>
  <c r="D188" i="175"/>
  <c r="C188" i="175"/>
  <c r="B188" i="175" s="1"/>
  <c r="F187" i="175"/>
  <c r="E187" i="175"/>
  <c r="D1008" i="175"/>
  <c r="E1007" i="175"/>
  <c r="C1008" i="175"/>
  <c r="B1008" i="175" s="1"/>
  <c r="F1007" i="175"/>
  <c r="D885" i="175"/>
  <c r="C885" i="175"/>
  <c r="B885" i="175" s="1"/>
  <c r="E884" i="175"/>
  <c r="F884" i="175"/>
  <c r="D280" i="175"/>
  <c r="C280" i="175"/>
  <c r="B280" i="175" s="1"/>
  <c r="F279" i="175"/>
  <c r="E279" i="175"/>
  <c r="D96" i="175"/>
  <c r="C96" i="175"/>
  <c r="F95" i="175"/>
  <c r="E95" i="175"/>
  <c r="C45" i="185"/>
  <c r="F44" i="185"/>
  <c r="H44" i="185" s="1"/>
  <c r="N44" i="185" s="1"/>
  <c r="O44" i="185" s="1"/>
  <c r="G45" i="185" s="1"/>
  <c r="E44" i="185"/>
  <c r="F158" i="160"/>
  <c r="E158" i="160"/>
  <c r="F93" i="160"/>
  <c r="E93" i="160"/>
  <c r="E126" i="160"/>
  <c r="F126" i="160"/>
  <c r="N209" i="143"/>
  <c r="O20" i="213"/>
  <c r="G21" i="213" s="1"/>
  <c r="J21" i="213" s="1"/>
  <c r="K21" i="213" s="1"/>
  <c r="N195" i="150"/>
  <c r="N369" i="212"/>
  <c r="O225" i="211"/>
  <c r="G226" i="211" s="1"/>
  <c r="N522" i="212"/>
  <c r="O224" i="175"/>
  <c r="G225" i="175" s="1"/>
  <c r="N428" i="210"/>
  <c r="N209" i="212"/>
  <c r="N241" i="212"/>
  <c r="N538" i="211"/>
  <c r="N129" i="211"/>
  <c r="N72" i="176"/>
  <c r="O914" i="211"/>
  <c r="G915" i="211" s="1"/>
  <c r="N306" i="143"/>
  <c r="N504" i="176"/>
  <c r="N181" i="160"/>
  <c r="N53" i="143"/>
  <c r="N465" i="210"/>
  <c r="N82" i="152"/>
  <c r="N44" i="176"/>
  <c r="O621" i="175"/>
  <c r="G622" i="175" s="1"/>
  <c r="H622" i="175" s="1"/>
  <c r="N622" i="175" s="1"/>
  <c r="O358" i="175"/>
  <c r="G359" i="175" s="1"/>
  <c r="H359" i="175" s="1"/>
  <c r="O359" i="175" s="1"/>
  <c r="G360" i="175" s="1"/>
  <c r="N550" i="143"/>
  <c r="N492" i="143"/>
  <c r="N213" i="160"/>
  <c r="N175" i="175"/>
  <c r="N464" i="212"/>
  <c r="O406" i="175"/>
  <c r="G407" i="175" s="1"/>
  <c r="H407" i="175" s="1"/>
  <c r="O407" i="175" s="1"/>
  <c r="G408" i="175" s="1"/>
  <c r="N404" i="211"/>
  <c r="O315" i="211"/>
  <c r="G316" i="211" s="1"/>
  <c r="H316" i="211" s="1"/>
  <c r="N316" i="211" s="1"/>
  <c r="N876" i="211"/>
  <c r="O830" i="175"/>
  <c r="G831" i="175" s="1"/>
  <c r="N402" i="143"/>
  <c r="N55" i="175"/>
  <c r="N368" i="143"/>
  <c r="N181" i="139"/>
  <c r="N706" i="211"/>
  <c r="O623" i="211"/>
  <c r="G624" i="211" s="1"/>
  <c r="N224" i="150"/>
  <c r="N145" i="212"/>
  <c r="N67" i="200"/>
  <c r="N1115" i="175"/>
  <c r="N164" i="150"/>
  <c r="O492" i="211"/>
  <c r="G493" i="211" s="1"/>
  <c r="N276" i="212"/>
  <c r="N101" i="157"/>
  <c r="N51" i="208"/>
  <c r="N401" i="212"/>
  <c r="N281" i="150"/>
  <c r="N53" i="152"/>
  <c r="O665" i="211"/>
  <c r="G666" i="211" s="1"/>
  <c r="J666" i="211" s="1"/>
  <c r="N102" i="139"/>
  <c r="N251" i="150"/>
  <c r="N465" i="143"/>
  <c r="N389" i="210"/>
  <c r="N135" i="157"/>
  <c r="N312" i="176"/>
  <c r="N790" i="175"/>
  <c r="O832" i="211"/>
  <c r="G833" i="211" s="1"/>
  <c r="J112" i="176"/>
  <c r="H112" i="176"/>
  <c r="H46" i="186"/>
  <c r="N46" i="186" s="1"/>
  <c r="O46" i="186" s="1"/>
  <c r="G47" i="186" s="1"/>
  <c r="H176" i="175"/>
  <c r="O176" i="175" s="1"/>
  <c r="G177" i="175" s="1"/>
  <c r="H707" i="175"/>
  <c r="O707" i="175" s="1"/>
  <c r="G708" i="175" s="1"/>
  <c r="H130" i="211"/>
  <c r="N130" i="211" s="1"/>
  <c r="J955" i="175"/>
  <c r="H955" i="175"/>
  <c r="H707" i="211"/>
  <c r="N707" i="211" s="1"/>
  <c r="H84" i="211"/>
  <c r="O84" i="211" s="1"/>
  <c r="G85" i="211" s="1"/>
  <c r="H83" i="175"/>
  <c r="N83" i="175" s="1"/>
  <c r="J192" i="210"/>
  <c r="H192" i="210"/>
  <c r="H177" i="211"/>
  <c r="O177" i="211" s="1"/>
  <c r="G178" i="211" s="1"/>
  <c r="H791" i="175"/>
  <c r="N791" i="175" s="1"/>
  <c r="I367" i="210"/>
  <c r="I362" i="210"/>
  <c r="I360" i="210"/>
  <c r="I353" i="210"/>
  <c r="I355" i="210"/>
  <c r="I359" i="210"/>
  <c r="I349" i="210"/>
  <c r="O349" i="210" s="1"/>
  <c r="G350" i="210" s="1"/>
  <c r="I364" i="210"/>
  <c r="I350" i="210"/>
  <c r="I368" i="210"/>
  <c r="I363" i="210"/>
  <c r="I356" i="210"/>
  <c r="I366" i="210"/>
  <c r="I352" i="210"/>
  <c r="I357" i="210"/>
  <c r="I351" i="210"/>
  <c r="I365" i="210"/>
  <c r="H369" i="210"/>
  <c r="I358" i="210"/>
  <c r="I354" i="210"/>
  <c r="I361" i="210"/>
  <c r="K73" i="150"/>
  <c r="M73" i="150" s="1"/>
  <c r="O877" i="211"/>
  <c r="G878" i="211" s="1"/>
  <c r="J877" i="211"/>
  <c r="K877" i="211" s="1"/>
  <c r="M877" i="211" s="1"/>
  <c r="N752" i="175"/>
  <c r="N433" i="143"/>
  <c r="N191" i="210"/>
  <c r="M1115" i="175"/>
  <c r="O157" i="139"/>
  <c r="G158" i="139" s="1"/>
  <c r="J157" i="139"/>
  <c r="K157" i="139" s="1"/>
  <c r="M157" i="139" s="1"/>
  <c r="H330" i="210"/>
  <c r="I320" i="210"/>
  <c r="I318" i="210"/>
  <c r="I322" i="210"/>
  <c r="I326" i="210"/>
  <c r="I314" i="210"/>
  <c r="I328" i="210"/>
  <c r="I323" i="210"/>
  <c r="I319" i="210"/>
  <c r="I317" i="210"/>
  <c r="I327" i="210"/>
  <c r="I321" i="210"/>
  <c r="I315" i="210"/>
  <c r="I312" i="210"/>
  <c r="I329" i="210"/>
  <c r="I316" i="210"/>
  <c r="I311" i="210"/>
  <c r="I310" i="210"/>
  <c r="I313" i="210"/>
  <c r="I325" i="210"/>
  <c r="I324" i="210"/>
  <c r="N82" i="175"/>
  <c r="K131" i="200"/>
  <c r="N583" i="143"/>
  <c r="N243" i="160"/>
  <c r="N252" i="157"/>
  <c r="J429" i="210"/>
  <c r="O429" i="210"/>
  <c r="G430" i="210" s="1"/>
  <c r="O210" i="212"/>
  <c r="G211" i="212" s="1"/>
  <c r="J210" i="212"/>
  <c r="K210" i="212" s="1"/>
  <c r="M210" i="212" s="1"/>
  <c r="O150" i="160"/>
  <c r="G151" i="160" s="1"/>
  <c r="J150" i="160"/>
  <c r="K150" i="160" s="1"/>
  <c r="M150" i="160" s="1"/>
  <c r="O276" i="143"/>
  <c r="G277" i="143" s="1"/>
  <c r="J276" i="143"/>
  <c r="K276" i="143" s="1"/>
  <c r="M276" i="143" s="1"/>
  <c r="M311" i="176"/>
  <c r="J165" i="150"/>
  <c r="K165" i="150" s="1"/>
  <c r="M165" i="150" s="1"/>
  <c r="O165" i="150"/>
  <c r="G166" i="150" s="1"/>
  <c r="M994" i="175"/>
  <c r="M76" i="143"/>
  <c r="N111" i="176"/>
  <c r="O83" i="152"/>
  <c r="G84" i="152" s="1"/>
  <c r="J83" i="152"/>
  <c r="K83" i="152" s="1"/>
  <c r="M83" i="152" s="1"/>
  <c r="N176" i="211"/>
  <c r="O233" i="176"/>
  <c r="G234" i="176" s="1"/>
  <c r="J233" i="176"/>
  <c r="N233" i="176" s="1"/>
  <c r="O225" i="150"/>
  <c r="G226" i="150" s="1"/>
  <c r="J225" i="150"/>
  <c r="K225" i="150" s="1"/>
  <c r="M225" i="150" s="1"/>
  <c r="M500" i="210"/>
  <c r="J538" i="210"/>
  <c r="N538" i="210" s="1"/>
  <c r="O538" i="210"/>
  <c r="G539" i="210" s="1"/>
  <c r="J277" i="212"/>
  <c r="K277" i="212" s="1"/>
  <c r="M277" i="212" s="1"/>
  <c r="O277" i="212"/>
  <c r="G278" i="212" s="1"/>
  <c r="O341" i="212"/>
  <c r="G342" i="212" s="1"/>
  <c r="J341" i="212"/>
  <c r="K341" i="212" s="1"/>
  <c r="M341" i="212" s="1"/>
  <c r="O279" i="157"/>
  <c r="G280" i="157" s="1"/>
  <c r="J279" i="157"/>
  <c r="K279" i="157" s="1"/>
  <c r="M279" i="157" s="1"/>
  <c r="M208" i="212"/>
  <c r="O195" i="157"/>
  <c r="G196" i="157" s="1"/>
  <c r="J195" i="157"/>
  <c r="K195" i="157" s="1"/>
  <c r="M195" i="157" s="1"/>
  <c r="J176" i="212"/>
  <c r="O176" i="212"/>
  <c r="G177" i="212" s="1"/>
  <c r="J50" i="173"/>
  <c r="O52" i="208"/>
  <c r="G53" i="208" s="1"/>
  <c r="J52" i="208"/>
  <c r="K52" i="208" s="1"/>
  <c r="M52" i="208" s="1"/>
  <c r="O234" i="210"/>
  <c r="G235" i="210" s="1"/>
  <c r="J234" i="210"/>
  <c r="K234" i="210" s="1"/>
  <c r="M234" i="210" s="1"/>
  <c r="O1033" i="211"/>
  <c r="G1034" i="211" s="1"/>
  <c r="K613" i="176"/>
  <c r="J91" i="213"/>
  <c r="N91" i="213" s="1"/>
  <c r="N115" i="160"/>
  <c r="J389" i="176"/>
  <c r="K389" i="176" s="1"/>
  <c r="M389" i="176" s="1"/>
  <c r="O389" i="176"/>
  <c r="G390" i="176" s="1"/>
  <c r="J429" i="176"/>
  <c r="K429" i="176" s="1"/>
  <c r="M429" i="176" s="1"/>
  <c r="O429" i="176"/>
  <c r="G430" i="176" s="1"/>
  <c r="H749" i="211"/>
  <c r="O749" i="211" s="1"/>
  <c r="G750" i="211" s="1"/>
  <c r="O54" i="143"/>
  <c r="O56" i="143" s="1"/>
  <c r="J54" i="143"/>
  <c r="G56" i="143"/>
  <c r="M994" i="211"/>
  <c r="O577" i="175"/>
  <c r="G578" i="175" s="1"/>
  <c r="O136" i="157"/>
  <c r="G137" i="157" s="1"/>
  <c r="J136" i="157"/>
  <c r="K136" i="157" s="1"/>
  <c r="M136" i="157" s="1"/>
  <c r="O267" i="211"/>
  <c r="G268" i="211" s="1"/>
  <c r="O81" i="160"/>
  <c r="G82" i="160" s="1"/>
  <c r="J81" i="160"/>
  <c r="N81" i="160" s="1"/>
  <c r="K36" i="171"/>
  <c r="J576" i="210"/>
  <c r="K576" i="210" s="1"/>
  <c r="M576" i="210" s="1"/>
  <c r="O576" i="210"/>
  <c r="G577" i="210" s="1"/>
  <c r="O73" i="139"/>
  <c r="G74" i="139" s="1"/>
  <c r="J73" i="139"/>
  <c r="O505" i="176"/>
  <c r="G506" i="176" s="1"/>
  <c r="J505" i="176"/>
  <c r="N505" i="176" s="1"/>
  <c r="H449" i="175"/>
  <c r="N449" i="175" s="1"/>
  <c r="H132" i="175"/>
  <c r="N132" i="175" s="1"/>
  <c r="N583" i="212"/>
  <c r="M114" i="160"/>
  <c r="K57" i="213"/>
  <c r="N491" i="212"/>
  <c r="N522" i="143"/>
  <c r="J192" i="176"/>
  <c r="S32" i="176" s="1"/>
  <c r="H192" i="176"/>
  <c r="M174" i="143"/>
  <c r="U39" i="143"/>
  <c r="O111" i="210"/>
  <c r="G112" i="210" s="1"/>
  <c r="O535" i="175"/>
  <c r="G536" i="175" s="1"/>
  <c r="O492" i="175"/>
  <c r="G493" i="175" s="1"/>
  <c r="O465" i="212"/>
  <c r="G466" i="212" s="1"/>
  <c r="J465" i="212"/>
  <c r="K465" i="212" s="1"/>
  <c r="M465" i="212" s="1"/>
  <c r="N308" i="212"/>
  <c r="O252" i="150"/>
  <c r="G253" i="150" s="1"/>
  <c r="J252" i="150"/>
  <c r="K252" i="150" s="1"/>
  <c r="M252" i="150" s="1"/>
  <c r="M174" i="212"/>
  <c r="U39" i="212"/>
  <c r="J112" i="212"/>
  <c r="K112" i="212" s="1"/>
  <c r="M112" i="212" s="1"/>
  <c r="O112" i="212"/>
  <c r="G113" i="212" s="1"/>
  <c r="N954" i="175"/>
  <c r="N706" i="175"/>
  <c r="N83" i="211"/>
  <c r="H405" i="211"/>
  <c r="O405" i="211" s="1"/>
  <c r="G406" i="211" s="1"/>
  <c r="O450" i="211"/>
  <c r="G451" i="211" s="1"/>
  <c r="H48" i="216"/>
  <c r="N48" i="216" s="1"/>
  <c r="O48" i="216" s="1"/>
  <c r="G49" i="216" s="1"/>
  <c r="O78" i="212"/>
  <c r="G79" i="212" s="1"/>
  <c r="J78" i="212"/>
  <c r="N78" i="212" s="1"/>
  <c r="I168" i="176"/>
  <c r="I162" i="176"/>
  <c r="I154" i="176"/>
  <c r="I155" i="176"/>
  <c r="I160" i="176"/>
  <c r="I164" i="176"/>
  <c r="I158" i="176"/>
  <c r="I152" i="176"/>
  <c r="O152" i="176" s="1"/>
  <c r="G153" i="176" s="1"/>
  <c r="I167" i="176"/>
  <c r="I170" i="176"/>
  <c r="I166" i="176"/>
  <c r="H172" i="176"/>
  <c r="I156" i="176"/>
  <c r="I163" i="176"/>
  <c r="I159" i="176"/>
  <c r="I171" i="176"/>
  <c r="I153" i="176"/>
  <c r="I161" i="176"/>
  <c r="I157" i="176"/>
  <c r="I169" i="176"/>
  <c r="I165" i="176"/>
  <c r="O176" i="143"/>
  <c r="G177" i="143" s="1"/>
  <c r="J176" i="143"/>
  <c r="N176" i="143" s="1"/>
  <c r="J182" i="139"/>
  <c r="K182" i="139" s="1"/>
  <c r="M182" i="139" s="1"/>
  <c r="O182" i="139"/>
  <c r="G183" i="139" s="1"/>
  <c r="O542" i="176"/>
  <c r="G543" i="176" s="1"/>
  <c r="J542" i="176"/>
  <c r="K542" i="176" s="1"/>
  <c r="M542" i="176" s="1"/>
  <c r="O129" i="139"/>
  <c r="G130" i="139" s="1"/>
  <c r="J129" i="139"/>
  <c r="K129" i="139" s="1"/>
  <c r="M129" i="139" s="1"/>
  <c r="H493" i="211"/>
  <c r="N493" i="211" s="1"/>
  <c r="M232" i="176"/>
  <c r="O45" i="176"/>
  <c r="G46" i="176" s="1"/>
  <c r="J45" i="176"/>
  <c r="K45" i="176" s="1"/>
  <c r="M45" i="176" s="1"/>
  <c r="J144" i="143"/>
  <c r="K144" i="143" s="1"/>
  <c r="M144" i="143" s="1"/>
  <c r="O144" i="143"/>
  <c r="G145" i="143" s="1"/>
  <c r="K955" i="211"/>
  <c r="I975" i="211"/>
  <c r="O955" i="211"/>
  <c r="G956" i="211" s="1"/>
  <c r="O151" i="210"/>
  <c r="G152" i="210" s="1"/>
  <c r="N550" i="212"/>
  <c r="O1077" i="211"/>
  <c r="G1078" i="211" s="1"/>
  <c r="J1077" i="211"/>
  <c r="K1077" i="211" s="1"/>
  <c r="M1077" i="211" s="1"/>
  <c r="N39" i="174"/>
  <c r="O39" i="174" s="1"/>
  <c r="G40" i="174" s="1"/>
  <c r="N136" i="150"/>
  <c r="K77" i="143"/>
  <c r="H913" i="175"/>
  <c r="N913" i="175" s="1"/>
  <c r="K1112" i="211"/>
  <c r="O1112" i="211"/>
  <c r="G1113" i="211" s="1"/>
  <c r="O116" i="160"/>
  <c r="G117" i="160" s="1"/>
  <c r="J116" i="160"/>
  <c r="K116" i="160" s="1"/>
  <c r="M116" i="160" s="1"/>
  <c r="N110" i="143"/>
  <c r="O551" i="143"/>
  <c r="G552" i="143" s="1"/>
  <c r="J551" i="143"/>
  <c r="K551" i="143" s="1"/>
  <c r="M551" i="143" s="1"/>
  <c r="M610" i="210"/>
  <c r="O54" i="152"/>
  <c r="G55" i="152" s="1"/>
  <c r="J54" i="152"/>
  <c r="K54" i="152" s="1"/>
  <c r="M54" i="152" s="1"/>
  <c r="T42" i="160"/>
  <c r="K80" i="160"/>
  <c r="O17" i="195"/>
  <c r="G18" i="195" s="1"/>
  <c r="H578" i="211"/>
  <c r="O578" i="211" s="1"/>
  <c r="G579" i="211" s="1"/>
  <c r="H226" i="211"/>
  <c r="O226" i="211" s="1"/>
  <c r="G227" i="211" s="1"/>
  <c r="I369" i="176"/>
  <c r="K349" i="176"/>
  <c r="O349" i="176"/>
  <c r="G350" i="176" s="1"/>
  <c r="J584" i="212"/>
  <c r="N584" i="212" s="1"/>
  <c r="N586" i="212" s="1"/>
  <c r="O584" i="212"/>
  <c r="O586" i="212" s="1"/>
  <c r="G586" i="212"/>
  <c r="O103" i="139"/>
  <c r="G104" i="139" s="1"/>
  <c r="J103" i="139"/>
  <c r="K103" i="139" s="1"/>
  <c r="M103" i="139" s="1"/>
  <c r="I1093" i="175"/>
  <c r="K1073" i="175"/>
  <c r="O1073" i="175"/>
  <c r="G1074" i="175" s="1"/>
  <c r="J492" i="212"/>
  <c r="K492" i="212" s="1"/>
  <c r="M492" i="212" s="1"/>
  <c r="O492" i="212"/>
  <c r="G493" i="212" s="1"/>
  <c r="O523" i="143"/>
  <c r="G524" i="143" s="1"/>
  <c r="J523" i="143"/>
  <c r="K523" i="143" s="1"/>
  <c r="M523" i="143" s="1"/>
  <c r="K649" i="210"/>
  <c r="O214" i="160"/>
  <c r="G215" i="160" s="1"/>
  <c r="J214" i="160"/>
  <c r="K214" i="160" s="1"/>
  <c r="M214" i="160" s="1"/>
  <c r="J168" i="157"/>
  <c r="K168" i="157" s="1"/>
  <c r="M168" i="157" s="1"/>
  <c r="O168" i="157"/>
  <c r="G169" i="157" s="1"/>
  <c r="T42" i="139"/>
  <c r="U42" i="139" s="1"/>
  <c r="H291" i="176"/>
  <c r="I289" i="176"/>
  <c r="I277" i="176"/>
  <c r="I281" i="176"/>
  <c r="I276" i="176"/>
  <c r="I272" i="176"/>
  <c r="I285" i="176"/>
  <c r="I274" i="176"/>
  <c r="I290" i="176"/>
  <c r="I288" i="176"/>
  <c r="I280" i="176"/>
  <c r="I273" i="176"/>
  <c r="I278" i="176"/>
  <c r="I282" i="176"/>
  <c r="I286" i="176"/>
  <c r="I284" i="176"/>
  <c r="I287" i="176"/>
  <c r="I283" i="176"/>
  <c r="I271" i="176"/>
  <c r="I279" i="176"/>
  <c r="I275" i="176"/>
  <c r="J833" i="211"/>
  <c r="H833" i="211"/>
  <c r="O73" i="210"/>
  <c r="G74" i="210" s="1"/>
  <c r="J73" i="210"/>
  <c r="N73" i="210" s="1"/>
  <c r="O466" i="210"/>
  <c r="G467" i="210" s="1"/>
  <c r="J466" i="210"/>
  <c r="N466" i="210" s="1"/>
  <c r="H831" i="175"/>
  <c r="O831" i="175" s="1"/>
  <c r="G832" i="175" s="1"/>
  <c r="J403" i="143"/>
  <c r="K403" i="143" s="1"/>
  <c r="M403" i="143" s="1"/>
  <c r="O403" i="143"/>
  <c r="G404" i="143" s="1"/>
  <c r="J242" i="212"/>
  <c r="K242" i="212" s="1"/>
  <c r="M242" i="212" s="1"/>
  <c r="O242" i="212"/>
  <c r="G243" i="212" s="1"/>
  <c r="O68" i="200"/>
  <c r="G69" i="200" s="1"/>
  <c r="J68" i="200"/>
  <c r="K68" i="200" s="1"/>
  <c r="M68" i="200" s="1"/>
  <c r="O753" i="175"/>
  <c r="G754" i="175" s="1"/>
  <c r="J753" i="175"/>
  <c r="K753" i="175" s="1"/>
  <c r="M753" i="175" s="1"/>
  <c r="J146" i="212"/>
  <c r="K146" i="212" s="1"/>
  <c r="M146" i="212" s="1"/>
  <c r="O146" i="212"/>
  <c r="G147" i="212" s="1"/>
  <c r="K77" i="212"/>
  <c r="O434" i="143"/>
  <c r="G435" i="143" s="1"/>
  <c r="J434" i="143"/>
  <c r="K434" i="143" s="1"/>
  <c r="M434" i="143" s="1"/>
  <c r="O182" i="160"/>
  <c r="G183" i="160" s="1"/>
  <c r="J182" i="160"/>
  <c r="K182" i="160" s="1"/>
  <c r="M182" i="160" s="1"/>
  <c r="N73" i="150"/>
  <c r="N156" i="139"/>
  <c r="O56" i="175"/>
  <c r="G57" i="175" s="1"/>
  <c r="J56" i="175"/>
  <c r="K56" i="175" s="1"/>
  <c r="M56" i="175" s="1"/>
  <c r="N310" i="210"/>
  <c r="O132" i="200"/>
  <c r="G133" i="200" s="1"/>
  <c r="J132" i="200"/>
  <c r="K132" i="200" s="1"/>
  <c r="M132" i="200" s="1"/>
  <c r="O584" i="143"/>
  <c r="O586" i="143" s="1"/>
  <c r="J584" i="143"/>
  <c r="N584" i="143" s="1"/>
  <c r="G586" i="143"/>
  <c r="O244" i="160"/>
  <c r="G245" i="160" s="1"/>
  <c r="J244" i="160"/>
  <c r="K244" i="160" s="1"/>
  <c r="M244" i="160" s="1"/>
  <c r="O369" i="143"/>
  <c r="G370" i="143" s="1"/>
  <c r="J369" i="143"/>
  <c r="K369" i="143" s="1"/>
  <c r="M369" i="143" s="1"/>
  <c r="O253" i="157"/>
  <c r="G254" i="157" s="1"/>
  <c r="J253" i="157"/>
  <c r="K253" i="157" s="1"/>
  <c r="M253" i="157" s="1"/>
  <c r="J43" i="160"/>
  <c r="N43" i="160" s="1"/>
  <c r="N149" i="160"/>
  <c r="U41" i="160"/>
  <c r="M79" i="160"/>
  <c r="N649" i="176"/>
  <c r="N432" i="212"/>
  <c r="U36" i="150"/>
  <c r="N275" i="143"/>
  <c r="M503" i="176"/>
  <c r="K541" i="176"/>
  <c r="J36" i="169"/>
  <c r="N36" i="169" s="1"/>
  <c r="M537" i="210"/>
  <c r="N467" i="176"/>
  <c r="O102" i="157"/>
  <c r="G103" i="157" s="1"/>
  <c r="J102" i="157"/>
  <c r="K102" i="157" s="1"/>
  <c r="O551" i="212"/>
  <c r="G552" i="212" s="1"/>
  <c r="J551" i="212"/>
  <c r="K551" i="212" s="1"/>
  <c r="M551" i="212" s="1"/>
  <c r="N340" i="212"/>
  <c r="N278" i="157"/>
  <c r="N194" i="157"/>
  <c r="K175" i="212"/>
  <c r="T40" i="212"/>
  <c r="J78" i="143"/>
  <c r="N78" i="143" s="1"/>
  <c r="O78" i="143"/>
  <c r="G79" i="143" s="1"/>
  <c r="M48" i="157"/>
  <c r="M50" i="157" s="1"/>
  <c r="B57" i="193"/>
  <c r="F57" i="193" s="1"/>
  <c r="K50" i="157"/>
  <c r="K233" i="210"/>
  <c r="O466" i="143"/>
  <c r="G467" i="143" s="1"/>
  <c r="J466" i="143"/>
  <c r="K466" i="143" s="1"/>
  <c r="M466" i="143" s="1"/>
  <c r="J1034" i="175"/>
  <c r="H1034" i="175"/>
  <c r="O390" i="210"/>
  <c r="G391" i="210" s="1"/>
  <c r="J390" i="210"/>
  <c r="O614" i="176"/>
  <c r="G615" i="176" s="1"/>
  <c r="J614" i="176"/>
  <c r="K614" i="176" s="1"/>
  <c r="M614" i="176" s="1"/>
  <c r="N243" i="143"/>
  <c r="K388" i="176"/>
  <c r="K428" i="176"/>
  <c r="O282" i="150"/>
  <c r="O284" i="150" s="1"/>
  <c r="J282" i="150"/>
  <c r="N282" i="150" s="1"/>
  <c r="G284" i="150"/>
  <c r="J995" i="211"/>
  <c r="O995" i="211"/>
  <c r="G996" i="211" s="1"/>
  <c r="M69" i="157"/>
  <c r="N46" i="139"/>
  <c r="N80" i="160"/>
  <c r="K575" i="210"/>
  <c r="N225" i="157"/>
  <c r="O101" i="150"/>
  <c r="G102" i="150" s="1"/>
  <c r="J101" i="150"/>
  <c r="N101" i="150" s="1"/>
  <c r="N577" i="176"/>
  <c r="K73" i="210"/>
  <c r="M73" i="210" s="1"/>
  <c r="O493" i="143"/>
  <c r="G494" i="143" s="1"/>
  <c r="J493" i="143"/>
  <c r="K493" i="143" s="1"/>
  <c r="M493" i="143" s="1"/>
  <c r="H270" i="210"/>
  <c r="N270" i="210" s="1"/>
  <c r="N339" i="143"/>
  <c r="N649" i="210"/>
  <c r="M466" i="176"/>
  <c r="M95" i="200"/>
  <c r="O309" i="212"/>
  <c r="G310" i="212" s="1"/>
  <c r="J309" i="212"/>
  <c r="K309" i="212" s="1"/>
  <c r="M309" i="212" s="1"/>
  <c r="J55" i="195"/>
  <c r="N55" i="195" s="1"/>
  <c r="O271" i="175"/>
  <c r="G272" i="175" s="1"/>
  <c r="O996" i="175"/>
  <c r="G997" i="175" s="1"/>
  <c r="J996" i="175"/>
  <c r="K996" i="175" s="1"/>
  <c r="M996" i="175" s="1"/>
  <c r="I877" i="175"/>
  <c r="I882" i="175"/>
  <c r="I881" i="175"/>
  <c r="I891" i="175"/>
  <c r="I880" i="175"/>
  <c r="I875" i="175"/>
  <c r="I889" i="175"/>
  <c r="I887" i="175"/>
  <c r="H894" i="175"/>
  <c r="I888" i="175"/>
  <c r="I876" i="175"/>
  <c r="I893" i="175"/>
  <c r="I892" i="175"/>
  <c r="I883" i="175"/>
  <c r="I884" i="175"/>
  <c r="I885" i="175"/>
  <c r="I878" i="175"/>
  <c r="I879" i="175"/>
  <c r="I874" i="175"/>
  <c r="O874" i="175" s="1"/>
  <c r="G875" i="175" s="1"/>
  <c r="I890" i="175"/>
  <c r="I886" i="175"/>
  <c r="J71" i="157"/>
  <c r="N71" i="157" s="1"/>
  <c r="O71" i="157"/>
  <c r="G72" i="157" s="1"/>
  <c r="O97" i="200"/>
  <c r="G98" i="200" s="1"/>
  <c r="J97" i="200"/>
  <c r="N97" i="200" s="1"/>
  <c r="O196" i="150"/>
  <c r="G197" i="150" s="1"/>
  <c r="J196" i="150"/>
  <c r="K196" i="150" s="1"/>
  <c r="M196" i="150" s="1"/>
  <c r="N349" i="210"/>
  <c r="I88" i="176"/>
  <c r="H92" i="176"/>
  <c r="I86" i="176"/>
  <c r="I90" i="176"/>
  <c r="I80" i="176"/>
  <c r="I78" i="176"/>
  <c r="I91" i="176"/>
  <c r="I72" i="176"/>
  <c r="O72" i="176" s="1"/>
  <c r="G73" i="176" s="1"/>
  <c r="I87" i="176"/>
  <c r="I76" i="176"/>
  <c r="I74" i="176"/>
  <c r="I83" i="176"/>
  <c r="I84" i="176"/>
  <c r="I79" i="176"/>
  <c r="I82" i="176"/>
  <c r="I75" i="176"/>
  <c r="I73" i="176"/>
  <c r="I89" i="176"/>
  <c r="I77" i="176"/>
  <c r="I85" i="176"/>
  <c r="I81" i="176"/>
  <c r="O523" i="212"/>
  <c r="G524" i="212" s="1"/>
  <c r="J523" i="212"/>
  <c r="K523" i="212" s="1"/>
  <c r="M523" i="212" s="1"/>
  <c r="M109" i="143"/>
  <c r="N152" i="176"/>
  <c r="N874" i="175"/>
  <c r="O370" i="212"/>
  <c r="G371" i="212" s="1"/>
  <c r="J370" i="212"/>
  <c r="K370" i="212" s="1"/>
  <c r="M370" i="212" s="1"/>
  <c r="K175" i="143"/>
  <c r="M175" i="143" s="1"/>
  <c r="T40" i="143"/>
  <c r="O74" i="150"/>
  <c r="G75" i="150" s="1"/>
  <c r="J74" i="150"/>
  <c r="N74" i="150" s="1"/>
  <c r="O1116" i="175"/>
  <c r="G1117" i="175" s="1"/>
  <c r="J1116" i="175"/>
  <c r="K1116" i="175" s="1"/>
  <c r="M1116" i="175" s="1"/>
  <c r="H225" i="175"/>
  <c r="N225" i="175" s="1"/>
  <c r="O310" i="210"/>
  <c r="G311" i="210" s="1"/>
  <c r="H915" i="211"/>
  <c r="J915" i="211"/>
  <c r="K70" i="157"/>
  <c r="M70" i="157" s="1"/>
  <c r="K89" i="195"/>
  <c r="T58" i="200"/>
  <c r="W58" i="200" s="1"/>
  <c r="K96" i="200"/>
  <c r="M96" i="200" s="1"/>
  <c r="M241" i="212"/>
  <c r="O650" i="176"/>
  <c r="G651" i="176" s="1"/>
  <c r="J650" i="176"/>
  <c r="K650" i="176" s="1"/>
  <c r="M650" i="176" s="1"/>
  <c r="O433" i="212"/>
  <c r="G434" i="212" s="1"/>
  <c r="J433" i="212"/>
  <c r="K433" i="212" s="1"/>
  <c r="M433" i="212" s="1"/>
  <c r="H624" i="211"/>
  <c r="J624" i="211"/>
  <c r="H664" i="175"/>
  <c r="N664" i="175" s="1"/>
  <c r="N128" i="139"/>
  <c r="K143" i="143"/>
  <c r="M143" i="143" s="1"/>
  <c r="O501" i="210"/>
  <c r="G502" i="210" s="1"/>
  <c r="J501" i="210"/>
  <c r="N501" i="210" s="1"/>
  <c r="O468" i="176"/>
  <c r="G469" i="176" s="1"/>
  <c r="J468" i="176"/>
  <c r="K468" i="176" s="1"/>
  <c r="M468" i="176" s="1"/>
  <c r="K1076" i="211"/>
  <c r="O137" i="150"/>
  <c r="G138" i="150" s="1"/>
  <c r="J137" i="150"/>
  <c r="K137" i="150" s="1"/>
  <c r="M137" i="150" s="1"/>
  <c r="O307" i="143"/>
  <c r="G308" i="143" s="1"/>
  <c r="J307" i="143"/>
  <c r="K307" i="143" s="1"/>
  <c r="M307" i="143" s="1"/>
  <c r="M76" i="212"/>
  <c r="J244" i="143"/>
  <c r="K244" i="143" s="1"/>
  <c r="M244" i="143" s="1"/>
  <c r="O244" i="143"/>
  <c r="G245" i="143" s="1"/>
  <c r="O111" i="143"/>
  <c r="G112" i="143" s="1"/>
  <c r="J111" i="143"/>
  <c r="K111" i="143" s="1"/>
  <c r="M111" i="143" s="1"/>
  <c r="H789" i="211"/>
  <c r="N789" i="211" s="1"/>
  <c r="O402" i="212"/>
  <c r="G403" i="212" s="1"/>
  <c r="J402" i="212"/>
  <c r="K402" i="212" s="1"/>
  <c r="M402" i="212" s="1"/>
  <c r="H313" i="175"/>
  <c r="N313" i="175" s="1"/>
  <c r="T38" i="157"/>
  <c r="U38" i="157" s="1"/>
  <c r="O210" i="143"/>
  <c r="G211" i="143" s="1"/>
  <c r="J210" i="143"/>
  <c r="K210" i="143" s="1"/>
  <c r="M210" i="143" s="1"/>
  <c r="O611" i="210"/>
  <c r="G612" i="210" s="1"/>
  <c r="J611" i="210"/>
  <c r="N611" i="210" s="1"/>
  <c r="O47" i="139"/>
  <c r="G48" i="139" s="1"/>
  <c r="J47" i="139"/>
  <c r="K47" i="139" s="1"/>
  <c r="M47" i="139" s="1"/>
  <c r="O226" i="157"/>
  <c r="G227" i="157" s="1"/>
  <c r="J226" i="157"/>
  <c r="K226" i="157" s="1"/>
  <c r="M226" i="157" s="1"/>
  <c r="T43" i="139"/>
  <c r="U43" i="139" s="1"/>
  <c r="K72" i="139"/>
  <c r="M72" i="139" s="1"/>
  <c r="K100" i="150"/>
  <c r="M100" i="150" s="1"/>
  <c r="T37" i="150"/>
  <c r="U37" i="150" s="1"/>
  <c r="O578" i="176"/>
  <c r="G579" i="176" s="1"/>
  <c r="J578" i="176"/>
  <c r="N578" i="176" s="1"/>
  <c r="H360" i="211"/>
  <c r="O360" i="211" s="1"/>
  <c r="G361" i="211" s="1"/>
  <c r="I92" i="210"/>
  <c r="K72" i="210"/>
  <c r="M48" i="150"/>
  <c r="M50" i="150" s="1"/>
  <c r="B51" i="193"/>
  <c r="F51" i="193" s="1"/>
  <c r="K50" i="150"/>
  <c r="O340" i="143"/>
  <c r="G341" i="143" s="1"/>
  <c r="J340" i="143"/>
  <c r="K340" i="143" s="1"/>
  <c r="M340" i="143" s="1"/>
  <c r="O650" i="210"/>
  <c r="G651" i="210" s="1"/>
  <c r="J650" i="210"/>
  <c r="K650" i="210" s="1"/>
  <c r="M650" i="210" s="1"/>
  <c r="I545" i="211"/>
  <c r="I547" i="211"/>
  <c r="I557" i="211"/>
  <c r="I550" i="211"/>
  <c r="I548" i="211"/>
  <c r="I540" i="211"/>
  <c r="I546" i="211"/>
  <c r="I552" i="211"/>
  <c r="H558" i="211"/>
  <c r="I553" i="211"/>
  <c r="I539" i="211"/>
  <c r="I541" i="211"/>
  <c r="I551" i="211"/>
  <c r="I543" i="211"/>
  <c r="I549" i="211"/>
  <c r="I542" i="211"/>
  <c r="I556" i="211"/>
  <c r="I544" i="211"/>
  <c r="I554" i="211"/>
  <c r="I538" i="211"/>
  <c r="I555" i="211"/>
  <c r="N167" i="157"/>
  <c r="N111" i="212"/>
  <c r="O313" i="176"/>
  <c r="G314" i="176" s="1"/>
  <c r="J313" i="176"/>
  <c r="N995" i="175"/>
  <c r="N271" i="176"/>
  <c r="I1132" i="211" l="1"/>
  <c r="C372" i="175"/>
  <c r="B372" i="175" s="1"/>
  <c r="E371" i="175"/>
  <c r="D372" i="175"/>
  <c r="F371" i="175"/>
  <c r="D927" i="175"/>
  <c r="C927" i="175"/>
  <c r="B927" i="175" s="1"/>
  <c r="E926" i="175"/>
  <c r="F926" i="175"/>
  <c r="D548" i="175"/>
  <c r="E547" i="175"/>
  <c r="C548" i="175"/>
  <c r="B548" i="175" s="1"/>
  <c r="F547" i="175"/>
  <c r="E1125" i="175"/>
  <c r="F1125" i="175"/>
  <c r="D1126" i="175"/>
  <c r="C1126" i="175"/>
  <c r="B1126" i="175" s="1"/>
  <c r="E590" i="175"/>
  <c r="C591" i="175"/>
  <c r="B591" i="175" s="1"/>
  <c r="D591" i="175"/>
  <c r="F590" i="175"/>
  <c r="C1047" i="175"/>
  <c r="B1047" i="175" s="1"/>
  <c r="E1046" i="175"/>
  <c r="D1047" i="175"/>
  <c r="F1046" i="175"/>
  <c r="E96" i="175"/>
  <c r="D97" i="175"/>
  <c r="C97" i="175"/>
  <c r="B97" i="175" s="1"/>
  <c r="F96" i="175"/>
  <c r="E885" i="175"/>
  <c r="D886" i="175"/>
  <c r="C886" i="175"/>
  <c r="B886" i="175" s="1"/>
  <c r="F885" i="175"/>
  <c r="E188" i="175"/>
  <c r="D189" i="175"/>
  <c r="C189" i="175"/>
  <c r="B189" i="175" s="1"/>
  <c r="F188" i="175"/>
  <c r="C144" i="175"/>
  <c r="B144" i="175" s="1"/>
  <c r="E143" i="175"/>
  <c r="D144" i="175"/>
  <c r="F143" i="175"/>
  <c r="E967" i="175"/>
  <c r="D968" i="175"/>
  <c r="C968" i="175"/>
  <c r="B968" i="175" s="1"/>
  <c r="F967" i="175"/>
  <c r="E802" i="175"/>
  <c r="D803" i="175"/>
  <c r="C803" i="175"/>
  <c r="B803" i="175" s="1"/>
  <c r="F802" i="175"/>
  <c r="E844" i="175"/>
  <c r="C845" i="175"/>
  <c r="B845" i="175" s="1"/>
  <c r="D845" i="175"/>
  <c r="F844" i="175"/>
  <c r="C677" i="175"/>
  <c r="B677" i="175" s="1"/>
  <c r="D677" i="175"/>
  <c r="E676" i="175"/>
  <c r="F676" i="175"/>
  <c r="D239" i="175"/>
  <c r="C239" i="175"/>
  <c r="B239" i="175" s="1"/>
  <c r="E238" i="175"/>
  <c r="F238" i="175"/>
  <c r="E633" i="175"/>
  <c r="C634" i="175"/>
  <c r="B634" i="175" s="1"/>
  <c r="D634" i="175"/>
  <c r="F633" i="175"/>
  <c r="C463" i="175"/>
  <c r="B463" i="175" s="1"/>
  <c r="E462" i="175"/>
  <c r="D463" i="175"/>
  <c r="F462" i="175"/>
  <c r="D328" i="175"/>
  <c r="C328" i="175"/>
  <c r="B328" i="175" s="1"/>
  <c r="E327" i="175"/>
  <c r="F327" i="175"/>
  <c r="C505" i="175"/>
  <c r="B505" i="175" s="1"/>
  <c r="D505" i="175"/>
  <c r="E504" i="175"/>
  <c r="F504" i="175"/>
  <c r="D1087" i="175"/>
  <c r="C1087" i="175"/>
  <c r="B1087" i="175" s="1"/>
  <c r="E1086" i="175"/>
  <c r="F1086" i="175"/>
  <c r="C761" i="175"/>
  <c r="B761" i="175" s="1"/>
  <c r="D761" i="175"/>
  <c r="E760" i="175"/>
  <c r="F760" i="175"/>
  <c r="C720" i="175"/>
  <c r="B720" i="175" s="1"/>
  <c r="E719" i="175"/>
  <c r="D720" i="175"/>
  <c r="F719" i="175"/>
  <c r="B96" i="175"/>
  <c r="D417" i="175"/>
  <c r="E416" i="175"/>
  <c r="C417" i="175"/>
  <c r="B417" i="175" s="1"/>
  <c r="F416" i="175"/>
  <c r="D281" i="175"/>
  <c r="C281" i="175"/>
  <c r="B281" i="175" s="1"/>
  <c r="E280" i="175"/>
  <c r="F280" i="175"/>
  <c r="C1009" i="175"/>
  <c r="B1009" i="175" s="1"/>
  <c r="E1008" i="175"/>
  <c r="D1009" i="175"/>
  <c r="F1008" i="175"/>
  <c r="D45" i="185"/>
  <c r="B45" i="185"/>
  <c r="T39" i="157"/>
  <c r="U39" i="157" s="1"/>
  <c r="O83" i="175"/>
  <c r="G84" i="175" s="1"/>
  <c r="O789" i="211"/>
  <c r="G790" i="211" s="1"/>
  <c r="N137" i="150"/>
  <c r="O270" i="210"/>
  <c r="G271" i="210" s="1"/>
  <c r="N493" i="143"/>
  <c r="N369" i="143"/>
  <c r="N146" i="212"/>
  <c r="N542" i="176"/>
  <c r="O313" i="175"/>
  <c r="G314" i="175" s="1"/>
  <c r="N244" i="143"/>
  <c r="H666" i="211"/>
  <c r="I685" i="211" s="1"/>
  <c r="O664" i="175"/>
  <c r="G665" i="175" s="1"/>
  <c r="N284" i="150"/>
  <c r="N614" i="176"/>
  <c r="N466" i="143"/>
  <c r="N586" i="143"/>
  <c r="N370" i="212"/>
  <c r="N56" i="175"/>
  <c r="N359" i="175"/>
  <c r="N116" i="160"/>
  <c r="O493" i="211"/>
  <c r="G494" i="211" s="1"/>
  <c r="O707" i="211"/>
  <c r="G708" i="211" s="1"/>
  <c r="H708" i="211" s="1"/>
  <c r="N433" i="212"/>
  <c r="N1116" i="175"/>
  <c r="N523" i="212"/>
  <c r="N196" i="150"/>
  <c r="N103" i="139"/>
  <c r="N54" i="152"/>
  <c r="N551" i="143"/>
  <c r="N21" i="213"/>
  <c r="N465" i="212"/>
  <c r="N429" i="176"/>
  <c r="N177" i="211"/>
  <c r="N407" i="175"/>
  <c r="O791" i="175"/>
  <c r="G792" i="175" s="1"/>
  <c r="O225" i="175"/>
  <c r="G226" i="175" s="1"/>
  <c r="H226" i="175" s="1"/>
  <c r="N226" i="175" s="1"/>
  <c r="N551" i="212"/>
  <c r="N831" i="175"/>
  <c r="N226" i="211"/>
  <c r="N578" i="211"/>
  <c r="O316" i="211"/>
  <c r="G317" i="211" s="1"/>
  <c r="N45" i="176"/>
  <c r="O449" i="175"/>
  <c r="G450" i="175" s="1"/>
  <c r="O622" i="175"/>
  <c r="G623" i="175" s="1"/>
  <c r="H623" i="175" s="1"/>
  <c r="N623" i="175" s="1"/>
  <c r="N279" i="157"/>
  <c r="N341" i="212"/>
  <c r="N165" i="150"/>
  <c r="N150" i="160"/>
  <c r="O130" i="211"/>
  <c r="G131" i="211" s="1"/>
  <c r="N360" i="211"/>
  <c r="N47" i="139"/>
  <c r="N468" i="176"/>
  <c r="N624" i="211"/>
  <c r="N650" i="176"/>
  <c r="N309" i="212"/>
  <c r="N244" i="160"/>
  <c r="N132" i="200"/>
  <c r="N434" i="143"/>
  <c r="N403" i="143"/>
  <c r="N234" i="210"/>
  <c r="N84" i="211"/>
  <c r="O73" i="176"/>
  <c r="G74" i="176" s="1"/>
  <c r="J73" i="176"/>
  <c r="K73" i="176" s="1"/>
  <c r="M73" i="176" s="1"/>
  <c r="O875" i="175"/>
  <c r="G876" i="175" s="1"/>
  <c r="J875" i="175"/>
  <c r="N875" i="175" s="1"/>
  <c r="H360" i="175"/>
  <c r="N360" i="175" s="1"/>
  <c r="J750" i="211"/>
  <c r="H750" i="211"/>
  <c r="H361" i="211"/>
  <c r="O361" i="211" s="1"/>
  <c r="G362" i="211" s="1"/>
  <c r="H832" i="175"/>
  <c r="N832" i="175" s="1"/>
  <c r="O153" i="176"/>
  <c r="G154" i="176" s="1"/>
  <c r="J153" i="176"/>
  <c r="N153" i="176" s="1"/>
  <c r="H406" i="211"/>
  <c r="N406" i="211" s="1"/>
  <c r="H708" i="175"/>
  <c r="J708" i="175"/>
  <c r="H177" i="175"/>
  <c r="O177" i="175" s="1"/>
  <c r="G178" i="175" s="1"/>
  <c r="H85" i="211"/>
  <c r="O85" i="211" s="1"/>
  <c r="G86" i="211" s="1"/>
  <c r="K313" i="176"/>
  <c r="K538" i="211"/>
  <c r="I558" i="211"/>
  <c r="O538" i="211"/>
  <c r="G539" i="211" s="1"/>
  <c r="N313" i="176"/>
  <c r="O651" i="210"/>
  <c r="G652" i="210" s="1"/>
  <c r="J651" i="210"/>
  <c r="K651" i="210" s="1"/>
  <c r="M651" i="210" s="1"/>
  <c r="N340" i="143"/>
  <c r="M72" i="210"/>
  <c r="J579" i="176"/>
  <c r="K579" i="176" s="1"/>
  <c r="M579" i="176" s="1"/>
  <c r="O579" i="176"/>
  <c r="G580" i="176" s="1"/>
  <c r="O48" i="139"/>
  <c r="G49" i="139" s="1"/>
  <c r="J48" i="139"/>
  <c r="K48" i="139" s="1"/>
  <c r="N915" i="211"/>
  <c r="J75" i="150"/>
  <c r="N75" i="150" s="1"/>
  <c r="O75" i="150"/>
  <c r="G76" i="150" s="1"/>
  <c r="O371" i="212"/>
  <c r="G372" i="212" s="1"/>
  <c r="J371" i="212"/>
  <c r="K371" i="212" s="1"/>
  <c r="M371" i="212" s="1"/>
  <c r="N996" i="175"/>
  <c r="J494" i="143"/>
  <c r="K494" i="143" s="1"/>
  <c r="M494" i="143" s="1"/>
  <c r="O494" i="143"/>
  <c r="G495" i="143" s="1"/>
  <c r="K995" i="211"/>
  <c r="M388" i="176"/>
  <c r="K390" i="210"/>
  <c r="M175" i="212"/>
  <c r="U40" i="212"/>
  <c r="O103" i="157"/>
  <c r="G104" i="157" s="1"/>
  <c r="J103" i="157"/>
  <c r="K103" i="157" s="1"/>
  <c r="M103" i="157" s="1"/>
  <c r="K36" i="169"/>
  <c r="N253" i="157"/>
  <c r="O370" i="143"/>
  <c r="G371" i="143" s="1"/>
  <c r="J370" i="143"/>
  <c r="K370" i="143" s="1"/>
  <c r="M370" i="143" s="1"/>
  <c r="J133" i="200"/>
  <c r="K133" i="200" s="1"/>
  <c r="M133" i="200" s="1"/>
  <c r="O133" i="200"/>
  <c r="G134" i="200" s="1"/>
  <c r="O183" i="160"/>
  <c r="G184" i="160" s="1"/>
  <c r="J183" i="160"/>
  <c r="K183" i="160" s="1"/>
  <c r="M183" i="160" s="1"/>
  <c r="O147" i="212"/>
  <c r="G148" i="212" s="1"/>
  <c r="J147" i="212"/>
  <c r="K147" i="212" s="1"/>
  <c r="M147" i="212" s="1"/>
  <c r="N68" i="200"/>
  <c r="N242" i="212"/>
  <c r="I291" i="176"/>
  <c r="K271" i="176"/>
  <c r="N168" i="157"/>
  <c r="O215" i="160"/>
  <c r="G216" i="160" s="1"/>
  <c r="J215" i="160"/>
  <c r="K215" i="160" s="1"/>
  <c r="M215" i="160" s="1"/>
  <c r="O350" i="176"/>
  <c r="G351" i="176" s="1"/>
  <c r="J350" i="176"/>
  <c r="N350" i="176" s="1"/>
  <c r="H227" i="211"/>
  <c r="N227" i="211" s="1"/>
  <c r="J1078" i="211"/>
  <c r="K1078" i="211" s="1"/>
  <c r="M1078" i="211" s="1"/>
  <c r="O1078" i="211"/>
  <c r="G1079" i="211" s="1"/>
  <c r="M955" i="211"/>
  <c r="J130" i="139"/>
  <c r="K130" i="139" s="1"/>
  <c r="M130" i="139" s="1"/>
  <c r="O130" i="139"/>
  <c r="G131" i="139" s="1"/>
  <c r="H451" i="211"/>
  <c r="O451" i="211" s="1"/>
  <c r="G452" i="211" s="1"/>
  <c r="O253" i="150"/>
  <c r="G254" i="150" s="1"/>
  <c r="J253" i="150"/>
  <c r="K253" i="150" s="1"/>
  <c r="M253" i="150" s="1"/>
  <c r="H493" i="175"/>
  <c r="N493" i="175" s="1"/>
  <c r="N192" i="176"/>
  <c r="H450" i="175"/>
  <c r="N450" i="175" s="1"/>
  <c r="K73" i="139"/>
  <c r="M73" i="139" s="1"/>
  <c r="H268" i="211"/>
  <c r="N268" i="211" s="1"/>
  <c r="O430" i="176"/>
  <c r="G431" i="176" s="1"/>
  <c r="J430" i="176"/>
  <c r="N430" i="176" s="1"/>
  <c r="J53" i="208"/>
  <c r="K53" i="208" s="1"/>
  <c r="M53" i="208" s="1"/>
  <c r="O53" i="208"/>
  <c r="G54" i="208" s="1"/>
  <c r="K50" i="173"/>
  <c r="K176" i="212"/>
  <c r="T41" i="212"/>
  <c r="J280" i="157"/>
  <c r="K280" i="157" s="1"/>
  <c r="M280" i="157" s="1"/>
  <c r="O280" i="157"/>
  <c r="G281" i="157" s="1"/>
  <c r="O539" i="210"/>
  <c r="G540" i="210" s="1"/>
  <c r="J539" i="210"/>
  <c r="K539" i="210" s="1"/>
  <c r="M539" i="210" s="1"/>
  <c r="O166" i="150"/>
  <c r="G167" i="150" s="1"/>
  <c r="J166" i="150"/>
  <c r="K166" i="150" s="1"/>
  <c r="M166" i="150" s="1"/>
  <c r="N276" i="143"/>
  <c r="K429" i="210"/>
  <c r="H178" i="211"/>
  <c r="N178" i="211" s="1"/>
  <c r="J708" i="211"/>
  <c r="N176" i="175"/>
  <c r="I128" i="176"/>
  <c r="I118" i="176"/>
  <c r="I120" i="176"/>
  <c r="I112" i="176"/>
  <c r="I126" i="176"/>
  <c r="I123" i="176"/>
  <c r="I130" i="176"/>
  <c r="H132" i="176"/>
  <c r="I119" i="176"/>
  <c r="I131" i="176"/>
  <c r="I116" i="176"/>
  <c r="I124" i="176"/>
  <c r="I127" i="176"/>
  <c r="I114" i="176"/>
  <c r="I115" i="176"/>
  <c r="I122" i="176"/>
  <c r="I125" i="176"/>
  <c r="I121" i="176"/>
  <c r="I117" i="176"/>
  <c r="I129" i="176"/>
  <c r="I113" i="176"/>
  <c r="O314" i="176"/>
  <c r="G315" i="176" s="1"/>
  <c r="J314" i="176"/>
  <c r="K314" i="176" s="1"/>
  <c r="M314" i="176" s="1"/>
  <c r="O341" i="143"/>
  <c r="G342" i="143" s="1"/>
  <c r="J341" i="143"/>
  <c r="K341" i="143" s="1"/>
  <c r="M341" i="143" s="1"/>
  <c r="N226" i="157"/>
  <c r="K611" i="210"/>
  <c r="N210" i="143"/>
  <c r="N402" i="212"/>
  <c r="N111" i="143"/>
  <c r="O245" i="143"/>
  <c r="G246" i="143" s="1"/>
  <c r="J245" i="143"/>
  <c r="K245" i="143" s="1"/>
  <c r="M245" i="143" s="1"/>
  <c r="N307" i="143"/>
  <c r="O138" i="150"/>
  <c r="G139" i="150" s="1"/>
  <c r="J138" i="150"/>
  <c r="K138" i="150" s="1"/>
  <c r="M138" i="150" s="1"/>
  <c r="M1076" i="211"/>
  <c r="O502" i="210"/>
  <c r="G503" i="210" s="1"/>
  <c r="J502" i="210"/>
  <c r="K502" i="210" s="1"/>
  <c r="M502" i="210" s="1"/>
  <c r="I633" i="211"/>
  <c r="I641" i="211"/>
  <c r="I640" i="211"/>
  <c r="I627" i="211"/>
  <c r="I634" i="211"/>
  <c r="I631" i="211"/>
  <c r="I638" i="211"/>
  <c r="I637" i="211"/>
  <c r="I632" i="211"/>
  <c r="I636" i="211"/>
  <c r="I639" i="211"/>
  <c r="I624" i="211"/>
  <c r="H644" i="211"/>
  <c r="I629" i="211"/>
  <c r="I642" i="211"/>
  <c r="I626" i="211"/>
  <c r="I643" i="211"/>
  <c r="I630" i="211"/>
  <c r="I628" i="211"/>
  <c r="I635" i="211"/>
  <c r="I625" i="211"/>
  <c r="M89" i="195"/>
  <c r="O89" i="195" s="1"/>
  <c r="G90" i="195" s="1"/>
  <c r="O1117" i="175"/>
  <c r="G1118" i="175" s="1"/>
  <c r="J1117" i="175"/>
  <c r="K1117" i="175" s="1"/>
  <c r="M1117" i="175" s="1"/>
  <c r="T59" i="200"/>
  <c r="W59" i="200" s="1"/>
  <c r="K97" i="200"/>
  <c r="M97" i="200" s="1"/>
  <c r="O72" i="157"/>
  <c r="G73" i="157" s="1"/>
  <c r="J72" i="157"/>
  <c r="N72" i="157" s="1"/>
  <c r="K55" i="195"/>
  <c r="O310" i="212"/>
  <c r="G311" i="212" s="1"/>
  <c r="J310" i="212"/>
  <c r="K310" i="212" s="1"/>
  <c r="M310" i="212" s="1"/>
  <c r="O102" i="150"/>
  <c r="G103" i="150" s="1"/>
  <c r="J102" i="150"/>
  <c r="N995" i="211"/>
  <c r="N390" i="210"/>
  <c r="N1034" i="175"/>
  <c r="M233" i="210"/>
  <c r="O254" i="157"/>
  <c r="G255" i="157" s="1"/>
  <c r="J254" i="157"/>
  <c r="K254" i="157" s="1"/>
  <c r="M254" i="157" s="1"/>
  <c r="M77" i="212"/>
  <c r="N753" i="175"/>
  <c r="O69" i="200"/>
  <c r="G70" i="200" s="1"/>
  <c r="J69" i="200"/>
  <c r="K69" i="200" s="1"/>
  <c r="M69" i="200" s="1"/>
  <c r="O404" i="143"/>
  <c r="G405" i="143" s="1"/>
  <c r="J404" i="143"/>
  <c r="K404" i="143" s="1"/>
  <c r="M404" i="143" s="1"/>
  <c r="K466" i="210"/>
  <c r="O74" i="210"/>
  <c r="G75" i="210" s="1"/>
  <c r="J74" i="210"/>
  <c r="N833" i="211"/>
  <c r="N523" i="143"/>
  <c r="O493" i="212"/>
  <c r="G494" i="212" s="1"/>
  <c r="J493" i="212"/>
  <c r="K493" i="212" s="1"/>
  <c r="M493" i="212" s="1"/>
  <c r="K584" i="212"/>
  <c r="J586" i="212"/>
  <c r="M349" i="176"/>
  <c r="J18" i="195"/>
  <c r="K18" i="195" s="1"/>
  <c r="M18" i="195" s="1"/>
  <c r="J55" i="152"/>
  <c r="K55" i="152" s="1"/>
  <c r="M55" i="152" s="1"/>
  <c r="O55" i="152"/>
  <c r="G56" i="152" s="1"/>
  <c r="O913" i="175"/>
  <c r="G914" i="175" s="1"/>
  <c r="J40" i="174"/>
  <c r="K40" i="174" s="1"/>
  <c r="M40" i="174" s="1"/>
  <c r="N144" i="143"/>
  <c r="O46" i="176"/>
  <c r="G47" i="176" s="1"/>
  <c r="J46" i="176"/>
  <c r="K46" i="176" s="1"/>
  <c r="M46" i="176" s="1"/>
  <c r="M21" i="213"/>
  <c r="O543" i="176"/>
  <c r="G544" i="176" s="1"/>
  <c r="J543" i="176"/>
  <c r="K543" i="176" s="1"/>
  <c r="M543" i="176" s="1"/>
  <c r="N182" i="139"/>
  <c r="O177" i="143"/>
  <c r="G178" i="143" s="1"/>
  <c r="J177" i="143"/>
  <c r="O79" i="212"/>
  <c r="G80" i="212" s="1"/>
  <c r="J79" i="212"/>
  <c r="N405" i="211"/>
  <c r="N112" i="212"/>
  <c r="O132" i="175"/>
  <c r="G133" i="175" s="1"/>
  <c r="K505" i="176"/>
  <c r="N73" i="139"/>
  <c r="N576" i="210"/>
  <c r="T43" i="160"/>
  <c r="K81" i="160"/>
  <c r="J137" i="157"/>
  <c r="K137" i="157" s="1"/>
  <c r="M137" i="157" s="1"/>
  <c r="O137" i="157"/>
  <c r="G138" i="157" s="1"/>
  <c r="N749" i="211"/>
  <c r="N389" i="176"/>
  <c r="M613" i="176"/>
  <c r="O235" i="210"/>
  <c r="G236" i="210" s="1"/>
  <c r="J235" i="210"/>
  <c r="N235" i="210" s="1"/>
  <c r="N50" i="173"/>
  <c r="N176" i="212"/>
  <c r="N195" i="157"/>
  <c r="N277" i="212"/>
  <c r="K538" i="210"/>
  <c r="N225" i="150"/>
  <c r="O234" i="176"/>
  <c r="G235" i="176" s="1"/>
  <c r="J234" i="176"/>
  <c r="K234" i="176" s="1"/>
  <c r="M234" i="176" s="1"/>
  <c r="J84" i="152"/>
  <c r="K84" i="152" s="1"/>
  <c r="M84" i="152" s="1"/>
  <c r="O84" i="152"/>
  <c r="G85" i="152" s="1"/>
  <c r="N210" i="212"/>
  <c r="N429" i="210"/>
  <c r="O158" i="139"/>
  <c r="G159" i="139" s="1"/>
  <c r="J158" i="139"/>
  <c r="K158" i="139" s="1"/>
  <c r="M158" i="139" s="1"/>
  <c r="H792" i="175"/>
  <c r="J792" i="175"/>
  <c r="N192" i="210"/>
  <c r="H84" i="175"/>
  <c r="N84" i="175" s="1"/>
  <c r="I974" i="175"/>
  <c r="I965" i="175"/>
  <c r="I966" i="175"/>
  <c r="I963" i="175"/>
  <c r="I964" i="175"/>
  <c r="I973" i="175"/>
  <c r="I972" i="175"/>
  <c r="I962" i="175"/>
  <c r="I968" i="175"/>
  <c r="I959" i="175"/>
  <c r="I958" i="175"/>
  <c r="I967" i="175"/>
  <c r="I971" i="175"/>
  <c r="I957" i="175"/>
  <c r="I970" i="175"/>
  <c r="I960" i="175"/>
  <c r="I956" i="175"/>
  <c r="I961" i="175"/>
  <c r="I969" i="175"/>
  <c r="H975" i="175"/>
  <c r="I955" i="175"/>
  <c r="H131" i="211"/>
  <c r="N131" i="211" s="1"/>
  <c r="N707" i="175"/>
  <c r="H47" i="186"/>
  <c r="N47" i="186" s="1"/>
  <c r="O47" i="186" s="1"/>
  <c r="G48" i="186" s="1"/>
  <c r="K578" i="176"/>
  <c r="H790" i="211"/>
  <c r="N790" i="211" s="1"/>
  <c r="J469" i="176"/>
  <c r="K469" i="176" s="1"/>
  <c r="M469" i="176" s="1"/>
  <c r="O469" i="176"/>
  <c r="G470" i="176" s="1"/>
  <c r="J651" i="176"/>
  <c r="K651" i="176" s="1"/>
  <c r="O651" i="176"/>
  <c r="G652" i="176" s="1"/>
  <c r="H935" i="211"/>
  <c r="I932" i="211"/>
  <c r="I930" i="211"/>
  <c r="I917" i="211"/>
  <c r="I916" i="211"/>
  <c r="I922" i="211"/>
  <c r="I918" i="211"/>
  <c r="I925" i="211"/>
  <c r="I926" i="211"/>
  <c r="I928" i="211"/>
  <c r="I920" i="211"/>
  <c r="I921" i="211"/>
  <c r="I929" i="211"/>
  <c r="I934" i="211"/>
  <c r="I924" i="211"/>
  <c r="I933" i="211"/>
  <c r="I927" i="211"/>
  <c r="I923" i="211"/>
  <c r="I931" i="211"/>
  <c r="I915" i="211"/>
  <c r="O915" i="211" s="1"/>
  <c r="G916" i="211" s="1"/>
  <c r="I919" i="211"/>
  <c r="K74" i="150"/>
  <c r="M74" i="150" s="1"/>
  <c r="O197" i="150"/>
  <c r="G198" i="150" s="1"/>
  <c r="J197" i="150"/>
  <c r="K197" i="150" s="1"/>
  <c r="M197" i="150" s="1"/>
  <c r="T40" i="157"/>
  <c r="U40" i="157" s="1"/>
  <c r="K71" i="157"/>
  <c r="M71" i="157" s="1"/>
  <c r="O997" i="175"/>
  <c r="G998" i="175" s="1"/>
  <c r="J997" i="175"/>
  <c r="K997" i="175" s="1"/>
  <c r="M997" i="175" s="1"/>
  <c r="M575" i="210"/>
  <c r="M428" i="176"/>
  <c r="O391" i="210"/>
  <c r="G392" i="210" s="1"/>
  <c r="J391" i="210"/>
  <c r="K391" i="210" s="1"/>
  <c r="M391" i="210" s="1"/>
  <c r="O467" i="143"/>
  <c r="G468" i="143" s="1"/>
  <c r="J467" i="143"/>
  <c r="K467" i="143" s="1"/>
  <c r="M467" i="143" s="1"/>
  <c r="J79" i="143"/>
  <c r="N79" i="143" s="1"/>
  <c r="O79" i="143"/>
  <c r="G80" i="143" s="1"/>
  <c r="N102" i="157"/>
  <c r="M541" i="176"/>
  <c r="N182" i="160"/>
  <c r="J754" i="175"/>
  <c r="K754" i="175" s="1"/>
  <c r="O754" i="175"/>
  <c r="G755" i="175" s="1"/>
  <c r="O243" i="212"/>
  <c r="G244" i="212" s="1"/>
  <c r="J243" i="212"/>
  <c r="K243" i="212" s="1"/>
  <c r="M243" i="212" s="1"/>
  <c r="J467" i="210"/>
  <c r="K467" i="210" s="1"/>
  <c r="M467" i="210" s="1"/>
  <c r="O467" i="210"/>
  <c r="G468" i="210" s="1"/>
  <c r="O169" i="157"/>
  <c r="G170" i="157" s="1"/>
  <c r="J169" i="157"/>
  <c r="K169" i="157" s="1"/>
  <c r="M169" i="157" s="1"/>
  <c r="M649" i="210"/>
  <c r="J524" i="143"/>
  <c r="K524" i="143" s="1"/>
  <c r="M524" i="143" s="1"/>
  <c r="O524" i="143"/>
  <c r="G525" i="143" s="1"/>
  <c r="O1074" i="175"/>
  <c r="G1075" i="175" s="1"/>
  <c r="J1074" i="175"/>
  <c r="N1074" i="175" s="1"/>
  <c r="O104" i="139"/>
  <c r="G105" i="139" s="1"/>
  <c r="J104" i="139"/>
  <c r="K104" i="139" s="1"/>
  <c r="M104" i="139" s="1"/>
  <c r="H579" i="211"/>
  <c r="N579" i="211" s="1"/>
  <c r="O1113" i="211"/>
  <c r="G1114" i="211" s="1"/>
  <c r="J1113" i="211"/>
  <c r="H317" i="211"/>
  <c r="N317" i="211" s="1"/>
  <c r="M77" i="143"/>
  <c r="O956" i="211"/>
  <c r="G957" i="211" s="1"/>
  <c r="J956" i="211"/>
  <c r="H494" i="211"/>
  <c r="O494" i="211" s="1"/>
  <c r="G495" i="211" s="1"/>
  <c r="O21" i="213"/>
  <c r="G22" i="213" s="1"/>
  <c r="H49" i="216"/>
  <c r="N49" i="216" s="1"/>
  <c r="O49" i="216" s="1"/>
  <c r="G50" i="216" s="1"/>
  <c r="H408" i="175"/>
  <c r="O408" i="175" s="1"/>
  <c r="G409" i="175" s="1"/>
  <c r="H536" i="175"/>
  <c r="N536" i="175" s="1"/>
  <c r="I208" i="176"/>
  <c r="I204" i="176"/>
  <c r="I203" i="176"/>
  <c r="I207" i="176"/>
  <c r="U47" i="176" s="1"/>
  <c r="I202" i="176"/>
  <c r="I199" i="176"/>
  <c r="I192" i="176"/>
  <c r="I206" i="176"/>
  <c r="I198" i="176"/>
  <c r="I200" i="176"/>
  <c r="I210" i="176"/>
  <c r="I195" i="176"/>
  <c r="U35" i="176" s="1"/>
  <c r="I194" i="176"/>
  <c r="I211" i="176"/>
  <c r="H212" i="176"/>
  <c r="I196" i="176"/>
  <c r="I205" i="176"/>
  <c r="I197" i="176"/>
  <c r="I193" i="176"/>
  <c r="U33" i="176" s="1"/>
  <c r="I201" i="176"/>
  <c r="I209" i="176"/>
  <c r="M57" i="213"/>
  <c r="J74" i="139"/>
  <c r="O74" i="139"/>
  <c r="G75" i="139" s="1"/>
  <c r="O82" i="160"/>
  <c r="G83" i="160" s="1"/>
  <c r="J82" i="160"/>
  <c r="N82" i="160" s="1"/>
  <c r="H578" i="175"/>
  <c r="O578" i="175" s="1"/>
  <c r="G579" i="175" s="1"/>
  <c r="K54" i="143"/>
  <c r="J56" i="143"/>
  <c r="H1034" i="211"/>
  <c r="J1034" i="211"/>
  <c r="J226" i="150"/>
  <c r="K226" i="150" s="1"/>
  <c r="M226" i="150" s="1"/>
  <c r="O226" i="150"/>
  <c r="G227" i="150" s="1"/>
  <c r="O277" i="143"/>
  <c r="G278" i="143" s="1"/>
  <c r="J277" i="143"/>
  <c r="K277" i="143" s="1"/>
  <c r="M277" i="143" s="1"/>
  <c r="O151" i="160"/>
  <c r="G152" i="160" s="1"/>
  <c r="J151" i="160"/>
  <c r="K151" i="160" s="1"/>
  <c r="M151" i="160" s="1"/>
  <c r="J211" i="212"/>
  <c r="K211" i="212" s="1"/>
  <c r="M211" i="212" s="1"/>
  <c r="O211" i="212"/>
  <c r="G212" i="212" s="1"/>
  <c r="M131" i="200"/>
  <c r="O350" i="210"/>
  <c r="G351" i="210" s="1"/>
  <c r="J350" i="210"/>
  <c r="K350" i="210" s="1"/>
  <c r="M350" i="210" s="1"/>
  <c r="N877" i="211"/>
  <c r="U40" i="143"/>
  <c r="O271" i="176"/>
  <c r="G272" i="176" s="1"/>
  <c r="N112" i="176"/>
  <c r="N650" i="210"/>
  <c r="J227" i="157"/>
  <c r="K227" i="157" s="1"/>
  <c r="M227" i="157" s="1"/>
  <c r="O227" i="157"/>
  <c r="G228" i="157" s="1"/>
  <c r="J612" i="210"/>
  <c r="K612" i="210" s="1"/>
  <c r="M612" i="210" s="1"/>
  <c r="O612" i="210"/>
  <c r="G613" i="210" s="1"/>
  <c r="O211" i="143"/>
  <c r="G212" i="143" s="1"/>
  <c r="J211" i="143"/>
  <c r="K211" i="143" s="1"/>
  <c r="M211" i="143" s="1"/>
  <c r="H314" i="175"/>
  <c r="N314" i="175" s="1"/>
  <c r="O403" i="212"/>
  <c r="G404" i="212" s="1"/>
  <c r="J403" i="212"/>
  <c r="K403" i="212" s="1"/>
  <c r="M403" i="212" s="1"/>
  <c r="O112" i="143"/>
  <c r="G113" i="143" s="1"/>
  <c r="J112" i="143"/>
  <c r="K112" i="143" s="1"/>
  <c r="M112" i="143" s="1"/>
  <c r="O308" i="143"/>
  <c r="G309" i="143" s="1"/>
  <c r="J308" i="143"/>
  <c r="K308" i="143" s="1"/>
  <c r="M308" i="143" s="1"/>
  <c r="K501" i="210"/>
  <c r="H665" i="175"/>
  <c r="N665" i="175" s="1"/>
  <c r="J434" i="212"/>
  <c r="K434" i="212" s="1"/>
  <c r="M434" i="212" s="1"/>
  <c r="O434" i="212"/>
  <c r="G435" i="212" s="1"/>
  <c r="O311" i="210"/>
  <c r="G312" i="210" s="1"/>
  <c r="J311" i="210"/>
  <c r="O524" i="212"/>
  <c r="G525" i="212" s="1"/>
  <c r="J524" i="212"/>
  <c r="K524" i="212" s="1"/>
  <c r="M524" i="212" s="1"/>
  <c r="U45" i="176"/>
  <c r="U43" i="176"/>
  <c r="I92" i="176"/>
  <c r="K72" i="176"/>
  <c r="U50" i="176"/>
  <c r="O98" i="200"/>
  <c r="G99" i="200" s="1"/>
  <c r="J98" i="200"/>
  <c r="N98" i="200" s="1"/>
  <c r="I894" i="175"/>
  <c r="K874" i="175"/>
  <c r="H272" i="175"/>
  <c r="O272" i="175" s="1"/>
  <c r="G273" i="175" s="1"/>
  <c r="H271" i="210"/>
  <c r="J271" i="210"/>
  <c r="K101" i="150"/>
  <c r="M101" i="150" s="1"/>
  <c r="T38" i="150"/>
  <c r="U38" i="150" s="1"/>
  <c r="O996" i="211"/>
  <c r="G997" i="211" s="1"/>
  <c r="J996" i="211"/>
  <c r="K996" i="211" s="1"/>
  <c r="M996" i="211" s="1"/>
  <c r="K282" i="150"/>
  <c r="J284" i="150"/>
  <c r="J615" i="176"/>
  <c r="K615" i="176" s="1"/>
  <c r="M615" i="176" s="1"/>
  <c r="O615" i="176"/>
  <c r="G616" i="176" s="1"/>
  <c r="I1040" i="175"/>
  <c r="I1046" i="175"/>
  <c r="I1047" i="175"/>
  <c r="I1039" i="175"/>
  <c r="I1044" i="175"/>
  <c r="I1052" i="175"/>
  <c r="I1038" i="175"/>
  <c r="I1050" i="175"/>
  <c r="I1035" i="175"/>
  <c r="I1036" i="175"/>
  <c r="I1042" i="175"/>
  <c r="H1054" i="175"/>
  <c r="I1043" i="175"/>
  <c r="I1051" i="175"/>
  <c r="I1048" i="175"/>
  <c r="I1049" i="175"/>
  <c r="I1034" i="175"/>
  <c r="I1045" i="175"/>
  <c r="I1041" i="175"/>
  <c r="I1053" i="175"/>
  <c r="I1037" i="175"/>
  <c r="K78" i="143"/>
  <c r="J552" i="212"/>
  <c r="K552" i="212" s="1"/>
  <c r="M552" i="212" s="1"/>
  <c r="O552" i="212"/>
  <c r="G553" i="212" s="1"/>
  <c r="M102" i="157"/>
  <c r="K43" i="160"/>
  <c r="J245" i="160"/>
  <c r="K245" i="160" s="1"/>
  <c r="M245" i="160" s="1"/>
  <c r="O245" i="160"/>
  <c r="G246" i="160" s="1"/>
  <c r="K584" i="143"/>
  <c r="J586" i="143"/>
  <c r="O57" i="175"/>
  <c r="G58" i="175" s="1"/>
  <c r="J57" i="175"/>
  <c r="K57" i="175" s="1"/>
  <c r="M57" i="175" s="1"/>
  <c r="O435" i="143"/>
  <c r="G436" i="143" s="1"/>
  <c r="J435" i="143"/>
  <c r="K435" i="143" s="1"/>
  <c r="M435" i="143" s="1"/>
  <c r="I852" i="211"/>
  <c r="H853" i="211"/>
  <c r="I833" i="211"/>
  <c r="I849" i="211"/>
  <c r="I837" i="211"/>
  <c r="I842" i="211"/>
  <c r="I841" i="211"/>
  <c r="I843" i="211"/>
  <c r="I835" i="211"/>
  <c r="I840" i="211"/>
  <c r="I839" i="211"/>
  <c r="I851" i="211"/>
  <c r="I838" i="211"/>
  <c r="I847" i="211"/>
  <c r="I836" i="211"/>
  <c r="I848" i="211"/>
  <c r="I846" i="211"/>
  <c r="I834" i="211"/>
  <c r="I844" i="211"/>
  <c r="I845" i="211"/>
  <c r="I850" i="211"/>
  <c r="N214" i="160"/>
  <c r="N492" i="212"/>
  <c r="M1073" i="175"/>
  <c r="I669" i="211"/>
  <c r="I684" i="211"/>
  <c r="I675" i="211"/>
  <c r="I679" i="211"/>
  <c r="I672" i="211"/>
  <c r="U42" i="160"/>
  <c r="M80" i="160"/>
  <c r="O552" i="143"/>
  <c r="G553" i="143" s="1"/>
  <c r="J552" i="143"/>
  <c r="K552" i="143" s="1"/>
  <c r="M552" i="143" s="1"/>
  <c r="J117" i="160"/>
  <c r="K117" i="160" s="1"/>
  <c r="M117" i="160" s="1"/>
  <c r="O117" i="160"/>
  <c r="G118" i="160" s="1"/>
  <c r="M1112" i="211"/>
  <c r="T42" i="143"/>
  <c r="N1077" i="211"/>
  <c r="J152" i="210"/>
  <c r="H152" i="210"/>
  <c r="O145" i="143"/>
  <c r="G146" i="143" s="1"/>
  <c r="J145" i="143"/>
  <c r="K145" i="143" s="1"/>
  <c r="M145" i="143" s="1"/>
  <c r="N129" i="139"/>
  <c r="O183" i="139"/>
  <c r="G184" i="139" s="1"/>
  <c r="J183" i="139"/>
  <c r="K183" i="139" s="1"/>
  <c r="M183" i="139" s="1"/>
  <c r="K176" i="143"/>
  <c r="M176" i="143" s="1"/>
  <c r="T41" i="143"/>
  <c r="I172" i="176"/>
  <c r="K152" i="176"/>
  <c r="K78" i="212"/>
  <c r="O113" i="212"/>
  <c r="G114" i="212" s="1"/>
  <c r="J113" i="212"/>
  <c r="K113" i="212" s="1"/>
  <c r="M113" i="212" s="1"/>
  <c r="N252" i="150"/>
  <c r="O466" i="212"/>
  <c r="G467" i="212" s="1"/>
  <c r="J466" i="212"/>
  <c r="K466" i="212" s="1"/>
  <c r="M466" i="212" s="1"/>
  <c r="J112" i="210"/>
  <c r="H112" i="210"/>
  <c r="O506" i="176"/>
  <c r="G507" i="176" s="1"/>
  <c r="J506" i="176"/>
  <c r="K506" i="176" s="1"/>
  <c r="M506" i="176" s="1"/>
  <c r="O577" i="210"/>
  <c r="G578" i="210" s="1"/>
  <c r="J577" i="210"/>
  <c r="N577" i="210" s="1"/>
  <c r="M36" i="171"/>
  <c r="N136" i="157"/>
  <c r="N54" i="143"/>
  <c r="N56" i="143" s="1"/>
  <c r="O390" i="176"/>
  <c r="G391" i="176" s="1"/>
  <c r="J390" i="176"/>
  <c r="N390" i="176" s="1"/>
  <c r="K91" i="213"/>
  <c r="N52" i="208"/>
  <c r="O177" i="212"/>
  <c r="G178" i="212" s="1"/>
  <c r="J177" i="212"/>
  <c r="N177" i="212" s="1"/>
  <c r="J196" i="157"/>
  <c r="K196" i="157" s="1"/>
  <c r="M196" i="157" s="1"/>
  <c r="O196" i="157"/>
  <c r="G197" i="157" s="1"/>
  <c r="O342" i="212"/>
  <c r="G343" i="212" s="1"/>
  <c r="J342" i="212"/>
  <c r="K342" i="212" s="1"/>
  <c r="M342" i="212" s="1"/>
  <c r="O278" i="212"/>
  <c r="G279" i="212" s="1"/>
  <c r="J278" i="212"/>
  <c r="K278" i="212" s="1"/>
  <c r="M278" i="212" s="1"/>
  <c r="K233" i="176"/>
  <c r="N83" i="152"/>
  <c r="O430" i="210"/>
  <c r="G431" i="210" s="1"/>
  <c r="J430" i="210"/>
  <c r="K430" i="210" s="1"/>
  <c r="M430" i="210" s="1"/>
  <c r="K310" i="210"/>
  <c r="I330" i="210"/>
  <c r="N157" i="139"/>
  <c r="O878" i="211"/>
  <c r="G879" i="211" s="1"/>
  <c r="J878" i="211"/>
  <c r="K878" i="211" s="1"/>
  <c r="I369" i="210"/>
  <c r="K349" i="210"/>
  <c r="I208" i="210"/>
  <c r="I198" i="210"/>
  <c r="I204" i="210"/>
  <c r="I199" i="210"/>
  <c r="I202" i="210"/>
  <c r="I194" i="210"/>
  <c r="H212" i="210"/>
  <c r="I192" i="210"/>
  <c r="I207" i="210"/>
  <c r="I211" i="210"/>
  <c r="I200" i="210"/>
  <c r="I210" i="210"/>
  <c r="I195" i="210"/>
  <c r="I196" i="210"/>
  <c r="I203" i="210"/>
  <c r="I206" i="210"/>
  <c r="I197" i="210"/>
  <c r="I201" i="210"/>
  <c r="I205" i="210"/>
  <c r="I193" i="210"/>
  <c r="I209" i="210"/>
  <c r="N955" i="175"/>
  <c r="O112" i="176"/>
  <c r="G113" i="176" s="1"/>
  <c r="U38" i="176" l="1"/>
  <c r="N227" i="157"/>
  <c r="N308" i="143"/>
  <c r="N211" i="143"/>
  <c r="N211" i="212"/>
  <c r="K153" i="176"/>
  <c r="M153" i="176" s="1"/>
  <c r="N277" i="143"/>
  <c r="E720" i="175"/>
  <c r="D721" i="175"/>
  <c r="C721" i="175"/>
  <c r="B721" i="175" s="1"/>
  <c r="F720" i="175"/>
  <c r="C635" i="175"/>
  <c r="B635" i="175" s="1"/>
  <c r="E634" i="175"/>
  <c r="D635" i="175"/>
  <c r="F634" i="175"/>
  <c r="D145" i="175"/>
  <c r="C145" i="175"/>
  <c r="B145" i="175" s="1"/>
  <c r="E144" i="175"/>
  <c r="F144" i="175"/>
  <c r="D1048" i="175"/>
  <c r="E1047" i="175"/>
  <c r="C1048" i="175"/>
  <c r="B1048" i="175" s="1"/>
  <c r="F1047" i="175"/>
  <c r="E1126" i="175"/>
  <c r="D1127" i="175"/>
  <c r="C1127" i="175"/>
  <c r="B1127" i="175" s="1"/>
  <c r="F1126" i="175"/>
  <c r="D1010" i="175"/>
  <c r="E1009" i="175"/>
  <c r="C1010" i="175"/>
  <c r="B1010" i="175" s="1"/>
  <c r="F1009" i="175"/>
  <c r="D678" i="175"/>
  <c r="C678" i="175"/>
  <c r="B678" i="175" s="1"/>
  <c r="E677" i="175"/>
  <c r="F677" i="175"/>
  <c r="D804" i="175"/>
  <c r="C804" i="175"/>
  <c r="B804" i="175" s="1"/>
  <c r="E803" i="175"/>
  <c r="F803" i="175"/>
  <c r="C887" i="175"/>
  <c r="B887" i="175" s="1"/>
  <c r="E886" i="175"/>
  <c r="D887" i="175"/>
  <c r="F886" i="175"/>
  <c r="D1088" i="175"/>
  <c r="C1088" i="175"/>
  <c r="B1088" i="175" s="1"/>
  <c r="E1087" i="175"/>
  <c r="F1087" i="175"/>
  <c r="D329" i="175"/>
  <c r="C329" i="175"/>
  <c r="B329" i="175" s="1"/>
  <c r="E328" i="175"/>
  <c r="F328" i="175"/>
  <c r="D928" i="175"/>
  <c r="E927" i="175"/>
  <c r="C928" i="175"/>
  <c r="B928" i="175" s="1"/>
  <c r="F927" i="175"/>
  <c r="E417" i="175"/>
  <c r="D418" i="175"/>
  <c r="C418" i="175"/>
  <c r="B418" i="175" s="1"/>
  <c r="F417" i="175"/>
  <c r="D464" i="175"/>
  <c r="C464" i="175"/>
  <c r="B464" i="175" s="1"/>
  <c r="E463" i="175"/>
  <c r="F463" i="175"/>
  <c r="C846" i="175"/>
  <c r="B846" i="175" s="1"/>
  <c r="E845" i="175"/>
  <c r="D846" i="175"/>
  <c r="F845" i="175"/>
  <c r="C592" i="175"/>
  <c r="B592" i="175" s="1"/>
  <c r="D592" i="175"/>
  <c r="E591" i="175"/>
  <c r="F591" i="175"/>
  <c r="D373" i="175"/>
  <c r="C373" i="175"/>
  <c r="B373" i="175" s="1"/>
  <c r="E372" i="175"/>
  <c r="F372" i="175"/>
  <c r="E761" i="175"/>
  <c r="D762" i="175"/>
  <c r="C762" i="175"/>
  <c r="B762" i="175" s="1"/>
  <c r="F761" i="175"/>
  <c r="D506" i="175"/>
  <c r="C506" i="175"/>
  <c r="B506" i="175" s="1"/>
  <c r="E505" i="175"/>
  <c r="F505" i="175"/>
  <c r="C969" i="175"/>
  <c r="B969" i="175" s="1"/>
  <c r="E968" i="175"/>
  <c r="D969" i="175"/>
  <c r="F968" i="175"/>
  <c r="D190" i="175"/>
  <c r="C190" i="175"/>
  <c r="B190" i="175" s="1"/>
  <c r="E189" i="175"/>
  <c r="F189" i="175"/>
  <c r="C98" i="175"/>
  <c r="E97" i="175"/>
  <c r="D98" i="175"/>
  <c r="F97" i="175"/>
  <c r="E239" i="175"/>
  <c r="D240" i="175"/>
  <c r="C240" i="175"/>
  <c r="B240" i="175" s="1"/>
  <c r="F239" i="175"/>
  <c r="C549" i="175"/>
  <c r="B549" i="175" s="1"/>
  <c r="D549" i="175"/>
  <c r="E548" i="175"/>
  <c r="F548" i="175"/>
  <c r="E281" i="175"/>
  <c r="D282" i="175"/>
  <c r="C282" i="175"/>
  <c r="B282" i="175" s="1"/>
  <c r="F281" i="175"/>
  <c r="E45" i="185"/>
  <c r="C46" i="185"/>
  <c r="F45" i="185"/>
  <c r="H45" i="185" s="1"/>
  <c r="N45" i="185" s="1"/>
  <c r="O45" i="185" s="1"/>
  <c r="G46" i="185" s="1"/>
  <c r="O84" i="175"/>
  <c r="G85" i="175" s="1"/>
  <c r="N792" i="175"/>
  <c r="N408" i="175"/>
  <c r="N152" i="210"/>
  <c r="O131" i="211"/>
  <c r="G132" i="211" s="1"/>
  <c r="N280" i="157"/>
  <c r="N708" i="211"/>
  <c r="U32" i="176"/>
  <c r="V32" i="176" s="1"/>
  <c r="N666" i="211"/>
  <c r="N253" i="150"/>
  <c r="O832" i="175"/>
  <c r="G833" i="175" s="1"/>
  <c r="H833" i="175" s="1"/>
  <c r="N552" i="143"/>
  <c r="I676" i="211"/>
  <c r="I680" i="211"/>
  <c r="H686" i="211"/>
  <c r="I667" i="211"/>
  <c r="I671" i="211"/>
  <c r="N493" i="212"/>
  <c r="N130" i="139"/>
  <c r="I673" i="211"/>
  <c r="I666" i="211"/>
  <c r="I677" i="211"/>
  <c r="I678" i="211"/>
  <c r="I681" i="211"/>
  <c r="I674" i="211"/>
  <c r="I670" i="211"/>
  <c r="I683" i="211"/>
  <c r="I682" i="211"/>
  <c r="I668" i="211"/>
  <c r="N467" i="210"/>
  <c r="O268" i="211"/>
  <c r="G269" i="211" s="1"/>
  <c r="N254" i="157"/>
  <c r="N112" i="210"/>
  <c r="N578" i="175"/>
  <c r="N40" i="174"/>
  <c r="O40" i="174" s="1"/>
  <c r="G41" i="174" s="1"/>
  <c r="J41" i="174" s="1"/>
  <c r="K41" i="174" s="1"/>
  <c r="M41" i="174" s="1"/>
  <c r="O178" i="211"/>
  <c r="G179" i="211" s="1"/>
  <c r="H179" i="211" s="1"/>
  <c r="N179" i="211" s="1"/>
  <c r="O623" i="175"/>
  <c r="G624" i="175" s="1"/>
  <c r="O450" i="175"/>
  <c r="G451" i="175" s="1"/>
  <c r="K875" i="175"/>
  <c r="M875" i="175" s="1"/>
  <c r="N371" i="212"/>
  <c r="N651" i="176"/>
  <c r="O790" i="211"/>
  <c r="G791" i="211" s="1"/>
  <c r="H791" i="211" s="1"/>
  <c r="O791" i="211" s="1"/>
  <c r="G792" i="211" s="1"/>
  <c r="N430" i="210"/>
  <c r="N278" i="212"/>
  <c r="N342" i="212"/>
  <c r="N196" i="157"/>
  <c r="N245" i="160"/>
  <c r="N996" i="211"/>
  <c r="N112" i="143"/>
  <c r="N403" i="212"/>
  <c r="N243" i="212"/>
  <c r="U51" i="176"/>
  <c r="N53" i="208"/>
  <c r="N651" i="210"/>
  <c r="N85" i="211"/>
  <c r="N494" i="211"/>
  <c r="N169" i="157"/>
  <c r="N754" i="175"/>
  <c r="N469" i="176"/>
  <c r="N137" i="157"/>
  <c r="N543" i="176"/>
  <c r="N451" i="211"/>
  <c r="N361" i="211"/>
  <c r="N57" i="175"/>
  <c r="N552" i="212"/>
  <c r="N226" i="150"/>
  <c r="N997" i="175"/>
  <c r="N158" i="139"/>
  <c r="N84" i="152"/>
  <c r="N117" i="160"/>
  <c r="O314" i="175"/>
  <c r="G315" i="175" s="1"/>
  <c r="H315" i="175" s="1"/>
  <c r="O315" i="175" s="1"/>
  <c r="G316" i="175" s="1"/>
  <c r="N350" i="210"/>
  <c r="N55" i="152"/>
  <c r="N404" i="143"/>
  <c r="N69" i="200"/>
  <c r="N1117" i="175"/>
  <c r="N314" i="176"/>
  <c r="N215" i="160"/>
  <c r="N579" i="176"/>
  <c r="H495" i="211"/>
  <c r="J495" i="211"/>
  <c r="H86" i="211"/>
  <c r="N86" i="211" s="1"/>
  <c r="H178" i="175"/>
  <c r="N178" i="175" s="1"/>
  <c r="H273" i="175"/>
  <c r="N273" i="175" s="1"/>
  <c r="O916" i="211"/>
  <c r="G917" i="211" s="1"/>
  <c r="J916" i="211"/>
  <c r="N916" i="211" s="1"/>
  <c r="H362" i="211"/>
  <c r="N362" i="211" s="1"/>
  <c r="J507" i="176"/>
  <c r="K507" i="176" s="1"/>
  <c r="M507" i="176" s="1"/>
  <c r="O507" i="176"/>
  <c r="G508" i="176" s="1"/>
  <c r="M349" i="210"/>
  <c r="O279" i="212"/>
  <c r="G280" i="212" s="1"/>
  <c r="J279" i="212"/>
  <c r="K279" i="212" s="1"/>
  <c r="M279" i="212" s="1"/>
  <c r="O343" i="212"/>
  <c r="G344" i="212" s="1"/>
  <c r="J343" i="212"/>
  <c r="K343" i="212" s="1"/>
  <c r="M343" i="212" s="1"/>
  <c r="O391" i="176"/>
  <c r="G392" i="176" s="1"/>
  <c r="J391" i="176"/>
  <c r="K391" i="176" s="1"/>
  <c r="M391" i="176" s="1"/>
  <c r="O578" i="210"/>
  <c r="G579" i="210" s="1"/>
  <c r="J578" i="210"/>
  <c r="K578" i="210" s="1"/>
  <c r="M578" i="210" s="1"/>
  <c r="N466" i="212"/>
  <c r="N113" i="212"/>
  <c r="N183" i="139"/>
  <c r="N145" i="143"/>
  <c r="O553" i="143"/>
  <c r="G554" i="143" s="1"/>
  <c r="J553" i="143"/>
  <c r="K553" i="143" s="1"/>
  <c r="M553" i="143" s="1"/>
  <c r="N435" i="143"/>
  <c r="M584" i="143"/>
  <c r="M586" i="143" s="1"/>
  <c r="K586" i="143"/>
  <c r="O616" i="176"/>
  <c r="G617" i="176" s="1"/>
  <c r="J616" i="176"/>
  <c r="K616" i="176" s="1"/>
  <c r="M616" i="176" s="1"/>
  <c r="O997" i="211"/>
  <c r="G998" i="211" s="1"/>
  <c r="J997" i="211"/>
  <c r="K997" i="211" s="1"/>
  <c r="M997" i="211" s="1"/>
  <c r="H291" i="210"/>
  <c r="I288" i="210"/>
  <c r="I278" i="210"/>
  <c r="I282" i="210"/>
  <c r="I290" i="210"/>
  <c r="I272" i="210"/>
  <c r="I285" i="210"/>
  <c r="I280" i="210"/>
  <c r="I281" i="210"/>
  <c r="I274" i="210"/>
  <c r="I273" i="210"/>
  <c r="I289" i="210"/>
  <c r="I277" i="210"/>
  <c r="I286" i="210"/>
  <c r="I276" i="210"/>
  <c r="I284" i="210"/>
  <c r="I279" i="210"/>
  <c r="I275" i="210"/>
  <c r="I287" i="210"/>
  <c r="I271" i="210"/>
  <c r="I283" i="210"/>
  <c r="N272" i="175"/>
  <c r="M72" i="176"/>
  <c r="M501" i="210"/>
  <c r="M54" i="143"/>
  <c r="M56" i="143" s="1"/>
  <c r="K56" i="143"/>
  <c r="O75" i="139"/>
  <c r="G76" i="139" s="1"/>
  <c r="J75" i="139"/>
  <c r="N75" i="139" s="1"/>
  <c r="H50" i="216"/>
  <c r="N50" i="216" s="1"/>
  <c r="O50" i="216" s="1"/>
  <c r="G51" i="216" s="1"/>
  <c r="K956" i="211"/>
  <c r="K1113" i="211"/>
  <c r="O105" i="139"/>
  <c r="G106" i="139" s="1"/>
  <c r="J105" i="139"/>
  <c r="K105" i="139" s="1"/>
  <c r="M105" i="139" s="1"/>
  <c r="O525" i="143"/>
  <c r="G526" i="143" s="1"/>
  <c r="J525" i="143"/>
  <c r="K525" i="143" s="1"/>
  <c r="M525" i="143" s="1"/>
  <c r="J170" i="157"/>
  <c r="K170" i="157" s="1"/>
  <c r="M170" i="157" s="1"/>
  <c r="O170" i="157"/>
  <c r="G171" i="157" s="1"/>
  <c r="U40" i="176"/>
  <c r="U44" i="176"/>
  <c r="M578" i="176"/>
  <c r="H48" i="186"/>
  <c r="N48" i="186" s="1"/>
  <c r="O48" i="186" s="1"/>
  <c r="G49" i="186" s="1"/>
  <c r="K955" i="175"/>
  <c r="I975" i="175"/>
  <c r="J236" i="210"/>
  <c r="K236" i="210" s="1"/>
  <c r="M236" i="210" s="1"/>
  <c r="O236" i="210"/>
  <c r="G237" i="210" s="1"/>
  <c r="M81" i="160"/>
  <c r="U43" i="160"/>
  <c r="H133" i="175"/>
  <c r="N133" i="175" s="1"/>
  <c r="O405" i="143"/>
  <c r="G406" i="143" s="1"/>
  <c r="J405" i="143"/>
  <c r="K405" i="143" s="1"/>
  <c r="M405" i="143" s="1"/>
  <c r="O103" i="150"/>
  <c r="G104" i="150" s="1"/>
  <c r="J103" i="150"/>
  <c r="N103" i="150" s="1"/>
  <c r="M55" i="195"/>
  <c r="O73" i="157"/>
  <c r="G74" i="157" s="1"/>
  <c r="J73" i="157"/>
  <c r="J90" i="195"/>
  <c r="N90" i="195" s="1"/>
  <c r="I644" i="211"/>
  <c r="K624" i="211"/>
  <c r="N502" i="210"/>
  <c r="O246" i="143"/>
  <c r="G247" i="143" s="1"/>
  <c r="J246" i="143"/>
  <c r="K246" i="143" s="1"/>
  <c r="M246" i="143" s="1"/>
  <c r="N341" i="143"/>
  <c r="M429" i="210"/>
  <c r="N166" i="150"/>
  <c r="N539" i="210"/>
  <c r="K430" i="176"/>
  <c r="O493" i="175"/>
  <c r="G494" i="175" s="1"/>
  <c r="O1079" i="211"/>
  <c r="G1080" i="211" s="1"/>
  <c r="J1079" i="211"/>
  <c r="K1079" i="211" s="1"/>
  <c r="O227" i="211"/>
  <c r="G228" i="211" s="1"/>
  <c r="O351" i="176"/>
  <c r="G352" i="176" s="1"/>
  <c r="J351" i="176"/>
  <c r="K351" i="176" s="1"/>
  <c r="M351" i="176" s="1"/>
  <c r="N183" i="160"/>
  <c r="N133" i="200"/>
  <c r="M36" i="169"/>
  <c r="O36" i="169" s="1"/>
  <c r="G37" i="169" s="1"/>
  <c r="M390" i="210"/>
  <c r="N494" i="143"/>
  <c r="K75" i="150"/>
  <c r="M75" i="150" s="1"/>
  <c r="N48" i="139"/>
  <c r="N177" i="175"/>
  <c r="O406" i="211"/>
  <c r="G407" i="211" s="1"/>
  <c r="O624" i="211"/>
  <c r="G625" i="211" s="1"/>
  <c r="O876" i="175"/>
  <c r="G877" i="175" s="1"/>
  <c r="J876" i="175"/>
  <c r="K876" i="175" s="1"/>
  <c r="M876" i="175" s="1"/>
  <c r="O113" i="176"/>
  <c r="G114" i="176" s="1"/>
  <c r="J113" i="176"/>
  <c r="K113" i="176" s="1"/>
  <c r="M113" i="176" s="1"/>
  <c r="M233" i="176"/>
  <c r="K666" i="211"/>
  <c r="M78" i="143"/>
  <c r="K1034" i="175"/>
  <c r="I1054" i="175"/>
  <c r="T60" i="200"/>
  <c r="W60" i="200" s="1"/>
  <c r="K98" i="200"/>
  <c r="M91" i="213"/>
  <c r="I168" i="210"/>
  <c r="I162" i="210"/>
  <c r="I167" i="210"/>
  <c r="I166" i="210"/>
  <c r="I164" i="210"/>
  <c r="I159" i="210"/>
  <c r="I154" i="210"/>
  <c r="I156" i="210"/>
  <c r="I155" i="210"/>
  <c r="I160" i="210"/>
  <c r="I171" i="210"/>
  <c r="I158" i="210"/>
  <c r="I170" i="210"/>
  <c r="I152" i="210"/>
  <c r="O152" i="210" s="1"/>
  <c r="G153" i="210" s="1"/>
  <c r="I163" i="210"/>
  <c r="H172" i="210"/>
  <c r="I157" i="210"/>
  <c r="I161" i="210"/>
  <c r="I165" i="210"/>
  <c r="I153" i="210"/>
  <c r="I169" i="210"/>
  <c r="O118" i="160"/>
  <c r="G119" i="160" s="1"/>
  <c r="J118" i="160"/>
  <c r="K118" i="160" s="1"/>
  <c r="M118" i="160" s="1"/>
  <c r="J436" i="143"/>
  <c r="K436" i="143" s="1"/>
  <c r="M436" i="143" s="1"/>
  <c r="O436" i="143"/>
  <c r="G437" i="143" s="1"/>
  <c r="M282" i="150"/>
  <c r="M284" i="150" s="1"/>
  <c r="K284" i="150"/>
  <c r="M874" i="175"/>
  <c r="J99" i="200"/>
  <c r="O99" i="200"/>
  <c r="G100" i="200" s="1"/>
  <c r="N311" i="210"/>
  <c r="N434" i="212"/>
  <c r="O665" i="175"/>
  <c r="G666" i="175" s="1"/>
  <c r="O404" i="212"/>
  <c r="G405" i="212" s="1"/>
  <c r="J404" i="212"/>
  <c r="K404" i="212" s="1"/>
  <c r="M404" i="212" s="1"/>
  <c r="N612" i="210"/>
  <c r="O351" i="210"/>
  <c r="G352" i="210" s="1"/>
  <c r="J351" i="210"/>
  <c r="K351" i="210" s="1"/>
  <c r="M351" i="210" s="1"/>
  <c r="O212" i="212"/>
  <c r="G213" i="212" s="1"/>
  <c r="J212" i="212"/>
  <c r="K212" i="212" s="1"/>
  <c r="M212" i="212" s="1"/>
  <c r="N151" i="160"/>
  <c r="O278" i="143"/>
  <c r="G279" i="143" s="1"/>
  <c r="J278" i="143"/>
  <c r="K278" i="143" s="1"/>
  <c r="M278" i="143" s="1"/>
  <c r="N1034" i="211"/>
  <c r="K74" i="139"/>
  <c r="M74" i="139" s="1"/>
  <c r="O536" i="175"/>
  <c r="G537" i="175" s="1"/>
  <c r="J22" i="213"/>
  <c r="K22" i="213" s="1"/>
  <c r="N956" i="211"/>
  <c r="O317" i="211"/>
  <c r="G318" i="211" s="1"/>
  <c r="O1114" i="211"/>
  <c r="G1115" i="211" s="1"/>
  <c r="J1114" i="211"/>
  <c r="K1114" i="211" s="1"/>
  <c r="M1114" i="211" s="1"/>
  <c r="O579" i="211"/>
  <c r="G580" i="211" s="1"/>
  <c r="O755" i="175"/>
  <c r="G756" i="175" s="1"/>
  <c r="J755" i="175"/>
  <c r="K755" i="175" s="1"/>
  <c r="M755" i="175" s="1"/>
  <c r="G770" i="175"/>
  <c r="N391" i="210"/>
  <c r="J998" i="175"/>
  <c r="K998" i="175" s="1"/>
  <c r="O998" i="175"/>
  <c r="G999" i="175" s="1"/>
  <c r="N197" i="150"/>
  <c r="O226" i="175"/>
  <c r="G227" i="175" s="1"/>
  <c r="O652" i="176"/>
  <c r="G653" i="176" s="1"/>
  <c r="J652" i="176"/>
  <c r="K652" i="176" s="1"/>
  <c r="M652" i="176" s="1"/>
  <c r="O470" i="176"/>
  <c r="G471" i="176" s="1"/>
  <c r="J470" i="176"/>
  <c r="K470" i="176" s="1"/>
  <c r="M470" i="176" s="1"/>
  <c r="O159" i="139"/>
  <c r="G160" i="139" s="1"/>
  <c r="J159" i="139"/>
  <c r="K159" i="139" s="1"/>
  <c r="M159" i="139" s="1"/>
  <c r="M538" i="210"/>
  <c r="O138" i="157"/>
  <c r="G139" i="157" s="1"/>
  <c r="J138" i="157"/>
  <c r="K138" i="157" s="1"/>
  <c r="M138" i="157" s="1"/>
  <c r="M505" i="176"/>
  <c r="K79" i="212"/>
  <c r="K177" i="143"/>
  <c r="O544" i="176"/>
  <c r="G545" i="176" s="1"/>
  <c r="J544" i="176"/>
  <c r="K544" i="176" s="1"/>
  <c r="H914" i="175"/>
  <c r="O914" i="175" s="1"/>
  <c r="G915" i="175" s="1"/>
  <c r="O494" i="212"/>
  <c r="G495" i="212" s="1"/>
  <c r="J494" i="212"/>
  <c r="K494" i="212" s="1"/>
  <c r="M494" i="212" s="1"/>
  <c r="K74" i="210"/>
  <c r="M466" i="210"/>
  <c r="U49" i="176"/>
  <c r="O1118" i="175"/>
  <c r="G1119" i="175" s="1"/>
  <c r="J1118" i="175"/>
  <c r="K1118" i="175" s="1"/>
  <c r="O503" i="210"/>
  <c r="G504" i="210" s="1"/>
  <c r="J503" i="210"/>
  <c r="M611" i="210"/>
  <c r="J342" i="143"/>
  <c r="K342" i="143" s="1"/>
  <c r="M342" i="143" s="1"/>
  <c r="O342" i="143"/>
  <c r="G343" i="143" s="1"/>
  <c r="I132" i="176"/>
  <c r="K112" i="176"/>
  <c r="I724" i="211"/>
  <c r="I716" i="211"/>
  <c r="I718" i="211"/>
  <c r="I715" i="211"/>
  <c r="I723" i="211"/>
  <c r="I722" i="211"/>
  <c r="I719" i="211"/>
  <c r="I720" i="211"/>
  <c r="I710" i="211"/>
  <c r="I727" i="211"/>
  <c r="H728" i="211"/>
  <c r="I726" i="211"/>
  <c r="I712" i="211"/>
  <c r="I714" i="211"/>
  <c r="I711" i="211"/>
  <c r="I708" i="211"/>
  <c r="I713" i="211"/>
  <c r="I725" i="211"/>
  <c r="I721" i="211"/>
  <c r="I717" i="211"/>
  <c r="I709" i="211"/>
  <c r="O167" i="150"/>
  <c r="G168" i="150" s="1"/>
  <c r="J167" i="150"/>
  <c r="K167" i="150" s="1"/>
  <c r="M167" i="150" s="1"/>
  <c r="O540" i="210"/>
  <c r="G541" i="210" s="1"/>
  <c r="J540" i="210"/>
  <c r="N540" i="210" s="1"/>
  <c r="O281" i="157"/>
  <c r="G282" i="157" s="1"/>
  <c r="J281" i="157"/>
  <c r="K281" i="157" s="1"/>
  <c r="M281" i="157" s="1"/>
  <c r="H624" i="175"/>
  <c r="J624" i="175"/>
  <c r="M176" i="212"/>
  <c r="U41" i="212"/>
  <c r="M50" i="173"/>
  <c r="O50" i="173" s="1"/>
  <c r="G51" i="173" s="1"/>
  <c r="H269" i="211"/>
  <c r="N269" i="211" s="1"/>
  <c r="H451" i="175"/>
  <c r="O451" i="175" s="1"/>
  <c r="G452" i="175" s="1"/>
  <c r="J131" i="139"/>
  <c r="K131" i="139" s="1"/>
  <c r="M131" i="139" s="1"/>
  <c r="O131" i="139"/>
  <c r="G132" i="139" s="1"/>
  <c r="M271" i="176"/>
  <c r="N103" i="157"/>
  <c r="U42" i="176"/>
  <c r="M48" i="139"/>
  <c r="J539" i="211"/>
  <c r="O539" i="211"/>
  <c r="G540" i="211" s="1"/>
  <c r="M313" i="176"/>
  <c r="O154" i="176"/>
  <c r="G155" i="176" s="1"/>
  <c r="J154" i="176"/>
  <c r="K154" i="176" s="1"/>
  <c r="M154" i="176" s="1"/>
  <c r="N750" i="211"/>
  <c r="O360" i="175"/>
  <c r="G361" i="175" s="1"/>
  <c r="J879" i="211"/>
  <c r="K879" i="211" s="1"/>
  <c r="M879" i="211" s="1"/>
  <c r="O879" i="211"/>
  <c r="G880" i="211" s="1"/>
  <c r="M310" i="210"/>
  <c r="M878" i="211"/>
  <c r="O197" i="157"/>
  <c r="G198" i="157" s="1"/>
  <c r="J197" i="157"/>
  <c r="K197" i="157" s="1"/>
  <c r="M197" i="157" s="1"/>
  <c r="K177" i="212"/>
  <c r="T42" i="212"/>
  <c r="O36" i="171"/>
  <c r="G37" i="171" s="1"/>
  <c r="I128" i="210"/>
  <c r="I126" i="210"/>
  <c r="I120" i="210"/>
  <c r="I124" i="210"/>
  <c r="I119" i="210"/>
  <c r="I114" i="210"/>
  <c r="I118" i="210"/>
  <c r="I115" i="210"/>
  <c r="I116" i="210"/>
  <c r="I122" i="210"/>
  <c r="I127" i="210"/>
  <c r="I123" i="210"/>
  <c r="I131" i="210"/>
  <c r="I112" i="210"/>
  <c r="H132" i="210"/>
  <c r="I130" i="210"/>
  <c r="I117" i="210"/>
  <c r="I113" i="210"/>
  <c r="I125" i="210"/>
  <c r="I121" i="210"/>
  <c r="I129" i="210"/>
  <c r="J467" i="212"/>
  <c r="K467" i="212" s="1"/>
  <c r="M467" i="212" s="1"/>
  <c r="O467" i="212"/>
  <c r="G468" i="212" s="1"/>
  <c r="O114" i="212"/>
  <c r="G115" i="212" s="1"/>
  <c r="J114" i="212"/>
  <c r="K114" i="212" s="1"/>
  <c r="M114" i="212" s="1"/>
  <c r="M152" i="176"/>
  <c r="O246" i="160"/>
  <c r="G247" i="160" s="1"/>
  <c r="J246" i="160"/>
  <c r="K246" i="160" s="1"/>
  <c r="M246" i="160" s="1"/>
  <c r="O553" i="212"/>
  <c r="G554" i="212" s="1"/>
  <c r="J553" i="212"/>
  <c r="K553" i="212" s="1"/>
  <c r="M553" i="212" s="1"/>
  <c r="I212" i="210"/>
  <c r="K192" i="210"/>
  <c r="O192" i="210"/>
  <c r="G193" i="210" s="1"/>
  <c r="N878" i="211"/>
  <c r="O431" i="210"/>
  <c r="G432" i="210" s="1"/>
  <c r="J431" i="210"/>
  <c r="K431" i="210" s="1"/>
  <c r="M431" i="210" s="1"/>
  <c r="O178" i="212"/>
  <c r="G179" i="212" s="1"/>
  <c r="J178" i="212"/>
  <c r="N178" i="212" s="1"/>
  <c r="K390" i="176"/>
  <c r="K577" i="210"/>
  <c r="N506" i="176"/>
  <c r="S32" i="210"/>
  <c r="M78" i="212"/>
  <c r="O184" i="139"/>
  <c r="G185" i="139" s="1"/>
  <c r="J184" i="139"/>
  <c r="K184" i="139" s="1"/>
  <c r="M184" i="139" s="1"/>
  <c r="O146" i="143"/>
  <c r="G147" i="143" s="1"/>
  <c r="J146" i="143"/>
  <c r="K146" i="143" s="1"/>
  <c r="M146" i="143" s="1"/>
  <c r="I853" i="211"/>
  <c r="K833" i="211"/>
  <c r="O58" i="175"/>
  <c r="G59" i="175" s="1"/>
  <c r="J58" i="175"/>
  <c r="K58" i="175" s="1"/>
  <c r="M58" i="175" s="1"/>
  <c r="M43" i="160"/>
  <c r="O43" i="160" s="1"/>
  <c r="G44" i="160" s="1"/>
  <c r="N615" i="176"/>
  <c r="N271" i="210"/>
  <c r="N524" i="212"/>
  <c r="J312" i="210"/>
  <c r="K312" i="210" s="1"/>
  <c r="M312" i="210" s="1"/>
  <c r="O312" i="210"/>
  <c r="G313" i="210" s="1"/>
  <c r="O113" i="143"/>
  <c r="G114" i="143" s="1"/>
  <c r="J113" i="143"/>
  <c r="K113" i="143" s="1"/>
  <c r="M113" i="143" s="1"/>
  <c r="O228" i="157"/>
  <c r="G229" i="157" s="1"/>
  <c r="J228" i="157"/>
  <c r="K228" i="157" s="1"/>
  <c r="M228" i="157" s="1"/>
  <c r="O272" i="176"/>
  <c r="G273" i="176" s="1"/>
  <c r="J272" i="176"/>
  <c r="N272" i="176" s="1"/>
  <c r="J152" i="160"/>
  <c r="K152" i="160" s="1"/>
  <c r="M152" i="160" s="1"/>
  <c r="O152" i="160"/>
  <c r="G153" i="160" s="1"/>
  <c r="O227" i="150"/>
  <c r="G228" i="150" s="1"/>
  <c r="J227" i="150"/>
  <c r="K227" i="150" s="1"/>
  <c r="M227" i="150" s="1"/>
  <c r="T44" i="160"/>
  <c r="K82" i="160"/>
  <c r="N74" i="139"/>
  <c r="J957" i="211"/>
  <c r="K957" i="211" s="1"/>
  <c r="M957" i="211" s="1"/>
  <c r="O957" i="211"/>
  <c r="G958" i="211" s="1"/>
  <c r="N104" i="139"/>
  <c r="K1074" i="175"/>
  <c r="N524" i="143"/>
  <c r="O468" i="210"/>
  <c r="G469" i="210" s="1"/>
  <c r="J468" i="210"/>
  <c r="K468" i="210" s="1"/>
  <c r="M468" i="210" s="1"/>
  <c r="O244" i="212"/>
  <c r="G245" i="212" s="1"/>
  <c r="J244" i="212"/>
  <c r="K244" i="212" s="1"/>
  <c r="M244" i="212" s="1"/>
  <c r="M754" i="175"/>
  <c r="J80" i="143"/>
  <c r="O80" i="143"/>
  <c r="G81" i="143" s="1"/>
  <c r="N467" i="143"/>
  <c r="O392" i="210"/>
  <c r="G393" i="210" s="1"/>
  <c r="J392" i="210"/>
  <c r="K392" i="210" s="1"/>
  <c r="M392" i="210" s="1"/>
  <c r="O198" i="150"/>
  <c r="G199" i="150" s="1"/>
  <c r="J198" i="150"/>
  <c r="K198" i="150" s="1"/>
  <c r="M198" i="150" s="1"/>
  <c r="U48" i="176"/>
  <c r="M651" i="176"/>
  <c r="O85" i="152"/>
  <c r="G86" i="152" s="1"/>
  <c r="J85" i="152"/>
  <c r="K85" i="152" s="1"/>
  <c r="M85" i="152" s="1"/>
  <c r="N234" i="176"/>
  <c r="K235" i="210"/>
  <c r="N79" i="212"/>
  <c r="N177" i="143"/>
  <c r="N46" i="176"/>
  <c r="O56" i="152"/>
  <c r="O58" i="152" s="1"/>
  <c r="J56" i="152"/>
  <c r="N56" i="152" s="1"/>
  <c r="N58" i="152" s="1"/>
  <c r="G58" i="152"/>
  <c r="N18" i="195"/>
  <c r="O18" i="195" s="1"/>
  <c r="G19" i="195" s="1"/>
  <c r="M584" i="212"/>
  <c r="M586" i="212" s="1"/>
  <c r="K586" i="212"/>
  <c r="N74" i="210"/>
  <c r="K102" i="150"/>
  <c r="M102" i="150" s="1"/>
  <c r="T39" i="150"/>
  <c r="U39" i="150" s="1"/>
  <c r="N310" i="212"/>
  <c r="U36" i="176"/>
  <c r="N138" i="150"/>
  <c r="N245" i="143"/>
  <c r="O315" i="176"/>
  <c r="G316" i="176" s="1"/>
  <c r="J315" i="176"/>
  <c r="K315" i="176" s="1"/>
  <c r="M315" i="176" s="1"/>
  <c r="K311" i="210"/>
  <c r="M311" i="210" s="1"/>
  <c r="U41" i="143"/>
  <c r="O431" i="176"/>
  <c r="G432" i="176" s="1"/>
  <c r="J431" i="176"/>
  <c r="K431" i="176" s="1"/>
  <c r="M431" i="176" s="1"/>
  <c r="J254" i="150"/>
  <c r="K254" i="150" s="1"/>
  <c r="M254" i="150" s="1"/>
  <c r="O254" i="150"/>
  <c r="G255" i="150" s="1"/>
  <c r="N1078" i="211"/>
  <c r="K350" i="176"/>
  <c r="J216" i="160"/>
  <c r="K216" i="160" s="1"/>
  <c r="M216" i="160" s="1"/>
  <c r="O216" i="160"/>
  <c r="G217" i="160" s="1"/>
  <c r="N147" i="212"/>
  <c r="O184" i="160"/>
  <c r="G185" i="160" s="1"/>
  <c r="J184" i="160"/>
  <c r="K184" i="160" s="1"/>
  <c r="M184" i="160" s="1"/>
  <c r="O134" i="200"/>
  <c r="G135" i="200" s="1"/>
  <c r="J134" i="200"/>
  <c r="K134" i="200" s="1"/>
  <c r="N370" i="143"/>
  <c r="M995" i="211"/>
  <c r="O495" i="143"/>
  <c r="G496" i="143" s="1"/>
  <c r="J495" i="143"/>
  <c r="K495" i="143" s="1"/>
  <c r="M495" i="143" s="1"/>
  <c r="U37" i="176"/>
  <c r="O372" i="212"/>
  <c r="G373" i="212" s="1"/>
  <c r="J372" i="212"/>
  <c r="K372" i="212" s="1"/>
  <c r="M372" i="212" s="1"/>
  <c r="J49" i="139"/>
  <c r="N49" i="139" s="1"/>
  <c r="O49" i="139"/>
  <c r="O51" i="139" s="1"/>
  <c r="G51" i="139"/>
  <c r="J652" i="210"/>
  <c r="K652" i="210" s="1"/>
  <c r="O652" i="210"/>
  <c r="G653" i="210" s="1"/>
  <c r="I725" i="175"/>
  <c r="I726" i="175"/>
  <c r="I716" i="175"/>
  <c r="I714" i="175"/>
  <c r="I727" i="175"/>
  <c r="I715" i="175"/>
  <c r="I721" i="175"/>
  <c r="I719" i="175"/>
  <c r="I718" i="175"/>
  <c r="I710" i="175"/>
  <c r="H728" i="175"/>
  <c r="I723" i="175"/>
  <c r="I722" i="175"/>
  <c r="I724" i="175"/>
  <c r="I717" i="175"/>
  <c r="I709" i="175"/>
  <c r="I720" i="175"/>
  <c r="I712" i="175"/>
  <c r="I711" i="175"/>
  <c r="I708" i="175"/>
  <c r="I713" i="175"/>
  <c r="O666" i="211"/>
  <c r="G667" i="211" s="1"/>
  <c r="O955" i="175"/>
  <c r="G956" i="175" s="1"/>
  <c r="N73" i="176"/>
  <c r="O525" i="212"/>
  <c r="G526" i="212" s="1"/>
  <c r="J525" i="212"/>
  <c r="K525" i="212" s="1"/>
  <c r="M525" i="212" s="1"/>
  <c r="O435" i="212"/>
  <c r="G436" i="212" s="1"/>
  <c r="J435" i="212"/>
  <c r="K435" i="212" s="1"/>
  <c r="M435" i="212" s="1"/>
  <c r="O309" i="143"/>
  <c r="G310" i="143" s="1"/>
  <c r="J309" i="143"/>
  <c r="K309" i="143" s="1"/>
  <c r="M309" i="143" s="1"/>
  <c r="O212" i="143"/>
  <c r="G213" i="143" s="1"/>
  <c r="J212" i="143"/>
  <c r="K212" i="143" s="1"/>
  <c r="M212" i="143" s="1"/>
  <c r="O613" i="210"/>
  <c r="G614" i="210" s="1"/>
  <c r="J613" i="210"/>
  <c r="K613" i="210" s="1"/>
  <c r="M613" i="210" s="1"/>
  <c r="H1054" i="211"/>
  <c r="I1035" i="211"/>
  <c r="I1045" i="211"/>
  <c r="I1044" i="211"/>
  <c r="I1049" i="211"/>
  <c r="I1053" i="211"/>
  <c r="I1036" i="211"/>
  <c r="I1052" i="211"/>
  <c r="I1048" i="211"/>
  <c r="I1051" i="211"/>
  <c r="I1037" i="211"/>
  <c r="I1041" i="211"/>
  <c r="I1047" i="211"/>
  <c r="I1039" i="211"/>
  <c r="I1043" i="211"/>
  <c r="I1040" i="211"/>
  <c r="I1038" i="211"/>
  <c r="I1050" i="211"/>
  <c r="I1034" i="211"/>
  <c r="O1034" i="211" s="1"/>
  <c r="G1035" i="211" s="1"/>
  <c r="I1046" i="211"/>
  <c r="I1042" i="211"/>
  <c r="H579" i="175"/>
  <c r="O579" i="175" s="1"/>
  <c r="G580" i="175" s="1"/>
  <c r="O83" i="160"/>
  <c r="G84" i="160" s="1"/>
  <c r="J83" i="160"/>
  <c r="N83" i="160" s="1"/>
  <c r="O57" i="213"/>
  <c r="G58" i="213" s="1"/>
  <c r="I212" i="176"/>
  <c r="K192" i="176"/>
  <c r="H409" i="175"/>
  <c r="J409" i="175"/>
  <c r="N1113" i="211"/>
  <c r="O1075" i="175"/>
  <c r="G1076" i="175" s="1"/>
  <c r="J1075" i="175"/>
  <c r="K1075" i="175" s="1"/>
  <c r="M1075" i="175" s="1"/>
  <c r="K79" i="143"/>
  <c r="O468" i="143"/>
  <c r="G469" i="143" s="1"/>
  <c r="J468" i="143"/>
  <c r="K468" i="143" s="1"/>
  <c r="M468" i="143" s="1"/>
  <c r="U41" i="176"/>
  <c r="K915" i="211"/>
  <c r="I935" i="211"/>
  <c r="H132" i="211"/>
  <c r="O132" i="211" s="1"/>
  <c r="G133" i="211" s="1"/>
  <c r="H85" i="175"/>
  <c r="N85" i="175" s="1"/>
  <c r="I805" i="175"/>
  <c r="I794" i="175"/>
  <c r="I801" i="175"/>
  <c r="I811" i="175"/>
  <c r="I804" i="175"/>
  <c r="I800" i="175"/>
  <c r="I792" i="175"/>
  <c r="I807" i="175"/>
  <c r="I802" i="175"/>
  <c r="I795" i="175"/>
  <c r="H812" i="175"/>
  <c r="I809" i="175"/>
  <c r="I796" i="175"/>
  <c r="I793" i="175"/>
  <c r="I808" i="175"/>
  <c r="I810" i="175"/>
  <c r="I798" i="175"/>
  <c r="I806" i="175"/>
  <c r="I797" i="175"/>
  <c r="I803" i="175"/>
  <c r="I799" i="175"/>
  <c r="O235" i="176"/>
  <c r="G236" i="176" s="1"/>
  <c r="J235" i="176"/>
  <c r="N235" i="176" s="1"/>
  <c r="O80" i="212"/>
  <c r="G81" i="212" s="1"/>
  <c r="J80" i="212"/>
  <c r="N80" i="212" s="1"/>
  <c r="J178" i="143"/>
  <c r="K178" i="143" s="1"/>
  <c r="M178" i="143" s="1"/>
  <c r="O178" i="143"/>
  <c r="G179" i="143" s="1"/>
  <c r="O47" i="176"/>
  <c r="G48" i="176" s="1"/>
  <c r="J47" i="176"/>
  <c r="K47" i="176" s="1"/>
  <c r="M47" i="176" s="1"/>
  <c r="O75" i="210"/>
  <c r="G76" i="210" s="1"/>
  <c r="J75" i="210"/>
  <c r="N75" i="210" s="1"/>
  <c r="O70" i="200"/>
  <c r="G71" i="200" s="1"/>
  <c r="J70" i="200"/>
  <c r="K70" i="200" s="1"/>
  <c r="M70" i="200" s="1"/>
  <c r="J255" i="157"/>
  <c r="K255" i="157" s="1"/>
  <c r="M255" i="157" s="1"/>
  <c r="O255" i="157"/>
  <c r="G256" i="157" s="1"/>
  <c r="N102" i="150"/>
  <c r="O311" i="212"/>
  <c r="G312" i="212" s="1"/>
  <c r="J311" i="212"/>
  <c r="K311" i="212" s="1"/>
  <c r="M311" i="212" s="1"/>
  <c r="K72" i="157"/>
  <c r="M72" i="157" s="1"/>
  <c r="U39" i="176"/>
  <c r="O139" i="150"/>
  <c r="G140" i="150" s="1"/>
  <c r="J139" i="150"/>
  <c r="K139" i="150" s="1"/>
  <c r="M139" i="150" s="1"/>
  <c r="O54" i="208"/>
  <c r="G55" i="208" s="1"/>
  <c r="J54" i="208"/>
  <c r="K54" i="208" s="1"/>
  <c r="M54" i="208" s="1"/>
  <c r="T44" i="139"/>
  <c r="U44" i="139" s="1"/>
  <c r="H452" i="211"/>
  <c r="J452" i="211"/>
  <c r="O148" i="212"/>
  <c r="G149" i="212" s="1"/>
  <c r="J148" i="212"/>
  <c r="K148" i="212" s="1"/>
  <c r="M148" i="212" s="1"/>
  <c r="J371" i="143"/>
  <c r="K371" i="143" s="1"/>
  <c r="M371" i="143" s="1"/>
  <c r="O371" i="143"/>
  <c r="G372" i="143" s="1"/>
  <c r="O104" i="157"/>
  <c r="G105" i="157" s="1"/>
  <c r="J104" i="157"/>
  <c r="K104" i="157" s="1"/>
  <c r="M104" i="157" s="1"/>
  <c r="U46" i="176"/>
  <c r="U34" i="176"/>
  <c r="O76" i="150"/>
  <c r="G77" i="150" s="1"/>
  <c r="J76" i="150"/>
  <c r="N76" i="150" s="1"/>
  <c r="O580" i="176"/>
  <c r="G581" i="176" s="1"/>
  <c r="J580" i="176"/>
  <c r="K580" i="176" s="1"/>
  <c r="M580" i="176" s="1"/>
  <c r="M538" i="211"/>
  <c r="O192" i="176"/>
  <c r="G193" i="176" s="1"/>
  <c r="N708" i="175"/>
  <c r="O833" i="211"/>
  <c r="G834" i="211" s="1"/>
  <c r="I763" i="211"/>
  <c r="I760" i="211"/>
  <c r="I764" i="211"/>
  <c r="I751" i="211"/>
  <c r="H770" i="211"/>
  <c r="I759" i="211"/>
  <c r="I752" i="211"/>
  <c r="I766" i="211"/>
  <c r="I758" i="211"/>
  <c r="I754" i="211"/>
  <c r="I756" i="211"/>
  <c r="I755" i="211"/>
  <c r="I768" i="211"/>
  <c r="I762" i="211"/>
  <c r="I750" i="211"/>
  <c r="I753" i="211"/>
  <c r="I767" i="211"/>
  <c r="I769" i="211"/>
  <c r="I757" i="211"/>
  <c r="I761" i="211"/>
  <c r="I765" i="211"/>
  <c r="O1034" i="175"/>
  <c r="G1035" i="175" s="1"/>
  <c r="O74" i="176"/>
  <c r="G75" i="176" s="1"/>
  <c r="J74" i="176"/>
  <c r="D99" i="175" l="1"/>
  <c r="C99" i="175"/>
  <c r="B99" i="175" s="1"/>
  <c r="E98" i="175"/>
  <c r="F98" i="175"/>
  <c r="D970" i="175"/>
  <c r="C970" i="175"/>
  <c r="B970" i="175" s="1"/>
  <c r="E969" i="175"/>
  <c r="F969" i="175"/>
  <c r="C636" i="175"/>
  <c r="B636" i="175" s="1"/>
  <c r="D636" i="175"/>
  <c r="E635" i="175"/>
  <c r="F635" i="175"/>
  <c r="E549" i="175"/>
  <c r="D550" i="175"/>
  <c r="C550" i="175"/>
  <c r="B550" i="175" s="1"/>
  <c r="F549" i="175"/>
  <c r="B98" i="175"/>
  <c r="E464" i="175"/>
  <c r="D465" i="175"/>
  <c r="C465" i="175"/>
  <c r="B465" i="175" s="1"/>
  <c r="F464" i="175"/>
  <c r="D929" i="175"/>
  <c r="E928" i="175"/>
  <c r="C929" i="175"/>
  <c r="B929" i="175" s="1"/>
  <c r="F928" i="175"/>
  <c r="E1088" i="175"/>
  <c r="D1089" i="175"/>
  <c r="C1089" i="175"/>
  <c r="B1089" i="175" s="1"/>
  <c r="F1088" i="175"/>
  <c r="D805" i="175"/>
  <c r="C805" i="175"/>
  <c r="B805" i="175" s="1"/>
  <c r="E804" i="175"/>
  <c r="F804" i="175"/>
  <c r="C1011" i="175"/>
  <c r="B1011" i="175" s="1"/>
  <c r="D1011" i="175"/>
  <c r="E1010" i="175"/>
  <c r="F1010" i="175"/>
  <c r="E1048" i="175"/>
  <c r="D1049" i="175"/>
  <c r="C1049" i="175"/>
  <c r="B1049" i="175" s="1"/>
  <c r="F1048" i="175"/>
  <c r="C763" i="175"/>
  <c r="B763" i="175" s="1"/>
  <c r="E762" i="175"/>
  <c r="D763" i="175"/>
  <c r="F762" i="175"/>
  <c r="D593" i="175"/>
  <c r="E592" i="175"/>
  <c r="C593" i="175"/>
  <c r="B593" i="175" s="1"/>
  <c r="F592" i="175"/>
  <c r="C847" i="175"/>
  <c r="B847" i="175" s="1"/>
  <c r="D847" i="175"/>
  <c r="E846" i="175"/>
  <c r="F846" i="175"/>
  <c r="D888" i="175"/>
  <c r="E887" i="175"/>
  <c r="C888" i="175"/>
  <c r="B888" i="175" s="1"/>
  <c r="F887" i="175"/>
  <c r="D283" i="175"/>
  <c r="C283" i="175"/>
  <c r="B283" i="175" s="1"/>
  <c r="E282" i="175"/>
  <c r="F282" i="175"/>
  <c r="D241" i="175"/>
  <c r="C241" i="175"/>
  <c r="B241" i="175" s="1"/>
  <c r="E240" i="175"/>
  <c r="F240" i="175"/>
  <c r="D419" i="175"/>
  <c r="C419" i="175"/>
  <c r="B419" i="175" s="1"/>
  <c r="E418" i="175"/>
  <c r="F418" i="175"/>
  <c r="C1128" i="175"/>
  <c r="B1128" i="175" s="1"/>
  <c r="E1127" i="175"/>
  <c r="D1128" i="175"/>
  <c r="F1127" i="175"/>
  <c r="E721" i="175"/>
  <c r="D722" i="175"/>
  <c r="C722" i="175"/>
  <c r="B722" i="175" s="1"/>
  <c r="F721" i="175"/>
  <c r="J833" i="175"/>
  <c r="E190" i="175"/>
  <c r="D191" i="175"/>
  <c r="C191" i="175"/>
  <c r="B191" i="175" s="1"/>
  <c r="F190" i="175"/>
  <c r="E506" i="175"/>
  <c r="D507" i="175"/>
  <c r="C507" i="175"/>
  <c r="B507" i="175" s="1"/>
  <c r="F506" i="175"/>
  <c r="D374" i="175"/>
  <c r="E373" i="175"/>
  <c r="C374" i="175"/>
  <c r="B374" i="175" s="1"/>
  <c r="F373" i="175"/>
  <c r="D330" i="175"/>
  <c r="C330" i="175"/>
  <c r="B330" i="175" s="1"/>
  <c r="E329" i="175"/>
  <c r="F329" i="175"/>
  <c r="C679" i="175"/>
  <c r="B679" i="175" s="1"/>
  <c r="D679" i="175"/>
  <c r="E678" i="175"/>
  <c r="F678" i="175"/>
  <c r="D146" i="175"/>
  <c r="C146" i="175"/>
  <c r="B146" i="175" s="1"/>
  <c r="E145" i="175"/>
  <c r="F145" i="175"/>
  <c r="D46" i="185"/>
  <c r="B46" i="185"/>
  <c r="N1079" i="211"/>
  <c r="N652" i="210"/>
  <c r="N138" i="157"/>
  <c r="N495" i="211"/>
  <c r="I686" i="211"/>
  <c r="N51" i="139"/>
  <c r="N113" i="143"/>
  <c r="N343" i="212"/>
  <c r="U52" i="176"/>
  <c r="N132" i="211"/>
  <c r="N495" i="143"/>
  <c r="K916" i="211"/>
  <c r="M916" i="211" s="1"/>
  <c r="N152" i="160"/>
  <c r="N997" i="211"/>
  <c r="T41" i="157"/>
  <c r="U41" i="157" s="1"/>
  <c r="N178" i="143"/>
  <c r="N579" i="175"/>
  <c r="N198" i="150"/>
  <c r="N392" i="210"/>
  <c r="N468" i="210"/>
  <c r="N451" i="175"/>
  <c r="O178" i="175"/>
  <c r="G179" i="175" s="1"/>
  <c r="N184" i="139"/>
  <c r="N114" i="212"/>
  <c r="N467" i="212"/>
  <c r="N278" i="143"/>
  <c r="N246" i="143"/>
  <c r="O133" i="175"/>
  <c r="G134" i="175" s="1"/>
  <c r="N309" i="143"/>
  <c r="N244" i="212"/>
  <c r="N197" i="157"/>
  <c r="N167" i="150"/>
  <c r="N311" i="212"/>
  <c r="N315" i="176"/>
  <c r="N371" i="143"/>
  <c r="N255" i="157"/>
  <c r="N613" i="210"/>
  <c r="N435" i="212"/>
  <c r="N525" i="212"/>
  <c r="N184" i="160"/>
  <c r="N131" i="139"/>
  <c r="N998" i="175"/>
  <c r="N1114" i="211"/>
  <c r="N22" i="213"/>
  <c r="N41" i="174"/>
  <c r="O41" i="174" s="1"/>
  <c r="G42" i="174" s="1"/>
  <c r="N170" i="157"/>
  <c r="N154" i="176"/>
  <c r="N281" i="157"/>
  <c r="N1118" i="175"/>
  <c r="N791" i="211"/>
  <c r="N351" i="210"/>
  <c r="N118" i="160"/>
  <c r="N54" i="208"/>
  <c r="N139" i="150"/>
  <c r="N47" i="176"/>
  <c r="N553" i="212"/>
  <c r="N876" i="175"/>
  <c r="N525" i="143"/>
  <c r="O86" i="211"/>
  <c r="G87" i="211" s="1"/>
  <c r="H87" i="211" s="1"/>
  <c r="O87" i="211" s="1"/>
  <c r="G88" i="211" s="1"/>
  <c r="H792" i="211"/>
  <c r="J792" i="211"/>
  <c r="H580" i="175"/>
  <c r="N580" i="175" s="1"/>
  <c r="O1035" i="211"/>
  <c r="G1036" i="211" s="1"/>
  <c r="J1035" i="211"/>
  <c r="N1035" i="211" s="1"/>
  <c r="H452" i="175"/>
  <c r="J452" i="175"/>
  <c r="H316" i="175"/>
  <c r="N316" i="175" s="1"/>
  <c r="J51" i="173"/>
  <c r="N51" i="173" s="1"/>
  <c r="J915" i="175"/>
  <c r="H915" i="175"/>
  <c r="O153" i="210"/>
  <c r="G154" i="210" s="1"/>
  <c r="J153" i="210"/>
  <c r="K153" i="210" s="1"/>
  <c r="M153" i="210" s="1"/>
  <c r="O75" i="176"/>
  <c r="G76" i="176" s="1"/>
  <c r="J75" i="176"/>
  <c r="O834" i="211"/>
  <c r="G835" i="211" s="1"/>
  <c r="J834" i="211"/>
  <c r="O193" i="176"/>
  <c r="G194" i="176" s="1"/>
  <c r="J193" i="176"/>
  <c r="N193" i="176" s="1"/>
  <c r="O372" i="143"/>
  <c r="G373" i="143" s="1"/>
  <c r="J372" i="143"/>
  <c r="K372" i="143" s="1"/>
  <c r="M372" i="143" s="1"/>
  <c r="N104" i="157"/>
  <c r="N70" i="200"/>
  <c r="J76" i="210"/>
  <c r="N76" i="210" s="1"/>
  <c r="O76" i="210"/>
  <c r="G77" i="210" s="1"/>
  <c r="J81" i="212"/>
  <c r="N81" i="212" s="1"/>
  <c r="O81" i="212"/>
  <c r="G82" i="212" s="1"/>
  <c r="K792" i="175"/>
  <c r="I812" i="175"/>
  <c r="O85" i="175"/>
  <c r="G86" i="175" s="1"/>
  <c r="M79" i="143"/>
  <c r="N1075" i="175"/>
  <c r="M192" i="176"/>
  <c r="J58" i="213"/>
  <c r="J84" i="160"/>
  <c r="N84" i="160" s="1"/>
  <c r="O84" i="160"/>
  <c r="G85" i="160" s="1"/>
  <c r="O614" i="210"/>
  <c r="G615" i="210" s="1"/>
  <c r="J614" i="210"/>
  <c r="N614" i="210" s="1"/>
  <c r="J667" i="211"/>
  <c r="N667" i="211" s="1"/>
  <c r="O667" i="211"/>
  <c r="G668" i="211" s="1"/>
  <c r="N134" i="200"/>
  <c r="J185" i="160"/>
  <c r="K185" i="160" s="1"/>
  <c r="M185" i="160" s="1"/>
  <c r="O185" i="160"/>
  <c r="G186" i="160" s="1"/>
  <c r="N216" i="160"/>
  <c r="N254" i="150"/>
  <c r="O86" i="152"/>
  <c r="G87" i="152" s="1"/>
  <c r="J86" i="152"/>
  <c r="K86" i="152" s="1"/>
  <c r="M86" i="152" s="1"/>
  <c r="O81" i="143"/>
  <c r="G82" i="143" s="1"/>
  <c r="J81" i="143"/>
  <c r="O245" i="212"/>
  <c r="G246" i="212" s="1"/>
  <c r="J245" i="212"/>
  <c r="K245" i="212" s="1"/>
  <c r="M245" i="212" s="1"/>
  <c r="N957" i="211"/>
  <c r="N227" i="150"/>
  <c r="K272" i="176"/>
  <c r="N228" i="157"/>
  <c r="J114" i="143"/>
  <c r="K114" i="143" s="1"/>
  <c r="M114" i="143" s="1"/>
  <c r="O114" i="143"/>
  <c r="G115" i="143" s="1"/>
  <c r="N312" i="210"/>
  <c r="N58" i="175"/>
  <c r="N431" i="210"/>
  <c r="O247" i="160"/>
  <c r="G248" i="160" s="1"/>
  <c r="J247" i="160"/>
  <c r="K247" i="160" s="1"/>
  <c r="M247" i="160" s="1"/>
  <c r="U45" i="210"/>
  <c r="U47" i="210"/>
  <c r="U38" i="210"/>
  <c r="U40" i="210"/>
  <c r="N879" i="211"/>
  <c r="O155" i="176"/>
  <c r="G156" i="176" s="1"/>
  <c r="J155" i="176"/>
  <c r="O540" i="211"/>
  <c r="G541" i="211" s="1"/>
  <c r="J540" i="211"/>
  <c r="K540" i="211" s="1"/>
  <c r="M540" i="211" s="1"/>
  <c r="O269" i="211"/>
  <c r="G270" i="211" s="1"/>
  <c r="I640" i="175"/>
  <c r="I624" i="175"/>
  <c r="I627" i="175"/>
  <c r="I630" i="175"/>
  <c r="I625" i="175"/>
  <c r="I638" i="175"/>
  <c r="I636" i="175"/>
  <c r="I631" i="175"/>
  <c r="I629" i="175"/>
  <c r="I639" i="175"/>
  <c r="I637" i="175"/>
  <c r="I641" i="175"/>
  <c r="I643" i="175"/>
  <c r="I642" i="175"/>
  <c r="H644" i="175"/>
  <c r="I632" i="175"/>
  <c r="I635" i="175"/>
  <c r="I626" i="175"/>
  <c r="I634" i="175"/>
  <c r="I633" i="175"/>
  <c r="I628" i="175"/>
  <c r="K540" i="210"/>
  <c r="O168" i="150"/>
  <c r="G169" i="150" s="1"/>
  <c r="J168" i="150"/>
  <c r="K168" i="150" s="1"/>
  <c r="M168" i="150" s="1"/>
  <c r="O179" i="211"/>
  <c r="G180" i="211" s="1"/>
  <c r="O343" i="143"/>
  <c r="G344" i="143" s="1"/>
  <c r="J343" i="143"/>
  <c r="K343" i="143" s="1"/>
  <c r="M343" i="143" s="1"/>
  <c r="M1118" i="175"/>
  <c r="N494" i="212"/>
  <c r="N914" i="175"/>
  <c r="N544" i="176"/>
  <c r="O471" i="176"/>
  <c r="G472" i="176" s="1"/>
  <c r="J471" i="176"/>
  <c r="K471" i="176" s="1"/>
  <c r="M471" i="176" s="1"/>
  <c r="O653" i="176"/>
  <c r="G654" i="176" s="1"/>
  <c r="J653" i="176"/>
  <c r="K653" i="176" s="1"/>
  <c r="H227" i="175"/>
  <c r="N227" i="175" s="1"/>
  <c r="M998" i="175"/>
  <c r="N755" i="175"/>
  <c r="M22" i="213"/>
  <c r="T45" i="139"/>
  <c r="U45" i="139" s="1"/>
  <c r="N212" i="212"/>
  <c r="J666" i="175"/>
  <c r="H666" i="175"/>
  <c r="O100" i="200"/>
  <c r="G101" i="200" s="1"/>
  <c r="J100" i="200"/>
  <c r="N100" i="200" s="1"/>
  <c r="N436" i="143"/>
  <c r="O119" i="160"/>
  <c r="G120" i="160" s="1"/>
  <c r="J119" i="160"/>
  <c r="K119" i="160" s="1"/>
  <c r="M119" i="160" s="1"/>
  <c r="M1034" i="175"/>
  <c r="O114" i="176"/>
  <c r="G115" i="176" s="1"/>
  <c r="J114" i="176"/>
  <c r="K114" i="176" s="1"/>
  <c r="M114" i="176" s="1"/>
  <c r="O877" i="175"/>
  <c r="G878" i="175" s="1"/>
  <c r="J877" i="175"/>
  <c r="N351" i="176"/>
  <c r="M1079" i="211"/>
  <c r="O74" i="157"/>
  <c r="G75" i="157" s="1"/>
  <c r="J74" i="157"/>
  <c r="O406" i="143"/>
  <c r="G407" i="143" s="1"/>
  <c r="J406" i="143"/>
  <c r="K406" i="143" s="1"/>
  <c r="M406" i="143" s="1"/>
  <c r="N236" i="210"/>
  <c r="N105" i="139"/>
  <c r="M956" i="211"/>
  <c r="O76" i="139"/>
  <c r="G77" i="139" s="1"/>
  <c r="J76" i="139"/>
  <c r="N76" i="139" s="1"/>
  <c r="N315" i="175"/>
  <c r="N616" i="176"/>
  <c r="N553" i="143"/>
  <c r="N578" i="210"/>
  <c r="O392" i="176"/>
  <c r="G393" i="176" s="1"/>
  <c r="J392" i="176"/>
  <c r="N392" i="176" s="1"/>
  <c r="N279" i="212"/>
  <c r="O508" i="176"/>
  <c r="G509" i="176" s="1"/>
  <c r="J508" i="176"/>
  <c r="K508" i="176" s="1"/>
  <c r="O362" i="211"/>
  <c r="G363" i="211" s="1"/>
  <c r="O273" i="175"/>
  <c r="G274" i="175" s="1"/>
  <c r="I504" i="211"/>
  <c r="I497" i="211"/>
  <c r="H515" i="211"/>
  <c r="I505" i="211"/>
  <c r="I514" i="211"/>
  <c r="I496" i="211"/>
  <c r="I499" i="211"/>
  <c r="I500" i="211"/>
  <c r="I495" i="211"/>
  <c r="I501" i="211"/>
  <c r="I507" i="211"/>
  <c r="I509" i="211"/>
  <c r="I498" i="211"/>
  <c r="I512" i="211"/>
  <c r="I510" i="211"/>
  <c r="I506" i="211"/>
  <c r="I511" i="211"/>
  <c r="I513" i="211"/>
  <c r="I508" i="211"/>
  <c r="I502" i="211"/>
  <c r="I503" i="211"/>
  <c r="K74" i="176"/>
  <c r="N580" i="176"/>
  <c r="K76" i="150"/>
  <c r="M76" i="150" s="1"/>
  <c r="I453" i="211"/>
  <c r="I466" i="211"/>
  <c r="I470" i="211"/>
  <c r="H472" i="211"/>
  <c r="I468" i="211"/>
  <c r="I460" i="211"/>
  <c r="I463" i="211"/>
  <c r="I457" i="211"/>
  <c r="I467" i="211"/>
  <c r="I459" i="211"/>
  <c r="I458" i="211"/>
  <c r="I462" i="211"/>
  <c r="I455" i="211"/>
  <c r="I456" i="211"/>
  <c r="I452" i="211"/>
  <c r="I464" i="211"/>
  <c r="I469" i="211"/>
  <c r="I461" i="211"/>
  <c r="I454" i="211"/>
  <c r="I465" i="211"/>
  <c r="I471" i="211"/>
  <c r="J236" i="176"/>
  <c r="K236" i="176" s="1"/>
  <c r="M236" i="176" s="1"/>
  <c r="O236" i="176"/>
  <c r="G237" i="176" s="1"/>
  <c r="O653" i="210"/>
  <c r="G654" i="210" s="1"/>
  <c r="J653" i="210"/>
  <c r="K653" i="210" s="1"/>
  <c r="M653" i="210" s="1"/>
  <c r="O135" i="200"/>
  <c r="G136" i="200" s="1"/>
  <c r="J135" i="200"/>
  <c r="K135" i="200" s="1"/>
  <c r="M135" i="200" s="1"/>
  <c r="K56" i="152"/>
  <c r="J58" i="152"/>
  <c r="M235" i="210"/>
  <c r="K80" i="143"/>
  <c r="U44" i="160"/>
  <c r="M82" i="160"/>
  <c r="O153" i="160"/>
  <c r="G154" i="160" s="1"/>
  <c r="J153" i="160"/>
  <c r="K153" i="160" s="1"/>
  <c r="M153" i="160" s="1"/>
  <c r="J59" i="175"/>
  <c r="K59" i="175" s="1"/>
  <c r="M59" i="175" s="1"/>
  <c r="O59" i="175"/>
  <c r="G60" i="175" s="1"/>
  <c r="M833" i="211"/>
  <c r="M390" i="176"/>
  <c r="O179" i="212"/>
  <c r="G180" i="212" s="1"/>
  <c r="J179" i="212"/>
  <c r="O432" i="210"/>
  <c r="G433" i="210" s="1"/>
  <c r="J432" i="210"/>
  <c r="K432" i="210" s="1"/>
  <c r="M432" i="210" s="1"/>
  <c r="O193" i="210"/>
  <c r="G194" i="210" s="1"/>
  <c r="J193" i="210"/>
  <c r="O554" i="212"/>
  <c r="G555" i="212" s="1"/>
  <c r="J554" i="212"/>
  <c r="K554" i="212" s="1"/>
  <c r="M554" i="212" s="1"/>
  <c r="U33" i="210"/>
  <c r="I132" i="210"/>
  <c r="K112" i="210"/>
  <c r="U32" i="210"/>
  <c r="V32" i="210" s="1"/>
  <c r="U42" i="210"/>
  <c r="U34" i="210"/>
  <c r="U46" i="210"/>
  <c r="O198" i="157"/>
  <c r="G199" i="157" s="1"/>
  <c r="J198" i="157"/>
  <c r="K198" i="157" s="1"/>
  <c r="M198" i="157" s="1"/>
  <c r="K539" i="211"/>
  <c r="M112" i="176"/>
  <c r="K503" i="210"/>
  <c r="O495" i="212"/>
  <c r="G496" i="212" s="1"/>
  <c r="J495" i="212"/>
  <c r="K495" i="212" s="1"/>
  <c r="M495" i="212" s="1"/>
  <c r="J545" i="176"/>
  <c r="K545" i="176" s="1"/>
  <c r="M545" i="176" s="1"/>
  <c r="O545" i="176"/>
  <c r="G546" i="176" s="1"/>
  <c r="M177" i="143"/>
  <c r="U42" i="143"/>
  <c r="O139" i="157"/>
  <c r="G140" i="157" s="1"/>
  <c r="J139" i="157"/>
  <c r="K139" i="157" s="1"/>
  <c r="M139" i="157" s="1"/>
  <c r="T61" i="200"/>
  <c r="W61" i="200" s="1"/>
  <c r="K99" i="200"/>
  <c r="M99" i="200" s="1"/>
  <c r="M98" i="200"/>
  <c r="M666" i="211"/>
  <c r="J37" i="169"/>
  <c r="O352" i="176"/>
  <c r="G353" i="176" s="1"/>
  <c r="J352" i="176"/>
  <c r="N352" i="176" s="1"/>
  <c r="J104" i="150"/>
  <c r="N104" i="150" s="1"/>
  <c r="O104" i="150"/>
  <c r="G105" i="150" s="1"/>
  <c r="J42" i="174"/>
  <c r="K42" i="174" s="1"/>
  <c r="M42" i="174" s="1"/>
  <c r="H134" i="175"/>
  <c r="N134" i="175" s="1"/>
  <c r="J106" i="139"/>
  <c r="N106" i="139" s="1"/>
  <c r="O106" i="139"/>
  <c r="O108" i="139" s="1"/>
  <c r="G108" i="139"/>
  <c r="I291" i="210"/>
  <c r="K271" i="210"/>
  <c r="O271" i="210"/>
  <c r="G272" i="210" s="1"/>
  <c r="O617" i="176"/>
  <c r="G618" i="176" s="1"/>
  <c r="J617" i="176"/>
  <c r="K617" i="176" s="1"/>
  <c r="J554" i="143"/>
  <c r="K554" i="143" s="1"/>
  <c r="M554" i="143" s="1"/>
  <c r="O554" i="143"/>
  <c r="G555" i="143" s="1"/>
  <c r="O579" i="210"/>
  <c r="G580" i="210" s="1"/>
  <c r="J579" i="210"/>
  <c r="N579" i="210" s="1"/>
  <c r="O280" i="212"/>
  <c r="G281" i="212" s="1"/>
  <c r="J280" i="212"/>
  <c r="K280" i="212" s="1"/>
  <c r="M280" i="212" s="1"/>
  <c r="J917" i="211"/>
  <c r="K917" i="211" s="1"/>
  <c r="M917" i="211" s="1"/>
  <c r="O917" i="211"/>
  <c r="G918" i="211" s="1"/>
  <c r="H179" i="175"/>
  <c r="N179" i="175" s="1"/>
  <c r="O149" i="212"/>
  <c r="G150" i="212" s="1"/>
  <c r="J149" i="212"/>
  <c r="K149" i="212" s="1"/>
  <c r="M149" i="212" s="1"/>
  <c r="J1035" i="175"/>
  <c r="O1035" i="175"/>
  <c r="G1036" i="175" s="1"/>
  <c r="K750" i="211"/>
  <c r="I770" i="211"/>
  <c r="J71" i="200"/>
  <c r="K71" i="200" s="1"/>
  <c r="M71" i="200" s="1"/>
  <c r="O71" i="200"/>
  <c r="G72" i="200" s="1"/>
  <c r="H133" i="211"/>
  <c r="O133" i="211" s="1"/>
  <c r="G134" i="211" s="1"/>
  <c r="N409" i="175"/>
  <c r="N74" i="176"/>
  <c r="O581" i="176"/>
  <c r="G582" i="176" s="1"/>
  <c r="J581" i="176"/>
  <c r="K581" i="176" s="1"/>
  <c r="M581" i="176" s="1"/>
  <c r="O77" i="150"/>
  <c r="G78" i="150" s="1"/>
  <c r="J77" i="150"/>
  <c r="J105" i="157"/>
  <c r="K105" i="157" s="1"/>
  <c r="M105" i="157" s="1"/>
  <c r="O105" i="157"/>
  <c r="G106" i="157" s="1"/>
  <c r="N148" i="212"/>
  <c r="N452" i="211"/>
  <c r="O55" i="208"/>
  <c r="G56" i="208" s="1"/>
  <c r="J55" i="208"/>
  <c r="K55" i="208" s="1"/>
  <c r="M55" i="208" s="1"/>
  <c r="J140" i="150"/>
  <c r="K140" i="150" s="1"/>
  <c r="M140" i="150" s="1"/>
  <c r="O140" i="150"/>
  <c r="G141" i="150" s="1"/>
  <c r="J312" i="212"/>
  <c r="K312" i="212" s="1"/>
  <c r="M312" i="212" s="1"/>
  <c r="O312" i="212"/>
  <c r="G313" i="212" s="1"/>
  <c r="K75" i="210"/>
  <c r="M75" i="210" s="1"/>
  <c r="J48" i="176"/>
  <c r="K48" i="176" s="1"/>
  <c r="M48" i="176" s="1"/>
  <c r="O48" i="176"/>
  <c r="G49" i="176" s="1"/>
  <c r="K80" i="212"/>
  <c r="M915" i="211"/>
  <c r="N468" i="143"/>
  <c r="O1076" i="175"/>
  <c r="G1077" i="175" s="1"/>
  <c r="J1076" i="175"/>
  <c r="K1076" i="175" s="1"/>
  <c r="M1076" i="175" s="1"/>
  <c r="T45" i="160"/>
  <c r="K83" i="160"/>
  <c r="K1034" i="211"/>
  <c r="I1054" i="211"/>
  <c r="N212" i="143"/>
  <c r="J310" i="143"/>
  <c r="K310" i="143" s="1"/>
  <c r="M310" i="143" s="1"/>
  <c r="O310" i="143"/>
  <c r="G311" i="143" s="1"/>
  <c r="J526" i="212"/>
  <c r="K526" i="212" s="1"/>
  <c r="M526" i="212" s="1"/>
  <c r="O526" i="212"/>
  <c r="G527" i="212" s="1"/>
  <c r="J956" i="175"/>
  <c r="O956" i="175"/>
  <c r="G957" i="175" s="1"/>
  <c r="K708" i="175"/>
  <c r="I728" i="175"/>
  <c r="O708" i="175"/>
  <c r="G709" i="175" s="1"/>
  <c r="M652" i="210"/>
  <c r="N372" i="212"/>
  <c r="O217" i="160"/>
  <c r="G218" i="160" s="1"/>
  <c r="J217" i="160"/>
  <c r="K217" i="160" s="1"/>
  <c r="M217" i="160" s="1"/>
  <c r="M350" i="176"/>
  <c r="O255" i="150"/>
  <c r="G256" i="150" s="1"/>
  <c r="J255" i="150"/>
  <c r="K255" i="150" s="1"/>
  <c r="M255" i="150" s="1"/>
  <c r="N431" i="176"/>
  <c r="J316" i="176"/>
  <c r="K316" i="176" s="1"/>
  <c r="M316" i="176" s="1"/>
  <c r="O316" i="176"/>
  <c r="G317" i="176" s="1"/>
  <c r="G330" i="176"/>
  <c r="J19" i="195"/>
  <c r="K19" i="195" s="1"/>
  <c r="M19" i="195" s="1"/>
  <c r="N85" i="152"/>
  <c r="J199" i="150"/>
  <c r="K199" i="150" s="1"/>
  <c r="M199" i="150" s="1"/>
  <c r="O199" i="150"/>
  <c r="G200" i="150" s="1"/>
  <c r="J393" i="210"/>
  <c r="K393" i="210" s="1"/>
  <c r="M393" i="210" s="1"/>
  <c r="O393" i="210"/>
  <c r="G394" i="210" s="1"/>
  <c r="N80" i="143"/>
  <c r="J469" i="210"/>
  <c r="K469" i="210" s="1"/>
  <c r="M469" i="210" s="1"/>
  <c r="O469" i="210"/>
  <c r="G470" i="210" s="1"/>
  <c r="O958" i="211"/>
  <c r="G959" i="211" s="1"/>
  <c r="J958" i="211"/>
  <c r="K958" i="211" s="1"/>
  <c r="M958" i="211" s="1"/>
  <c r="O228" i="150"/>
  <c r="G229" i="150" s="1"/>
  <c r="J228" i="150"/>
  <c r="K228" i="150" s="1"/>
  <c r="M228" i="150" s="1"/>
  <c r="O273" i="176"/>
  <c r="G274" i="176" s="1"/>
  <c r="J273" i="176"/>
  <c r="K273" i="176" s="1"/>
  <c r="M273" i="176" s="1"/>
  <c r="O229" i="157"/>
  <c r="O231" i="157" s="1"/>
  <c r="J229" i="157"/>
  <c r="G231" i="157"/>
  <c r="O313" i="210"/>
  <c r="G314" i="210" s="1"/>
  <c r="J313" i="210"/>
  <c r="K313" i="210" s="1"/>
  <c r="J44" i="160"/>
  <c r="N44" i="160" s="1"/>
  <c r="N146" i="143"/>
  <c r="O185" i="139"/>
  <c r="G186" i="139" s="1"/>
  <c r="J185" i="139"/>
  <c r="K185" i="139" s="1"/>
  <c r="M185" i="139" s="1"/>
  <c r="M192" i="210"/>
  <c r="N246" i="160"/>
  <c r="O115" i="212"/>
  <c r="G116" i="212" s="1"/>
  <c r="J115" i="212"/>
  <c r="K115" i="212" s="1"/>
  <c r="M115" i="212" s="1"/>
  <c r="U49" i="210"/>
  <c r="U37" i="210"/>
  <c r="U51" i="210"/>
  <c r="U36" i="210"/>
  <c r="U39" i="210"/>
  <c r="U48" i="210"/>
  <c r="M177" i="212"/>
  <c r="U42" i="212"/>
  <c r="O880" i="211"/>
  <c r="G881" i="211" s="1"/>
  <c r="J880" i="211"/>
  <c r="K880" i="211" s="1"/>
  <c r="M880" i="211" s="1"/>
  <c r="G894" i="211"/>
  <c r="H361" i="175"/>
  <c r="N361" i="175" s="1"/>
  <c r="N539" i="211"/>
  <c r="N624" i="175"/>
  <c r="O541" i="210"/>
  <c r="G542" i="210" s="1"/>
  <c r="J541" i="210"/>
  <c r="K541" i="210" s="1"/>
  <c r="M541" i="210" s="1"/>
  <c r="I728" i="211"/>
  <c r="K708" i="211"/>
  <c r="N342" i="143"/>
  <c r="N503" i="210"/>
  <c r="J1119" i="175"/>
  <c r="K1119" i="175" s="1"/>
  <c r="M1119" i="175" s="1"/>
  <c r="O1119" i="175"/>
  <c r="G1120" i="175" s="1"/>
  <c r="M74" i="210"/>
  <c r="M79" i="212"/>
  <c r="N159" i="139"/>
  <c r="O756" i="175"/>
  <c r="G757" i="175" s="1"/>
  <c r="J756" i="175"/>
  <c r="K756" i="175" s="1"/>
  <c r="M756" i="175" s="1"/>
  <c r="O1115" i="211"/>
  <c r="G1116" i="211" s="1"/>
  <c r="J1115" i="211"/>
  <c r="K1115" i="211" s="1"/>
  <c r="M1115" i="211" s="1"/>
  <c r="H537" i="175"/>
  <c r="O537" i="175" s="1"/>
  <c r="G538" i="175" s="1"/>
  <c r="J279" i="143"/>
  <c r="K279" i="143" s="1"/>
  <c r="M279" i="143" s="1"/>
  <c r="O279" i="143"/>
  <c r="G280" i="143" s="1"/>
  <c r="O213" i="212"/>
  <c r="G214" i="212" s="1"/>
  <c r="J213" i="212"/>
  <c r="K213" i="212" s="1"/>
  <c r="M213" i="212" s="1"/>
  <c r="O352" i="210"/>
  <c r="G353" i="210" s="1"/>
  <c r="J352" i="210"/>
  <c r="N404" i="212"/>
  <c r="N99" i="200"/>
  <c r="O437" i="143"/>
  <c r="G438" i="143" s="1"/>
  <c r="J437" i="143"/>
  <c r="K437" i="143" s="1"/>
  <c r="M437" i="143" s="1"/>
  <c r="I172" i="210"/>
  <c r="K152" i="210"/>
  <c r="U43" i="143"/>
  <c r="O625" i="211"/>
  <c r="G626" i="211" s="1"/>
  <c r="J625" i="211"/>
  <c r="I847" i="175"/>
  <c r="I836" i="175"/>
  <c r="I844" i="175"/>
  <c r="I841" i="175"/>
  <c r="I852" i="175"/>
  <c r="I840" i="175"/>
  <c r="I837" i="175"/>
  <c r="I833" i="175"/>
  <c r="I838" i="175"/>
  <c r="I839" i="175"/>
  <c r="I851" i="175"/>
  <c r="I835" i="175"/>
  <c r="I850" i="175"/>
  <c r="I849" i="175"/>
  <c r="I848" i="175"/>
  <c r="I843" i="175"/>
  <c r="I845" i="175"/>
  <c r="I842" i="175"/>
  <c r="H853" i="175"/>
  <c r="I834" i="175"/>
  <c r="I846" i="175"/>
  <c r="H228" i="211"/>
  <c r="J228" i="211"/>
  <c r="O1080" i="211"/>
  <c r="G1081" i="211" s="1"/>
  <c r="J1080" i="211"/>
  <c r="K1080" i="211" s="1"/>
  <c r="M1080" i="211" s="1"/>
  <c r="M430" i="176"/>
  <c r="O247" i="143"/>
  <c r="G248" i="143" s="1"/>
  <c r="J247" i="143"/>
  <c r="K247" i="143" s="1"/>
  <c r="M247" i="143" s="1"/>
  <c r="K73" i="157"/>
  <c r="M73" i="157" s="1"/>
  <c r="O55" i="195"/>
  <c r="G56" i="195" s="1"/>
  <c r="O237" i="210"/>
  <c r="G238" i="210" s="1"/>
  <c r="J237" i="210"/>
  <c r="M955" i="175"/>
  <c r="O526" i="143"/>
  <c r="G527" i="143" s="1"/>
  <c r="J526" i="143"/>
  <c r="K526" i="143" s="1"/>
  <c r="M526" i="143" s="1"/>
  <c r="H51" i="216"/>
  <c r="N51" i="216" s="1"/>
  <c r="O51" i="216" s="1"/>
  <c r="G52" i="216" s="1"/>
  <c r="O998" i="211"/>
  <c r="G999" i="211" s="1"/>
  <c r="J998" i="211"/>
  <c r="T43" i="143"/>
  <c r="J344" i="212"/>
  <c r="K344" i="212" s="1"/>
  <c r="M344" i="212" s="1"/>
  <c r="O344" i="212"/>
  <c r="G345" i="212" s="1"/>
  <c r="N507" i="176"/>
  <c r="O792" i="175"/>
  <c r="G793" i="175" s="1"/>
  <c r="O708" i="211"/>
  <c r="G709" i="211" s="1"/>
  <c r="O750" i="211"/>
  <c r="G751" i="211" s="1"/>
  <c r="O112" i="210"/>
  <c r="G113" i="210" s="1"/>
  <c r="O256" i="157"/>
  <c r="O258" i="157" s="1"/>
  <c r="J256" i="157"/>
  <c r="N256" i="157" s="1"/>
  <c r="N258" i="157" s="1"/>
  <c r="G258" i="157"/>
  <c r="O179" i="143"/>
  <c r="G180" i="143" s="1"/>
  <c r="J179" i="143"/>
  <c r="K235" i="176"/>
  <c r="J469" i="143"/>
  <c r="O469" i="143"/>
  <c r="O471" i="143" s="1"/>
  <c r="G471" i="143"/>
  <c r="I421" i="175"/>
  <c r="I411" i="175"/>
  <c r="I425" i="175"/>
  <c r="I414" i="175"/>
  <c r="I412" i="175"/>
  <c r="I422" i="175"/>
  <c r="H429" i="175"/>
  <c r="I418" i="175"/>
  <c r="I413" i="175"/>
  <c r="I428" i="175"/>
  <c r="I415" i="175"/>
  <c r="I423" i="175"/>
  <c r="I424" i="175"/>
  <c r="I419" i="175"/>
  <c r="I410" i="175"/>
  <c r="I417" i="175"/>
  <c r="I420" i="175"/>
  <c r="I427" i="175"/>
  <c r="I409" i="175"/>
  <c r="I416" i="175"/>
  <c r="I426" i="175"/>
  <c r="J213" i="143"/>
  <c r="K213" i="143" s="1"/>
  <c r="M213" i="143" s="1"/>
  <c r="O213" i="143"/>
  <c r="G214" i="143" s="1"/>
  <c r="O436" i="212"/>
  <c r="G437" i="212" s="1"/>
  <c r="J436" i="212"/>
  <c r="K436" i="212" s="1"/>
  <c r="M436" i="212" s="1"/>
  <c r="K49" i="139"/>
  <c r="B81" i="193" s="1"/>
  <c r="J51" i="139"/>
  <c r="J373" i="212"/>
  <c r="K373" i="212" s="1"/>
  <c r="M373" i="212" s="1"/>
  <c r="O373" i="212"/>
  <c r="G374" i="212" s="1"/>
  <c r="O496" i="143"/>
  <c r="G497" i="143" s="1"/>
  <c r="J496" i="143"/>
  <c r="K496" i="143" s="1"/>
  <c r="M496" i="143" s="1"/>
  <c r="M134" i="200"/>
  <c r="O432" i="176"/>
  <c r="G433" i="176" s="1"/>
  <c r="J432" i="176"/>
  <c r="K432" i="176" s="1"/>
  <c r="M432" i="176" s="1"/>
  <c r="M1074" i="175"/>
  <c r="O147" i="143"/>
  <c r="G148" i="143" s="1"/>
  <c r="J147" i="143"/>
  <c r="K147" i="143" s="1"/>
  <c r="M147" i="143" s="1"/>
  <c r="M577" i="210"/>
  <c r="K178" i="212"/>
  <c r="T43" i="212"/>
  <c r="O468" i="212"/>
  <c r="G469" i="212" s="1"/>
  <c r="J468" i="212"/>
  <c r="K468" i="212" s="1"/>
  <c r="M468" i="212" s="1"/>
  <c r="U41" i="210"/>
  <c r="U50" i="210"/>
  <c r="U43" i="210"/>
  <c r="U35" i="210"/>
  <c r="U44" i="210"/>
  <c r="J37" i="171"/>
  <c r="N37" i="171" s="1"/>
  <c r="O132" i="139"/>
  <c r="G133" i="139" s="1"/>
  <c r="J132" i="139"/>
  <c r="K132" i="139" s="1"/>
  <c r="M132" i="139" s="1"/>
  <c r="J282" i="157"/>
  <c r="O282" i="157"/>
  <c r="O284" i="157" s="1"/>
  <c r="G284" i="157"/>
  <c r="J504" i="210"/>
  <c r="K504" i="210" s="1"/>
  <c r="M504" i="210" s="1"/>
  <c r="O504" i="210"/>
  <c r="G505" i="210" s="1"/>
  <c r="M544" i="176"/>
  <c r="J160" i="139"/>
  <c r="K160" i="139" s="1"/>
  <c r="M160" i="139" s="1"/>
  <c r="O160" i="139"/>
  <c r="G161" i="139" s="1"/>
  <c r="N470" i="176"/>
  <c r="N652" i="176"/>
  <c r="O999" i="175"/>
  <c r="G1000" i="175" s="1"/>
  <c r="J999" i="175"/>
  <c r="K999" i="175" s="1"/>
  <c r="M999" i="175" s="1"/>
  <c r="H580" i="211"/>
  <c r="O580" i="211" s="1"/>
  <c r="G581" i="211" s="1"/>
  <c r="H318" i="211"/>
  <c r="N318" i="211" s="1"/>
  <c r="J405" i="212"/>
  <c r="K405" i="212" s="1"/>
  <c r="M405" i="212" s="1"/>
  <c r="O405" i="212"/>
  <c r="G406" i="212" s="1"/>
  <c r="O91" i="213"/>
  <c r="G92" i="213" s="1"/>
  <c r="N113" i="176"/>
  <c r="N833" i="175"/>
  <c r="H407" i="211"/>
  <c r="O407" i="211" s="1"/>
  <c r="G408" i="211" s="1"/>
  <c r="H494" i="175"/>
  <c r="N494" i="175" s="1"/>
  <c r="M624" i="211"/>
  <c r="K90" i="195"/>
  <c r="N73" i="157"/>
  <c r="K103" i="150"/>
  <c r="M103" i="150" s="1"/>
  <c r="T40" i="150"/>
  <c r="U40" i="150" s="1"/>
  <c r="N405" i="143"/>
  <c r="H49" i="186"/>
  <c r="N49" i="186" s="1"/>
  <c r="O49" i="186" s="1"/>
  <c r="G50" i="186" s="1"/>
  <c r="O171" i="157"/>
  <c r="G172" i="157" s="1"/>
  <c r="J171" i="157"/>
  <c r="K171" i="157" s="1"/>
  <c r="M171" i="157" s="1"/>
  <c r="M1113" i="211"/>
  <c r="K75" i="139"/>
  <c r="M75" i="139" s="1"/>
  <c r="N391" i="176"/>
  <c r="N108" i="139" l="1"/>
  <c r="D375" i="175"/>
  <c r="C375" i="175"/>
  <c r="B375" i="175" s="1"/>
  <c r="E374" i="175"/>
  <c r="F374" i="175"/>
  <c r="D1050" i="175"/>
  <c r="C1050" i="175"/>
  <c r="B1050" i="175" s="1"/>
  <c r="E1049" i="175"/>
  <c r="F1049" i="175"/>
  <c r="D242" i="175"/>
  <c r="C242" i="175"/>
  <c r="B242" i="175" s="1"/>
  <c r="E241" i="175"/>
  <c r="F241" i="175"/>
  <c r="C889" i="175"/>
  <c r="B889" i="175" s="1"/>
  <c r="D889" i="175"/>
  <c r="E888" i="175"/>
  <c r="F888" i="175"/>
  <c r="C594" i="175"/>
  <c r="B594" i="175" s="1"/>
  <c r="E593" i="175"/>
  <c r="D594" i="175"/>
  <c r="F593" i="175"/>
  <c r="C806" i="175"/>
  <c r="B806" i="175" s="1"/>
  <c r="E805" i="175"/>
  <c r="D806" i="175"/>
  <c r="F805" i="175"/>
  <c r="D930" i="175"/>
  <c r="C930" i="175"/>
  <c r="B930" i="175" s="1"/>
  <c r="E929" i="175"/>
  <c r="F929" i="175"/>
  <c r="C508" i="175"/>
  <c r="B508" i="175" s="1"/>
  <c r="D508" i="175"/>
  <c r="E507" i="175"/>
  <c r="F507" i="175"/>
  <c r="E763" i="175"/>
  <c r="D764" i="175"/>
  <c r="C764" i="175"/>
  <c r="B764" i="175" s="1"/>
  <c r="F763" i="175"/>
  <c r="D971" i="175"/>
  <c r="C971" i="175"/>
  <c r="B971" i="175" s="1"/>
  <c r="E970" i="175"/>
  <c r="F970" i="175"/>
  <c r="E146" i="175"/>
  <c r="D147" i="175"/>
  <c r="C147" i="175"/>
  <c r="B147" i="175" s="1"/>
  <c r="F146" i="175"/>
  <c r="D331" i="175"/>
  <c r="E330" i="175"/>
  <c r="C331" i="175"/>
  <c r="B331" i="175" s="1"/>
  <c r="F330" i="175"/>
  <c r="E722" i="175"/>
  <c r="D723" i="175"/>
  <c r="C723" i="175"/>
  <c r="B723" i="175" s="1"/>
  <c r="F722" i="175"/>
  <c r="C848" i="175"/>
  <c r="B848" i="175" s="1"/>
  <c r="D848" i="175"/>
  <c r="E847" i="175"/>
  <c r="F847" i="175"/>
  <c r="E1011" i="175"/>
  <c r="D1012" i="175"/>
  <c r="C1012" i="175"/>
  <c r="B1012" i="175" s="1"/>
  <c r="F1011" i="175"/>
  <c r="D1090" i="175"/>
  <c r="C1090" i="175"/>
  <c r="B1090" i="175" s="1"/>
  <c r="E1089" i="175"/>
  <c r="F1089" i="175"/>
  <c r="D466" i="175"/>
  <c r="E465" i="175"/>
  <c r="C466" i="175"/>
  <c r="B466" i="175" s="1"/>
  <c r="F465" i="175"/>
  <c r="E419" i="175"/>
  <c r="C420" i="175"/>
  <c r="B420" i="175" s="1"/>
  <c r="D420" i="175"/>
  <c r="F419" i="175"/>
  <c r="E283" i="175"/>
  <c r="D284" i="175"/>
  <c r="C284" i="175"/>
  <c r="B284" i="175" s="1"/>
  <c r="F283" i="175"/>
  <c r="D551" i="175"/>
  <c r="C551" i="175"/>
  <c r="B551" i="175" s="1"/>
  <c r="E550" i="175"/>
  <c r="F550" i="175"/>
  <c r="D637" i="175"/>
  <c r="E636" i="175"/>
  <c r="C637" i="175"/>
  <c r="B637" i="175" s="1"/>
  <c r="F636" i="175"/>
  <c r="D680" i="175"/>
  <c r="E679" i="175"/>
  <c r="C680" i="175"/>
  <c r="B680" i="175" s="1"/>
  <c r="F679" i="175"/>
  <c r="D192" i="175"/>
  <c r="C192" i="175"/>
  <c r="B192" i="175" s="1"/>
  <c r="E191" i="175"/>
  <c r="F191" i="175"/>
  <c r="D1129" i="175"/>
  <c r="C1129" i="175"/>
  <c r="B1129" i="175" s="1"/>
  <c r="E1128" i="175"/>
  <c r="F1128" i="175"/>
  <c r="E99" i="175"/>
  <c r="D100" i="175"/>
  <c r="C100" i="175"/>
  <c r="F99" i="175"/>
  <c r="F46" i="185"/>
  <c r="E46" i="185"/>
  <c r="C47" i="185"/>
  <c r="N198" i="157"/>
  <c r="O179" i="175"/>
  <c r="G180" i="175" s="1"/>
  <c r="N432" i="210"/>
  <c r="B80" i="193"/>
  <c r="C80" i="193"/>
  <c r="N1080" i="211"/>
  <c r="N19" i="195"/>
  <c r="O19" i="195" s="1"/>
  <c r="G20" i="195" s="1"/>
  <c r="J20" i="195" s="1"/>
  <c r="K20" i="195" s="1"/>
  <c r="M20" i="195" s="1"/>
  <c r="N255" i="150"/>
  <c r="N310" i="143"/>
  <c r="N958" i="211"/>
  <c r="N469" i="210"/>
  <c r="N406" i="143"/>
  <c r="N280" i="212"/>
  <c r="N115" i="212"/>
  <c r="N139" i="157"/>
  <c r="N132" i="139"/>
  <c r="N135" i="200"/>
  <c r="N343" i="143"/>
  <c r="O316" i="175"/>
  <c r="G317" i="175" s="1"/>
  <c r="O22" i="213"/>
  <c r="G23" i="213" s="1"/>
  <c r="N792" i="211"/>
  <c r="N48" i="176"/>
  <c r="N581" i="176"/>
  <c r="N149" i="212"/>
  <c r="N508" i="176"/>
  <c r="K1035" i="211"/>
  <c r="M1035" i="211" s="1"/>
  <c r="N273" i="176"/>
  <c r="N653" i="210"/>
  <c r="N114" i="176"/>
  <c r="N504" i="210"/>
  <c r="N213" i="143"/>
  <c r="N756" i="175"/>
  <c r="N452" i="175"/>
  <c r="N437" i="143"/>
  <c r="N316" i="176"/>
  <c r="N917" i="211"/>
  <c r="N87" i="211"/>
  <c r="N407" i="211"/>
  <c r="N580" i="211"/>
  <c r="N999" i="175"/>
  <c r="N468" i="212"/>
  <c r="N537" i="175"/>
  <c r="N236" i="176"/>
  <c r="O227" i="175"/>
  <c r="G228" i="175" s="1"/>
  <c r="T46" i="139"/>
  <c r="U46" i="139" s="1"/>
  <c r="T42" i="157"/>
  <c r="U42" i="157" s="1"/>
  <c r="N541" i="210"/>
  <c r="N185" i="139"/>
  <c r="N199" i="150"/>
  <c r="N217" i="160"/>
  <c r="N545" i="176"/>
  <c r="N495" i="212"/>
  <c r="N119" i="160"/>
  <c r="N471" i="176"/>
  <c r="N114" i="143"/>
  <c r="H88" i="211"/>
  <c r="O88" i="211" s="1"/>
  <c r="G89" i="211" s="1"/>
  <c r="J538" i="175"/>
  <c r="H538" i="175"/>
  <c r="H134" i="211"/>
  <c r="O134" i="211" s="1"/>
  <c r="G135" i="211" s="1"/>
  <c r="H50" i="186"/>
  <c r="N50" i="186" s="1"/>
  <c r="O50" i="186" s="1"/>
  <c r="G51" i="186" s="1"/>
  <c r="H52" i="216"/>
  <c r="N52" i="216" s="1"/>
  <c r="O52" i="216" s="1"/>
  <c r="G53" i="216" s="1"/>
  <c r="O469" i="212"/>
  <c r="O471" i="212" s="1"/>
  <c r="J469" i="212"/>
  <c r="N469" i="212" s="1"/>
  <c r="G471" i="212"/>
  <c r="O497" i="143"/>
  <c r="G498" i="143" s="1"/>
  <c r="J497" i="143"/>
  <c r="K497" i="143" s="1"/>
  <c r="M497" i="143" s="1"/>
  <c r="K179" i="143"/>
  <c r="T44" i="143"/>
  <c r="J999" i="211"/>
  <c r="K999" i="211" s="1"/>
  <c r="M999" i="211" s="1"/>
  <c r="O999" i="211"/>
  <c r="G1000" i="211" s="1"/>
  <c r="O527" i="143"/>
  <c r="G528" i="143" s="1"/>
  <c r="J527" i="143"/>
  <c r="K527" i="143" s="1"/>
  <c r="M527" i="143" s="1"/>
  <c r="I853" i="175"/>
  <c r="K833" i="175"/>
  <c r="O833" i="175"/>
  <c r="G834" i="175" s="1"/>
  <c r="K625" i="211"/>
  <c r="J353" i="210"/>
  <c r="K353" i="210" s="1"/>
  <c r="M353" i="210" s="1"/>
  <c r="O353" i="210"/>
  <c r="G354" i="210" s="1"/>
  <c r="O280" i="143"/>
  <c r="G281" i="143" s="1"/>
  <c r="J280" i="143"/>
  <c r="K280" i="143" s="1"/>
  <c r="M280" i="143" s="1"/>
  <c r="O1120" i="175"/>
  <c r="G1121" i="175" s="1"/>
  <c r="J1120" i="175"/>
  <c r="K1120" i="175" s="1"/>
  <c r="M1120" i="175" s="1"/>
  <c r="G1132" i="175"/>
  <c r="M708" i="211"/>
  <c r="O314" i="210"/>
  <c r="G315" i="210" s="1"/>
  <c r="J314" i="210"/>
  <c r="K314" i="210" s="1"/>
  <c r="M314" i="210" s="1"/>
  <c r="O470" i="210"/>
  <c r="G471" i="210" s="1"/>
  <c r="J470" i="210"/>
  <c r="K470" i="210" s="1"/>
  <c r="M470" i="210" s="1"/>
  <c r="O200" i="150"/>
  <c r="G201" i="150" s="1"/>
  <c r="J200" i="150"/>
  <c r="K200" i="150" s="1"/>
  <c r="M200" i="150" s="1"/>
  <c r="M708" i="175"/>
  <c r="J1077" i="175"/>
  <c r="K1077" i="175" s="1"/>
  <c r="O1077" i="175"/>
  <c r="G1078" i="175" s="1"/>
  <c r="M80" i="212"/>
  <c r="K77" i="150"/>
  <c r="M77" i="150" s="1"/>
  <c r="K1035" i="175"/>
  <c r="O918" i="211"/>
  <c r="G919" i="211" s="1"/>
  <c r="J918" i="211"/>
  <c r="O618" i="176"/>
  <c r="G619" i="176" s="1"/>
  <c r="J618" i="176"/>
  <c r="K618" i="176" s="1"/>
  <c r="M618" i="176" s="1"/>
  <c r="K37" i="169"/>
  <c r="M37" i="169" s="1"/>
  <c r="O546" i="176"/>
  <c r="G547" i="176" s="1"/>
  <c r="J546" i="176"/>
  <c r="K546" i="176" s="1"/>
  <c r="M539" i="211"/>
  <c r="O194" i="210"/>
  <c r="G195" i="210" s="1"/>
  <c r="J194" i="210"/>
  <c r="K194" i="210" s="1"/>
  <c r="M194" i="210" s="1"/>
  <c r="K179" i="212"/>
  <c r="T44" i="212"/>
  <c r="O237" i="176"/>
  <c r="G238" i="176" s="1"/>
  <c r="J237" i="176"/>
  <c r="N237" i="176" s="1"/>
  <c r="I472" i="211"/>
  <c r="K452" i="211"/>
  <c r="O77" i="139"/>
  <c r="G78" i="139" s="1"/>
  <c r="J77" i="139"/>
  <c r="N77" i="139" s="1"/>
  <c r="J75" i="157"/>
  <c r="N75" i="157" s="1"/>
  <c r="O75" i="157"/>
  <c r="G76" i="157" s="1"/>
  <c r="K877" i="175"/>
  <c r="M653" i="176"/>
  <c r="O344" i="143"/>
  <c r="G345" i="143" s="1"/>
  <c r="J344" i="143"/>
  <c r="K344" i="143" s="1"/>
  <c r="M344" i="143" s="1"/>
  <c r="J169" i="150"/>
  <c r="K169" i="150" s="1"/>
  <c r="M169" i="150" s="1"/>
  <c r="O169" i="150"/>
  <c r="G170" i="150" s="1"/>
  <c r="M540" i="210"/>
  <c r="K624" i="175"/>
  <c r="I644" i="175"/>
  <c r="O624" i="175"/>
  <c r="G625" i="175" s="1"/>
  <c r="J156" i="176"/>
  <c r="K156" i="176" s="1"/>
  <c r="M156" i="176" s="1"/>
  <c r="O156" i="176"/>
  <c r="G157" i="176" s="1"/>
  <c r="O248" i="160"/>
  <c r="O250" i="160" s="1"/>
  <c r="J248" i="160"/>
  <c r="N248" i="160" s="1"/>
  <c r="G250" i="160"/>
  <c r="O115" i="143"/>
  <c r="G116" i="143" s="1"/>
  <c r="J115" i="143"/>
  <c r="K115" i="143" s="1"/>
  <c r="M115" i="143" s="1"/>
  <c r="J246" i="212"/>
  <c r="K246" i="212" s="1"/>
  <c r="M246" i="212" s="1"/>
  <c r="O246" i="212"/>
  <c r="G247" i="212" s="1"/>
  <c r="J82" i="143"/>
  <c r="N82" i="143" s="1"/>
  <c r="O82" i="143"/>
  <c r="G83" i="143" s="1"/>
  <c r="N86" i="152"/>
  <c r="O186" i="160"/>
  <c r="G187" i="160" s="1"/>
  <c r="J186" i="160"/>
  <c r="K186" i="160" s="1"/>
  <c r="M186" i="160" s="1"/>
  <c r="M792" i="175"/>
  <c r="K81" i="212"/>
  <c r="N372" i="143"/>
  <c r="O194" i="176"/>
  <c r="G195" i="176" s="1"/>
  <c r="J194" i="176"/>
  <c r="N194" i="176" s="1"/>
  <c r="H935" i="175"/>
  <c r="I919" i="175"/>
  <c r="I916" i="175"/>
  <c r="I932" i="175"/>
  <c r="I917" i="175"/>
  <c r="I924" i="175"/>
  <c r="I934" i="175"/>
  <c r="I929" i="175"/>
  <c r="I925" i="175"/>
  <c r="I918" i="175"/>
  <c r="I920" i="175"/>
  <c r="I933" i="175"/>
  <c r="I931" i="175"/>
  <c r="I926" i="175"/>
  <c r="I928" i="175"/>
  <c r="I922" i="175"/>
  <c r="I927" i="175"/>
  <c r="I930" i="175"/>
  <c r="I921" i="175"/>
  <c r="I915" i="175"/>
  <c r="I923" i="175"/>
  <c r="K51" i="173"/>
  <c r="O580" i="175"/>
  <c r="G581" i="175" s="1"/>
  <c r="J148" i="143"/>
  <c r="K148" i="143" s="1"/>
  <c r="M148" i="143" s="1"/>
  <c r="O148" i="143"/>
  <c r="G149" i="143" s="1"/>
  <c r="N171" i="157"/>
  <c r="O494" i="175"/>
  <c r="G495" i="175" s="1"/>
  <c r="J92" i="213"/>
  <c r="O406" i="212"/>
  <c r="G407" i="212" s="1"/>
  <c r="J406" i="212"/>
  <c r="K406" i="212" s="1"/>
  <c r="M406" i="212" s="1"/>
  <c r="O318" i="211"/>
  <c r="G319" i="211" s="1"/>
  <c r="O161" i="139"/>
  <c r="O163" i="139" s="1"/>
  <c r="J161" i="139"/>
  <c r="N161" i="139" s="1"/>
  <c r="G163" i="139"/>
  <c r="N432" i="176"/>
  <c r="O374" i="212"/>
  <c r="G375" i="212" s="1"/>
  <c r="J374" i="212"/>
  <c r="K374" i="212" s="1"/>
  <c r="M374" i="212" s="1"/>
  <c r="M49" i="139"/>
  <c r="M51" i="139" s="1"/>
  <c r="C81" i="193"/>
  <c r="F81" i="193" s="1"/>
  <c r="K51" i="139"/>
  <c r="O180" i="143"/>
  <c r="G181" i="143" s="1"/>
  <c r="J180" i="143"/>
  <c r="K180" i="143" s="1"/>
  <c r="M180" i="143" s="1"/>
  <c r="O793" i="175"/>
  <c r="G794" i="175" s="1"/>
  <c r="J793" i="175"/>
  <c r="N793" i="175" s="1"/>
  <c r="N344" i="212"/>
  <c r="K237" i="210"/>
  <c r="J56" i="195"/>
  <c r="N56" i="195" s="1"/>
  <c r="N247" i="143"/>
  <c r="O1081" i="211"/>
  <c r="G1082" i="211" s="1"/>
  <c r="J1081" i="211"/>
  <c r="K1081" i="211" s="1"/>
  <c r="M1081" i="211" s="1"/>
  <c r="G1093" i="211"/>
  <c r="I245" i="211"/>
  <c r="I237" i="211"/>
  <c r="I232" i="211"/>
  <c r="I242" i="211"/>
  <c r="I236" i="211"/>
  <c r="I235" i="211"/>
  <c r="I233" i="211"/>
  <c r="I243" i="211"/>
  <c r="I231" i="211"/>
  <c r="I241" i="211"/>
  <c r="I240" i="211"/>
  <c r="I238" i="211"/>
  <c r="H248" i="211"/>
  <c r="I239" i="211"/>
  <c r="I229" i="211"/>
  <c r="I228" i="211"/>
  <c r="I246" i="211"/>
  <c r="I234" i="211"/>
  <c r="I247" i="211"/>
  <c r="I244" i="211"/>
  <c r="I230" i="211"/>
  <c r="N625" i="211"/>
  <c r="N1115" i="211"/>
  <c r="O757" i="175"/>
  <c r="G758" i="175" s="1"/>
  <c r="J757" i="175"/>
  <c r="K757" i="175" s="1"/>
  <c r="M757" i="175" s="1"/>
  <c r="J542" i="210"/>
  <c r="K542" i="210" s="1"/>
  <c r="M542" i="210" s="1"/>
  <c r="O542" i="210"/>
  <c r="G543" i="210" s="1"/>
  <c r="O361" i="175"/>
  <c r="G362" i="175" s="1"/>
  <c r="O881" i="211"/>
  <c r="G882" i="211" s="1"/>
  <c r="J881" i="211"/>
  <c r="K881" i="211" s="1"/>
  <c r="M881" i="211" s="1"/>
  <c r="K44" i="160"/>
  <c r="M44" i="160" s="1"/>
  <c r="O44" i="160" s="1"/>
  <c r="G45" i="160" s="1"/>
  <c r="N228" i="150"/>
  <c r="O394" i="210"/>
  <c r="G395" i="210" s="1"/>
  <c r="J394" i="210"/>
  <c r="K394" i="210" s="1"/>
  <c r="O256" i="150"/>
  <c r="O258" i="150" s="1"/>
  <c r="J256" i="150"/>
  <c r="N256" i="150" s="1"/>
  <c r="G258" i="150"/>
  <c r="O957" i="175"/>
  <c r="G958" i="175" s="1"/>
  <c r="J957" i="175"/>
  <c r="K957" i="175" s="1"/>
  <c r="M957" i="175" s="1"/>
  <c r="N526" i="212"/>
  <c r="O313" i="212"/>
  <c r="G314" i="212" s="1"/>
  <c r="J313" i="212"/>
  <c r="K313" i="212" s="1"/>
  <c r="M313" i="212" s="1"/>
  <c r="O141" i="150"/>
  <c r="G142" i="150" s="1"/>
  <c r="J141" i="150"/>
  <c r="K141" i="150" s="1"/>
  <c r="M141" i="150" s="1"/>
  <c r="N55" i="208"/>
  <c r="O106" i="157"/>
  <c r="G107" i="157" s="1"/>
  <c r="J106" i="157"/>
  <c r="K106" i="157" s="1"/>
  <c r="M106" i="157" s="1"/>
  <c r="N77" i="150"/>
  <c r="O582" i="176"/>
  <c r="G583" i="176" s="1"/>
  <c r="J582" i="176"/>
  <c r="K582" i="176" s="1"/>
  <c r="M582" i="176" s="1"/>
  <c r="N133" i="211"/>
  <c r="N71" i="200"/>
  <c r="N1035" i="175"/>
  <c r="K579" i="210"/>
  <c r="N554" i="143"/>
  <c r="O272" i="210"/>
  <c r="G273" i="210" s="1"/>
  <c r="J272" i="210"/>
  <c r="N272" i="210" s="1"/>
  <c r="K106" i="139"/>
  <c r="J108" i="139"/>
  <c r="O134" i="175"/>
  <c r="G135" i="175" s="1"/>
  <c r="J353" i="176"/>
  <c r="K353" i="176" s="1"/>
  <c r="M353" i="176" s="1"/>
  <c r="O353" i="176"/>
  <c r="G354" i="176" s="1"/>
  <c r="N37" i="169"/>
  <c r="O140" i="157"/>
  <c r="G141" i="157" s="1"/>
  <c r="J140" i="157"/>
  <c r="K140" i="157" s="1"/>
  <c r="M140" i="157" s="1"/>
  <c r="J496" i="212"/>
  <c r="K496" i="212" s="1"/>
  <c r="M496" i="212" s="1"/>
  <c r="O496" i="212"/>
  <c r="G497" i="212" s="1"/>
  <c r="N554" i="212"/>
  <c r="N179" i="212"/>
  <c r="N59" i="175"/>
  <c r="N153" i="160"/>
  <c r="K495" i="211"/>
  <c r="I515" i="211"/>
  <c r="O495" i="211"/>
  <c r="G496" i="211" s="1"/>
  <c r="J274" i="175"/>
  <c r="H274" i="175"/>
  <c r="O509" i="176"/>
  <c r="G510" i="176" s="1"/>
  <c r="J509" i="176"/>
  <c r="K509" i="176" s="1"/>
  <c r="M509" i="176" s="1"/>
  <c r="J393" i="176"/>
  <c r="K393" i="176" s="1"/>
  <c r="M393" i="176" s="1"/>
  <c r="O393" i="176"/>
  <c r="G394" i="176" s="1"/>
  <c r="N877" i="175"/>
  <c r="O115" i="176"/>
  <c r="G116" i="176" s="1"/>
  <c r="J115" i="176"/>
  <c r="N115" i="176" s="1"/>
  <c r="T62" i="200"/>
  <c r="W62" i="200" s="1"/>
  <c r="K100" i="200"/>
  <c r="M100" i="200" s="1"/>
  <c r="I670" i="175"/>
  <c r="I675" i="175"/>
  <c r="I676" i="175"/>
  <c r="I679" i="175"/>
  <c r="I673" i="175"/>
  <c r="I677" i="175"/>
  <c r="I685" i="175"/>
  <c r="I683" i="175"/>
  <c r="I681" i="175"/>
  <c r="I682" i="175"/>
  <c r="I678" i="175"/>
  <c r="I671" i="175"/>
  <c r="I667" i="175"/>
  <c r="I668" i="175"/>
  <c r="I672" i="175"/>
  <c r="I669" i="175"/>
  <c r="I680" i="175"/>
  <c r="I684" i="175"/>
  <c r="I674" i="175"/>
  <c r="I666" i="175"/>
  <c r="H686" i="175"/>
  <c r="N653" i="176"/>
  <c r="O472" i="176"/>
  <c r="G473" i="176" s="1"/>
  <c r="J472" i="176"/>
  <c r="K472" i="176" s="1"/>
  <c r="M472" i="176" s="1"/>
  <c r="H180" i="211"/>
  <c r="N180" i="211" s="1"/>
  <c r="N540" i="211"/>
  <c r="M272" i="176"/>
  <c r="O615" i="210"/>
  <c r="G616" i="210" s="1"/>
  <c r="J615" i="210"/>
  <c r="K615" i="210" s="1"/>
  <c r="M615" i="210" s="1"/>
  <c r="K58" i="213"/>
  <c r="H86" i="175"/>
  <c r="N86" i="175" s="1"/>
  <c r="O373" i="143"/>
  <c r="G374" i="143" s="1"/>
  <c r="J373" i="143"/>
  <c r="K373" i="143" s="1"/>
  <c r="M373" i="143" s="1"/>
  <c r="K834" i="211"/>
  <c r="K75" i="176"/>
  <c r="M75" i="176" s="1"/>
  <c r="J1036" i="211"/>
  <c r="K1036" i="211" s="1"/>
  <c r="M1036" i="211" s="1"/>
  <c r="O1036" i="211"/>
  <c r="G1037" i="211" s="1"/>
  <c r="O452" i="211"/>
  <c r="G453" i="211" s="1"/>
  <c r="H408" i="211"/>
  <c r="N408" i="211" s="1"/>
  <c r="O1000" i="175"/>
  <c r="G1001" i="175" s="1"/>
  <c r="J1000" i="175"/>
  <c r="K1000" i="175" s="1"/>
  <c r="M1000" i="175" s="1"/>
  <c r="O133" i="139"/>
  <c r="G134" i="139" s="1"/>
  <c r="J133" i="139"/>
  <c r="K133" i="139" s="1"/>
  <c r="M133" i="139" s="1"/>
  <c r="O113" i="210"/>
  <c r="G114" i="210" s="1"/>
  <c r="J113" i="210"/>
  <c r="J751" i="211"/>
  <c r="N751" i="211" s="1"/>
  <c r="O751" i="211"/>
  <c r="G752" i="211" s="1"/>
  <c r="K998" i="211"/>
  <c r="N237" i="210"/>
  <c r="J248" i="143"/>
  <c r="K248" i="143" s="1"/>
  <c r="M248" i="143" s="1"/>
  <c r="O248" i="143"/>
  <c r="G249" i="143" s="1"/>
  <c r="N228" i="211"/>
  <c r="O626" i="211"/>
  <c r="G627" i="211" s="1"/>
  <c r="J626" i="211"/>
  <c r="K626" i="211" s="1"/>
  <c r="M626" i="211" s="1"/>
  <c r="O438" i="143"/>
  <c r="G439" i="143" s="1"/>
  <c r="J438" i="143"/>
  <c r="K438" i="143" s="1"/>
  <c r="M438" i="143" s="1"/>
  <c r="K352" i="210"/>
  <c r="N213" i="212"/>
  <c r="N279" i="143"/>
  <c r="J1116" i="211"/>
  <c r="K1116" i="211" s="1"/>
  <c r="M1116" i="211" s="1"/>
  <c r="O1116" i="211"/>
  <c r="G1117" i="211" s="1"/>
  <c r="N1119" i="175"/>
  <c r="M313" i="210"/>
  <c r="K229" i="157"/>
  <c r="J231" i="157"/>
  <c r="O229" i="150"/>
  <c r="O231" i="150" s="1"/>
  <c r="J229" i="150"/>
  <c r="N229" i="150" s="1"/>
  <c r="G231" i="150"/>
  <c r="O317" i="176"/>
  <c r="G318" i="176" s="1"/>
  <c r="J317" i="176"/>
  <c r="K317" i="176" s="1"/>
  <c r="O218" i="160"/>
  <c r="G219" i="160" s="1"/>
  <c r="J218" i="160"/>
  <c r="K218" i="160" s="1"/>
  <c r="M218" i="160" s="1"/>
  <c r="O709" i="175"/>
  <c r="G710" i="175" s="1"/>
  <c r="J709" i="175"/>
  <c r="K956" i="175"/>
  <c r="O311" i="143"/>
  <c r="G312" i="143" s="1"/>
  <c r="J311" i="143"/>
  <c r="K311" i="143" s="1"/>
  <c r="M311" i="143" s="1"/>
  <c r="M1034" i="211"/>
  <c r="O49" i="176"/>
  <c r="G50" i="176" s="1"/>
  <c r="J49" i="176"/>
  <c r="K49" i="176" s="1"/>
  <c r="M49" i="176" s="1"/>
  <c r="O56" i="208"/>
  <c r="O58" i="208" s="1"/>
  <c r="J56" i="208"/>
  <c r="G58" i="208"/>
  <c r="O78" i="150"/>
  <c r="G79" i="150" s="1"/>
  <c r="J78" i="150"/>
  <c r="M750" i="211"/>
  <c r="H180" i="175"/>
  <c r="N180" i="175" s="1"/>
  <c r="M617" i="176"/>
  <c r="M271" i="210"/>
  <c r="O105" i="150"/>
  <c r="G106" i="150" s="1"/>
  <c r="J105" i="150"/>
  <c r="N105" i="150" s="1"/>
  <c r="M503" i="210"/>
  <c r="U52" i="210"/>
  <c r="O555" i="212"/>
  <c r="G556" i="212" s="1"/>
  <c r="J555" i="212"/>
  <c r="K555" i="212" s="1"/>
  <c r="M555" i="212" s="1"/>
  <c r="K193" i="210"/>
  <c r="J180" i="212"/>
  <c r="O180" i="212"/>
  <c r="G181" i="212" s="1"/>
  <c r="M56" i="152"/>
  <c r="M58" i="152" s="1"/>
  <c r="B15" i="193"/>
  <c r="F15" i="193" s="1"/>
  <c r="K58" i="152"/>
  <c r="H363" i="211"/>
  <c r="N363" i="211" s="1"/>
  <c r="K74" i="157"/>
  <c r="M74" i="157" s="1"/>
  <c r="J878" i="175"/>
  <c r="K878" i="175" s="1"/>
  <c r="M878" i="175" s="1"/>
  <c r="O878" i="175"/>
  <c r="G879" i="175" s="1"/>
  <c r="O120" i="160"/>
  <c r="G121" i="160" s="1"/>
  <c r="J120" i="160"/>
  <c r="K120" i="160" s="1"/>
  <c r="M120" i="160" s="1"/>
  <c r="H228" i="175"/>
  <c r="J228" i="175"/>
  <c r="O654" i="176"/>
  <c r="G655" i="176" s="1"/>
  <c r="J654" i="176"/>
  <c r="K654" i="176" s="1"/>
  <c r="M654" i="176" s="1"/>
  <c r="H270" i="211"/>
  <c r="N270" i="211" s="1"/>
  <c r="K155" i="176"/>
  <c r="N247" i="160"/>
  <c r="K81" i="143"/>
  <c r="O87" i="152"/>
  <c r="O88" i="152" s="1"/>
  <c r="J87" i="152"/>
  <c r="N87" i="152" s="1"/>
  <c r="N88" i="152" s="1"/>
  <c r="G88" i="152"/>
  <c r="N185" i="160"/>
  <c r="O668" i="211"/>
  <c r="G669" i="211" s="1"/>
  <c r="J668" i="211"/>
  <c r="K668" i="211" s="1"/>
  <c r="M668" i="211" s="1"/>
  <c r="O85" i="160"/>
  <c r="G86" i="160" s="1"/>
  <c r="J85" i="160"/>
  <c r="N58" i="213"/>
  <c r="O77" i="210"/>
  <c r="G78" i="210" s="1"/>
  <c r="J77" i="210"/>
  <c r="K193" i="176"/>
  <c r="S33" i="176"/>
  <c r="N834" i="211"/>
  <c r="N75" i="176"/>
  <c r="N153" i="210"/>
  <c r="N915" i="175"/>
  <c r="I463" i="175"/>
  <c r="I461" i="175"/>
  <c r="I466" i="175"/>
  <c r="I469" i="175"/>
  <c r="I456" i="175"/>
  <c r="I462" i="175"/>
  <c r="I452" i="175"/>
  <c r="I459" i="175"/>
  <c r="I465" i="175"/>
  <c r="I454" i="175"/>
  <c r="I471" i="175"/>
  <c r="I467" i="175"/>
  <c r="I460" i="175"/>
  <c r="I470" i="175"/>
  <c r="I455" i="175"/>
  <c r="I457" i="175"/>
  <c r="I453" i="175"/>
  <c r="I468" i="175"/>
  <c r="I464" i="175"/>
  <c r="H472" i="175"/>
  <c r="I458" i="175"/>
  <c r="J581" i="211"/>
  <c r="H581" i="211"/>
  <c r="O505" i="210"/>
  <c r="G506" i="210" s="1"/>
  <c r="J505" i="210"/>
  <c r="K505" i="210" s="1"/>
  <c r="M505" i="210" s="1"/>
  <c r="K282" i="157"/>
  <c r="J284" i="157"/>
  <c r="J433" i="176"/>
  <c r="K433" i="176" s="1"/>
  <c r="M433" i="176" s="1"/>
  <c r="O433" i="176"/>
  <c r="G434" i="176" s="1"/>
  <c r="N436" i="212"/>
  <c r="O214" i="143"/>
  <c r="G215" i="143" s="1"/>
  <c r="J214" i="143"/>
  <c r="K214" i="143" s="1"/>
  <c r="M214" i="143" s="1"/>
  <c r="K469" i="143"/>
  <c r="J471" i="143"/>
  <c r="M235" i="176"/>
  <c r="K256" i="157"/>
  <c r="J258" i="157"/>
  <c r="O172" i="157"/>
  <c r="O174" i="157" s="1"/>
  <c r="J172" i="157"/>
  <c r="N172" i="157" s="1"/>
  <c r="N174" i="157" s="1"/>
  <c r="G174" i="157"/>
  <c r="M90" i="195"/>
  <c r="O90" i="195" s="1"/>
  <c r="G91" i="195" s="1"/>
  <c r="N405" i="212"/>
  <c r="N160" i="139"/>
  <c r="N282" i="157"/>
  <c r="N284" i="157" s="1"/>
  <c r="K37" i="171"/>
  <c r="M178" i="212"/>
  <c r="U43" i="212"/>
  <c r="N147" i="143"/>
  <c r="N496" i="143"/>
  <c r="N373" i="212"/>
  <c r="O437" i="212"/>
  <c r="G438" i="212" s="1"/>
  <c r="J437" i="212"/>
  <c r="K437" i="212" s="1"/>
  <c r="M437" i="212" s="1"/>
  <c r="I429" i="175"/>
  <c r="K409" i="175"/>
  <c r="N469" i="143"/>
  <c r="N471" i="143" s="1"/>
  <c r="N179" i="143"/>
  <c r="O709" i="211"/>
  <c r="G710" i="211" s="1"/>
  <c r="J709" i="211"/>
  <c r="N709" i="211" s="1"/>
  <c r="O345" i="212"/>
  <c r="G346" i="212" s="1"/>
  <c r="J345" i="212"/>
  <c r="K345" i="212" s="1"/>
  <c r="M345" i="212" s="1"/>
  <c r="N998" i="211"/>
  <c r="N526" i="143"/>
  <c r="O238" i="210"/>
  <c r="G239" i="210" s="1"/>
  <c r="J238" i="210"/>
  <c r="K238" i="210" s="1"/>
  <c r="M238" i="210" s="1"/>
  <c r="M152" i="210"/>
  <c r="N352" i="210"/>
  <c r="O214" i="212"/>
  <c r="G215" i="212" s="1"/>
  <c r="J214" i="212"/>
  <c r="K214" i="212" s="1"/>
  <c r="M214" i="212" s="1"/>
  <c r="N880" i="211"/>
  <c r="J116" i="212"/>
  <c r="K116" i="212" s="1"/>
  <c r="M116" i="212" s="1"/>
  <c r="O116" i="212"/>
  <c r="G117" i="212" s="1"/>
  <c r="J186" i="139"/>
  <c r="K186" i="139" s="1"/>
  <c r="M186" i="139" s="1"/>
  <c r="O186" i="139"/>
  <c r="G187" i="139" s="1"/>
  <c r="N313" i="210"/>
  <c r="N229" i="157"/>
  <c r="N231" i="157" s="1"/>
  <c r="J274" i="176"/>
  <c r="K274" i="176" s="1"/>
  <c r="M274" i="176" s="1"/>
  <c r="O274" i="176"/>
  <c r="G275" i="176" s="1"/>
  <c r="O959" i="211"/>
  <c r="G960" i="211" s="1"/>
  <c r="J959" i="211"/>
  <c r="K959" i="211" s="1"/>
  <c r="M959" i="211" s="1"/>
  <c r="N393" i="210"/>
  <c r="N956" i="175"/>
  <c r="O527" i="212"/>
  <c r="G528" i="212" s="1"/>
  <c r="J527" i="212"/>
  <c r="K527" i="212" s="1"/>
  <c r="M527" i="212" s="1"/>
  <c r="M83" i="160"/>
  <c r="U45" i="160"/>
  <c r="N1076" i="175"/>
  <c r="N312" i="212"/>
  <c r="N140" i="150"/>
  <c r="N105" i="157"/>
  <c r="O72" i="200"/>
  <c r="G73" i="200" s="1"/>
  <c r="J72" i="200"/>
  <c r="K72" i="200" s="1"/>
  <c r="M72" i="200" s="1"/>
  <c r="O1036" i="175"/>
  <c r="G1037" i="175" s="1"/>
  <c r="J1036" i="175"/>
  <c r="K1036" i="175" s="1"/>
  <c r="M1036" i="175" s="1"/>
  <c r="J150" i="212"/>
  <c r="K150" i="212" s="1"/>
  <c r="M150" i="212" s="1"/>
  <c r="O150" i="212"/>
  <c r="G151" i="212" s="1"/>
  <c r="J281" i="212"/>
  <c r="K281" i="212" s="1"/>
  <c r="M281" i="212" s="1"/>
  <c r="O281" i="212"/>
  <c r="G282" i="212" s="1"/>
  <c r="J580" i="210"/>
  <c r="K580" i="210" s="1"/>
  <c r="M580" i="210" s="1"/>
  <c r="O580" i="210"/>
  <c r="G581" i="210" s="1"/>
  <c r="O555" i="143"/>
  <c r="G556" i="143" s="1"/>
  <c r="J555" i="143"/>
  <c r="K555" i="143" s="1"/>
  <c r="M555" i="143" s="1"/>
  <c r="N617" i="176"/>
  <c r="N42" i="174"/>
  <c r="O42" i="174" s="1"/>
  <c r="G43" i="174" s="1"/>
  <c r="K104" i="150"/>
  <c r="M104" i="150" s="1"/>
  <c r="T41" i="150"/>
  <c r="U41" i="150" s="1"/>
  <c r="K352" i="176"/>
  <c r="J23" i="213"/>
  <c r="K23" i="213" s="1"/>
  <c r="O199" i="157"/>
  <c r="G200" i="157" s="1"/>
  <c r="J199" i="157"/>
  <c r="K199" i="157" s="1"/>
  <c r="M199" i="157" s="1"/>
  <c r="M112" i="210"/>
  <c r="N193" i="210"/>
  <c r="J433" i="210"/>
  <c r="K433" i="210" s="1"/>
  <c r="O433" i="210"/>
  <c r="G434" i="210" s="1"/>
  <c r="O60" i="175"/>
  <c r="G61" i="175" s="1"/>
  <c r="J60" i="175"/>
  <c r="K60" i="175" s="1"/>
  <c r="M60" i="175" s="1"/>
  <c r="O154" i="160"/>
  <c r="G155" i="160" s="1"/>
  <c r="J154" i="160"/>
  <c r="K154" i="160" s="1"/>
  <c r="M154" i="160" s="1"/>
  <c r="M80" i="143"/>
  <c r="U45" i="143"/>
  <c r="O136" i="200"/>
  <c r="G137" i="200" s="1"/>
  <c r="J136" i="200"/>
  <c r="K136" i="200" s="1"/>
  <c r="O654" i="210"/>
  <c r="G655" i="210" s="1"/>
  <c r="J654" i="210"/>
  <c r="K654" i="210" s="1"/>
  <c r="M74" i="176"/>
  <c r="M508" i="176"/>
  <c r="K392" i="176"/>
  <c r="K76" i="139"/>
  <c r="M76" i="139" s="1"/>
  <c r="J407" i="143"/>
  <c r="K407" i="143" s="1"/>
  <c r="M407" i="143" s="1"/>
  <c r="O407" i="143"/>
  <c r="G408" i="143" s="1"/>
  <c r="N74" i="157"/>
  <c r="O101" i="200"/>
  <c r="G102" i="200" s="1"/>
  <c r="J101" i="200"/>
  <c r="N101" i="200" s="1"/>
  <c r="N666" i="175"/>
  <c r="N168" i="150"/>
  <c r="O541" i="211"/>
  <c r="G542" i="211" s="1"/>
  <c r="J541" i="211"/>
  <c r="N155" i="176"/>
  <c r="N245" i="212"/>
  <c r="N81" i="143"/>
  <c r="K667" i="211"/>
  <c r="K614" i="210"/>
  <c r="T46" i="160"/>
  <c r="K84" i="160"/>
  <c r="O82" i="212"/>
  <c r="G83" i="212" s="1"/>
  <c r="J82" i="212"/>
  <c r="N82" i="212" s="1"/>
  <c r="K76" i="210"/>
  <c r="O835" i="211"/>
  <c r="G836" i="211" s="1"/>
  <c r="J835" i="211"/>
  <c r="K835" i="211" s="1"/>
  <c r="M835" i="211" s="1"/>
  <c r="J76" i="176"/>
  <c r="N76" i="176" s="1"/>
  <c r="O76" i="176"/>
  <c r="G77" i="176" s="1"/>
  <c r="O154" i="210"/>
  <c r="G155" i="210" s="1"/>
  <c r="J154" i="210"/>
  <c r="K154" i="210" s="1"/>
  <c r="M154" i="210" s="1"/>
  <c r="O409" i="175"/>
  <c r="G410" i="175" s="1"/>
  <c r="H317" i="175"/>
  <c r="N317" i="175" s="1"/>
  <c r="I808" i="211"/>
  <c r="I802" i="211"/>
  <c r="I811" i="211"/>
  <c r="I807" i="211"/>
  <c r="I804" i="211"/>
  <c r="I798" i="211"/>
  <c r="I796" i="211"/>
  <c r="I806" i="211"/>
  <c r="I792" i="211"/>
  <c r="I800" i="211"/>
  <c r="I794" i="211"/>
  <c r="H812" i="211"/>
  <c r="I810" i="211"/>
  <c r="I795" i="211"/>
  <c r="I803" i="211"/>
  <c r="I799" i="211"/>
  <c r="I797" i="211"/>
  <c r="I793" i="211"/>
  <c r="I801" i="211"/>
  <c r="I805" i="211"/>
  <c r="I809" i="211"/>
  <c r="C421" i="175" l="1"/>
  <c r="B421" i="175" s="1"/>
  <c r="E420" i="175"/>
  <c r="D421" i="175"/>
  <c r="F420" i="175"/>
  <c r="D807" i="175"/>
  <c r="E806" i="175"/>
  <c r="C807" i="175"/>
  <c r="B807" i="175" s="1"/>
  <c r="F806" i="175"/>
  <c r="D849" i="175"/>
  <c r="C849" i="175"/>
  <c r="B849" i="175" s="1"/>
  <c r="E848" i="175"/>
  <c r="F848" i="175"/>
  <c r="E508" i="175"/>
  <c r="D509" i="175"/>
  <c r="C509" i="175"/>
  <c r="B509" i="175" s="1"/>
  <c r="F508" i="175"/>
  <c r="D890" i="175"/>
  <c r="C890" i="175"/>
  <c r="B890" i="175" s="1"/>
  <c r="E889" i="175"/>
  <c r="F889" i="175"/>
  <c r="E1129" i="175"/>
  <c r="D1130" i="175"/>
  <c r="C1130" i="175"/>
  <c r="B1130" i="175" s="1"/>
  <c r="F1129" i="175"/>
  <c r="D681" i="175"/>
  <c r="E680" i="175"/>
  <c r="C681" i="175"/>
  <c r="B681" i="175" s="1"/>
  <c r="F680" i="175"/>
  <c r="E551" i="175"/>
  <c r="D552" i="175"/>
  <c r="C552" i="175"/>
  <c r="B552" i="175" s="1"/>
  <c r="F551" i="175"/>
  <c r="E1090" i="175"/>
  <c r="D1091" i="175"/>
  <c r="C1091" i="175"/>
  <c r="B1091" i="175" s="1"/>
  <c r="F1090" i="175"/>
  <c r="E331" i="175"/>
  <c r="D332" i="175"/>
  <c r="C332" i="175"/>
  <c r="B332" i="175" s="1"/>
  <c r="F331" i="175"/>
  <c r="D972" i="175"/>
  <c r="E971" i="175"/>
  <c r="C972" i="175"/>
  <c r="B972" i="175" s="1"/>
  <c r="F971" i="175"/>
  <c r="C1051" i="175"/>
  <c r="B1051" i="175" s="1"/>
  <c r="D1051" i="175"/>
  <c r="E1050" i="175"/>
  <c r="F1050" i="175"/>
  <c r="B100" i="175"/>
  <c r="D595" i="175"/>
  <c r="C595" i="175"/>
  <c r="B595" i="175" s="1"/>
  <c r="E594" i="175"/>
  <c r="F594" i="175"/>
  <c r="C101" i="175"/>
  <c r="B101" i="175" s="1"/>
  <c r="D101" i="175"/>
  <c r="E100" i="175"/>
  <c r="F100" i="175"/>
  <c r="C285" i="175"/>
  <c r="B285" i="175" s="1"/>
  <c r="E284" i="175"/>
  <c r="D285" i="175"/>
  <c r="F284" i="175"/>
  <c r="C1013" i="175"/>
  <c r="B1013" i="175" s="1"/>
  <c r="D1013" i="175"/>
  <c r="E1012" i="175"/>
  <c r="F1012" i="175"/>
  <c r="C724" i="175"/>
  <c r="B724" i="175" s="1"/>
  <c r="D724" i="175"/>
  <c r="E723" i="175"/>
  <c r="F723" i="175"/>
  <c r="C148" i="175"/>
  <c r="B148" i="175" s="1"/>
  <c r="D148" i="175"/>
  <c r="E147" i="175"/>
  <c r="F147" i="175"/>
  <c r="C765" i="175"/>
  <c r="B765" i="175" s="1"/>
  <c r="D765" i="175"/>
  <c r="E764" i="175"/>
  <c r="F764" i="175"/>
  <c r="D193" i="175"/>
  <c r="E192" i="175"/>
  <c r="C193" i="175"/>
  <c r="B193" i="175" s="1"/>
  <c r="F192" i="175"/>
  <c r="D638" i="175"/>
  <c r="C638" i="175"/>
  <c r="B638" i="175" s="1"/>
  <c r="E637" i="175"/>
  <c r="F637" i="175"/>
  <c r="C467" i="175"/>
  <c r="B467" i="175" s="1"/>
  <c r="E466" i="175"/>
  <c r="D467" i="175"/>
  <c r="F466" i="175"/>
  <c r="E930" i="175"/>
  <c r="D931" i="175"/>
  <c r="C931" i="175"/>
  <c r="B931" i="175" s="1"/>
  <c r="F930" i="175"/>
  <c r="E242" i="175"/>
  <c r="D243" i="175"/>
  <c r="C243" i="175"/>
  <c r="B243" i="175" s="1"/>
  <c r="F242" i="175"/>
  <c r="D376" i="175"/>
  <c r="C376" i="175"/>
  <c r="B376" i="175" s="1"/>
  <c r="E375" i="175"/>
  <c r="F375" i="175"/>
  <c r="O37" i="169"/>
  <c r="G38" i="169" s="1"/>
  <c r="J38" i="169" s="1"/>
  <c r="K38" i="169" s="1"/>
  <c r="M38" i="169" s="1"/>
  <c r="D47" i="185"/>
  <c r="B47" i="185"/>
  <c r="H46" i="185"/>
  <c r="N46" i="185" s="1"/>
  <c r="O46" i="185" s="1"/>
  <c r="G47" i="185" s="1"/>
  <c r="N258" i="150"/>
  <c r="N231" i="150"/>
  <c r="N1081" i="211"/>
  <c r="T43" i="157"/>
  <c r="U43" i="157" s="1"/>
  <c r="N141" i="150"/>
  <c r="N274" i="175"/>
  <c r="F80" i="193"/>
  <c r="N393" i="176"/>
  <c r="N148" i="143"/>
  <c r="N509" i="176"/>
  <c r="N140" i="157"/>
  <c r="O408" i="211"/>
  <c r="G409" i="211" s="1"/>
  <c r="J409" i="211" s="1"/>
  <c r="N49" i="176"/>
  <c r="N120" i="160"/>
  <c r="N1000" i="175"/>
  <c r="O180" i="211"/>
  <c r="G181" i="211" s="1"/>
  <c r="O180" i="175"/>
  <c r="G181" i="175" s="1"/>
  <c r="N615" i="210"/>
  <c r="N180" i="143"/>
  <c r="N280" i="143"/>
  <c r="N23" i="213"/>
  <c r="O86" i="175"/>
  <c r="G87" i="175" s="1"/>
  <c r="N186" i="160"/>
  <c r="N200" i="150"/>
  <c r="N1120" i="175"/>
  <c r="O317" i="175"/>
  <c r="G318" i="175" s="1"/>
  <c r="O270" i="211"/>
  <c r="G271" i="211" s="1"/>
  <c r="H271" i="211" s="1"/>
  <c r="O271" i="211" s="1"/>
  <c r="G272" i="211" s="1"/>
  <c r="O363" i="211"/>
  <c r="G364" i="211" s="1"/>
  <c r="H364" i="211" s="1"/>
  <c r="N1116" i="211"/>
  <c r="N394" i="210"/>
  <c r="N374" i="212"/>
  <c r="N250" i="160"/>
  <c r="N470" i="210"/>
  <c r="N471" i="212"/>
  <c r="N538" i="175"/>
  <c r="T47" i="139"/>
  <c r="U47" i="139" s="1"/>
  <c r="N186" i="139"/>
  <c r="N437" i="212"/>
  <c r="N654" i="210"/>
  <c r="N136" i="200"/>
  <c r="N154" i="160"/>
  <c r="N60" i="175"/>
  <c r="N433" i="210"/>
  <c r="N281" i="212"/>
  <c r="N433" i="176"/>
  <c r="N311" i="143"/>
  <c r="N106" i="157"/>
  <c r="N406" i="212"/>
  <c r="N546" i="176"/>
  <c r="N1077" i="175"/>
  <c r="N555" i="143"/>
  <c r="H89" i="211"/>
  <c r="N89" i="211" s="1"/>
  <c r="H51" i="186"/>
  <c r="N51" i="186" s="1"/>
  <c r="O51" i="186" s="1"/>
  <c r="G52" i="186" s="1"/>
  <c r="H135" i="211"/>
  <c r="O135" i="211" s="1"/>
  <c r="G136" i="211" s="1"/>
  <c r="O542" i="211"/>
  <c r="G543" i="211" s="1"/>
  <c r="J542" i="211"/>
  <c r="K542" i="211" s="1"/>
  <c r="M542" i="211" s="1"/>
  <c r="G558" i="211"/>
  <c r="O73" i="200"/>
  <c r="O75" i="200" s="1"/>
  <c r="J73" i="200"/>
  <c r="N73" i="200" s="1"/>
  <c r="G75" i="200"/>
  <c r="O528" i="212"/>
  <c r="O530" i="212" s="1"/>
  <c r="J528" i="212"/>
  <c r="N528" i="212" s="1"/>
  <c r="G530" i="212"/>
  <c r="M469" i="143"/>
  <c r="M471" i="143" s="1"/>
  <c r="K471" i="143"/>
  <c r="O434" i="176"/>
  <c r="G435" i="176" s="1"/>
  <c r="J434" i="176"/>
  <c r="K434" i="176" s="1"/>
  <c r="M434" i="176" s="1"/>
  <c r="I598" i="211"/>
  <c r="I585" i="211"/>
  <c r="I590" i="211"/>
  <c r="I592" i="211"/>
  <c r="I600" i="211"/>
  <c r="I584" i="211"/>
  <c r="I589" i="211"/>
  <c r="I596" i="211"/>
  <c r="H601" i="211"/>
  <c r="I594" i="211"/>
  <c r="I586" i="211"/>
  <c r="I581" i="211"/>
  <c r="O581" i="211" s="1"/>
  <c r="G582" i="211" s="1"/>
  <c r="I582" i="211"/>
  <c r="I593" i="211"/>
  <c r="I597" i="211"/>
  <c r="I588" i="211"/>
  <c r="I583" i="211"/>
  <c r="I587" i="211"/>
  <c r="I591" i="211"/>
  <c r="I595" i="211"/>
  <c r="I599" i="211"/>
  <c r="O879" i="175"/>
  <c r="G880" i="175" s="1"/>
  <c r="J879" i="175"/>
  <c r="K879" i="175" s="1"/>
  <c r="M879" i="175" s="1"/>
  <c r="K541" i="211"/>
  <c r="O434" i="210"/>
  <c r="G435" i="210" s="1"/>
  <c r="J434" i="210"/>
  <c r="K434" i="210" s="1"/>
  <c r="M434" i="210" s="1"/>
  <c r="M352" i="176"/>
  <c r="I812" i="211"/>
  <c r="K792" i="211"/>
  <c r="N154" i="210"/>
  <c r="M76" i="210"/>
  <c r="O83" i="212"/>
  <c r="G84" i="212" s="1"/>
  <c r="J83" i="212"/>
  <c r="N83" i="212" s="1"/>
  <c r="U46" i="160"/>
  <c r="M84" i="160"/>
  <c r="M667" i="211"/>
  <c r="N541" i="211"/>
  <c r="N407" i="143"/>
  <c r="M654" i="210"/>
  <c r="M136" i="200"/>
  <c r="M433" i="210"/>
  <c r="N199" i="157"/>
  <c r="J43" i="174"/>
  <c r="K43" i="174" s="1"/>
  <c r="M43" i="174" s="1"/>
  <c r="N580" i="210"/>
  <c r="N150" i="212"/>
  <c r="N1036" i="175"/>
  <c r="N72" i="200"/>
  <c r="N527" i="212"/>
  <c r="O275" i="176"/>
  <c r="G276" i="176" s="1"/>
  <c r="J275" i="176"/>
  <c r="K275" i="176" s="1"/>
  <c r="M275" i="176" s="1"/>
  <c r="O117" i="212"/>
  <c r="G118" i="212" s="1"/>
  <c r="J117" i="212"/>
  <c r="K117" i="212" s="1"/>
  <c r="M117" i="212" s="1"/>
  <c r="N345" i="212"/>
  <c r="O710" i="211"/>
  <c r="G711" i="211" s="1"/>
  <c r="J710" i="211"/>
  <c r="K710" i="211" s="1"/>
  <c r="M710" i="211" s="1"/>
  <c r="J438" i="212"/>
  <c r="K438" i="212" s="1"/>
  <c r="M438" i="212" s="1"/>
  <c r="O438" i="212"/>
  <c r="G439" i="212" s="1"/>
  <c r="J91" i="195"/>
  <c r="N91" i="195" s="1"/>
  <c r="M282" i="157"/>
  <c r="M284" i="157" s="1"/>
  <c r="K284" i="157"/>
  <c r="M193" i="176"/>
  <c r="O78" i="210"/>
  <c r="G79" i="210" s="1"/>
  <c r="J78" i="210"/>
  <c r="T47" i="160"/>
  <c r="K85" i="160"/>
  <c r="O669" i="211"/>
  <c r="G670" i="211" s="1"/>
  <c r="J669" i="211"/>
  <c r="N669" i="211" s="1"/>
  <c r="N654" i="176"/>
  <c r="O181" i="212"/>
  <c r="G182" i="212" s="1"/>
  <c r="J181" i="212"/>
  <c r="N181" i="212" s="1"/>
  <c r="O106" i="150"/>
  <c r="G107" i="150" s="1"/>
  <c r="J106" i="150"/>
  <c r="N106" i="150" s="1"/>
  <c r="N218" i="160"/>
  <c r="N317" i="176"/>
  <c r="N20" i="195"/>
  <c r="O20" i="195" s="1"/>
  <c r="G21" i="195" s="1"/>
  <c r="N438" i="143"/>
  <c r="N626" i="211"/>
  <c r="N248" i="143"/>
  <c r="K751" i="211"/>
  <c r="O114" i="210"/>
  <c r="G115" i="210" s="1"/>
  <c r="J114" i="210"/>
  <c r="N114" i="210" s="1"/>
  <c r="N1036" i="211"/>
  <c r="N373" i="143"/>
  <c r="N472" i="176"/>
  <c r="J116" i="176"/>
  <c r="K116" i="176" s="1"/>
  <c r="M116" i="176" s="1"/>
  <c r="O116" i="176"/>
  <c r="G117" i="176" s="1"/>
  <c r="O510" i="176"/>
  <c r="G511" i="176" s="1"/>
  <c r="J510" i="176"/>
  <c r="K510" i="176" s="1"/>
  <c r="M510" i="176" s="1"/>
  <c r="O497" i="212"/>
  <c r="G498" i="212" s="1"/>
  <c r="J497" i="212"/>
  <c r="K497" i="212" s="1"/>
  <c r="M497" i="212" s="1"/>
  <c r="N353" i="176"/>
  <c r="N582" i="176"/>
  <c r="N313" i="212"/>
  <c r="N957" i="175"/>
  <c r="O395" i="210"/>
  <c r="G396" i="210" s="1"/>
  <c r="J395" i="210"/>
  <c r="K395" i="210" s="1"/>
  <c r="M395" i="210" s="1"/>
  <c r="N881" i="211"/>
  <c r="N542" i="210"/>
  <c r="N757" i="175"/>
  <c r="J1082" i="211"/>
  <c r="K1082" i="211" s="1"/>
  <c r="M1082" i="211" s="1"/>
  <c r="O1082" i="211"/>
  <c r="G1083" i="211" s="1"/>
  <c r="H319" i="211"/>
  <c r="J319" i="211"/>
  <c r="O407" i="212"/>
  <c r="G408" i="212" s="1"/>
  <c r="J407" i="212"/>
  <c r="K407" i="212" s="1"/>
  <c r="M407" i="212" s="1"/>
  <c r="H581" i="175"/>
  <c r="J581" i="175"/>
  <c r="M51" i="173"/>
  <c r="O195" i="176"/>
  <c r="G196" i="176" s="1"/>
  <c r="J195" i="176"/>
  <c r="O247" i="212"/>
  <c r="G248" i="212" s="1"/>
  <c r="J247" i="212"/>
  <c r="K247" i="212" s="1"/>
  <c r="M247" i="212" s="1"/>
  <c r="O116" i="143"/>
  <c r="G117" i="143" s="1"/>
  <c r="J116" i="143"/>
  <c r="K116" i="143" s="1"/>
  <c r="M116" i="143" s="1"/>
  <c r="N156" i="176"/>
  <c r="O170" i="150"/>
  <c r="G171" i="150" s="1"/>
  <c r="J170" i="150"/>
  <c r="K170" i="150" s="1"/>
  <c r="M170" i="150" s="1"/>
  <c r="J78" i="139"/>
  <c r="N78" i="139" s="1"/>
  <c r="N80" i="139" s="1"/>
  <c r="O78" i="139"/>
  <c r="O80" i="139" s="1"/>
  <c r="G80" i="139"/>
  <c r="M452" i="211"/>
  <c r="K237" i="176"/>
  <c r="N194" i="210"/>
  <c r="M546" i="176"/>
  <c r="K918" i="211"/>
  <c r="M1077" i="175"/>
  <c r="J471" i="210"/>
  <c r="K471" i="210" s="1"/>
  <c r="M471" i="210" s="1"/>
  <c r="O471" i="210"/>
  <c r="G472" i="210" s="1"/>
  <c r="N314" i="210"/>
  <c r="O354" i="210"/>
  <c r="G355" i="210" s="1"/>
  <c r="J354" i="210"/>
  <c r="K354" i="210" s="1"/>
  <c r="M354" i="210" s="1"/>
  <c r="N527" i="143"/>
  <c r="N999" i="211"/>
  <c r="N497" i="143"/>
  <c r="N134" i="211"/>
  <c r="N88" i="211"/>
  <c r="O155" i="210"/>
  <c r="G156" i="210" s="1"/>
  <c r="J155" i="210"/>
  <c r="K155" i="210" s="1"/>
  <c r="M155" i="210" s="1"/>
  <c r="O86" i="160"/>
  <c r="G87" i="160" s="1"/>
  <c r="J86" i="160"/>
  <c r="H248" i="175"/>
  <c r="I230" i="175"/>
  <c r="I236" i="175"/>
  <c r="I235" i="175"/>
  <c r="I242" i="175"/>
  <c r="I247" i="175"/>
  <c r="I243" i="175"/>
  <c r="I237" i="175"/>
  <c r="I233" i="175"/>
  <c r="I244" i="175"/>
  <c r="I228" i="175"/>
  <c r="I239" i="175"/>
  <c r="I245" i="175"/>
  <c r="I229" i="175"/>
  <c r="I241" i="175"/>
  <c r="I232" i="175"/>
  <c r="I246" i="175"/>
  <c r="I231" i="175"/>
  <c r="I238" i="175"/>
  <c r="I234" i="175"/>
  <c r="I240" i="175"/>
  <c r="K56" i="208"/>
  <c r="J58" i="208"/>
  <c r="O318" i="176"/>
  <c r="G319" i="176" s="1"/>
  <c r="J318" i="176"/>
  <c r="K318" i="176" s="1"/>
  <c r="M318" i="176" s="1"/>
  <c r="J45" i="160"/>
  <c r="K45" i="160" s="1"/>
  <c r="M45" i="160" s="1"/>
  <c r="O439" i="143"/>
  <c r="O441" i="143" s="1"/>
  <c r="J439" i="143"/>
  <c r="N439" i="143" s="1"/>
  <c r="G441" i="143"/>
  <c r="J627" i="211"/>
  <c r="K627" i="211" s="1"/>
  <c r="M627" i="211" s="1"/>
  <c r="O627" i="211"/>
  <c r="G628" i="211" s="1"/>
  <c r="O453" i="211"/>
  <c r="G454" i="211" s="1"/>
  <c r="J453" i="211"/>
  <c r="N453" i="211" s="1"/>
  <c r="O374" i="143"/>
  <c r="G375" i="143" s="1"/>
  <c r="J374" i="143"/>
  <c r="K374" i="143" s="1"/>
  <c r="M374" i="143" s="1"/>
  <c r="H87" i="175"/>
  <c r="O87" i="175" s="1"/>
  <c r="G88" i="175" s="1"/>
  <c r="J473" i="176"/>
  <c r="K473" i="176" s="1"/>
  <c r="M473" i="176" s="1"/>
  <c r="O473" i="176"/>
  <c r="G474" i="176" s="1"/>
  <c r="M495" i="211"/>
  <c r="J141" i="157"/>
  <c r="K141" i="157" s="1"/>
  <c r="M141" i="157" s="1"/>
  <c r="O141" i="157"/>
  <c r="G142" i="157" s="1"/>
  <c r="M106" i="139"/>
  <c r="M108" i="139" s="1"/>
  <c r="K108" i="139"/>
  <c r="O273" i="210"/>
  <c r="G274" i="210" s="1"/>
  <c r="J273" i="210"/>
  <c r="K273" i="210" s="1"/>
  <c r="M273" i="210" s="1"/>
  <c r="J583" i="176"/>
  <c r="K583" i="176" s="1"/>
  <c r="M583" i="176" s="1"/>
  <c r="O583" i="176"/>
  <c r="G584" i="176" s="1"/>
  <c r="O107" i="157"/>
  <c r="G108" i="157" s="1"/>
  <c r="J107" i="157"/>
  <c r="K107" i="157" s="1"/>
  <c r="M107" i="157" s="1"/>
  <c r="O314" i="212"/>
  <c r="G315" i="212" s="1"/>
  <c r="J314" i="212"/>
  <c r="K314" i="212" s="1"/>
  <c r="M314" i="212" s="1"/>
  <c r="O882" i="211"/>
  <c r="G883" i="211" s="1"/>
  <c r="J882" i="211"/>
  <c r="K882" i="211" s="1"/>
  <c r="M882" i="211" s="1"/>
  <c r="J758" i="175"/>
  <c r="K758" i="175" s="1"/>
  <c r="M758" i="175" s="1"/>
  <c r="O758" i="175"/>
  <c r="G759" i="175" s="1"/>
  <c r="I248" i="211"/>
  <c r="K228" i="211"/>
  <c r="O228" i="211"/>
  <c r="G229" i="211" s="1"/>
  <c r="J794" i="175"/>
  <c r="K794" i="175" s="1"/>
  <c r="M794" i="175" s="1"/>
  <c r="O794" i="175"/>
  <c r="G795" i="175" s="1"/>
  <c r="N163" i="139"/>
  <c r="K92" i="213"/>
  <c r="M81" i="212"/>
  <c r="O187" i="160"/>
  <c r="G188" i="160" s="1"/>
  <c r="J187" i="160"/>
  <c r="K187" i="160" s="1"/>
  <c r="M187" i="160" s="1"/>
  <c r="O83" i="143"/>
  <c r="G84" i="143" s="1"/>
  <c r="J83" i="143"/>
  <c r="N83" i="143" s="1"/>
  <c r="N115" i="143"/>
  <c r="M624" i="175"/>
  <c r="M877" i="175"/>
  <c r="O195" i="210"/>
  <c r="G196" i="210" s="1"/>
  <c r="J195" i="210"/>
  <c r="N195" i="210" s="1"/>
  <c r="N918" i="211"/>
  <c r="O315" i="210"/>
  <c r="G316" i="210" s="1"/>
  <c r="J315" i="210"/>
  <c r="K315" i="210" s="1"/>
  <c r="J528" i="143"/>
  <c r="N528" i="143" s="1"/>
  <c r="O528" i="143"/>
  <c r="O530" i="143" s="1"/>
  <c r="G530" i="143"/>
  <c r="J498" i="143"/>
  <c r="K498" i="143" s="1"/>
  <c r="M498" i="143" s="1"/>
  <c r="O498" i="143"/>
  <c r="G499" i="143" s="1"/>
  <c r="H53" i="216"/>
  <c r="N53" i="216" s="1"/>
  <c r="O53" i="216" s="1"/>
  <c r="G54" i="216" s="1"/>
  <c r="H318" i="175"/>
  <c r="O318" i="175" s="1"/>
  <c r="G319" i="175" s="1"/>
  <c r="O282" i="212"/>
  <c r="G283" i="212" s="1"/>
  <c r="J282" i="212"/>
  <c r="K282" i="212" s="1"/>
  <c r="M282" i="212" s="1"/>
  <c r="M409" i="175"/>
  <c r="J655" i="176"/>
  <c r="K655" i="176" s="1"/>
  <c r="M655" i="176" s="1"/>
  <c r="O655" i="176"/>
  <c r="G656" i="176" s="1"/>
  <c r="K180" i="212"/>
  <c r="T45" i="212"/>
  <c r="K78" i="150"/>
  <c r="M78" i="150" s="1"/>
  <c r="K709" i="175"/>
  <c r="O410" i="175"/>
  <c r="G411" i="175" s="1"/>
  <c r="J410" i="175"/>
  <c r="N410" i="175" s="1"/>
  <c r="O77" i="176"/>
  <c r="G78" i="176" s="1"/>
  <c r="J77" i="176"/>
  <c r="N77" i="176" s="1"/>
  <c r="N835" i="211"/>
  <c r="O408" i="143"/>
  <c r="G409" i="143" s="1"/>
  <c r="J408" i="143"/>
  <c r="K408" i="143" s="1"/>
  <c r="M408" i="143" s="1"/>
  <c r="O655" i="210"/>
  <c r="G656" i="210" s="1"/>
  <c r="J655" i="210"/>
  <c r="K655" i="210" s="1"/>
  <c r="M655" i="210" s="1"/>
  <c r="J137" i="200"/>
  <c r="K137" i="200" s="1"/>
  <c r="M137" i="200" s="1"/>
  <c r="O137" i="200"/>
  <c r="G138" i="200" s="1"/>
  <c r="O61" i="175"/>
  <c r="G62" i="175" s="1"/>
  <c r="J61" i="175"/>
  <c r="K61" i="175" s="1"/>
  <c r="M61" i="175" s="1"/>
  <c r="J200" i="157"/>
  <c r="K200" i="157" s="1"/>
  <c r="M200" i="157" s="1"/>
  <c r="O200" i="157"/>
  <c r="G201" i="157" s="1"/>
  <c r="M23" i="213"/>
  <c r="O23" i="213" s="1"/>
  <c r="G24" i="213" s="1"/>
  <c r="O581" i="210"/>
  <c r="G582" i="210" s="1"/>
  <c r="J581" i="210"/>
  <c r="K581" i="210" s="1"/>
  <c r="M581" i="210" s="1"/>
  <c r="O151" i="212"/>
  <c r="G152" i="212" s="1"/>
  <c r="J151" i="212"/>
  <c r="K151" i="212" s="1"/>
  <c r="M151" i="212" s="1"/>
  <c r="N959" i="211"/>
  <c r="N274" i="176"/>
  <c r="N116" i="212"/>
  <c r="N214" i="212"/>
  <c r="N238" i="210"/>
  <c r="K709" i="211"/>
  <c r="M37" i="171"/>
  <c r="O37" i="171" s="1"/>
  <c r="G38" i="171" s="1"/>
  <c r="N214" i="143"/>
  <c r="N505" i="210"/>
  <c r="K77" i="210"/>
  <c r="M77" i="210" s="1"/>
  <c r="K87" i="152"/>
  <c r="J88" i="152"/>
  <c r="J121" i="160"/>
  <c r="K121" i="160" s="1"/>
  <c r="M121" i="160" s="1"/>
  <c r="O121" i="160"/>
  <c r="G122" i="160" s="1"/>
  <c r="N180" i="212"/>
  <c r="N555" i="212"/>
  <c r="K105" i="150"/>
  <c r="M105" i="150" s="1"/>
  <c r="T42" i="150"/>
  <c r="U42" i="150" s="1"/>
  <c r="N78" i="150"/>
  <c r="N56" i="208"/>
  <c r="N58" i="208" s="1"/>
  <c r="O50" i="176"/>
  <c r="G51" i="176" s="1"/>
  <c r="J50" i="176"/>
  <c r="K50" i="176" s="1"/>
  <c r="M50" i="176" s="1"/>
  <c r="N709" i="175"/>
  <c r="O219" i="160"/>
  <c r="O221" i="160" s="1"/>
  <c r="J219" i="160"/>
  <c r="N219" i="160" s="1"/>
  <c r="G221" i="160"/>
  <c r="K229" i="150"/>
  <c r="J231" i="150"/>
  <c r="M229" i="157"/>
  <c r="M231" i="157" s="1"/>
  <c r="K231" i="157"/>
  <c r="M352" i="210"/>
  <c r="O249" i="143"/>
  <c r="G250" i="143" s="1"/>
  <c r="J249" i="143"/>
  <c r="K249" i="143" s="1"/>
  <c r="M249" i="143" s="1"/>
  <c r="M998" i="211"/>
  <c r="S33" i="210"/>
  <c r="K113" i="210"/>
  <c r="N133" i="139"/>
  <c r="O1001" i="175"/>
  <c r="G1002" i="175" s="1"/>
  <c r="J1001" i="175"/>
  <c r="K1001" i="175" s="1"/>
  <c r="M1001" i="175" s="1"/>
  <c r="O1037" i="211"/>
  <c r="G1038" i="211" s="1"/>
  <c r="J1037" i="211"/>
  <c r="N1037" i="211" s="1"/>
  <c r="J616" i="210"/>
  <c r="K616" i="210" s="1"/>
  <c r="M616" i="210" s="1"/>
  <c r="O616" i="210"/>
  <c r="G617" i="210" s="1"/>
  <c r="K115" i="176"/>
  <c r="I287" i="175"/>
  <c r="I293" i="175"/>
  <c r="I284" i="175"/>
  <c r="I282" i="175"/>
  <c r="I275" i="175"/>
  <c r="H294" i="175"/>
  <c r="I283" i="175"/>
  <c r="I292" i="175"/>
  <c r="I286" i="175"/>
  <c r="I288" i="175"/>
  <c r="I278" i="175"/>
  <c r="I274" i="175"/>
  <c r="I289" i="175"/>
  <c r="I276" i="175"/>
  <c r="I291" i="175"/>
  <c r="I285" i="175"/>
  <c r="I290" i="175"/>
  <c r="I277" i="175"/>
  <c r="I280" i="175"/>
  <c r="I281" i="175"/>
  <c r="I279" i="175"/>
  <c r="N496" i="212"/>
  <c r="O354" i="176"/>
  <c r="G355" i="176" s="1"/>
  <c r="J354" i="176"/>
  <c r="M579" i="210"/>
  <c r="O142" i="150"/>
  <c r="O144" i="150" s="1"/>
  <c r="J142" i="150"/>
  <c r="G144" i="150"/>
  <c r="O958" i="175"/>
  <c r="G959" i="175" s="1"/>
  <c r="J958" i="175"/>
  <c r="K958" i="175" s="1"/>
  <c r="M958" i="175" s="1"/>
  <c r="M394" i="210"/>
  <c r="H362" i="175"/>
  <c r="O362" i="175" s="1"/>
  <c r="G363" i="175" s="1"/>
  <c r="O543" i="210"/>
  <c r="G544" i="210" s="1"/>
  <c r="J543" i="210"/>
  <c r="K543" i="210" s="1"/>
  <c r="M543" i="210" s="1"/>
  <c r="K56" i="195"/>
  <c r="M237" i="210"/>
  <c r="K161" i="139"/>
  <c r="J163" i="139"/>
  <c r="N92" i="213"/>
  <c r="K915" i="175"/>
  <c r="I935" i="175"/>
  <c r="O915" i="175"/>
  <c r="G916" i="175" s="1"/>
  <c r="K194" i="176"/>
  <c r="M194" i="176" s="1"/>
  <c r="S34" i="176"/>
  <c r="V34" i="176" s="1"/>
  <c r="K82" i="143"/>
  <c r="N246" i="212"/>
  <c r="O157" i="176"/>
  <c r="G158" i="176" s="1"/>
  <c r="J157" i="176"/>
  <c r="K157" i="176" s="1"/>
  <c r="M157" i="176" s="1"/>
  <c r="N169" i="150"/>
  <c r="N344" i="143"/>
  <c r="O76" i="157"/>
  <c r="G77" i="157" s="1"/>
  <c r="J76" i="157"/>
  <c r="K77" i="139"/>
  <c r="M77" i="139" s="1"/>
  <c r="O238" i="176"/>
  <c r="G239" i="176" s="1"/>
  <c r="J238" i="176"/>
  <c r="K238" i="176" s="1"/>
  <c r="M238" i="176" s="1"/>
  <c r="M179" i="212"/>
  <c r="U44" i="212"/>
  <c r="O547" i="176"/>
  <c r="G548" i="176" s="1"/>
  <c r="J547" i="176"/>
  <c r="K547" i="176" s="1"/>
  <c r="M547" i="176" s="1"/>
  <c r="N618" i="176"/>
  <c r="O919" i="211"/>
  <c r="G920" i="211" s="1"/>
  <c r="J919" i="211"/>
  <c r="K919" i="211" s="1"/>
  <c r="M919" i="211" s="1"/>
  <c r="M1035" i="175"/>
  <c r="N353" i="210"/>
  <c r="O834" i="175"/>
  <c r="G835" i="175" s="1"/>
  <c r="J834" i="175"/>
  <c r="O1000" i="211"/>
  <c r="G1001" i="211" s="1"/>
  <c r="J1000" i="211"/>
  <c r="K1000" i="211" s="1"/>
  <c r="M1000" i="211" s="1"/>
  <c r="I555" i="175"/>
  <c r="I553" i="175"/>
  <c r="I554" i="175"/>
  <c r="I546" i="175"/>
  <c r="I552" i="175"/>
  <c r="I540" i="175"/>
  <c r="I548" i="175"/>
  <c r="I545" i="175"/>
  <c r="I538" i="175"/>
  <c r="I543" i="175"/>
  <c r="I556" i="175"/>
  <c r="I557" i="175"/>
  <c r="I541" i="175"/>
  <c r="I551" i="175"/>
  <c r="I539" i="175"/>
  <c r="I544" i="175"/>
  <c r="I550" i="175"/>
  <c r="I542" i="175"/>
  <c r="I549" i="175"/>
  <c r="I547" i="175"/>
  <c r="H558" i="175"/>
  <c r="T63" i="200"/>
  <c r="W63" i="200" s="1"/>
  <c r="K101" i="200"/>
  <c r="M101" i="200" s="1"/>
  <c r="O556" i="143"/>
  <c r="G557" i="143" s="1"/>
  <c r="J556" i="143"/>
  <c r="K556" i="143" s="1"/>
  <c r="M556" i="143" s="1"/>
  <c r="O187" i="139"/>
  <c r="G188" i="139" s="1"/>
  <c r="J187" i="139"/>
  <c r="K187" i="139" s="1"/>
  <c r="M187" i="139" s="1"/>
  <c r="O346" i="212"/>
  <c r="O348" i="212" s="1"/>
  <c r="J346" i="212"/>
  <c r="N346" i="212" s="1"/>
  <c r="N348" i="212" s="1"/>
  <c r="G348" i="212"/>
  <c r="K76" i="176"/>
  <c r="M76" i="176" s="1"/>
  <c r="O836" i="211"/>
  <c r="G837" i="211" s="1"/>
  <c r="J836" i="211"/>
  <c r="K836" i="211" s="1"/>
  <c r="M836" i="211" s="1"/>
  <c r="K82" i="212"/>
  <c r="M614" i="210"/>
  <c r="O102" i="200"/>
  <c r="G103" i="200" s="1"/>
  <c r="J102" i="200"/>
  <c r="N102" i="200" s="1"/>
  <c r="M392" i="176"/>
  <c r="O155" i="160"/>
  <c r="G156" i="160" s="1"/>
  <c r="J155" i="160"/>
  <c r="K155" i="160" s="1"/>
  <c r="M155" i="160" s="1"/>
  <c r="O1037" i="175"/>
  <c r="G1038" i="175" s="1"/>
  <c r="J1037" i="175"/>
  <c r="K1037" i="175" s="1"/>
  <c r="M1037" i="175" s="1"/>
  <c r="O960" i="211"/>
  <c r="G961" i="211" s="1"/>
  <c r="J960" i="211"/>
  <c r="K960" i="211" s="1"/>
  <c r="M960" i="211" s="1"/>
  <c r="J215" i="212"/>
  <c r="K215" i="212" s="1"/>
  <c r="M215" i="212" s="1"/>
  <c r="O215" i="212"/>
  <c r="G216" i="212" s="1"/>
  <c r="O239" i="210"/>
  <c r="G240" i="210" s="1"/>
  <c r="J239" i="210"/>
  <c r="K239" i="210" s="1"/>
  <c r="M239" i="210" s="1"/>
  <c r="K172" i="157"/>
  <c r="J174" i="157"/>
  <c r="M256" i="157"/>
  <c r="M258" i="157" s="1"/>
  <c r="K258" i="157"/>
  <c r="O215" i="143"/>
  <c r="G216" i="143" s="1"/>
  <c r="J215" i="143"/>
  <c r="K215" i="143" s="1"/>
  <c r="M215" i="143" s="1"/>
  <c r="O506" i="210"/>
  <c r="G507" i="210" s="1"/>
  <c r="J506" i="210"/>
  <c r="K506" i="210" s="1"/>
  <c r="M506" i="210" s="1"/>
  <c r="N581" i="211"/>
  <c r="K452" i="175"/>
  <c r="I472" i="175"/>
  <c r="O452" i="175"/>
  <c r="G453" i="175" s="1"/>
  <c r="V33" i="176"/>
  <c r="N77" i="210"/>
  <c r="N85" i="160"/>
  <c r="N668" i="211"/>
  <c r="M81" i="143"/>
  <c r="M155" i="176"/>
  <c r="N228" i="175"/>
  <c r="N878" i="175"/>
  <c r="M193" i="210"/>
  <c r="J556" i="212"/>
  <c r="K556" i="212" s="1"/>
  <c r="M556" i="212" s="1"/>
  <c r="O556" i="212"/>
  <c r="G557" i="212" s="1"/>
  <c r="H181" i="175"/>
  <c r="O181" i="175" s="1"/>
  <c r="G182" i="175" s="1"/>
  <c r="J79" i="150"/>
  <c r="N79" i="150" s="1"/>
  <c r="O79" i="150"/>
  <c r="O81" i="150" s="1"/>
  <c r="G81" i="150"/>
  <c r="O312" i="143"/>
  <c r="G313" i="143" s="1"/>
  <c r="J312" i="143"/>
  <c r="K312" i="143" s="1"/>
  <c r="M312" i="143" s="1"/>
  <c r="M956" i="175"/>
  <c r="J710" i="175"/>
  <c r="K710" i="175" s="1"/>
  <c r="M710" i="175" s="1"/>
  <c r="O710" i="175"/>
  <c r="G711" i="175" s="1"/>
  <c r="M317" i="176"/>
  <c r="O1117" i="211"/>
  <c r="G1118" i="211" s="1"/>
  <c r="J1117" i="211"/>
  <c r="K1117" i="211" s="1"/>
  <c r="O752" i="211"/>
  <c r="G753" i="211" s="1"/>
  <c r="J752" i="211"/>
  <c r="K752" i="211" s="1"/>
  <c r="M752" i="211" s="1"/>
  <c r="N113" i="210"/>
  <c r="J134" i="139"/>
  <c r="N134" i="139" s="1"/>
  <c r="O134" i="139"/>
  <c r="O136" i="139" s="1"/>
  <c r="G136" i="139"/>
  <c r="M834" i="211"/>
  <c r="M58" i="213"/>
  <c r="H181" i="211"/>
  <c r="N181" i="211" s="1"/>
  <c r="I686" i="175"/>
  <c r="K666" i="175"/>
  <c r="O666" i="175"/>
  <c r="G667" i="175" s="1"/>
  <c r="O394" i="176"/>
  <c r="G395" i="176" s="1"/>
  <c r="J394" i="176"/>
  <c r="K394" i="176" s="1"/>
  <c r="M394" i="176" s="1"/>
  <c r="O496" i="211"/>
  <c r="G497" i="211" s="1"/>
  <c r="J496" i="211"/>
  <c r="N496" i="211" s="1"/>
  <c r="H135" i="175"/>
  <c r="N135" i="175" s="1"/>
  <c r="K272" i="210"/>
  <c r="K256" i="150"/>
  <c r="J258" i="150"/>
  <c r="K793" i="175"/>
  <c r="O181" i="143"/>
  <c r="G182" i="143" s="1"/>
  <c r="J181" i="143"/>
  <c r="N181" i="143" s="1"/>
  <c r="O375" i="212"/>
  <c r="G376" i="212" s="1"/>
  <c r="J375" i="212"/>
  <c r="K375" i="212" s="1"/>
  <c r="M375" i="212" s="1"/>
  <c r="J495" i="175"/>
  <c r="H495" i="175"/>
  <c r="O149" i="143"/>
  <c r="G150" i="143" s="1"/>
  <c r="J149" i="143"/>
  <c r="K149" i="143" s="1"/>
  <c r="M149" i="143" s="1"/>
  <c r="K248" i="160"/>
  <c r="J250" i="160"/>
  <c r="O625" i="175"/>
  <c r="G626" i="175" s="1"/>
  <c r="J625" i="175"/>
  <c r="N625" i="175" s="1"/>
  <c r="O345" i="143"/>
  <c r="G346" i="143" s="1"/>
  <c r="J345" i="143"/>
  <c r="K345" i="143" s="1"/>
  <c r="M345" i="143" s="1"/>
  <c r="T44" i="157"/>
  <c r="U44" i="157" s="1"/>
  <c r="K75" i="157"/>
  <c r="M75" i="157" s="1"/>
  <c r="T45" i="143"/>
  <c r="J619" i="176"/>
  <c r="K619" i="176" s="1"/>
  <c r="M619" i="176" s="1"/>
  <c r="O619" i="176"/>
  <c r="G620" i="176" s="1"/>
  <c r="O1078" i="175"/>
  <c r="G1079" i="175" s="1"/>
  <c r="J1078" i="175"/>
  <c r="K1078" i="175" s="1"/>
  <c r="M1078" i="175" s="1"/>
  <c r="O201" i="150"/>
  <c r="O203" i="150" s="1"/>
  <c r="J201" i="150"/>
  <c r="G203" i="150"/>
  <c r="O1121" i="175"/>
  <c r="G1122" i="175" s="1"/>
  <c r="J1121" i="175"/>
  <c r="K1121" i="175" s="1"/>
  <c r="M1121" i="175" s="1"/>
  <c r="O281" i="143"/>
  <c r="G282" i="143" s="1"/>
  <c r="J281" i="143"/>
  <c r="K281" i="143" s="1"/>
  <c r="M281" i="143" s="1"/>
  <c r="M625" i="211"/>
  <c r="M833" i="175"/>
  <c r="M179" i="143"/>
  <c r="U44" i="143"/>
  <c r="K469" i="212"/>
  <c r="J471" i="212"/>
  <c r="O792" i="211"/>
  <c r="G793" i="211" s="1"/>
  <c r="J364" i="211" l="1"/>
  <c r="N364" i="211" s="1"/>
  <c r="H409" i="211"/>
  <c r="E101" i="175"/>
  <c r="D102" i="175"/>
  <c r="C102" i="175"/>
  <c r="B102" i="175" s="1"/>
  <c r="F101" i="175"/>
  <c r="E148" i="175"/>
  <c r="D149" i="175"/>
  <c r="C149" i="175"/>
  <c r="B149" i="175" s="1"/>
  <c r="F148" i="175"/>
  <c r="E1051" i="175"/>
  <c r="D1052" i="175"/>
  <c r="C1052" i="175"/>
  <c r="B1052" i="175" s="1"/>
  <c r="F1051" i="175"/>
  <c r="C333" i="175"/>
  <c r="B333" i="175" s="1"/>
  <c r="E332" i="175"/>
  <c r="D333" i="175"/>
  <c r="F332" i="175"/>
  <c r="C553" i="175"/>
  <c r="B553" i="175" s="1"/>
  <c r="D553" i="175"/>
  <c r="E552" i="175"/>
  <c r="F552" i="175"/>
  <c r="E1130" i="175"/>
  <c r="F1130" i="175"/>
  <c r="D1131" i="175"/>
  <c r="C1131" i="175"/>
  <c r="D510" i="175"/>
  <c r="C510" i="175"/>
  <c r="B510" i="175" s="1"/>
  <c r="E509" i="175"/>
  <c r="F509" i="175"/>
  <c r="D244" i="175"/>
  <c r="C244" i="175"/>
  <c r="B244" i="175" s="1"/>
  <c r="E243" i="175"/>
  <c r="F243" i="175"/>
  <c r="E1013" i="175"/>
  <c r="F1013" i="175"/>
  <c r="E193" i="175"/>
  <c r="D194" i="175"/>
  <c r="C194" i="175"/>
  <c r="B194" i="175" s="1"/>
  <c r="F193" i="175"/>
  <c r="D286" i="175"/>
  <c r="C286" i="175"/>
  <c r="B286" i="175" s="1"/>
  <c r="E285" i="175"/>
  <c r="F285" i="175"/>
  <c r="D808" i="175"/>
  <c r="E807" i="175"/>
  <c r="C808" i="175"/>
  <c r="B808" i="175" s="1"/>
  <c r="F807" i="175"/>
  <c r="C932" i="175"/>
  <c r="B932" i="175" s="1"/>
  <c r="E931" i="175"/>
  <c r="D932" i="175"/>
  <c r="F931" i="175"/>
  <c r="D766" i="175"/>
  <c r="E765" i="175"/>
  <c r="C766" i="175"/>
  <c r="B766" i="175" s="1"/>
  <c r="F765" i="175"/>
  <c r="E376" i="175"/>
  <c r="D377" i="175"/>
  <c r="C377" i="175"/>
  <c r="B377" i="175" s="1"/>
  <c r="F376" i="175"/>
  <c r="D639" i="175"/>
  <c r="C639" i="175"/>
  <c r="B639" i="175" s="1"/>
  <c r="E638" i="175"/>
  <c r="F638" i="175"/>
  <c r="C596" i="175"/>
  <c r="B596" i="175" s="1"/>
  <c r="E595" i="175"/>
  <c r="D596" i="175"/>
  <c r="F595" i="175"/>
  <c r="D422" i="175"/>
  <c r="C422" i="175"/>
  <c r="B422" i="175" s="1"/>
  <c r="E421" i="175"/>
  <c r="F421" i="175"/>
  <c r="D725" i="175"/>
  <c r="C725" i="175"/>
  <c r="B725" i="175" s="1"/>
  <c r="E724" i="175"/>
  <c r="F724" i="175"/>
  <c r="C1092" i="175"/>
  <c r="B1092" i="175" s="1"/>
  <c r="E1091" i="175"/>
  <c r="D1092" i="175"/>
  <c r="F1091" i="175"/>
  <c r="D468" i="175"/>
  <c r="C468" i="175"/>
  <c r="B468" i="175" s="1"/>
  <c r="E467" i="175"/>
  <c r="F467" i="175"/>
  <c r="D973" i="175"/>
  <c r="C973" i="175"/>
  <c r="B973" i="175" s="1"/>
  <c r="E972" i="175"/>
  <c r="F972" i="175"/>
  <c r="E681" i="175"/>
  <c r="C682" i="175"/>
  <c r="B682" i="175" s="1"/>
  <c r="D682" i="175"/>
  <c r="F681" i="175"/>
  <c r="D891" i="175"/>
  <c r="E890" i="175"/>
  <c r="C891" i="175"/>
  <c r="B891" i="175" s="1"/>
  <c r="F890" i="175"/>
  <c r="D850" i="175"/>
  <c r="C850" i="175"/>
  <c r="B850" i="175" s="1"/>
  <c r="E849" i="175"/>
  <c r="F849" i="175"/>
  <c r="F47" i="185"/>
  <c r="H47" i="185" s="1"/>
  <c r="N47" i="185" s="1"/>
  <c r="O47" i="185" s="1"/>
  <c r="G48" i="185" s="1"/>
  <c r="E47" i="185"/>
  <c r="C48" i="185"/>
  <c r="N81" i="150"/>
  <c r="N38" i="169"/>
  <c r="O38" i="169" s="1"/>
  <c r="G39" i="169" s="1"/>
  <c r="J39" i="169" s="1"/>
  <c r="K39" i="169" s="1"/>
  <c r="M39" i="169" s="1"/>
  <c r="N710" i="175"/>
  <c r="N136" i="139"/>
  <c r="N1121" i="175"/>
  <c r="N1078" i="175"/>
  <c r="N495" i="175"/>
  <c r="N249" i="143"/>
  <c r="N282" i="212"/>
  <c r="O135" i="175"/>
  <c r="G136" i="175" s="1"/>
  <c r="H136" i="175" s="1"/>
  <c r="N215" i="143"/>
  <c r="N141" i="157"/>
  <c r="N87" i="175"/>
  <c r="N375" i="212"/>
  <c r="N61" i="175"/>
  <c r="N314" i="212"/>
  <c r="N581" i="175"/>
  <c r="N319" i="211"/>
  <c r="N879" i="175"/>
  <c r="O181" i="211"/>
  <c r="G182" i="211" s="1"/>
  <c r="H182" i="211" s="1"/>
  <c r="N752" i="211"/>
  <c r="N960" i="211"/>
  <c r="N441" i="143"/>
  <c r="N318" i="176"/>
  <c r="N215" i="212"/>
  <c r="N1117" i="211"/>
  <c r="N1001" i="175"/>
  <c r="N221" i="160"/>
  <c r="N121" i="160"/>
  <c r="N655" i="210"/>
  <c r="N758" i="175"/>
  <c r="N107" i="157"/>
  <c r="N583" i="176"/>
  <c r="N374" i="143"/>
  <c r="N409" i="211"/>
  <c r="N627" i="211"/>
  <c r="O89" i="211"/>
  <c r="G90" i="211" s="1"/>
  <c r="N281" i="143"/>
  <c r="N312" i="143"/>
  <c r="N958" i="175"/>
  <c r="N318" i="175"/>
  <c r="N497" i="212"/>
  <c r="N394" i="176"/>
  <c r="N239" i="210"/>
  <c r="N919" i="211"/>
  <c r="N581" i="210"/>
  <c r="N315" i="210"/>
  <c r="N354" i="210"/>
  <c r="N438" i="212"/>
  <c r="H363" i="175"/>
  <c r="N363" i="175" s="1"/>
  <c r="J182" i="175"/>
  <c r="H182" i="175"/>
  <c r="H272" i="211"/>
  <c r="N272" i="211" s="1"/>
  <c r="J24" i="213"/>
  <c r="K24" i="213" s="1"/>
  <c r="M24" i="213" s="1"/>
  <c r="H136" i="211"/>
  <c r="J136" i="211"/>
  <c r="K201" i="150"/>
  <c r="J203" i="150"/>
  <c r="J346" i="143"/>
  <c r="O346" i="143"/>
  <c r="O348" i="143" s="1"/>
  <c r="G348" i="143"/>
  <c r="N149" i="143"/>
  <c r="M793" i="175"/>
  <c r="K496" i="211"/>
  <c r="O753" i="211"/>
  <c r="G754" i="211" s="1"/>
  <c r="J753" i="211"/>
  <c r="K753" i="211" s="1"/>
  <c r="M753" i="211" s="1"/>
  <c r="M1117" i="211"/>
  <c r="O711" i="175"/>
  <c r="G712" i="175" s="1"/>
  <c r="J711" i="175"/>
  <c r="K711" i="175" s="1"/>
  <c r="M711" i="175" s="1"/>
  <c r="N556" i="212"/>
  <c r="O507" i="210"/>
  <c r="G508" i="210" s="1"/>
  <c r="J507" i="210"/>
  <c r="K507" i="210" s="1"/>
  <c r="M507" i="210" s="1"/>
  <c r="O216" i="212"/>
  <c r="G217" i="212" s="1"/>
  <c r="J216" i="212"/>
  <c r="K216" i="212" s="1"/>
  <c r="M216" i="212" s="1"/>
  <c r="M82" i="212"/>
  <c r="J837" i="211"/>
  <c r="K837" i="211" s="1"/>
  <c r="M837" i="211" s="1"/>
  <c r="O837" i="211"/>
  <c r="G838" i="211" s="1"/>
  <c r="O835" i="175"/>
  <c r="G836" i="175" s="1"/>
  <c r="J835" i="175"/>
  <c r="K835" i="175" s="1"/>
  <c r="M835" i="175" s="1"/>
  <c r="O239" i="176"/>
  <c r="G240" i="176" s="1"/>
  <c r="J239" i="176"/>
  <c r="K239" i="176" s="1"/>
  <c r="M239" i="176" s="1"/>
  <c r="K76" i="157"/>
  <c r="M76" i="157" s="1"/>
  <c r="O158" i="176"/>
  <c r="G159" i="176" s="1"/>
  <c r="J158" i="176"/>
  <c r="K158" i="176" s="1"/>
  <c r="O544" i="210"/>
  <c r="G545" i="210" s="1"/>
  <c r="J544" i="210"/>
  <c r="K544" i="210" s="1"/>
  <c r="M544" i="210" s="1"/>
  <c r="K142" i="150"/>
  <c r="J144" i="150"/>
  <c r="O355" i="176"/>
  <c r="G356" i="176" s="1"/>
  <c r="J355" i="176"/>
  <c r="K355" i="176" s="1"/>
  <c r="M355" i="176" s="1"/>
  <c r="G369" i="176"/>
  <c r="N616" i="210"/>
  <c r="O1038" i="211"/>
  <c r="G1039" i="211" s="1"/>
  <c r="J1038" i="211"/>
  <c r="K1038" i="211" s="1"/>
  <c r="M1038" i="211" s="1"/>
  <c r="M113" i="210"/>
  <c r="O51" i="176"/>
  <c r="O52" i="176" s="1"/>
  <c r="J51" i="176"/>
  <c r="G52" i="176"/>
  <c r="O122" i="160"/>
  <c r="G123" i="160" s="1"/>
  <c r="J122" i="160"/>
  <c r="K122" i="160" s="1"/>
  <c r="M122" i="160" s="1"/>
  <c r="K410" i="175"/>
  <c r="M180" i="212"/>
  <c r="U45" i="212"/>
  <c r="O283" i="212"/>
  <c r="O285" i="212" s="1"/>
  <c r="J283" i="212"/>
  <c r="N283" i="212" s="1"/>
  <c r="G285" i="212"/>
  <c r="K528" i="143"/>
  <c r="J530" i="143"/>
  <c r="M315" i="210"/>
  <c r="K195" i="210"/>
  <c r="N187" i="160"/>
  <c r="N794" i="175"/>
  <c r="M228" i="211"/>
  <c r="N882" i="211"/>
  <c r="J274" i="210"/>
  <c r="N274" i="210" s="1"/>
  <c r="O274" i="210"/>
  <c r="G275" i="210" s="1"/>
  <c r="N473" i="176"/>
  <c r="M56" i="208"/>
  <c r="M58" i="208" s="1"/>
  <c r="K58" i="208"/>
  <c r="O87" i="160"/>
  <c r="G88" i="160" s="1"/>
  <c r="J87" i="160"/>
  <c r="N155" i="210"/>
  <c r="N471" i="210"/>
  <c r="N170" i="150"/>
  <c r="N116" i="143"/>
  <c r="N247" i="212"/>
  <c r="J196" i="176"/>
  <c r="N196" i="176" s="1"/>
  <c r="O196" i="176"/>
  <c r="G197" i="176" s="1"/>
  <c r="O408" i="212"/>
  <c r="G409" i="212" s="1"/>
  <c r="J408" i="212"/>
  <c r="K408" i="212" s="1"/>
  <c r="M408" i="212" s="1"/>
  <c r="H339" i="211"/>
  <c r="I329" i="211"/>
  <c r="I325" i="211"/>
  <c r="I338" i="211"/>
  <c r="I326" i="211"/>
  <c r="I320" i="211"/>
  <c r="I324" i="211"/>
  <c r="I328" i="211"/>
  <c r="I321" i="211"/>
  <c r="I330" i="211"/>
  <c r="I334" i="211"/>
  <c r="I322" i="211"/>
  <c r="I332" i="211"/>
  <c r="I337" i="211"/>
  <c r="I333" i="211"/>
  <c r="I336" i="211"/>
  <c r="I323" i="211"/>
  <c r="I319" i="211"/>
  <c r="I327" i="211"/>
  <c r="I335" i="211"/>
  <c r="I331" i="211"/>
  <c r="N1082" i="211"/>
  <c r="N395" i="210"/>
  <c r="J511" i="176"/>
  <c r="K511" i="176" s="1"/>
  <c r="M511" i="176" s="1"/>
  <c r="O511" i="176"/>
  <c r="G512" i="176" s="1"/>
  <c r="S34" i="210"/>
  <c r="V34" i="210" s="1"/>
  <c r="K114" i="210"/>
  <c r="M114" i="210" s="1"/>
  <c r="K181" i="212"/>
  <c r="T46" i="212"/>
  <c r="M85" i="160"/>
  <c r="U47" i="160"/>
  <c r="O79" i="210"/>
  <c r="G80" i="210" s="1"/>
  <c r="J79" i="210"/>
  <c r="O582" i="211"/>
  <c r="G583" i="211" s="1"/>
  <c r="J582" i="211"/>
  <c r="N582" i="211" s="1"/>
  <c r="K91" i="195"/>
  <c r="M91" i="195" s="1"/>
  <c r="O91" i="195" s="1"/>
  <c r="G92" i="195" s="1"/>
  <c r="O439" i="212"/>
  <c r="O441" i="212" s="1"/>
  <c r="J439" i="212"/>
  <c r="N439" i="212" s="1"/>
  <c r="G441" i="212"/>
  <c r="N710" i="211"/>
  <c r="N275" i="176"/>
  <c r="N434" i="210"/>
  <c r="I601" i="211"/>
  <c r="K581" i="211"/>
  <c r="N530" i="212"/>
  <c r="N75" i="200"/>
  <c r="H52" i="186"/>
  <c r="N52" i="186" s="1"/>
  <c r="O52" i="186" s="1"/>
  <c r="G53" i="186" s="1"/>
  <c r="J90" i="211"/>
  <c r="H90" i="211"/>
  <c r="O1122" i="175"/>
  <c r="G1123" i="175" s="1"/>
  <c r="J1122" i="175"/>
  <c r="K1122" i="175" s="1"/>
  <c r="M1122" i="175" s="1"/>
  <c r="O376" i="212"/>
  <c r="G377" i="212" s="1"/>
  <c r="J376" i="212"/>
  <c r="K376" i="212" s="1"/>
  <c r="M376" i="212" s="1"/>
  <c r="O395" i="176"/>
  <c r="G396" i="176" s="1"/>
  <c r="J395" i="176"/>
  <c r="K395" i="176" s="1"/>
  <c r="M395" i="176" s="1"/>
  <c r="O557" i="212"/>
  <c r="O559" i="212" s="1"/>
  <c r="J557" i="212"/>
  <c r="N557" i="212" s="1"/>
  <c r="G559" i="212"/>
  <c r="J240" i="210"/>
  <c r="K240" i="210" s="1"/>
  <c r="M240" i="210" s="1"/>
  <c r="O240" i="210"/>
  <c r="G241" i="210" s="1"/>
  <c r="M469" i="212"/>
  <c r="M471" i="212" s="1"/>
  <c r="K471" i="212"/>
  <c r="N201" i="150"/>
  <c r="N203" i="150" s="1"/>
  <c r="O1079" i="175"/>
  <c r="G1080" i="175" s="1"/>
  <c r="J1079" i="175"/>
  <c r="K1079" i="175" s="1"/>
  <c r="M1079" i="175" s="1"/>
  <c r="N619" i="176"/>
  <c r="J626" i="175"/>
  <c r="K626" i="175" s="1"/>
  <c r="M626" i="175" s="1"/>
  <c r="O626" i="175"/>
  <c r="G627" i="175" s="1"/>
  <c r="O150" i="143"/>
  <c r="G151" i="143" s="1"/>
  <c r="J150" i="143"/>
  <c r="K150" i="143" s="1"/>
  <c r="M150" i="143" s="1"/>
  <c r="J182" i="143"/>
  <c r="K182" i="143" s="1"/>
  <c r="M182" i="143" s="1"/>
  <c r="O182" i="143"/>
  <c r="G183" i="143" s="1"/>
  <c r="O667" i="175"/>
  <c r="G668" i="175" s="1"/>
  <c r="J667" i="175"/>
  <c r="O1118" i="211"/>
  <c r="G1119" i="211" s="1"/>
  <c r="J1118" i="211"/>
  <c r="K1118" i="211" s="1"/>
  <c r="M1118" i="211" s="1"/>
  <c r="N181" i="175"/>
  <c r="O453" i="175"/>
  <c r="G454" i="175" s="1"/>
  <c r="J453" i="175"/>
  <c r="M172" i="157"/>
  <c r="M174" i="157" s="1"/>
  <c r="K174" i="157"/>
  <c r="N1037" i="175"/>
  <c r="N155" i="160"/>
  <c r="T64" i="200"/>
  <c r="W64" i="200" s="1"/>
  <c r="K102" i="200"/>
  <c r="M102" i="200" s="1"/>
  <c r="N187" i="139"/>
  <c r="N556" i="143"/>
  <c r="N1000" i="211"/>
  <c r="O920" i="211"/>
  <c r="G921" i="211" s="1"/>
  <c r="J920" i="211"/>
  <c r="K920" i="211" s="1"/>
  <c r="M920" i="211" s="1"/>
  <c r="N547" i="176"/>
  <c r="O77" i="157"/>
  <c r="G78" i="157" s="1"/>
  <c r="J77" i="157"/>
  <c r="M82" i="143"/>
  <c r="M915" i="175"/>
  <c r="M161" i="139"/>
  <c r="M163" i="139" s="1"/>
  <c r="K163" i="139"/>
  <c r="N362" i="175"/>
  <c r="N142" i="150"/>
  <c r="N144" i="150" s="1"/>
  <c r="M229" i="150"/>
  <c r="M231" i="150" s="1"/>
  <c r="K231" i="150"/>
  <c r="M87" i="152"/>
  <c r="M88" i="152" s="1"/>
  <c r="K88" i="152"/>
  <c r="N151" i="212"/>
  <c r="O201" i="157"/>
  <c r="O203" i="157" s="1"/>
  <c r="J201" i="157"/>
  <c r="N201" i="157" s="1"/>
  <c r="G203" i="157"/>
  <c r="O138" i="200"/>
  <c r="G139" i="200" s="1"/>
  <c r="J138" i="200"/>
  <c r="K138" i="200" s="1"/>
  <c r="M138" i="200" s="1"/>
  <c r="N408" i="143"/>
  <c r="K77" i="176"/>
  <c r="M77" i="176" s="1"/>
  <c r="M709" i="175"/>
  <c r="O656" i="176"/>
  <c r="G657" i="176" s="1"/>
  <c r="J656" i="176"/>
  <c r="K656" i="176" s="1"/>
  <c r="M656" i="176" s="1"/>
  <c r="N271" i="211"/>
  <c r="J319" i="175"/>
  <c r="H319" i="175"/>
  <c r="O499" i="143"/>
  <c r="O501" i="143" s="1"/>
  <c r="J499" i="143"/>
  <c r="N499" i="143" s="1"/>
  <c r="G501" i="143"/>
  <c r="N530" i="143"/>
  <c r="K83" i="143"/>
  <c r="O188" i="160"/>
  <c r="G189" i="160" s="1"/>
  <c r="J188" i="160"/>
  <c r="K188" i="160" s="1"/>
  <c r="M188" i="160" s="1"/>
  <c r="M92" i="213"/>
  <c r="O92" i="213" s="1"/>
  <c r="G93" i="213" s="1"/>
  <c r="J883" i="211"/>
  <c r="K883" i="211" s="1"/>
  <c r="M883" i="211" s="1"/>
  <c r="O883" i="211"/>
  <c r="G884" i="211" s="1"/>
  <c r="H88" i="175"/>
  <c r="N88" i="175" s="1"/>
  <c r="K453" i="211"/>
  <c r="J156" i="210"/>
  <c r="K156" i="210" s="1"/>
  <c r="O156" i="210"/>
  <c r="G157" i="210" s="1"/>
  <c r="M237" i="176"/>
  <c r="O248" i="212"/>
  <c r="G249" i="212" s="1"/>
  <c r="J248" i="212"/>
  <c r="K248" i="212" s="1"/>
  <c r="M248" i="212" s="1"/>
  <c r="O396" i="210"/>
  <c r="G397" i="210" s="1"/>
  <c r="J396" i="210"/>
  <c r="K396" i="210" s="1"/>
  <c r="M396" i="210" s="1"/>
  <c r="O498" i="212"/>
  <c r="G499" i="212" s="1"/>
  <c r="J498" i="212"/>
  <c r="K498" i="212" s="1"/>
  <c r="M498" i="212" s="1"/>
  <c r="O117" i="176"/>
  <c r="G118" i="176" s="1"/>
  <c r="J117" i="176"/>
  <c r="K117" i="176" s="1"/>
  <c r="M117" i="176" s="1"/>
  <c r="O107" i="150"/>
  <c r="G108" i="150" s="1"/>
  <c r="J107" i="150"/>
  <c r="N107" i="150" s="1"/>
  <c r="O182" i="212"/>
  <c r="G183" i="212" s="1"/>
  <c r="J182" i="212"/>
  <c r="K669" i="211"/>
  <c r="J711" i="211"/>
  <c r="O711" i="211"/>
  <c r="G712" i="211" s="1"/>
  <c r="N117" i="212"/>
  <c r="O276" i="176"/>
  <c r="G277" i="176" s="1"/>
  <c r="J276" i="176"/>
  <c r="K276" i="176" s="1"/>
  <c r="K83" i="212"/>
  <c r="J435" i="210"/>
  <c r="K435" i="210" s="1"/>
  <c r="M435" i="210" s="1"/>
  <c r="O435" i="210"/>
  <c r="G436" i="210" s="1"/>
  <c r="N434" i="176"/>
  <c r="N542" i="211"/>
  <c r="N135" i="211"/>
  <c r="M256" i="150"/>
  <c r="M258" i="150" s="1"/>
  <c r="K258" i="150"/>
  <c r="M666" i="175"/>
  <c r="O557" i="143"/>
  <c r="O559" i="143" s="1"/>
  <c r="J557" i="143"/>
  <c r="G559" i="143"/>
  <c r="I558" i="175"/>
  <c r="K538" i="175"/>
  <c r="O538" i="175"/>
  <c r="G539" i="175" s="1"/>
  <c r="K834" i="175"/>
  <c r="O548" i="176"/>
  <c r="G549" i="176" s="1"/>
  <c r="J548" i="176"/>
  <c r="K548" i="176" s="1"/>
  <c r="M548" i="176" s="1"/>
  <c r="T48" i="139"/>
  <c r="U48" i="139" s="1"/>
  <c r="B83" i="193" s="1"/>
  <c r="M56" i="195"/>
  <c r="O959" i="175"/>
  <c r="G960" i="175" s="1"/>
  <c r="J959" i="175"/>
  <c r="K959" i="175" s="1"/>
  <c r="K354" i="176"/>
  <c r="I294" i="175"/>
  <c r="K274" i="175"/>
  <c r="O274" i="175"/>
  <c r="G275" i="175" s="1"/>
  <c r="M115" i="176"/>
  <c r="O617" i="210"/>
  <c r="G618" i="210" s="1"/>
  <c r="J617" i="210"/>
  <c r="K617" i="210" s="1"/>
  <c r="V33" i="210"/>
  <c r="O250" i="143"/>
  <c r="G251" i="143" s="1"/>
  <c r="J250" i="143"/>
  <c r="K250" i="143" s="1"/>
  <c r="M250" i="143" s="1"/>
  <c r="O58" i="213"/>
  <c r="G59" i="213" s="1"/>
  <c r="M709" i="211"/>
  <c r="O582" i="210"/>
  <c r="G583" i="210" s="1"/>
  <c r="J582" i="210"/>
  <c r="K582" i="210" s="1"/>
  <c r="O62" i="175"/>
  <c r="O64" i="175" s="1"/>
  <c r="J62" i="175"/>
  <c r="G64" i="175"/>
  <c r="J656" i="210"/>
  <c r="K656" i="210" s="1"/>
  <c r="M656" i="210" s="1"/>
  <c r="O656" i="210"/>
  <c r="G657" i="210" s="1"/>
  <c r="O411" i="175"/>
  <c r="G412" i="175" s="1"/>
  <c r="J411" i="175"/>
  <c r="K411" i="175" s="1"/>
  <c r="M411" i="175" s="1"/>
  <c r="G429" i="175"/>
  <c r="J316" i="210"/>
  <c r="K316" i="210" s="1"/>
  <c r="M316" i="210" s="1"/>
  <c r="O316" i="210"/>
  <c r="G317" i="210" s="1"/>
  <c r="G330" i="210"/>
  <c r="J196" i="210"/>
  <c r="K196" i="210" s="1"/>
  <c r="M196" i="210" s="1"/>
  <c r="O196" i="210"/>
  <c r="G197" i="210" s="1"/>
  <c r="O84" i="143"/>
  <c r="G85" i="143" s="1"/>
  <c r="J84" i="143"/>
  <c r="N84" i="143" s="1"/>
  <c r="O795" i="175"/>
  <c r="G796" i="175" s="1"/>
  <c r="J795" i="175"/>
  <c r="O108" i="157"/>
  <c r="G109" i="157" s="1"/>
  <c r="J108" i="157"/>
  <c r="K108" i="157" s="1"/>
  <c r="M108" i="157" s="1"/>
  <c r="O474" i="176"/>
  <c r="G475" i="176" s="1"/>
  <c r="J474" i="176"/>
  <c r="K474" i="176" s="1"/>
  <c r="M474" i="176" s="1"/>
  <c r="J375" i="143"/>
  <c r="K375" i="143" s="1"/>
  <c r="M375" i="143" s="1"/>
  <c r="O375" i="143"/>
  <c r="G376" i="143" s="1"/>
  <c r="O319" i="176"/>
  <c r="G320" i="176" s="1"/>
  <c r="J319" i="176"/>
  <c r="K319" i="176" s="1"/>
  <c r="M319" i="176" s="1"/>
  <c r="K228" i="175"/>
  <c r="I248" i="175"/>
  <c r="T48" i="160"/>
  <c r="K86" i="160"/>
  <c r="O472" i="210"/>
  <c r="G473" i="210" s="1"/>
  <c r="J472" i="210"/>
  <c r="K472" i="210" s="1"/>
  <c r="M472" i="210" s="1"/>
  <c r="O171" i="150"/>
  <c r="G172" i="150" s="1"/>
  <c r="J171" i="150"/>
  <c r="K171" i="150" s="1"/>
  <c r="M171" i="150" s="1"/>
  <c r="O117" i="143"/>
  <c r="G118" i="143" s="1"/>
  <c r="J117" i="143"/>
  <c r="K117" i="143" s="1"/>
  <c r="M117" i="143" s="1"/>
  <c r="K195" i="176"/>
  <c r="M195" i="176" s="1"/>
  <c r="S35" i="176"/>
  <c r="O1083" i="211"/>
  <c r="G1084" i="211" s="1"/>
  <c r="J1083" i="211"/>
  <c r="K1083" i="211" s="1"/>
  <c r="M1083" i="211" s="1"/>
  <c r="O115" i="210"/>
  <c r="G116" i="210" s="1"/>
  <c r="J115" i="210"/>
  <c r="K78" i="210"/>
  <c r="M78" i="210" s="1"/>
  <c r="O118" i="212"/>
  <c r="G119" i="212" s="1"/>
  <c r="J118" i="212"/>
  <c r="K118" i="212" s="1"/>
  <c r="M118" i="212" s="1"/>
  <c r="M792" i="211"/>
  <c r="M541" i="211"/>
  <c r="O435" i="176"/>
  <c r="G436" i="176" s="1"/>
  <c r="J435" i="176"/>
  <c r="K435" i="176" s="1"/>
  <c r="M435" i="176" s="1"/>
  <c r="J543" i="211"/>
  <c r="O543" i="211"/>
  <c r="G544" i="211" s="1"/>
  <c r="O793" i="211"/>
  <c r="G794" i="211" s="1"/>
  <c r="J793" i="211"/>
  <c r="N793" i="211" s="1"/>
  <c r="J497" i="211"/>
  <c r="K497" i="211" s="1"/>
  <c r="M497" i="211" s="1"/>
  <c r="O497" i="211"/>
  <c r="G498" i="211" s="1"/>
  <c r="J156" i="160"/>
  <c r="K156" i="160" s="1"/>
  <c r="M156" i="160" s="1"/>
  <c r="O156" i="160"/>
  <c r="G157" i="160" s="1"/>
  <c r="O282" i="143"/>
  <c r="G283" i="143" s="1"/>
  <c r="J282" i="143"/>
  <c r="K282" i="143" s="1"/>
  <c r="M282" i="143" s="1"/>
  <c r="O620" i="176"/>
  <c r="G621" i="176" s="1"/>
  <c r="J620" i="176"/>
  <c r="K620" i="176" s="1"/>
  <c r="M620" i="176" s="1"/>
  <c r="N345" i="143"/>
  <c r="K625" i="175"/>
  <c r="M248" i="160"/>
  <c r="M250" i="160" s="1"/>
  <c r="K250" i="160"/>
  <c r="I495" i="175"/>
  <c r="I496" i="175"/>
  <c r="I509" i="175"/>
  <c r="I504" i="175"/>
  <c r="I514" i="175"/>
  <c r="I505" i="175"/>
  <c r="I511" i="175"/>
  <c r="I510" i="175"/>
  <c r="H515" i="175"/>
  <c r="I497" i="175"/>
  <c r="I499" i="175"/>
  <c r="I501" i="175"/>
  <c r="I508" i="175"/>
  <c r="I512" i="175"/>
  <c r="I513" i="175"/>
  <c r="I506" i="175"/>
  <c r="I502" i="175"/>
  <c r="I503" i="175"/>
  <c r="I500" i="175"/>
  <c r="I507" i="175"/>
  <c r="I498" i="175"/>
  <c r="K181" i="143"/>
  <c r="T46" i="143"/>
  <c r="M272" i="210"/>
  <c r="K134" i="139"/>
  <c r="J136" i="139"/>
  <c r="O313" i="143"/>
  <c r="G314" i="143" s="1"/>
  <c r="J313" i="143"/>
  <c r="K313" i="143" s="1"/>
  <c r="M313" i="143" s="1"/>
  <c r="K79" i="150"/>
  <c r="J81" i="150"/>
  <c r="M452" i="175"/>
  <c r="N506" i="210"/>
  <c r="O216" i="143"/>
  <c r="G217" i="143" s="1"/>
  <c r="J216" i="143"/>
  <c r="K216" i="143" s="1"/>
  <c r="M216" i="143" s="1"/>
  <c r="J961" i="211"/>
  <c r="K961" i="211" s="1"/>
  <c r="M961" i="211" s="1"/>
  <c r="O961" i="211"/>
  <c r="G962" i="211" s="1"/>
  <c r="O1038" i="175"/>
  <c r="G1039" i="175" s="1"/>
  <c r="J1038" i="175"/>
  <c r="K1038" i="175" s="1"/>
  <c r="M1038" i="175" s="1"/>
  <c r="J103" i="200"/>
  <c r="N103" i="200" s="1"/>
  <c r="O103" i="200"/>
  <c r="G104" i="200" s="1"/>
  <c r="N836" i="211"/>
  <c r="K346" i="212"/>
  <c r="J348" i="212"/>
  <c r="O188" i="139"/>
  <c r="O190" i="139" s="1"/>
  <c r="J188" i="139"/>
  <c r="N188" i="139" s="1"/>
  <c r="G190" i="139"/>
  <c r="O1001" i="211"/>
  <c r="G1002" i="211" s="1"/>
  <c r="J1001" i="211"/>
  <c r="K1001" i="211" s="1"/>
  <c r="M1001" i="211" s="1"/>
  <c r="N834" i="175"/>
  <c r="N238" i="176"/>
  <c r="N76" i="157"/>
  <c r="N157" i="176"/>
  <c r="J916" i="175"/>
  <c r="O916" i="175"/>
  <c r="G917" i="175" s="1"/>
  <c r="N543" i="210"/>
  <c r="N354" i="176"/>
  <c r="K1037" i="211"/>
  <c r="J1002" i="175"/>
  <c r="K1002" i="175" s="1"/>
  <c r="M1002" i="175" s="1"/>
  <c r="O1002" i="175"/>
  <c r="G1003" i="175" s="1"/>
  <c r="G1014" i="175"/>
  <c r="K219" i="160"/>
  <c r="J221" i="160"/>
  <c r="N50" i="176"/>
  <c r="J38" i="171"/>
  <c r="O152" i="212"/>
  <c r="G153" i="212" s="1"/>
  <c r="J152" i="212"/>
  <c r="K152" i="212" s="1"/>
  <c r="M152" i="212" s="1"/>
  <c r="N200" i="157"/>
  <c r="N137" i="200"/>
  <c r="O409" i="143"/>
  <c r="O411" i="143" s="1"/>
  <c r="J409" i="143"/>
  <c r="N409" i="143" s="1"/>
  <c r="G411" i="143"/>
  <c r="O78" i="176"/>
  <c r="G79" i="176" s="1"/>
  <c r="J78" i="176"/>
  <c r="N78" i="176" s="1"/>
  <c r="N655" i="176"/>
  <c r="H54" i="216"/>
  <c r="N54" i="216" s="1"/>
  <c r="O54" i="216" s="1"/>
  <c r="G55" i="216" s="1"/>
  <c r="N498" i="143"/>
  <c r="O229" i="211"/>
  <c r="G230" i="211" s="1"/>
  <c r="J229" i="211"/>
  <c r="N229" i="211" s="1"/>
  <c r="G248" i="211"/>
  <c r="O759" i="175"/>
  <c r="G760" i="175" s="1"/>
  <c r="J759" i="175"/>
  <c r="K759" i="175" s="1"/>
  <c r="M759" i="175" s="1"/>
  <c r="O315" i="212"/>
  <c r="O317" i="212" s="1"/>
  <c r="J315" i="212"/>
  <c r="N315" i="212" s="1"/>
  <c r="G317" i="212"/>
  <c r="O584" i="176"/>
  <c r="G585" i="176" s="1"/>
  <c r="J584" i="176"/>
  <c r="K584" i="176" s="1"/>
  <c r="M584" i="176" s="1"/>
  <c r="N273" i="210"/>
  <c r="O142" i="157"/>
  <c r="O144" i="157" s="1"/>
  <c r="J142" i="157"/>
  <c r="N142" i="157" s="1"/>
  <c r="N144" i="157" s="1"/>
  <c r="G144" i="157"/>
  <c r="O454" i="211"/>
  <c r="G455" i="211" s="1"/>
  <c r="J454" i="211"/>
  <c r="K454" i="211" s="1"/>
  <c r="M454" i="211" s="1"/>
  <c r="I427" i="211"/>
  <c r="I417" i="211"/>
  <c r="I419" i="211"/>
  <c r="I422" i="211"/>
  <c r="I421" i="211"/>
  <c r="I409" i="211"/>
  <c r="I411" i="211"/>
  <c r="I428" i="211"/>
  <c r="I415" i="211"/>
  <c r="I413" i="211"/>
  <c r="I425" i="211"/>
  <c r="I410" i="211"/>
  <c r="I424" i="211"/>
  <c r="I416" i="211"/>
  <c r="I414" i="211"/>
  <c r="I420" i="211"/>
  <c r="I418" i="211"/>
  <c r="H429" i="211"/>
  <c r="I423" i="211"/>
  <c r="I412" i="211"/>
  <c r="I426" i="211"/>
  <c r="O628" i="211"/>
  <c r="G629" i="211" s="1"/>
  <c r="J628" i="211"/>
  <c r="K628" i="211" s="1"/>
  <c r="G644" i="211"/>
  <c r="K439" i="143"/>
  <c r="J441" i="143"/>
  <c r="N45" i="160"/>
  <c r="O45" i="160" s="1"/>
  <c r="G46" i="160" s="1"/>
  <c r="I377" i="211"/>
  <c r="I381" i="211"/>
  <c r="I368" i="211"/>
  <c r="I379" i="211"/>
  <c r="I380" i="211"/>
  <c r="I367" i="211"/>
  <c r="I364" i="211"/>
  <c r="I383" i="211"/>
  <c r="I371" i="211"/>
  <c r="H384" i="211"/>
  <c r="I382" i="211"/>
  <c r="I376" i="211"/>
  <c r="I378" i="211"/>
  <c r="I372" i="211"/>
  <c r="I373" i="211"/>
  <c r="I375" i="211"/>
  <c r="I366" i="211"/>
  <c r="I365" i="211"/>
  <c r="I370" i="211"/>
  <c r="I374" i="211"/>
  <c r="I369" i="211"/>
  <c r="N86" i="160"/>
  <c r="O355" i="210"/>
  <c r="G356" i="210" s="1"/>
  <c r="J355" i="210"/>
  <c r="K355" i="210" s="1"/>
  <c r="G369" i="210"/>
  <c r="M918" i="211"/>
  <c r="K78" i="139"/>
  <c r="J80" i="139"/>
  <c r="N195" i="176"/>
  <c r="O51" i="173"/>
  <c r="G52" i="173" s="1"/>
  <c r="I597" i="175"/>
  <c r="I582" i="175"/>
  <c r="I600" i="175"/>
  <c r="I598" i="175"/>
  <c r="I594" i="175"/>
  <c r="I586" i="175"/>
  <c r="I589" i="175"/>
  <c r="I584" i="175"/>
  <c r="I592" i="175"/>
  <c r="I588" i="175"/>
  <c r="I590" i="175"/>
  <c r="I593" i="175"/>
  <c r="I591" i="175"/>
  <c r="I599" i="175"/>
  <c r="I596" i="175"/>
  <c r="I585" i="175"/>
  <c r="H601" i="175"/>
  <c r="I581" i="175"/>
  <c r="I587" i="175"/>
  <c r="I595" i="175"/>
  <c r="I583" i="175"/>
  <c r="N407" i="212"/>
  <c r="N510" i="176"/>
  <c r="N116" i="176"/>
  <c r="M751" i="211"/>
  <c r="J21" i="195"/>
  <c r="K21" i="195" s="1"/>
  <c r="M21" i="195" s="1"/>
  <c r="K106" i="150"/>
  <c r="M106" i="150" s="1"/>
  <c r="T43" i="150"/>
  <c r="U43" i="150" s="1"/>
  <c r="O670" i="211"/>
  <c r="G671" i="211" s="1"/>
  <c r="J670" i="211"/>
  <c r="K670" i="211" s="1"/>
  <c r="M670" i="211" s="1"/>
  <c r="N78" i="210"/>
  <c r="N43" i="174"/>
  <c r="O43" i="174" s="1"/>
  <c r="G44" i="174" s="1"/>
  <c r="O84" i="212"/>
  <c r="G85" i="212" s="1"/>
  <c r="J84" i="212"/>
  <c r="N84" i="212" s="1"/>
  <c r="O880" i="175"/>
  <c r="G881" i="175" s="1"/>
  <c r="J880" i="175"/>
  <c r="K880" i="175" s="1"/>
  <c r="G894" i="175"/>
  <c r="K528" i="212"/>
  <c r="J530" i="212"/>
  <c r="K73" i="200"/>
  <c r="J75" i="200"/>
  <c r="O228" i="175"/>
  <c r="G229" i="175" s="1"/>
  <c r="J182" i="211" l="1"/>
  <c r="N441" i="212"/>
  <c r="N285" i="212"/>
  <c r="D851" i="175"/>
  <c r="C851" i="175"/>
  <c r="B851" i="175" s="1"/>
  <c r="E850" i="175"/>
  <c r="F850" i="175"/>
  <c r="E468" i="175"/>
  <c r="D469" i="175"/>
  <c r="C469" i="175"/>
  <c r="B469" i="175" s="1"/>
  <c r="F468" i="175"/>
  <c r="E725" i="175"/>
  <c r="D726" i="175"/>
  <c r="C726" i="175"/>
  <c r="B726" i="175" s="1"/>
  <c r="F725" i="175"/>
  <c r="C287" i="175"/>
  <c r="B287" i="175" s="1"/>
  <c r="E286" i="175"/>
  <c r="D287" i="175"/>
  <c r="F286" i="175"/>
  <c r="E1131" i="175"/>
  <c r="F1131" i="175"/>
  <c r="C334" i="175"/>
  <c r="B334" i="175" s="1"/>
  <c r="D334" i="175"/>
  <c r="E333" i="175"/>
  <c r="F333" i="175"/>
  <c r="B1131" i="175"/>
  <c r="E149" i="175"/>
  <c r="D150" i="175"/>
  <c r="C150" i="175"/>
  <c r="B150" i="175" s="1"/>
  <c r="F149" i="175"/>
  <c r="E1092" i="175"/>
  <c r="F1092" i="175"/>
  <c r="E244" i="175"/>
  <c r="D245" i="175"/>
  <c r="C245" i="175"/>
  <c r="B245" i="175" s="1"/>
  <c r="F244" i="175"/>
  <c r="C195" i="175"/>
  <c r="B195" i="175" s="1"/>
  <c r="E194" i="175"/>
  <c r="D195" i="175"/>
  <c r="F194" i="175"/>
  <c r="C378" i="175"/>
  <c r="B378" i="175" s="1"/>
  <c r="E377" i="175"/>
  <c r="D378" i="175"/>
  <c r="F377" i="175"/>
  <c r="E891" i="175"/>
  <c r="D892" i="175"/>
  <c r="C892" i="175"/>
  <c r="B892" i="175" s="1"/>
  <c r="F891" i="175"/>
  <c r="C974" i="175"/>
  <c r="B974" i="175" s="1"/>
  <c r="E973" i="175"/>
  <c r="D974" i="175"/>
  <c r="F973" i="175"/>
  <c r="E422" i="175"/>
  <c r="D423" i="175"/>
  <c r="C423" i="175"/>
  <c r="B423" i="175" s="1"/>
  <c r="F422" i="175"/>
  <c r="D640" i="175"/>
  <c r="C640" i="175"/>
  <c r="B640" i="175" s="1"/>
  <c r="E639" i="175"/>
  <c r="F639" i="175"/>
  <c r="C767" i="175"/>
  <c r="B767" i="175" s="1"/>
  <c r="D767" i="175"/>
  <c r="E766" i="175"/>
  <c r="F766" i="175"/>
  <c r="D809" i="175"/>
  <c r="E808" i="175"/>
  <c r="C809" i="175"/>
  <c r="B809" i="175" s="1"/>
  <c r="F808" i="175"/>
  <c r="C554" i="175"/>
  <c r="B554" i="175" s="1"/>
  <c r="E553" i="175"/>
  <c r="D554" i="175"/>
  <c r="F553" i="175"/>
  <c r="D1053" i="175"/>
  <c r="C1053" i="175"/>
  <c r="B1053" i="175" s="1"/>
  <c r="E1052" i="175"/>
  <c r="F1052" i="175"/>
  <c r="E102" i="175"/>
  <c r="D103" i="175"/>
  <c r="C103" i="175"/>
  <c r="B103" i="175" s="1"/>
  <c r="F102" i="175"/>
  <c r="D683" i="175"/>
  <c r="C683" i="175"/>
  <c r="B683" i="175" s="1"/>
  <c r="E682" i="175"/>
  <c r="F682" i="175"/>
  <c r="E596" i="175"/>
  <c r="D597" i="175"/>
  <c r="C597" i="175"/>
  <c r="B597" i="175" s="1"/>
  <c r="F596" i="175"/>
  <c r="E932" i="175"/>
  <c r="D933" i="175"/>
  <c r="C933" i="175"/>
  <c r="B933" i="175" s="1"/>
  <c r="F932" i="175"/>
  <c r="D511" i="175"/>
  <c r="E510" i="175"/>
  <c r="C511" i="175"/>
  <c r="B511" i="175" s="1"/>
  <c r="F510" i="175"/>
  <c r="D48" i="185"/>
  <c r="B48" i="185"/>
  <c r="K582" i="211"/>
  <c r="M582" i="211" s="1"/>
  <c r="N317" i="212"/>
  <c r="N559" i="212"/>
  <c r="N190" i="139"/>
  <c r="N582" i="210"/>
  <c r="N250" i="143"/>
  <c r="N411" i="143"/>
  <c r="J136" i="175"/>
  <c r="N136" i="175" s="1"/>
  <c r="N548" i="176"/>
  <c r="N656" i="176"/>
  <c r="N182" i="175"/>
  <c r="N117" i="176"/>
  <c r="N376" i="212"/>
  <c r="N759" i="175"/>
  <c r="N136" i="211"/>
  <c r="N1079" i="175"/>
  <c r="N435" i="176"/>
  <c r="N276" i="176"/>
  <c r="N39" i="169"/>
  <c r="O39" i="169" s="1"/>
  <c r="G40" i="169" s="1"/>
  <c r="J40" i="169" s="1"/>
  <c r="K40" i="169" s="1"/>
  <c r="M40" i="169" s="1"/>
  <c r="N753" i="211"/>
  <c r="N628" i="211"/>
  <c r="N454" i="211"/>
  <c r="N216" i="143"/>
  <c r="N711" i="175"/>
  <c r="N1002" i="175"/>
  <c r="N656" i="210"/>
  <c r="N498" i="212"/>
  <c r="N203" i="157"/>
  <c r="U47" i="143"/>
  <c r="N182" i="143"/>
  <c r="N21" i="195"/>
  <c r="O21" i="195" s="1"/>
  <c r="G22" i="195" s="1"/>
  <c r="N497" i="211"/>
  <c r="N196" i="210"/>
  <c r="N316" i="210"/>
  <c r="T47" i="143"/>
  <c r="N240" i="210"/>
  <c r="H53" i="186"/>
  <c r="H55" i="216"/>
  <c r="N55" i="216" s="1"/>
  <c r="O55" i="216" s="1"/>
  <c r="G56" i="216" s="1"/>
  <c r="O104" i="200"/>
  <c r="G105" i="200" s="1"/>
  <c r="J104" i="200"/>
  <c r="N104" i="200" s="1"/>
  <c r="M134" i="139"/>
  <c r="M136" i="139" s="1"/>
  <c r="K136" i="139"/>
  <c r="K495" i="175"/>
  <c r="I515" i="175"/>
  <c r="O495" i="175"/>
  <c r="G496" i="175" s="1"/>
  <c r="O119" i="212"/>
  <c r="G120" i="212" s="1"/>
  <c r="J119" i="212"/>
  <c r="K119" i="212" s="1"/>
  <c r="M119" i="212" s="1"/>
  <c r="J116" i="210"/>
  <c r="N116" i="210" s="1"/>
  <c r="O116" i="210"/>
  <c r="G117" i="210" s="1"/>
  <c r="O1084" i="211"/>
  <c r="G1085" i="211" s="1"/>
  <c r="J1084" i="211"/>
  <c r="K1084" i="211" s="1"/>
  <c r="M1084" i="211" s="1"/>
  <c r="V35" i="176"/>
  <c r="J118" i="143"/>
  <c r="K118" i="143" s="1"/>
  <c r="M118" i="143" s="1"/>
  <c r="O118" i="143"/>
  <c r="G119" i="143" s="1"/>
  <c r="N472" i="210"/>
  <c r="O376" i="143"/>
  <c r="G377" i="143" s="1"/>
  <c r="J376" i="143"/>
  <c r="K376" i="143" s="1"/>
  <c r="M376" i="143" s="1"/>
  <c r="N108" i="157"/>
  <c r="K795" i="175"/>
  <c r="K84" i="143"/>
  <c r="J412" i="175"/>
  <c r="K412" i="175" s="1"/>
  <c r="M412" i="175" s="1"/>
  <c r="O412" i="175"/>
  <c r="G413" i="175" s="1"/>
  <c r="M582" i="210"/>
  <c r="J960" i="175"/>
  <c r="K960" i="175" s="1"/>
  <c r="M960" i="175" s="1"/>
  <c r="O960" i="175"/>
  <c r="G961" i="175" s="1"/>
  <c r="O539" i="175"/>
  <c r="G540" i="175" s="1"/>
  <c r="J539" i="175"/>
  <c r="N539" i="175" s="1"/>
  <c r="M276" i="176"/>
  <c r="O712" i="211"/>
  <c r="G713" i="211" s="1"/>
  <c r="J712" i="211"/>
  <c r="K712" i="211" s="1"/>
  <c r="M712" i="211" s="1"/>
  <c r="M669" i="211"/>
  <c r="K107" i="150"/>
  <c r="M107" i="150" s="1"/>
  <c r="T44" i="150"/>
  <c r="U44" i="150" s="1"/>
  <c r="J397" i="210"/>
  <c r="K397" i="210" s="1"/>
  <c r="M397" i="210" s="1"/>
  <c r="O397" i="210"/>
  <c r="G398" i="210" s="1"/>
  <c r="O88" i="175"/>
  <c r="G89" i="175" s="1"/>
  <c r="J189" i="160"/>
  <c r="N189" i="160" s="1"/>
  <c r="O189" i="160"/>
  <c r="O191" i="160" s="1"/>
  <c r="G191" i="160"/>
  <c r="K499" i="143"/>
  <c r="J501" i="143"/>
  <c r="O139" i="200"/>
  <c r="G140" i="200" s="1"/>
  <c r="J139" i="200"/>
  <c r="K139" i="200" s="1"/>
  <c r="M139" i="200" s="1"/>
  <c r="O78" i="157"/>
  <c r="G79" i="157" s="1"/>
  <c r="J78" i="157"/>
  <c r="N78" i="157" s="1"/>
  <c r="O668" i="175"/>
  <c r="G669" i="175" s="1"/>
  <c r="J668" i="175"/>
  <c r="K668" i="175" s="1"/>
  <c r="M668" i="175" s="1"/>
  <c r="O151" i="143"/>
  <c r="G152" i="143" s="1"/>
  <c r="J151" i="143"/>
  <c r="K151" i="143" s="1"/>
  <c r="M151" i="143" s="1"/>
  <c r="M581" i="211"/>
  <c r="O583" i="211"/>
  <c r="G584" i="211" s="1"/>
  <c r="J583" i="211"/>
  <c r="K583" i="211" s="1"/>
  <c r="M583" i="211" s="1"/>
  <c r="J80" i="210"/>
  <c r="N80" i="210" s="1"/>
  <c r="O80" i="210"/>
  <c r="G81" i="210" s="1"/>
  <c r="N511" i="176"/>
  <c r="K196" i="176"/>
  <c r="M196" i="176" s="1"/>
  <c r="S36" i="176"/>
  <c r="V36" i="176" s="1"/>
  <c r="J88" i="160"/>
  <c r="N88" i="160" s="1"/>
  <c r="O88" i="160"/>
  <c r="G89" i="160" s="1"/>
  <c r="M528" i="143"/>
  <c r="M530" i="143" s="1"/>
  <c r="K530" i="143"/>
  <c r="K283" i="212"/>
  <c r="J285" i="212"/>
  <c r="N122" i="160"/>
  <c r="O545" i="210"/>
  <c r="G546" i="210" s="1"/>
  <c r="J545" i="210"/>
  <c r="K545" i="210" s="1"/>
  <c r="M545" i="210" s="1"/>
  <c r="N239" i="176"/>
  <c r="N837" i="211"/>
  <c r="N216" i="212"/>
  <c r="J508" i="210"/>
  <c r="K508" i="210" s="1"/>
  <c r="M508" i="210" s="1"/>
  <c r="O508" i="210"/>
  <c r="G509" i="210" s="1"/>
  <c r="H156" i="175"/>
  <c r="I146" i="175"/>
  <c r="I147" i="175"/>
  <c r="I142" i="175"/>
  <c r="I149" i="175"/>
  <c r="I151" i="175"/>
  <c r="I136" i="175"/>
  <c r="I143" i="175"/>
  <c r="I141" i="175"/>
  <c r="I140" i="175"/>
  <c r="I145" i="175"/>
  <c r="I148" i="175"/>
  <c r="I137" i="175"/>
  <c r="I155" i="175"/>
  <c r="I154" i="175"/>
  <c r="I138" i="175"/>
  <c r="I144" i="175"/>
  <c r="I153" i="175"/>
  <c r="I152" i="175"/>
  <c r="I150" i="175"/>
  <c r="I139" i="175"/>
  <c r="N24" i="213"/>
  <c r="O24" i="213" s="1"/>
  <c r="G25" i="213" s="1"/>
  <c r="O272" i="211"/>
  <c r="G273" i="211" s="1"/>
  <c r="U48" i="160"/>
  <c r="M86" i="160"/>
  <c r="O796" i="175"/>
  <c r="G797" i="175" s="1"/>
  <c r="J796" i="175"/>
  <c r="K796" i="175" s="1"/>
  <c r="M796" i="175" s="1"/>
  <c r="O657" i="210"/>
  <c r="G658" i="210" s="1"/>
  <c r="J657" i="210"/>
  <c r="K657" i="210" s="1"/>
  <c r="M657" i="210" s="1"/>
  <c r="K62" i="175"/>
  <c r="J64" i="175"/>
  <c r="J59" i="213"/>
  <c r="N59" i="213" s="1"/>
  <c r="O251" i="143"/>
  <c r="O253" i="143" s="1"/>
  <c r="J251" i="143"/>
  <c r="G253" i="143"/>
  <c r="M617" i="210"/>
  <c r="O275" i="175"/>
  <c r="G276" i="175" s="1"/>
  <c r="J275" i="175"/>
  <c r="G294" i="175"/>
  <c r="M354" i="176"/>
  <c r="J549" i="176"/>
  <c r="K549" i="176" s="1"/>
  <c r="M549" i="176" s="1"/>
  <c r="O549" i="176"/>
  <c r="G550" i="176" s="1"/>
  <c r="M834" i="175"/>
  <c r="M538" i="175"/>
  <c r="K557" i="143"/>
  <c r="J559" i="143"/>
  <c r="O436" i="210"/>
  <c r="G437" i="210" s="1"/>
  <c r="J436" i="210"/>
  <c r="K436" i="210" s="1"/>
  <c r="M436" i="210" s="1"/>
  <c r="K711" i="211"/>
  <c r="K182" i="212"/>
  <c r="T47" i="212"/>
  <c r="O499" i="212"/>
  <c r="O501" i="212" s="1"/>
  <c r="J499" i="212"/>
  <c r="G501" i="212"/>
  <c r="O157" i="210"/>
  <c r="G158" i="210" s="1"/>
  <c r="J157" i="210"/>
  <c r="K157" i="210" s="1"/>
  <c r="M157" i="210" s="1"/>
  <c r="O884" i="211"/>
  <c r="G885" i="211" s="1"/>
  <c r="J884" i="211"/>
  <c r="K884" i="211" s="1"/>
  <c r="M884" i="211" s="1"/>
  <c r="M83" i="143"/>
  <c r="N501" i="143"/>
  <c r="I337" i="175"/>
  <c r="I326" i="175"/>
  <c r="I331" i="175"/>
  <c r="I330" i="175"/>
  <c r="I321" i="175"/>
  <c r="I320" i="175"/>
  <c r="I338" i="175"/>
  <c r="I335" i="175"/>
  <c r="I323" i="175"/>
  <c r="I332" i="175"/>
  <c r="I333" i="175"/>
  <c r="I329" i="175"/>
  <c r="I334" i="175"/>
  <c r="H339" i="175"/>
  <c r="I319" i="175"/>
  <c r="I327" i="175"/>
  <c r="I324" i="175"/>
  <c r="I336" i="175"/>
  <c r="I325" i="175"/>
  <c r="I322" i="175"/>
  <c r="I328" i="175"/>
  <c r="K453" i="175"/>
  <c r="O627" i="175"/>
  <c r="G628" i="175" s="1"/>
  <c r="J627" i="175"/>
  <c r="J377" i="212"/>
  <c r="K377" i="212" s="1"/>
  <c r="M377" i="212" s="1"/>
  <c r="O377" i="212"/>
  <c r="G378" i="212" s="1"/>
  <c r="I108" i="211"/>
  <c r="I99" i="211"/>
  <c r="I100" i="211"/>
  <c r="I98" i="211"/>
  <c r="I102" i="211"/>
  <c r="I106" i="211"/>
  <c r="I94" i="211"/>
  <c r="I109" i="211"/>
  <c r="I95" i="211"/>
  <c r="I103" i="211"/>
  <c r="I91" i="211"/>
  <c r="H110" i="211"/>
  <c r="I107" i="211"/>
  <c r="I92" i="211"/>
  <c r="I96" i="211"/>
  <c r="I104" i="211"/>
  <c r="I101" i="211"/>
  <c r="I93" i="211"/>
  <c r="I105" i="211"/>
  <c r="I90" i="211"/>
  <c r="O90" i="211" s="1"/>
  <c r="G91" i="211" s="1"/>
  <c r="I97" i="211"/>
  <c r="M195" i="210"/>
  <c r="M142" i="150"/>
  <c r="M144" i="150" s="1"/>
  <c r="K144" i="150"/>
  <c r="M158" i="176"/>
  <c r="J240" i="176"/>
  <c r="K240" i="176" s="1"/>
  <c r="O240" i="176"/>
  <c r="G241" i="176" s="1"/>
  <c r="O217" i="212"/>
  <c r="G218" i="212" s="1"/>
  <c r="J217" i="212"/>
  <c r="K217" i="212" s="1"/>
  <c r="M217" i="212" s="1"/>
  <c r="O712" i="175"/>
  <c r="G713" i="175" s="1"/>
  <c r="J712" i="175"/>
  <c r="N712" i="175" s="1"/>
  <c r="M201" i="150"/>
  <c r="M203" i="150" s="1"/>
  <c r="K203" i="150"/>
  <c r="H202" i="211"/>
  <c r="I193" i="211"/>
  <c r="I184" i="211"/>
  <c r="I194" i="211"/>
  <c r="I198" i="211"/>
  <c r="I200" i="211"/>
  <c r="I182" i="211"/>
  <c r="I201" i="211"/>
  <c r="I195" i="211"/>
  <c r="I187" i="211"/>
  <c r="I196" i="211"/>
  <c r="I199" i="211"/>
  <c r="I189" i="211"/>
  <c r="I192" i="211"/>
  <c r="I190" i="211"/>
  <c r="I197" i="211"/>
  <c r="I191" i="211"/>
  <c r="I186" i="211"/>
  <c r="I185" i="211"/>
  <c r="I183" i="211"/>
  <c r="I188" i="211"/>
  <c r="M880" i="175"/>
  <c r="O881" i="175"/>
  <c r="G882" i="175" s="1"/>
  <c r="J881" i="175"/>
  <c r="K881" i="175" s="1"/>
  <c r="M881" i="175" s="1"/>
  <c r="N670" i="211"/>
  <c r="I601" i="175"/>
  <c r="K581" i="175"/>
  <c r="O581" i="175"/>
  <c r="G582" i="175" s="1"/>
  <c r="M78" i="139"/>
  <c r="M80" i="139" s="1"/>
  <c r="K80" i="139"/>
  <c r="M439" i="143"/>
  <c r="M441" i="143" s="1"/>
  <c r="K441" i="143"/>
  <c r="J455" i="211"/>
  <c r="K455" i="211" s="1"/>
  <c r="M455" i="211" s="1"/>
  <c r="O455" i="211"/>
  <c r="G456" i="211" s="1"/>
  <c r="N584" i="176"/>
  <c r="K229" i="211"/>
  <c r="O79" i="176"/>
  <c r="G80" i="176" s="1"/>
  <c r="J79" i="176"/>
  <c r="N1038" i="175"/>
  <c r="N313" i="143"/>
  <c r="O544" i="211"/>
  <c r="G545" i="211" s="1"/>
  <c r="J544" i="211"/>
  <c r="K544" i="211" s="1"/>
  <c r="M544" i="211" s="1"/>
  <c r="O229" i="175"/>
  <c r="G230" i="175" s="1"/>
  <c r="J229" i="175"/>
  <c r="N229" i="175" s="1"/>
  <c r="G248" i="175"/>
  <c r="J671" i="211"/>
  <c r="K671" i="211" s="1"/>
  <c r="M671" i="211" s="1"/>
  <c r="O671" i="211"/>
  <c r="G672" i="211" s="1"/>
  <c r="G686" i="211"/>
  <c r="M355" i="210"/>
  <c r="O230" i="211"/>
  <c r="G231" i="211" s="1"/>
  <c r="J230" i="211"/>
  <c r="K230" i="211" s="1"/>
  <c r="M230" i="211" s="1"/>
  <c r="O1003" i="175"/>
  <c r="G1004" i="175" s="1"/>
  <c r="J1003" i="175"/>
  <c r="K1003" i="175" s="1"/>
  <c r="M1003" i="175" s="1"/>
  <c r="M1037" i="211"/>
  <c r="K916" i="175"/>
  <c r="N1001" i="211"/>
  <c r="M346" i="212"/>
  <c r="M348" i="212" s="1"/>
  <c r="K348" i="212"/>
  <c r="J1039" i="175"/>
  <c r="K1039" i="175" s="1"/>
  <c r="M1039" i="175" s="1"/>
  <c r="O1039" i="175"/>
  <c r="G1040" i="175" s="1"/>
  <c r="M79" i="150"/>
  <c r="M81" i="150" s="1"/>
  <c r="K81" i="150"/>
  <c r="J314" i="143"/>
  <c r="K314" i="143" s="1"/>
  <c r="M314" i="143" s="1"/>
  <c r="O314" i="143"/>
  <c r="G315" i="143" s="1"/>
  <c r="M181" i="143"/>
  <c r="U46" i="143"/>
  <c r="N620" i="176"/>
  <c r="N282" i="143"/>
  <c r="K543" i="211"/>
  <c r="O436" i="176"/>
  <c r="G437" i="176" s="1"/>
  <c r="J436" i="176"/>
  <c r="K436" i="176" s="1"/>
  <c r="M436" i="176" s="1"/>
  <c r="S35" i="210"/>
  <c r="K115" i="210"/>
  <c r="M115" i="210" s="1"/>
  <c r="N171" i="150"/>
  <c r="J473" i="210"/>
  <c r="K473" i="210" s="1"/>
  <c r="M473" i="210" s="1"/>
  <c r="O473" i="210"/>
  <c r="G474" i="210" s="1"/>
  <c r="M228" i="175"/>
  <c r="N319" i="176"/>
  <c r="N375" i="143"/>
  <c r="N474" i="176"/>
  <c r="J109" i="157"/>
  <c r="K109" i="157" s="1"/>
  <c r="M109" i="157" s="1"/>
  <c r="O109" i="157"/>
  <c r="G110" i="157" s="1"/>
  <c r="O85" i="143"/>
  <c r="G86" i="143" s="1"/>
  <c r="J85" i="143"/>
  <c r="N62" i="175"/>
  <c r="N64" i="175" s="1"/>
  <c r="O583" i="210"/>
  <c r="G584" i="210" s="1"/>
  <c r="J583" i="210"/>
  <c r="K583" i="210" s="1"/>
  <c r="M583" i="210" s="1"/>
  <c r="N617" i="210"/>
  <c r="M274" i="175"/>
  <c r="M959" i="175"/>
  <c r="N557" i="143"/>
  <c r="N559" i="143" s="1"/>
  <c r="M83" i="212"/>
  <c r="O277" i="176"/>
  <c r="G278" i="176" s="1"/>
  <c r="J277" i="176"/>
  <c r="K277" i="176" s="1"/>
  <c r="M277" i="176" s="1"/>
  <c r="G291" i="176"/>
  <c r="N711" i="211"/>
  <c r="N182" i="212"/>
  <c r="J108" i="150"/>
  <c r="N108" i="150" s="1"/>
  <c r="O108" i="150"/>
  <c r="G109" i="150" s="1"/>
  <c r="O118" i="176"/>
  <c r="G119" i="176" s="1"/>
  <c r="J118" i="176"/>
  <c r="K118" i="176" s="1"/>
  <c r="N248" i="212"/>
  <c r="M156" i="210"/>
  <c r="M453" i="211"/>
  <c r="O657" i="176"/>
  <c r="G658" i="176" s="1"/>
  <c r="J657" i="176"/>
  <c r="K657" i="176" s="1"/>
  <c r="M657" i="176" s="1"/>
  <c r="K77" i="157"/>
  <c r="M77" i="157" s="1"/>
  <c r="N920" i="211"/>
  <c r="N453" i="175"/>
  <c r="N1118" i="211"/>
  <c r="K667" i="175"/>
  <c r="O241" i="210"/>
  <c r="G242" i="210" s="1"/>
  <c r="J241" i="210"/>
  <c r="K241" i="210" s="1"/>
  <c r="M241" i="210" s="1"/>
  <c r="K557" i="212"/>
  <c r="J559" i="212"/>
  <c r="N395" i="176"/>
  <c r="N1122" i="175"/>
  <c r="K79" i="210"/>
  <c r="M79" i="210" s="1"/>
  <c r="M181" i="212"/>
  <c r="U46" i="212"/>
  <c r="O512" i="176"/>
  <c r="G513" i="176" s="1"/>
  <c r="J512" i="176"/>
  <c r="K512" i="176" s="1"/>
  <c r="M512" i="176" s="1"/>
  <c r="N408" i="212"/>
  <c r="T49" i="160"/>
  <c r="K87" i="160"/>
  <c r="O275" i="210"/>
  <c r="G276" i="210" s="1"/>
  <c r="J275" i="210"/>
  <c r="K275" i="210" s="1"/>
  <c r="M275" i="210" s="1"/>
  <c r="M410" i="175"/>
  <c r="O123" i="160"/>
  <c r="G124" i="160" s="1"/>
  <c r="J123" i="160"/>
  <c r="K123" i="160" s="1"/>
  <c r="M123" i="160" s="1"/>
  <c r="K51" i="176"/>
  <c r="J52" i="176"/>
  <c r="N1038" i="211"/>
  <c r="N355" i="176"/>
  <c r="N158" i="176"/>
  <c r="T45" i="157"/>
  <c r="U45" i="157" s="1"/>
  <c r="N835" i="175"/>
  <c r="O838" i="211"/>
  <c r="G839" i="211" s="1"/>
  <c r="J838" i="211"/>
  <c r="K838" i="211" s="1"/>
  <c r="M496" i="211"/>
  <c r="K346" i="143"/>
  <c r="J348" i="143"/>
  <c r="I153" i="211"/>
  <c r="I139" i="211"/>
  <c r="I148" i="211"/>
  <c r="I154" i="211"/>
  <c r="I140" i="211"/>
  <c r="I141" i="211"/>
  <c r="I149" i="211"/>
  <c r="I138" i="211"/>
  <c r="I136" i="211"/>
  <c r="I155" i="211"/>
  <c r="I144" i="211"/>
  <c r="I146" i="211"/>
  <c r="I151" i="211"/>
  <c r="I147" i="211"/>
  <c r="H156" i="211"/>
  <c r="I152" i="211"/>
  <c r="I145" i="211"/>
  <c r="I142" i="211"/>
  <c r="I150" i="211"/>
  <c r="I143" i="211"/>
  <c r="I137" i="211"/>
  <c r="H202" i="175"/>
  <c r="I183" i="175"/>
  <c r="I192" i="175"/>
  <c r="I199" i="175"/>
  <c r="I190" i="175"/>
  <c r="I188" i="175"/>
  <c r="I198" i="175"/>
  <c r="I201" i="175"/>
  <c r="I182" i="175"/>
  <c r="I187" i="175"/>
  <c r="I197" i="175"/>
  <c r="I185" i="175"/>
  <c r="I191" i="175"/>
  <c r="I193" i="175"/>
  <c r="I189" i="175"/>
  <c r="I196" i="175"/>
  <c r="I200" i="175"/>
  <c r="I184" i="175"/>
  <c r="I195" i="175"/>
  <c r="I194" i="175"/>
  <c r="I186" i="175"/>
  <c r="O363" i="175"/>
  <c r="G364" i="175" s="1"/>
  <c r="O356" i="210"/>
  <c r="G357" i="210" s="1"/>
  <c r="J356" i="210"/>
  <c r="K356" i="210" s="1"/>
  <c r="M356" i="210" s="1"/>
  <c r="I384" i="211"/>
  <c r="K364" i="211"/>
  <c r="O364" i="211"/>
  <c r="G365" i="211" s="1"/>
  <c r="K315" i="212"/>
  <c r="J317" i="212"/>
  <c r="M219" i="160"/>
  <c r="M221" i="160" s="1"/>
  <c r="K221" i="160"/>
  <c r="M73" i="200"/>
  <c r="M75" i="200" s="1"/>
  <c r="K75" i="200"/>
  <c r="J85" i="212"/>
  <c r="N85" i="212" s="1"/>
  <c r="O85" i="212"/>
  <c r="G86" i="212" s="1"/>
  <c r="O629" i="211"/>
  <c r="G630" i="211" s="1"/>
  <c r="J629" i="211"/>
  <c r="K629" i="211" s="1"/>
  <c r="M629" i="211" s="1"/>
  <c r="I429" i="211"/>
  <c r="K409" i="211"/>
  <c r="O409" i="211"/>
  <c r="G410" i="211" s="1"/>
  <c r="K142" i="157"/>
  <c r="J144" i="157"/>
  <c r="K38" i="171"/>
  <c r="M38" i="171" s="1"/>
  <c r="O917" i="175"/>
  <c r="G918" i="175" s="1"/>
  <c r="J917" i="175"/>
  <c r="K917" i="175" s="1"/>
  <c r="M917" i="175" s="1"/>
  <c r="K188" i="139"/>
  <c r="J190" i="139"/>
  <c r="T52" i="139" s="1"/>
  <c r="T65" i="200"/>
  <c r="W65" i="200" s="1"/>
  <c r="K103" i="200"/>
  <c r="M103" i="200" s="1"/>
  <c r="N961" i="211"/>
  <c r="J217" i="143"/>
  <c r="K217" i="143" s="1"/>
  <c r="M217" i="143" s="1"/>
  <c r="O217" i="143"/>
  <c r="G218" i="143" s="1"/>
  <c r="N156" i="160"/>
  <c r="O794" i="211"/>
  <c r="G795" i="211" s="1"/>
  <c r="J794" i="211"/>
  <c r="K794" i="211" s="1"/>
  <c r="M794" i="211" s="1"/>
  <c r="T49" i="139"/>
  <c r="O585" i="176"/>
  <c r="G586" i="176" s="1"/>
  <c r="J585" i="176"/>
  <c r="K585" i="176" s="1"/>
  <c r="M585" i="176" s="1"/>
  <c r="O760" i="175"/>
  <c r="G761" i="175" s="1"/>
  <c r="J760" i="175"/>
  <c r="K760" i="175" s="1"/>
  <c r="M760" i="175" s="1"/>
  <c r="N152" i="212"/>
  <c r="N38" i="171"/>
  <c r="M528" i="212"/>
  <c r="M530" i="212" s="1"/>
  <c r="K530" i="212"/>
  <c r="N880" i="175"/>
  <c r="K84" i="212"/>
  <c r="J44" i="174"/>
  <c r="K44" i="174" s="1"/>
  <c r="M44" i="174" s="1"/>
  <c r="J52" i="173"/>
  <c r="N52" i="173" s="1"/>
  <c r="N355" i="210"/>
  <c r="J46" i="160"/>
  <c r="K46" i="160" s="1"/>
  <c r="M46" i="160" s="1"/>
  <c r="M628" i="211"/>
  <c r="K78" i="176"/>
  <c r="K409" i="143"/>
  <c r="J411" i="143"/>
  <c r="O153" i="212"/>
  <c r="G154" i="212" s="1"/>
  <c r="J153" i="212"/>
  <c r="K153" i="212" s="1"/>
  <c r="M153" i="212" s="1"/>
  <c r="J93" i="213"/>
  <c r="N93" i="213" s="1"/>
  <c r="N916" i="175"/>
  <c r="O1002" i="211"/>
  <c r="G1003" i="211" s="1"/>
  <c r="J1002" i="211"/>
  <c r="K1002" i="211" s="1"/>
  <c r="G1014" i="211"/>
  <c r="O962" i="211"/>
  <c r="G963" i="211" s="1"/>
  <c r="J962" i="211"/>
  <c r="K962" i="211" s="1"/>
  <c r="M962" i="211" s="1"/>
  <c r="G975" i="211"/>
  <c r="M625" i="175"/>
  <c r="O621" i="176"/>
  <c r="G622" i="176" s="1"/>
  <c r="J621" i="176"/>
  <c r="K621" i="176" s="1"/>
  <c r="M621" i="176" s="1"/>
  <c r="J283" i="143"/>
  <c r="O283" i="143"/>
  <c r="O285" i="143" s="1"/>
  <c r="G285" i="143"/>
  <c r="O157" i="160"/>
  <c r="G158" i="160" s="1"/>
  <c r="J157" i="160"/>
  <c r="K157" i="160" s="1"/>
  <c r="M157" i="160" s="1"/>
  <c r="O498" i="211"/>
  <c r="G499" i="211" s="1"/>
  <c r="J498" i="211"/>
  <c r="K498" i="211" s="1"/>
  <c r="M498" i="211" s="1"/>
  <c r="K793" i="211"/>
  <c r="N543" i="211"/>
  <c r="N118" i="212"/>
  <c r="N115" i="210"/>
  <c r="N1083" i="211"/>
  <c r="N117" i="143"/>
  <c r="O172" i="150"/>
  <c r="O174" i="150" s="1"/>
  <c r="J172" i="150"/>
  <c r="N172" i="150" s="1"/>
  <c r="G174" i="150"/>
  <c r="J320" i="176"/>
  <c r="K320" i="176" s="1"/>
  <c r="M320" i="176" s="1"/>
  <c r="O320" i="176"/>
  <c r="G321" i="176" s="1"/>
  <c r="O475" i="176"/>
  <c r="G476" i="176" s="1"/>
  <c r="J475" i="176"/>
  <c r="K475" i="176" s="1"/>
  <c r="M475" i="176" s="1"/>
  <c r="N795" i="175"/>
  <c r="O197" i="210"/>
  <c r="G198" i="210" s="1"/>
  <c r="J197" i="210"/>
  <c r="K197" i="210" s="1"/>
  <c r="M197" i="210" s="1"/>
  <c r="O317" i="210"/>
  <c r="G318" i="210" s="1"/>
  <c r="J317" i="210"/>
  <c r="K317" i="210" s="1"/>
  <c r="M317" i="210" s="1"/>
  <c r="N411" i="175"/>
  <c r="O618" i="210"/>
  <c r="G619" i="210" s="1"/>
  <c r="J618" i="210"/>
  <c r="K618" i="210" s="1"/>
  <c r="M618" i="210" s="1"/>
  <c r="N959" i="175"/>
  <c r="O56" i="195"/>
  <c r="G57" i="195" s="1"/>
  <c r="N435" i="210"/>
  <c r="J92" i="195"/>
  <c r="K92" i="195" s="1"/>
  <c r="M92" i="195" s="1"/>
  <c r="O183" i="212"/>
  <c r="G184" i="212" s="1"/>
  <c r="J183" i="212"/>
  <c r="N396" i="210"/>
  <c r="O249" i="212"/>
  <c r="G250" i="212" s="1"/>
  <c r="J249" i="212"/>
  <c r="K249" i="212" s="1"/>
  <c r="M249" i="212" s="1"/>
  <c r="N156" i="210"/>
  <c r="N883" i="211"/>
  <c r="N188" i="160"/>
  <c r="N319" i="175"/>
  <c r="N138" i="200"/>
  <c r="K201" i="157"/>
  <c r="J203" i="157"/>
  <c r="N77" i="157"/>
  <c r="J921" i="211"/>
  <c r="K921" i="211" s="1"/>
  <c r="O921" i="211"/>
  <c r="G922" i="211" s="1"/>
  <c r="G935" i="211"/>
  <c r="J454" i="175"/>
  <c r="K454" i="175" s="1"/>
  <c r="M454" i="175" s="1"/>
  <c r="O454" i="175"/>
  <c r="G455" i="175" s="1"/>
  <c r="O1119" i="211"/>
  <c r="G1120" i="211" s="1"/>
  <c r="J1119" i="211"/>
  <c r="K1119" i="211" s="1"/>
  <c r="M1119" i="211" s="1"/>
  <c r="N667" i="175"/>
  <c r="O183" i="143"/>
  <c r="G184" i="143" s="1"/>
  <c r="J183" i="143"/>
  <c r="K183" i="143" s="1"/>
  <c r="M183" i="143" s="1"/>
  <c r="N150" i="143"/>
  <c r="N626" i="175"/>
  <c r="O1080" i="175"/>
  <c r="G1081" i="175" s="1"/>
  <c r="J1080" i="175"/>
  <c r="K1080" i="175" s="1"/>
  <c r="O396" i="176"/>
  <c r="G397" i="176" s="1"/>
  <c r="J396" i="176"/>
  <c r="K396" i="176" s="1"/>
  <c r="M396" i="176" s="1"/>
  <c r="J1123" i="175"/>
  <c r="K1123" i="175" s="1"/>
  <c r="M1123" i="175" s="1"/>
  <c r="O1123" i="175"/>
  <c r="G1124" i="175" s="1"/>
  <c r="N90" i="211"/>
  <c r="K439" i="212"/>
  <c r="J441" i="212"/>
  <c r="N79" i="210"/>
  <c r="K319" i="211"/>
  <c r="I339" i="211"/>
  <c r="O319" i="211"/>
  <c r="G320" i="211" s="1"/>
  <c r="J409" i="212"/>
  <c r="O409" i="212"/>
  <c r="O411" i="212" s="1"/>
  <c r="G411" i="212"/>
  <c r="O197" i="176"/>
  <c r="G198" i="176" s="1"/>
  <c r="J197" i="176"/>
  <c r="N197" i="176" s="1"/>
  <c r="N87" i="160"/>
  <c r="K274" i="210"/>
  <c r="N51" i="176"/>
  <c r="N52" i="176" s="1"/>
  <c r="O1039" i="211"/>
  <c r="G1040" i="211" s="1"/>
  <c r="J1039" i="211"/>
  <c r="K1039" i="211" s="1"/>
  <c r="M1039" i="211" s="1"/>
  <c r="O356" i="176"/>
  <c r="G357" i="176" s="1"/>
  <c r="J356" i="176"/>
  <c r="K356" i="176" s="1"/>
  <c r="M356" i="176" s="1"/>
  <c r="N544" i="210"/>
  <c r="O159" i="176"/>
  <c r="G160" i="176" s="1"/>
  <c r="J159" i="176"/>
  <c r="K159" i="176" s="1"/>
  <c r="M159" i="176" s="1"/>
  <c r="J836" i="175"/>
  <c r="N836" i="175" s="1"/>
  <c r="O836" i="175"/>
  <c r="G837" i="175" s="1"/>
  <c r="N507" i="210"/>
  <c r="O754" i="211"/>
  <c r="G755" i="211" s="1"/>
  <c r="J754" i="211"/>
  <c r="N346" i="143"/>
  <c r="N348" i="143" s="1"/>
  <c r="N182" i="211"/>
  <c r="D555" i="175" l="1"/>
  <c r="C555" i="175"/>
  <c r="B555" i="175" s="1"/>
  <c r="E554" i="175"/>
  <c r="F554" i="175"/>
  <c r="D196" i="175"/>
  <c r="C196" i="175"/>
  <c r="B196" i="175" s="1"/>
  <c r="E195" i="175"/>
  <c r="F195" i="175"/>
  <c r="C598" i="175"/>
  <c r="B598" i="175" s="1"/>
  <c r="D598" i="175"/>
  <c r="E597" i="175"/>
  <c r="F597" i="175"/>
  <c r="D104" i="175"/>
  <c r="C104" i="175"/>
  <c r="E103" i="175"/>
  <c r="F103" i="175"/>
  <c r="D768" i="175"/>
  <c r="E767" i="175"/>
  <c r="C768" i="175"/>
  <c r="B768" i="175" s="1"/>
  <c r="F767" i="175"/>
  <c r="D424" i="175"/>
  <c r="C424" i="175"/>
  <c r="B424" i="175" s="1"/>
  <c r="E423" i="175"/>
  <c r="F423" i="175"/>
  <c r="C893" i="175"/>
  <c r="B893" i="175" s="1"/>
  <c r="D893" i="175"/>
  <c r="E892" i="175"/>
  <c r="F892" i="175"/>
  <c r="D288" i="175"/>
  <c r="C288" i="175"/>
  <c r="B288" i="175" s="1"/>
  <c r="E287" i="175"/>
  <c r="F287" i="175"/>
  <c r="C512" i="175"/>
  <c r="B512" i="175" s="1"/>
  <c r="D512" i="175"/>
  <c r="E511" i="175"/>
  <c r="F511" i="175"/>
  <c r="E469" i="175"/>
  <c r="D470" i="175"/>
  <c r="C470" i="175"/>
  <c r="B470" i="175" s="1"/>
  <c r="F469" i="175"/>
  <c r="D151" i="175"/>
  <c r="C151" i="175"/>
  <c r="B151" i="175" s="1"/>
  <c r="E150" i="175"/>
  <c r="F150" i="175"/>
  <c r="E974" i="175"/>
  <c r="F974" i="175"/>
  <c r="E378" i="175"/>
  <c r="C379" i="175"/>
  <c r="B379" i="175" s="1"/>
  <c r="D379" i="175"/>
  <c r="F378" i="175"/>
  <c r="E334" i="175"/>
  <c r="D335" i="175"/>
  <c r="C335" i="175"/>
  <c r="B335" i="175" s="1"/>
  <c r="F334" i="175"/>
  <c r="C934" i="175"/>
  <c r="B934" i="175" s="1"/>
  <c r="E933" i="175"/>
  <c r="D934" i="175"/>
  <c r="F933" i="175"/>
  <c r="C246" i="175"/>
  <c r="B246" i="175" s="1"/>
  <c r="E245" i="175"/>
  <c r="D246" i="175"/>
  <c r="F245" i="175"/>
  <c r="E683" i="175"/>
  <c r="D684" i="175"/>
  <c r="C684" i="175"/>
  <c r="B684" i="175" s="1"/>
  <c r="F683" i="175"/>
  <c r="E1053" i="175"/>
  <c r="F1053" i="175"/>
  <c r="E809" i="175"/>
  <c r="C810" i="175"/>
  <c r="B810" i="175" s="1"/>
  <c r="D810" i="175"/>
  <c r="F809" i="175"/>
  <c r="E640" i="175"/>
  <c r="D641" i="175"/>
  <c r="C641" i="175"/>
  <c r="B641" i="175" s="1"/>
  <c r="F640" i="175"/>
  <c r="D727" i="175"/>
  <c r="C727" i="175"/>
  <c r="B727" i="175" s="1"/>
  <c r="E726" i="175"/>
  <c r="F726" i="175"/>
  <c r="D852" i="175"/>
  <c r="C852" i="175"/>
  <c r="B852" i="175" s="1"/>
  <c r="E851" i="175"/>
  <c r="F851" i="175"/>
  <c r="F48" i="185"/>
  <c r="E48" i="185"/>
  <c r="C49" i="185"/>
  <c r="N545" i="210"/>
  <c r="N549" i="176"/>
  <c r="J22" i="195"/>
  <c r="K22" i="195" s="1"/>
  <c r="M22" i="195" s="1"/>
  <c r="N314" i="143"/>
  <c r="N544" i="211"/>
  <c r="N1119" i="211"/>
  <c r="N454" i="175"/>
  <c r="N217" i="143"/>
  <c r="N123" i="160"/>
  <c r="N760" i="175"/>
  <c r="N174" i="150"/>
  <c r="N629" i="211"/>
  <c r="N356" i="210"/>
  <c r="N241" i="210"/>
  <c r="N1039" i="175"/>
  <c r="N794" i="211"/>
  <c r="N1039" i="211"/>
  <c r="N153" i="212"/>
  <c r="N46" i="160"/>
  <c r="O46" i="160" s="1"/>
  <c r="G47" i="160" s="1"/>
  <c r="J47" i="160" s="1"/>
  <c r="K47" i="160" s="1"/>
  <c r="M47" i="160" s="1"/>
  <c r="N44" i="174"/>
  <c r="O44" i="174" s="1"/>
  <c r="G45" i="174" s="1"/>
  <c r="J45" i="174" s="1"/>
  <c r="K45" i="174" s="1"/>
  <c r="M45" i="174" s="1"/>
  <c r="T46" i="157"/>
  <c r="U46" i="157" s="1"/>
  <c r="N583" i="210"/>
  <c r="N109" i="157"/>
  <c r="N473" i="210"/>
  <c r="N657" i="210"/>
  <c r="N508" i="210"/>
  <c r="N436" i="176"/>
  <c r="N1002" i="211"/>
  <c r="N585" i="176"/>
  <c r="N275" i="210"/>
  <c r="N512" i="176"/>
  <c r="N230" i="211"/>
  <c r="N671" i="211"/>
  <c r="N217" i="212"/>
  <c r="N884" i="211"/>
  <c r="N157" i="210"/>
  <c r="N583" i="211"/>
  <c r="N1123" i="175"/>
  <c r="N317" i="210"/>
  <c r="N498" i="211"/>
  <c r="N436" i="210"/>
  <c r="N1084" i="211"/>
  <c r="N119" i="212"/>
  <c r="N917" i="175"/>
  <c r="J91" i="211"/>
  <c r="K91" i="211" s="1"/>
  <c r="M91" i="211" s="1"/>
  <c r="O91" i="211"/>
  <c r="G92" i="211" s="1"/>
  <c r="G110" i="211"/>
  <c r="J160" i="176"/>
  <c r="K160" i="176" s="1"/>
  <c r="M160" i="176" s="1"/>
  <c r="O160" i="176"/>
  <c r="G161" i="176" s="1"/>
  <c r="M319" i="211"/>
  <c r="M1080" i="175"/>
  <c r="M315" i="212"/>
  <c r="M317" i="212" s="1"/>
  <c r="K317" i="212"/>
  <c r="M118" i="176"/>
  <c r="O110" i="157"/>
  <c r="G111" i="157" s="1"/>
  <c r="J110" i="157"/>
  <c r="K110" i="157" s="1"/>
  <c r="M110" i="157" s="1"/>
  <c r="J1040" i="211"/>
  <c r="K1040" i="211" s="1"/>
  <c r="M1040" i="211" s="1"/>
  <c r="O1040" i="211"/>
  <c r="G1041" i="211" s="1"/>
  <c r="K754" i="211"/>
  <c r="O320" i="211"/>
  <c r="G321" i="211" s="1"/>
  <c r="J320" i="211"/>
  <c r="N320" i="211" s="1"/>
  <c r="O1124" i="175"/>
  <c r="G1125" i="175" s="1"/>
  <c r="J1124" i="175"/>
  <c r="K1124" i="175" s="1"/>
  <c r="M1124" i="175" s="1"/>
  <c r="N396" i="176"/>
  <c r="O198" i="210"/>
  <c r="G199" i="210" s="1"/>
  <c r="J198" i="210"/>
  <c r="K198" i="210" s="1"/>
  <c r="M198" i="210" s="1"/>
  <c r="G212" i="210"/>
  <c r="O158" i="160"/>
  <c r="O160" i="160" s="1"/>
  <c r="J158" i="160"/>
  <c r="N158" i="160" s="1"/>
  <c r="G160" i="160"/>
  <c r="K283" i="143"/>
  <c r="J285" i="143"/>
  <c r="O622" i="176"/>
  <c r="G623" i="176" s="1"/>
  <c r="J622" i="176"/>
  <c r="K622" i="176" s="1"/>
  <c r="M622" i="176" s="1"/>
  <c r="O918" i="175"/>
  <c r="G919" i="175" s="1"/>
  <c r="J918" i="175"/>
  <c r="O410" i="211"/>
  <c r="G411" i="211" s="1"/>
  <c r="J410" i="211"/>
  <c r="N410" i="211" s="1"/>
  <c r="O86" i="212"/>
  <c r="G87" i="212" s="1"/>
  <c r="J86" i="212"/>
  <c r="N86" i="212" s="1"/>
  <c r="M364" i="211"/>
  <c r="M346" i="143"/>
  <c r="M348" i="143" s="1"/>
  <c r="K348" i="143"/>
  <c r="O839" i="211"/>
  <c r="G840" i="211" s="1"/>
  <c r="J839" i="211"/>
  <c r="K839" i="211" s="1"/>
  <c r="M839" i="211" s="1"/>
  <c r="G853" i="211"/>
  <c r="M51" i="176"/>
  <c r="M52" i="176" s="1"/>
  <c r="K52" i="176"/>
  <c r="M667" i="175"/>
  <c r="O658" i="176"/>
  <c r="G659" i="176" s="1"/>
  <c r="J658" i="176"/>
  <c r="K658" i="176" s="1"/>
  <c r="M658" i="176" s="1"/>
  <c r="T48" i="143"/>
  <c r="O119" i="176"/>
  <c r="G120" i="176" s="1"/>
  <c r="J119" i="176"/>
  <c r="K119" i="176" s="1"/>
  <c r="M119" i="176" s="1"/>
  <c r="K85" i="143"/>
  <c r="O474" i="210"/>
  <c r="G475" i="210" s="1"/>
  <c r="J474" i="210"/>
  <c r="K474" i="210" s="1"/>
  <c r="M474" i="210" s="1"/>
  <c r="O315" i="143"/>
  <c r="O317" i="143" s="1"/>
  <c r="J315" i="143"/>
  <c r="N315" i="143" s="1"/>
  <c r="G317" i="143"/>
  <c r="O1040" i="175"/>
  <c r="G1041" i="175" s="1"/>
  <c r="J1040" i="175"/>
  <c r="K1040" i="175" s="1"/>
  <c r="M1040" i="175" s="1"/>
  <c r="O672" i="211"/>
  <c r="G673" i="211" s="1"/>
  <c r="J672" i="211"/>
  <c r="K672" i="211" s="1"/>
  <c r="M672" i="211" s="1"/>
  <c r="K79" i="176"/>
  <c r="M79" i="176" s="1"/>
  <c r="M581" i="175"/>
  <c r="M240" i="176"/>
  <c r="O628" i="175"/>
  <c r="G629" i="175" s="1"/>
  <c r="J628" i="175"/>
  <c r="K628" i="175" s="1"/>
  <c r="M628" i="175" s="1"/>
  <c r="G644" i="175"/>
  <c r="M453" i="175"/>
  <c r="M182" i="212"/>
  <c r="U47" i="212"/>
  <c r="O437" i="210"/>
  <c r="G438" i="210" s="1"/>
  <c r="J437" i="210"/>
  <c r="K437" i="210" s="1"/>
  <c r="M437" i="210" s="1"/>
  <c r="M557" i="143"/>
  <c r="M559" i="143" s="1"/>
  <c r="K559" i="143"/>
  <c r="O550" i="176"/>
  <c r="G551" i="176" s="1"/>
  <c r="J550" i="176"/>
  <c r="K550" i="176" s="1"/>
  <c r="M550" i="176" s="1"/>
  <c r="O276" i="175"/>
  <c r="G277" i="175" s="1"/>
  <c r="J276" i="175"/>
  <c r="K276" i="175" s="1"/>
  <c r="M276" i="175" s="1"/>
  <c r="M62" i="175"/>
  <c r="M64" i="175" s="1"/>
  <c r="K64" i="175"/>
  <c r="O509" i="210"/>
  <c r="G510" i="210" s="1"/>
  <c r="J509" i="210"/>
  <c r="K509" i="210" s="1"/>
  <c r="M509" i="210" s="1"/>
  <c r="O89" i="160"/>
  <c r="G90" i="160" s="1"/>
  <c r="J89" i="160"/>
  <c r="N89" i="160" s="1"/>
  <c r="N668" i="175"/>
  <c r="N139" i="200"/>
  <c r="N40" i="169"/>
  <c r="O40" i="169" s="1"/>
  <c r="G41" i="169" s="1"/>
  <c r="N960" i="175"/>
  <c r="O1085" i="211"/>
  <c r="G1086" i="211" s="1"/>
  <c r="J1085" i="211"/>
  <c r="K1085" i="211" s="1"/>
  <c r="M1085" i="211" s="1"/>
  <c r="M495" i="175"/>
  <c r="K409" i="212"/>
  <c r="J411" i="212"/>
  <c r="J250" i="212"/>
  <c r="K250" i="212" s="1"/>
  <c r="M250" i="212" s="1"/>
  <c r="O250" i="212"/>
  <c r="G251" i="212" s="1"/>
  <c r="O619" i="210"/>
  <c r="G620" i="210" s="1"/>
  <c r="J619" i="210"/>
  <c r="K619" i="210" s="1"/>
  <c r="M619" i="210" s="1"/>
  <c r="O586" i="176"/>
  <c r="G587" i="176" s="1"/>
  <c r="J586" i="176"/>
  <c r="K586" i="176" s="1"/>
  <c r="M586" i="176" s="1"/>
  <c r="O630" i="211"/>
  <c r="G631" i="211" s="1"/>
  <c r="J630" i="211"/>
  <c r="K630" i="211" s="1"/>
  <c r="O276" i="210"/>
  <c r="G277" i="210" s="1"/>
  <c r="J276" i="210"/>
  <c r="N276" i="210" s="1"/>
  <c r="J278" i="176"/>
  <c r="K278" i="176" s="1"/>
  <c r="M278" i="176" s="1"/>
  <c r="O278" i="176"/>
  <c r="G279" i="176" s="1"/>
  <c r="N356" i="176"/>
  <c r="J1081" i="175"/>
  <c r="K1081" i="175" s="1"/>
  <c r="M1081" i="175" s="1"/>
  <c r="O1081" i="175"/>
  <c r="G1082" i="175" s="1"/>
  <c r="G1093" i="175"/>
  <c r="O455" i="175"/>
  <c r="G456" i="175" s="1"/>
  <c r="J455" i="175"/>
  <c r="K455" i="175" s="1"/>
  <c r="M455" i="175" s="1"/>
  <c r="N921" i="211"/>
  <c r="J184" i="212"/>
  <c r="N184" i="212" s="1"/>
  <c r="O184" i="212"/>
  <c r="G185" i="212" s="1"/>
  <c r="N754" i="211"/>
  <c r="O837" i="175"/>
  <c r="G838" i="175" s="1"/>
  <c r="J837" i="175"/>
  <c r="K837" i="175" s="1"/>
  <c r="M837" i="175" s="1"/>
  <c r="N159" i="176"/>
  <c r="J357" i="176"/>
  <c r="K357" i="176" s="1"/>
  <c r="M357" i="176" s="1"/>
  <c r="O357" i="176"/>
  <c r="G358" i="176" s="1"/>
  <c r="M274" i="210"/>
  <c r="K197" i="176"/>
  <c r="M197" i="176" s="1"/>
  <c r="S37" i="176"/>
  <c r="V37" i="176" s="1"/>
  <c r="J397" i="176"/>
  <c r="K397" i="176" s="1"/>
  <c r="M397" i="176" s="1"/>
  <c r="O397" i="176"/>
  <c r="G398" i="176" s="1"/>
  <c r="N183" i="143"/>
  <c r="N249" i="212"/>
  <c r="N618" i="210"/>
  <c r="O318" i="210"/>
  <c r="G319" i="210" s="1"/>
  <c r="J318" i="210"/>
  <c r="K318" i="210" s="1"/>
  <c r="M318" i="210" s="1"/>
  <c r="N475" i="176"/>
  <c r="O321" i="176"/>
  <c r="G322" i="176" s="1"/>
  <c r="J321" i="176"/>
  <c r="K321" i="176" s="1"/>
  <c r="M321" i="176" s="1"/>
  <c r="K172" i="150"/>
  <c r="J174" i="150"/>
  <c r="M793" i="211"/>
  <c r="N157" i="160"/>
  <c r="N283" i="143"/>
  <c r="N285" i="143" s="1"/>
  <c r="O963" i="211"/>
  <c r="G964" i="211" s="1"/>
  <c r="J963" i="211"/>
  <c r="K963" i="211" s="1"/>
  <c r="M963" i="211" s="1"/>
  <c r="M1002" i="211"/>
  <c r="K93" i="213"/>
  <c r="M93" i="213" s="1"/>
  <c r="O93" i="213" s="1"/>
  <c r="G94" i="213" s="1"/>
  <c r="M409" i="143"/>
  <c r="M411" i="143" s="1"/>
  <c r="K411" i="143"/>
  <c r="M84" i="212"/>
  <c r="J795" i="211"/>
  <c r="N795" i="211" s="1"/>
  <c r="O795" i="211"/>
  <c r="G796" i="211" s="1"/>
  <c r="M409" i="211"/>
  <c r="K85" i="212"/>
  <c r="J357" i="210"/>
  <c r="K357" i="210" s="1"/>
  <c r="O357" i="210"/>
  <c r="G358" i="210" s="1"/>
  <c r="I156" i="211"/>
  <c r="K136" i="211"/>
  <c r="O242" i="210"/>
  <c r="G243" i="210" s="1"/>
  <c r="J242" i="210"/>
  <c r="K242" i="210" s="1"/>
  <c r="M242" i="210" s="1"/>
  <c r="N277" i="176"/>
  <c r="J86" i="143"/>
  <c r="O86" i="143"/>
  <c r="G87" i="143" s="1"/>
  <c r="M543" i="211"/>
  <c r="M916" i="175"/>
  <c r="N1003" i="175"/>
  <c r="J230" i="175"/>
  <c r="K230" i="175" s="1"/>
  <c r="M230" i="175" s="1"/>
  <c r="O230" i="175"/>
  <c r="G231" i="175" s="1"/>
  <c r="N79" i="176"/>
  <c r="O456" i="211"/>
  <c r="G457" i="211" s="1"/>
  <c r="J456" i="211"/>
  <c r="N456" i="211" s="1"/>
  <c r="G472" i="211"/>
  <c r="N881" i="175"/>
  <c r="K712" i="175"/>
  <c r="O218" i="212"/>
  <c r="G219" i="212" s="1"/>
  <c r="J218" i="212"/>
  <c r="K218" i="212" s="1"/>
  <c r="M218" i="212" s="1"/>
  <c r="N240" i="176"/>
  <c r="N377" i="212"/>
  <c r="U48" i="143"/>
  <c r="O158" i="210"/>
  <c r="G159" i="210" s="1"/>
  <c r="J158" i="210"/>
  <c r="K158" i="210" s="1"/>
  <c r="M711" i="211"/>
  <c r="K59" i="213"/>
  <c r="O797" i="175"/>
  <c r="G798" i="175" s="1"/>
  <c r="J797" i="175"/>
  <c r="K797" i="175" s="1"/>
  <c r="M797" i="175" s="1"/>
  <c r="G812" i="175"/>
  <c r="H273" i="211"/>
  <c r="N273" i="211" s="1"/>
  <c r="M283" i="212"/>
  <c r="M285" i="212" s="1"/>
  <c r="K285" i="212"/>
  <c r="T50" i="160"/>
  <c r="K88" i="160"/>
  <c r="N151" i="143"/>
  <c r="O669" i="175"/>
  <c r="G670" i="175" s="1"/>
  <c r="J669" i="175"/>
  <c r="J79" i="157"/>
  <c r="O79" i="157"/>
  <c r="O81" i="157" s="1"/>
  <c r="G81" i="157"/>
  <c r="O140" i="200"/>
  <c r="G141" i="200" s="1"/>
  <c r="J140" i="200"/>
  <c r="K140" i="200" s="1"/>
  <c r="M140" i="200" s="1"/>
  <c r="H89" i="175"/>
  <c r="O89" i="175" s="1"/>
  <c r="G90" i="175" s="1"/>
  <c r="O398" i="210"/>
  <c r="G399" i="210" s="1"/>
  <c r="J398" i="210"/>
  <c r="K398" i="210" s="1"/>
  <c r="M398" i="210" s="1"/>
  <c r="N712" i="211"/>
  <c r="O540" i="175"/>
  <c r="G541" i="175" s="1"/>
  <c r="J540" i="175"/>
  <c r="K540" i="175" s="1"/>
  <c r="M540" i="175" s="1"/>
  <c r="O413" i="175"/>
  <c r="G414" i="175" s="1"/>
  <c r="J413" i="175"/>
  <c r="N413" i="175" s="1"/>
  <c r="N376" i="143"/>
  <c r="N118" i="143"/>
  <c r="O117" i="210"/>
  <c r="G118" i="210" s="1"/>
  <c r="J117" i="210"/>
  <c r="O105" i="200"/>
  <c r="G106" i="200" s="1"/>
  <c r="J105" i="200"/>
  <c r="N105" i="200" s="1"/>
  <c r="I56" i="186"/>
  <c r="I58" i="186"/>
  <c r="I57" i="186"/>
  <c r="I55" i="186"/>
  <c r="I64" i="186"/>
  <c r="I61" i="186"/>
  <c r="I66" i="186"/>
  <c r="I53" i="186"/>
  <c r="H68" i="186"/>
  <c r="I54" i="186"/>
  <c r="I59" i="186"/>
  <c r="I60" i="186"/>
  <c r="I62" i="186"/>
  <c r="I65" i="186"/>
  <c r="I63" i="186"/>
  <c r="K836" i="175"/>
  <c r="K183" i="212"/>
  <c r="T48" i="212"/>
  <c r="O476" i="176"/>
  <c r="G477" i="176" s="1"/>
  <c r="J476" i="176"/>
  <c r="K476" i="176" s="1"/>
  <c r="M476" i="176" s="1"/>
  <c r="M188" i="139"/>
  <c r="M190" i="139" s="1"/>
  <c r="K190" i="139"/>
  <c r="U52" i="139" s="1"/>
  <c r="M838" i="211"/>
  <c r="O513" i="176"/>
  <c r="G514" i="176" s="1"/>
  <c r="J513" i="176"/>
  <c r="K513" i="176" s="1"/>
  <c r="M513" i="176" s="1"/>
  <c r="V35" i="210"/>
  <c r="J80" i="176"/>
  <c r="O80" i="176"/>
  <c r="G81" i="176" s="1"/>
  <c r="M229" i="211"/>
  <c r="J882" i="175"/>
  <c r="K882" i="175" s="1"/>
  <c r="M882" i="175" s="1"/>
  <c r="O882" i="175"/>
  <c r="G883" i="175" s="1"/>
  <c r="O713" i="175"/>
  <c r="G714" i="175" s="1"/>
  <c r="J713" i="175"/>
  <c r="K713" i="175" s="1"/>
  <c r="M713" i="175" s="1"/>
  <c r="G728" i="175"/>
  <c r="K627" i="175"/>
  <c r="K319" i="175"/>
  <c r="I339" i="175"/>
  <c r="O885" i="211"/>
  <c r="G886" i="211" s="1"/>
  <c r="J885" i="211"/>
  <c r="K885" i="211" s="1"/>
  <c r="M885" i="211" s="1"/>
  <c r="K499" i="212"/>
  <c r="J501" i="212"/>
  <c r="K275" i="175"/>
  <c r="K251" i="143"/>
  <c r="J253" i="143"/>
  <c r="J25" i="213"/>
  <c r="K25" i="213" s="1"/>
  <c r="M25" i="213" s="1"/>
  <c r="K136" i="175"/>
  <c r="I156" i="175"/>
  <c r="O136" i="175"/>
  <c r="G137" i="175" s="1"/>
  <c r="J546" i="210"/>
  <c r="K546" i="210" s="1"/>
  <c r="M546" i="210" s="1"/>
  <c r="O546" i="210"/>
  <c r="G547" i="210" s="1"/>
  <c r="O81" i="210"/>
  <c r="G82" i="210" s="1"/>
  <c r="J81" i="210"/>
  <c r="N81" i="210" s="1"/>
  <c r="J152" i="143"/>
  <c r="K152" i="143" s="1"/>
  <c r="M152" i="143" s="1"/>
  <c r="O152" i="143"/>
  <c r="G153" i="143" s="1"/>
  <c r="K189" i="160"/>
  <c r="J191" i="160"/>
  <c r="O961" i="175"/>
  <c r="G962" i="175" s="1"/>
  <c r="J961" i="175"/>
  <c r="K961" i="175" s="1"/>
  <c r="K116" i="210"/>
  <c r="S36" i="210"/>
  <c r="V36" i="210" s="1"/>
  <c r="B41" i="193" s="1"/>
  <c r="J120" i="212"/>
  <c r="K120" i="212" s="1"/>
  <c r="M120" i="212" s="1"/>
  <c r="O120" i="212"/>
  <c r="G121" i="212" s="1"/>
  <c r="J496" i="175"/>
  <c r="N496" i="175" s="1"/>
  <c r="O496" i="175"/>
  <c r="G497" i="175" s="1"/>
  <c r="N53" i="186"/>
  <c r="O319" i="175"/>
  <c r="G320" i="175" s="1"/>
  <c r="J755" i="211"/>
  <c r="K755" i="211" s="1"/>
  <c r="M755" i="211" s="1"/>
  <c r="O755" i="211"/>
  <c r="G756" i="211" s="1"/>
  <c r="G770" i="211"/>
  <c r="O922" i="211"/>
  <c r="G923" i="211" s="1"/>
  <c r="J922" i="211"/>
  <c r="K922" i="211" s="1"/>
  <c r="M922" i="211" s="1"/>
  <c r="O499" i="211"/>
  <c r="G500" i="211" s="1"/>
  <c r="J499" i="211"/>
  <c r="G515" i="211"/>
  <c r="M78" i="176"/>
  <c r="H364" i="175"/>
  <c r="J364" i="175"/>
  <c r="M557" i="212"/>
  <c r="M559" i="212" s="1"/>
  <c r="K559" i="212"/>
  <c r="O109" i="150"/>
  <c r="G110" i="150" s="1"/>
  <c r="J109" i="150"/>
  <c r="N109" i="150" s="1"/>
  <c r="O198" i="176"/>
  <c r="G199" i="176" s="1"/>
  <c r="J198" i="176"/>
  <c r="K198" i="176" s="1"/>
  <c r="M198" i="176" s="1"/>
  <c r="G212" i="176"/>
  <c r="N409" i="212"/>
  <c r="N411" i="212" s="1"/>
  <c r="M439" i="212"/>
  <c r="M441" i="212" s="1"/>
  <c r="K441" i="212"/>
  <c r="N1080" i="175"/>
  <c r="O184" i="143"/>
  <c r="G185" i="143" s="1"/>
  <c r="J184" i="143"/>
  <c r="K184" i="143" s="1"/>
  <c r="M184" i="143" s="1"/>
  <c r="J1120" i="211"/>
  <c r="K1120" i="211" s="1"/>
  <c r="M1120" i="211" s="1"/>
  <c r="O1120" i="211"/>
  <c r="G1121" i="211" s="1"/>
  <c r="G1132" i="211"/>
  <c r="M921" i="211"/>
  <c r="M201" i="157"/>
  <c r="M203" i="157" s="1"/>
  <c r="K203" i="157"/>
  <c r="N183" i="212"/>
  <c r="N92" i="195"/>
  <c r="O92" i="195" s="1"/>
  <c r="G93" i="195" s="1"/>
  <c r="J57" i="195"/>
  <c r="N197" i="210"/>
  <c r="N320" i="176"/>
  <c r="N621" i="176"/>
  <c r="N962" i="211"/>
  <c r="J1003" i="211"/>
  <c r="K1003" i="211" s="1"/>
  <c r="M1003" i="211" s="1"/>
  <c r="O1003" i="211"/>
  <c r="G1004" i="211" s="1"/>
  <c r="J154" i="212"/>
  <c r="N154" i="212" s="1"/>
  <c r="O154" i="212"/>
  <c r="O156" i="212" s="1"/>
  <c r="G156" i="212"/>
  <c r="K52" i="173"/>
  <c r="O38" i="171"/>
  <c r="G39" i="171" s="1"/>
  <c r="O761" i="175"/>
  <c r="G762" i="175" s="1"/>
  <c r="J761" i="175"/>
  <c r="K761" i="175" s="1"/>
  <c r="M761" i="175" s="1"/>
  <c r="U49" i="139"/>
  <c r="T51" i="139"/>
  <c r="T53" i="139" s="1"/>
  <c r="O218" i="143"/>
  <c r="G219" i="143" s="1"/>
  <c r="J218" i="143"/>
  <c r="K218" i="143" s="1"/>
  <c r="M218" i="143" s="1"/>
  <c r="M142" i="157"/>
  <c r="M144" i="157" s="1"/>
  <c r="K144" i="157"/>
  <c r="O365" i="211"/>
  <c r="G366" i="211" s="1"/>
  <c r="J365" i="211"/>
  <c r="I202" i="175"/>
  <c r="K182" i="175"/>
  <c r="O182" i="175"/>
  <c r="G183" i="175" s="1"/>
  <c r="N838" i="211"/>
  <c r="O124" i="160"/>
  <c r="G125" i="160" s="1"/>
  <c r="J124" i="160"/>
  <c r="K124" i="160" s="1"/>
  <c r="M124" i="160" s="1"/>
  <c r="M87" i="160"/>
  <c r="U49" i="160"/>
  <c r="N657" i="176"/>
  <c r="N118" i="176"/>
  <c r="K108" i="150"/>
  <c r="M108" i="150" s="1"/>
  <c r="T45" i="150"/>
  <c r="U45" i="150" s="1"/>
  <c r="J584" i="210"/>
  <c r="K584" i="210" s="1"/>
  <c r="M584" i="210" s="1"/>
  <c r="O584" i="210"/>
  <c r="G585" i="210" s="1"/>
  <c r="N85" i="143"/>
  <c r="J437" i="176"/>
  <c r="K437" i="176" s="1"/>
  <c r="M437" i="176" s="1"/>
  <c r="O437" i="176"/>
  <c r="G438" i="176" s="1"/>
  <c r="O1004" i="175"/>
  <c r="G1005" i="175" s="1"/>
  <c r="J1004" i="175"/>
  <c r="K1004" i="175" s="1"/>
  <c r="M1004" i="175" s="1"/>
  <c r="J231" i="211"/>
  <c r="K231" i="211" s="1"/>
  <c r="M231" i="211" s="1"/>
  <c r="O231" i="211"/>
  <c r="G232" i="211" s="1"/>
  <c r="K229" i="175"/>
  <c r="O545" i="211"/>
  <c r="G546" i="211" s="1"/>
  <c r="J545" i="211"/>
  <c r="K545" i="211" s="1"/>
  <c r="M545" i="211" s="1"/>
  <c r="N455" i="211"/>
  <c r="O582" i="175"/>
  <c r="G583" i="175" s="1"/>
  <c r="J582" i="175"/>
  <c r="N582" i="175" s="1"/>
  <c r="K182" i="211"/>
  <c r="I202" i="211"/>
  <c r="O182" i="211"/>
  <c r="G183" i="211" s="1"/>
  <c r="O241" i="176"/>
  <c r="G242" i="176" s="1"/>
  <c r="J241" i="176"/>
  <c r="K241" i="176" s="1"/>
  <c r="M241" i="176" s="1"/>
  <c r="K90" i="211"/>
  <c r="I110" i="211"/>
  <c r="O378" i="212"/>
  <c r="O380" i="212" s="1"/>
  <c r="J378" i="212"/>
  <c r="N378" i="212" s="1"/>
  <c r="G380" i="212"/>
  <c r="N627" i="175"/>
  <c r="N499" i="212"/>
  <c r="N501" i="212" s="1"/>
  <c r="N275" i="175"/>
  <c r="N251" i="143"/>
  <c r="N253" i="143" s="1"/>
  <c r="O658" i="210"/>
  <c r="G659" i="210" s="1"/>
  <c r="J658" i="210"/>
  <c r="K658" i="210" s="1"/>
  <c r="M658" i="210" s="1"/>
  <c r="N796" i="175"/>
  <c r="O136" i="211"/>
  <c r="G137" i="211" s="1"/>
  <c r="K80" i="210"/>
  <c r="M80" i="210" s="1"/>
  <c r="O584" i="211"/>
  <c r="G585" i="211" s="1"/>
  <c r="J584" i="211"/>
  <c r="T47" i="157"/>
  <c r="U47" i="157" s="1"/>
  <c r="K78" i="157"/>
  <c r="M78" i="157" s="1"/>
  <c r="M499" i="143"/>
  <c r="M501" i="143" s="1"/>
  <c r="K501" i="143"/>
  <c r="N191" i="160"/>
  <c r="N397" i="210"/>
  <c r="O713" i="211"/>
  <c r="G714" i="211" s="1"/>
  <c r="J713" i="211"/>
  <c r="G728" i="211"/>
  <c r="K539" i="175"/>
  <c r="N412" i="175"/>
  <c r="M84" i="143"/>
  <c r="M795" i="175"/>
  <c r="O377" i="143"/>
  <c r="G378" i="143" s="1"/>
  <c r="J377" i="143"/>
  <c r="K377" i="143" s="1"/>
  <c r="M377" i="143" s="1"/>
  <c r="O119" i="143"/>
  <c r="G120" i="143" s="1"/>
  <c r="J119" i="143"/>
  <c r="K119" i="143" s="1"/>
  <c r="M119" i="143" s="1"/>
  <c r="T66" i="200"/>
  <c r="W66" i="200" s="1"/>
  <c r="K104" i="200"/>
  <c r="M104" i="200" s="1"/>
  <c r="H56" i="216"/>
  <c r="N56" i="216" s="1"/>
  <c r="O56" i="216" s="1"/>
  <c r="G57" i="216" s="1"/>
  <c r="E512" i="175" l="1"/>
  <c r="D513" i="175"/>
  <c r="C513" i="175"/>
  <c r="B513" i="175" s="1"/>
  <c r="F512" i="175"/>
  <c r="E934" i="175"/>
  <c r="F934" i="175"/>
  <c r="E727" i="175"/>
  <c r="F727" i="175"/>
  <c r="C380" i="175"/>
  <c r="B380" i="175" s="1"/>
  <c r="E379" i="175"/>
  <c r="D380" i="175"/>
  <c r="F379" i="175"/>
  <c r="D425" i="175"/>
  <c r="E424" i="175"/>
  <c r="C425" i="175"/>
  <c r="B425" i="175" s="1"/>
  <c r="F424" i="175"/>
  <c r="D105" i="175"/>
  <c r="C105" i="175"/>
  <c r="E104" i="175"/>
  <c r="F104" i="175"/>
  <c r="D247" i="175"/>
  <c r="C247" i="175"/>
  <c r="B247" i="175" s="1"/>
  <c r="E246" i="175"/>
  <c r="F246" i="175"/>
  <c r="D152" i="175"/>
  <c r="C152" i="175"/>
  <c r="B152" i="175" s="1"/>
  <c r="E151" i="175"/>
  <c r="F151" i="175"/>
  <c r="D336" i="175"/>
  <c r="C336" i="175"/>
  <c r="B336" i="175" s="1"/>
  <c r="E335" i="175"/>
  <c r="F335" i="175"/>
  <c r="C471" i="175"/>
  <c r="B471" i="175" s="1"/>
  <c r="E470" i="175"/>
  <c r="D471" i="175"/>
  <c r="F470" i="175"/>
  <c r="E893" i="175"/>
  <c r="F893" i="175"/>
  <c r="E598" i="175"/>
  <c r="D599" i="175"/>
  <c r="C599" i="175"/>
  <c r="B599" i="175" s="1"/>
  <c r="F598" i="175"/>
  <c r="E196" i="175"/>
  <c r="C197" i="175"/>
  <c r="B197" i="175" s="1"/>
  <c r="D197" i="175"/>
  <c r="F196" i="175"/>
  <c r="C685" i="175"/>
  <c r="B685" i="175" s="1"/>
  <c r="E684" i="175"/>
  <c r="D685" i="175"/>
  <c r="F684" i="175"/>
  <c r="E852" i="175"/>
  <c r="F852" i="175"/>
  <c r="E641" i="175"/>
  <c r="C642" i="175"/>
  <c r="B642" i="175" s="1"/>
  <c r="D642" i="175"/>
  <c r="F641" i="175"/>
  <c r="C769" i="175"/>
  <c r="B769" i="175" s="1"/>
  <c r="E768" i="175"/>
  <c r="D769" i="175"/>
  <c r="F768" i="175"/>
  <c r="E288" i="175"/>
  <c r="D289" i="175"/>
  <c r="C289" i="175"/>
  <c r="B289" i="175" s="1"/>
  <c r="F288" i="175"/>
  <c r="C811" i="175"/>
  <c r="B811" i="175" s="1"/>
  <c r="E810" i="175"/>
  <c r="D811" i="175"/>
  <c r="F810" i="175"/>
  <c r="B104" i="175"/>
  <c r="D556" i="175"/>
  <c r="E555" i="175"/>
  <c r="C556" i="175"/>
  <c r="B556" i="175" s="1"/>
  <c r="F555" i="175"/>
  <c r="H48" i="185"/>
  <c r="N48" i="185" s="1"/>
  <c r="O48" i="185" s="1"/>
  <c r="G49" i="185" s="1"/>
  <c r="D49" i="185"/>
  <c r="B49" i="185"/>
  <c r="N156" i="212"/>
  <c r="S38" i="176"/>
  <c r="V38" i="176" s="1"/>
  <c r="N380" i="212"/>
  <c r="O273" i="211"/>
  <c r="G274" i="211" s="1"/>
  <c r="N797" i="175"/>
  <c r="N158" i="210"/>
  <c r="N961" i="175"/>
  <c r="N124" i="160"/>
  <c r="N140" i="200"/>
  <c r="N317" i="143"/>
  <c r="N22" i="195"/>
  <c r="O22" i="195" s="1"/>
  <c r="G23" i="195" s="1"/>
  <c r="J23" i="195" s="1"/>
  <c r="K23" i="195" s="1"/>
  <c r="M23" i="195" s="1"/>
  <c r="N218" i="143"/>
  <c r="U49" i="143"/>
  <c r="N1004" i="175"/>
  <c r="N321" i="176"/>
  <c r="N318" i="210"/>
  <c r="N630" i="211"/>
  <c r="N119" i="176"/>
  <c r="N839" i="211"/>
  <c r="N1124" i="175"/>
  <c r="N437" i="176"/>
  <c r="N882" i="175"/>
  <c r="N1003" i="211"/>
  <c r="N540" i="175"/>
  <c r="N357" i="210"/>
  <c r="N963" i="211"/>
  <c r="N364" i="175"/>
  <c r="N47" i="160"/>
  <c r="O47" i="160" s="1"/>
  <c r="G48" i="160" s="1"/>
  <c r="N1085" i="211"/>
  <c r="N276" i="175"/>
  <c r="N1040" i="175"/>
  <c r="N198" i="210"/>
  <c r="N230" i="175"/>
  <c r="N1040" i="211"/>
  <c r="N119" i="143"/>
  <c r="N377" i="143"/>
  <c r="N545" i="211"/>
  <c r="N231" i="211"/>
  <c r="N546" i="210"/>
  <c r="N476" i="176"/>
  <c r="N398" i="210"/>
  <c r="N397" i="176"/>
  <c r="N455" i="175"/>
  <c r="N550" i="176"/>
  <c r="N160" i="160"/>
  <c r="H57" i="216"/>
  <c r="N57" i="216" s="1"/>
  <c r="O57" i="216" s="1"/>
  <c r="G58" i="216" s="1"/>
  <c r="J90" i="175"/>
  <c r="H90" i="175"/>
  <c r="O714" i="211"/>
  <c r="G715" i="211" s="1"/>
  <c r="J714" i="211"/>
  <c r="K714" i="211" s="1"/>
  <c r="M714" i="211" s="1"/>
  <c r="K584" i="211"/>
  <c r="M90" i="211"/>
  <c r="J183" i="211"/>
  <c r="N183" i="211" s="1"/>
  <c r="O183" i="211"/>
  <c r="G184" i="211" s="1"/>
  <c r="G202" i="211"/>
  <c r="O366" i="211"/>
  <c r="G367" i="211" s="1"/>
  <c r="J366" i="211"/>
  <c r="K366" i="211" s="1"/>
  <c r="M366" i="211" s="1"/>
  <c r="G384" i="211"/>
  <c r="J762" i="175"/>
  <c r="K762" i="175" s="1"/>
  <c r="M762" i="175" s="1"/>
  <c r="O762" i="175"/>
  <c r="G763" i="175" s="1"/>
  <c r="J93" i="195"/>
  <c r="K93" i="195" s="1"/>
  <c r="M93" i="195" s="1"/>
  <c r="O500" i="211"/>
  <c r="G501" i="211" s="1"/>
  <c r="J500" i="211"/>
  <c r="K500" i="211" s="1"/>
  <c r="M500" i="211" s="1"/>
  <c r="N152" i="143"/>
  <c r="O547" i="210"/>
  <c r="G548" i="210" s="1"/>
  <c r="J547" i="210"/>
  <c r="K547" i="210" s="1"/>
  <c r="M547" i="210" s="1"/>
  <c r="N25" i="213"/>
  <c r="O25" i="213" s="1"/>
  <c r="G26" i="213" s="1"/>
  <c r="M251" i="143"/>
  <c r="M253" i="143" s="1"/>
  <c r="K253" i="143"/>
  <c r="M627" i="175"/>
  <c r="N713" i="175"/>
  <c r="O883" i="175"/>
  <c r="G884" i="175" s="1"/>
  <c r="J883" i="175"/>
  <c r="K883" i="175" s="1"/>
  <c r="M883" i="175" s="1"/>
  <c r="K80" i="176"/>
  <c r="M80" i="176" s="1"/>
  <c r="O514" i="176"/>
  <c r="G515" i="176" s="1"/>
  <c r="J514" i="176"/>
  <c r="K514" i="176" s="1"/>
  <c r="M514" i="176" s="1"/>
  <c r="J94" i="213"/>
  <c r="K94" i="213" s="1"/>
  <c r="M94" i="213" s="1"/>
  <c r="I20" i="186"/>
  <c r="I9" i="186"/>
  <c r="I16" i="186"/>
  <c r="I13" i="186"/>
  <c r="O106" i="200"/>
  <c r="G107" i="200" s="1"/>
  <c r="J106" i="200"/>
  <c r="N106" i="200" s="1"/>
  <c r="K117" i="210"/>
  <c r="M117" i="210" s="1"/>
  <c r="S37" i="210"/>
  <c r="V37" i="210" s="1"/>
  <c r="C41" i="193" s="1"/>
  <c r="O541" i="175"/>
  <c r="G542" i="175" s="1"/>
  <c r="J541" i="175"/>
  <c r="N541" i="175" s="1"/>
  <c r="N89" i="175"/>
  <c r="K79" i="157"/>
  <c r="J81" i="157"/>
  <c r="K669" i="175"/>
  <c r="J798" i="175"/>
  <c r="K798" i="175" s="1"/>
  <c r="O798" i="175"/>
  <c r="G799" i="175" s="1"/>
  <c r="N218" i="212"/>
  <c r="O231" i="175"/>
  <c r="G232" i="175" s="1"/>
  <c r="J231" i="175"/>
  <c r="N231" i="175" s="1"/>
  <c r="K86" i="143"/>
  <c r="O243" i="210"/>
  <c r="G244" i="210" s="1"/>
  <c r="J243" i="210"/>
  <c r="K243" i="210" s="1"/>
  <c r="M243" i="210" s="1"/>
  <c r="M136" i="211"/>
  <c r="O358" i="210"/>
  <c r="G359" i="210" s="1"/>
  <c r="J358" i="210"/>
  <c r="K358" i="210" s="1"/>
  <c r="M358" i="210" s="1"/>
  <c r="M85" i="212"/>
  <c r="O398" i="176"/>
  <c r="G399" i="176" s="1"/>
  <c r="J398" i="176"/>
  <c r="K398" i="176" s="1"/>
  <c r="M398" i="176" s="1"/>
  <c r="J620" i="210"/>
  <c r="K620" i="210" s="1"/>
  <c r="M620" i="210" s="1"/>
  <c r="O620" i="210"/>
  <c r="G621" i="210" s="1"/>
  <c r="M409" i="212"/>
  <c r="M411" i="212" s="1"/>
  <c r="K411" i="212"/>
  <c r="J1086" i="211"/>
  <c r="K1086" i="211" s="1"/>
  <c r="M1086" i="211" s="1"/>
  <c r="O1086" i="211"/>
  <c r="G1087" i="211" s="1"/>
  <c r="O277" i="175"/>
  <c r="G278" i="175" s="1"/>
  <c r="J277" i="175"/>
  <c r="N277" i="175" s="1"/>
  <c r="N628" i="175"/>
  <c r="N474" i="210"/>
  <c r="J120" i="176"/>
  <c r="K120" i="176" s="1"/>
  <c r="M120" i="176" s="1"/>
  <c r="O120" i="176"/>
  <c r="G121" i="176" s="1"/>
  <c r="N658" i="176"/>
  <c r="K410" i="211"/>
  <c r="K918" i="175"/>
  <c r="N45" i="174"/>
  <c r="O45" i="174" s="1"/>
  <c r="G46" i="174" s="1"/>
  <c r="M283" i="143"/>
  <c r="M285" i="143" s="1"/>
  <c r="K285" i="143"/>
  <c r="O199" i="210"/>
  <c r="G200" i="210" s="1"/>
  <c r="J199" i="210"/>
  <c r="K199" i="210" s="1"/>
  <c r="N755" i="211"/>
  <c r="O378" i="143"/>
  <c r="O380" i="143" s="1"/>
  <c r="J378" i="143"/>
  <c r="N378" i="143" s="1"/>
  <c r="G380" i="143"/>
  <c r="N584" i="211"/>
  <c r="O137" i="211"/>
  <c r="G138" i="211" s="1"/>
  <c r="J137" i="211"/>
  <c r="N137" i="211" s="1"/>
  <c r="G156" i="211"/>
  <c r="N658" i="210"/>
  <c r="N241" i="176"/>
  <c r="K582" i="175"/>
  <c r="O585" i="210"/>
  <c r="G586" i="210" s="1"/>
  <c r="J585" i="210"/>
  <c r="K585" i="210" s="1"/>
  <c r="M585" i="210" s="1"/>
  <c r="J125" i="160"/>
  <c r="K125" i="160" s="1"/>
  <c r="M125" i="160" s="1"/>
  <c r="O125" i="160"/>
  <c r="G126" i="160" s="1"/>
  <c r="O219" i="143"/>
  <c r="O221" i="143" s="1"/>
  <c r="J219" i="143"/>
  <c r="G221" i="143"/>
  <c r="C83" i="193"/>
  <c r="F83" i="193" s="1"/>
  <c r="U51" i="139"/>
  <c r="U53" i="139" s="1"/>
  <c r="M52" i="173"/>
  <c r="K154" i="212"/>
  <c r="J156" i="212"/>
  <c r="O1121" i="211"/>
  <c r="G1122" i="211" s="1"/>
  <c r="J1121" i="211"/>
  <c r="K1121" i="211" s="1"/>
  <c r="M1121" i="211" s="1"/>
  <c r="N184" i="143"/>
  <c r="N198" i="176"/>
  <c r="K109" i="150"/>
  <c r="M109" i="150" s="1"/>
  <c r="T46" i="150"/>
  <c r="U46" i="150" s="1"/>
  <c r="N922" i="211"/>
  <c r="J320" i="175"/>
  <c r="N320" i="175" s="1"/>
  <c r="O320" i="175"/>
  <c r="G321" i="175" s="1"/>
  <c r="O121" i="212"/>
  <c r="O123" i="212" s="1"/>
  <c r="J121" i="212"/>
  <c r="N121" i="212" s="1"/>
  <c r="G123" i="212"/>
  <c r="M116" i="210"/>
  <c r="M961" i="175"/>
  <c r="O82" i="210"/>
  <c r="G83" i="210" s="1"/>
  <c r="J82" i="210"/>
  <c r="N82" i="210" s="1"/>
  <c r="O137" i="175"/>
  <c r="G138" i="175" s="1"/>
  <c r="J137" i="175"/>
  <c r="G156" i="175"/>
  <c r="M275" i="175"/>
  <c r="N885" i="211"/>
  <c r="J714" i="175"/>
  <c r="K714" i="175" s="1"/>
  <c r="M714" i="175" s="1"/>
  <c r="O714" i="175"/>
  <c r="G715" i="175" s="1"/>
  <c r="N80" i="176"/>
  <c r="M836" i="175"/>
  <c r="I17" i="186"/>
  <c r="I19" i="186"/>
  <c r="I11" i="186"/>
  <c r="N117" i="210"/>
  <c r="O414" i="175"/>
  <c r="G415" i="175" s="1"/>
  <c r="J414" i="175"/>
  <c r="K414" i="175" s="1"/>
  <c r="M414" i="175" s="1"/>
  <c r="N79" i="157"/>
  <c r="N81" i="157" s="1"/>
  <c r="N669" i="175"/>
  <c r="U50" i="160"/>
  <c r="M88" i="160"/>
  <c r="M158" i="210"/>
  <c r="J219" i="212"/>
  <c r="O219" i="212"/>
  <c r="O221" i="212" s="1"/>
  <c r="G221" i="212"/>
  <c r="K456" i="211"/>
  <c r="N86" i="143"/>
  <c r="M357" i="210"/>
  <c r="O796" i="211"/>
  <c r="G797" i="211" s="1"/>
  <c r="J796" i="211"/>
  <c r="K796" i="211" s="1"/>
  <c r="M796" i="211" s="1"/>
  <c r="O358" i="176"/>
  <c r="G359" i="176" s="1"/>
  <c r="J358" i="176"/>
  <c r="K358" i="176" s="1"/>
  <c r="M358" i="176" s="1"/>
  <c r="N837" i="175"/>
  <c r="O456" i="175"/>
  <c r="G457" i="175" s="1"/>
  <c r="J456" i="175"/>
  <c r="G472" i="175"/>
  <c r="N1081" i="175"/>
  <c r="N278" i="176"/>
  <c r="O277" i="210"/>
  <c r="G278" i="210" s="1"/>
  <c r="J277" i="210"/>
  <c r="K277" i="210" s="1"/>
  <c r="M277" i="210" s="1"/>
  <c r="G291" i="210"/>
  <c r="M630" i="211"/>
  <c r="N586" i="176"/>
  <c r="O251" i="212"/>
  <c r="O253" i="212" s="1"/>
  <c r="J251" i="212"/>
  <c r="G253" i="212"/>
  <c r="T51" i="160"/>
  <c r="K89" i="160"/>
  <c r="N509" i="210"/>
  <c r="N437" i="210"/>
  <c r="O629" i="175"/>
  <c r="G630" i="175" s="1"/>
  <c r="J629" i="175"/>
  <c r="N672" i="211"/>
  <c r="O1041" i="175"/>
  <c r="G1042" i="175" s="1"/>
  <c r="J1041" i="175"/>
  <c r="K1041" i="175" s="1"/>
  <c r="M1041" i="175" s="1"/>
  <c r="G1054" i="175"/>
  <c r="J475" i="210"/>
  <c r="K475" i="210" s="1"/>
  <c r="M475" i="210" s="1"/>
  <c r="O475" i="210"/>
  <c r="G476" i="210" s="1"/>
  <c r="J659" i="176"/>
  <c r="K659" i="176" s="1"/>
  <c r="M659" i="176" s="1"/>
  <c r="O659" i="176"/>
  <c r="G660" i="176" s="1"/>
  <c r="K86" i="212"/>
  <c r="O411" i="211"/>
  <c r="G412" i="211" s="1"/>
  <c r="J411" i="211"/>
  <c r="K411" i="211" s="1"/>
  <c r="M411" i="211" s="1"/>
  <c r="G429" i="211"/>
  <c r="N918" i="175"/>
  <c r="N622" i="176"/>
  <c r="O1125" i="175"/>
  <c r="G1126" i="175" s="1"/>
  <c r="J1125" i="175"/>
  <c r="K1125" i="175" s="1"/>
  <c r="M1125" i="175" s="1"/>
  <c r="K320" i="211"/>
  <c r="O111" i="157"/>
  <c r="O113" i="157" s="1"/>
  <c r="J111" i="157"/>
  <c r="T48" i="157" s="1"/>
  <c r="G113" i="157"/>
  <c r="O161" i="176"/>
  <c r="G162" i="176" s="1"/>
  <c r="J161" i="176"/>
  <c r="K161" i="176" s="1"/>
  <c r="N91" i="211"/>
  <c r="O438" i="176"/>
  <c r="G439" i="176" s="1"/>
  <c r="J438" i="176"/>
  <c r="K438" i="176" s="1"/>
  <c r="M438" i="176" s="1"/>
  <c r="O183" i="175"/>
  <c r="G184" i="175" s="1"/>
  <c r="J183" i="175"/>
  <c r="N183" i="175" s="1"/>
  <c r="G202" i="175"/>
  <c r="O185" i="143"/>
  <c r="G186" i="143" s="1"/>
  <c r="J185" i="143"/>
  <c r="K185" i="143" s="1"/>
  <c r="M185" i="143" s="1"/>
  <c r="O199" i="176"/>
  <c r="G200" i="176" s="1"/>
  <c r="J199" i="176"/>
  <c r="N199" i="176" s="1"/>
  <c r="O110" i="150"/>
  <c r="G111" i="150" s="1"/>
  <c r="J110" i="150"/>
  <c r="N110" i="150" s="1"/>
  <c r="K499" i="211"/>
  <c r="O756" i="211"/>
  <c r="G757" i="211" s="1"/>
  <c r="J756" i="211"/>
  <c r="K756" i="211" s="1"/>
  <c r="M756" i="211" s="1"/>
  <c r="O497" i="175"/>
  <c r="G498" i="175" s="1"/>
  <c r="J497" i="175"/>
  <c r="K497" i="175" s="1"/>
  <c r="M497" i="175" s="1"/>
  <c r="O962" i="175"/>
  <c r="G963" i="175" s="1"/>
  <c r="J962" i="175"/>
  <c r="K962" i="175" s="1"/>
  <c r="M962" i="175" s="1"/>
  <c r="G975" i="175"/>
  <c r="M189" i="160"/>
  <c r="M191" i="160" s="1"/>
  <c r="K191" i="160"/>
  <c r="O153" i="143"/>
  <c r="G154" i="143" s="1"/>
  <c r="J153" i="143"/>
  <c r="K153" i="143" s="1"/>
  <c r="M153" i="143" s="1"/>
  <c r="O886" i="211"/>
  <c r="G887" i="211" s="1"/>
  <c r="J886" i="211"/>
  <c r="K886" i="211" s="1"/>
  <c r="M886" i="211" s="1"/>
  <c r="I15" i="186"/>
  <c r="I8" i="186"/>
  <c r="I68" i="186"/>
  <c r="K53" i="186"/>
  <c r="I10" i="186"/>
  <c r="T67" i="200"/>
  <c r="W67" i="200" s="1"/>
  <c r="K105" i="200"/>
  <c r="M105" i="200" s="1"/>
  <c r="O118" i="210"/>
  <c r="G119" i="210" s="1"/>
  <c r="J118" i="210"/>
  <c r="N118" i="210" s="1"/>
  <c r="J670" i="175"/>
  <c r="K670" i="175" s="1"/>
  <c r="M670" i="175" s="1"/>
  <c r="O670" i="175"/>
  <c r="G671" i="175" s="1"/>
  <c r="M59" i="213"/>
  <c r="O59" i="213" s="1"/>
  <c r="G60" i="213" s="1"/>
  <c r="O457" i="211"/>
  <c r="G458" i="211" s="1"/>
  <c r="J457" i="211"/>
  <c r="K457" i="211" s="1"/>
  <c r="M457" i="211" s="1"/>
  <c r="K795" i="211"/>
  <c r="M172" i="150"/>
  <c r="M174" i="150" s="1"/>
  <c r="K174" i="150"/>
  <c r="O185" i="212"/>
  <c r="G186" i="212" s="1"/>
  <c r="J185" i="212"/>
  <c r="J587" i="176"/>
  <c r="K587" i="176" s="1"/>
  <c r="M587" i="176" s="1"/>
  <c r="O587" i="176"/>
  <c r="G588" i="176" s="1"/>
  <c r="O90" i="160"/>
  <c r="G91" i="160" s="1"/>
  <c r="J90" i="160"/>
  <c r="N90" i="160" s="1"/>
  <c r="O510" i="210"/>
  <c r="G511" i="210" s="1"/>
  <c r="J510" i="210"/>
  <c r="K510" i="210" s="1"/>
  <c r="M510" i="210" s="1"/>
  <c r="O438" i="210"/>
  <c r="G439" i="210" s="1"/>
  <c r="J438" i="210"/>
  <c r="K438" i="210" s="1"/>
  <c r="M438" i="210" s="1"/>
  <c r="M85" i="143"/>
  <c r="O87" i="212"/>
  <c r="O89" i="212" s="1"/>
  <c r="J87" i="212"/>
  <c r="N87" i="212" s="1"/>
  <c r="N89" i="212" s="1"/>
  <c r="G89" i="212"/>
  <c r="O919" i="175"/>
  <c r="G920" i="175" s="1"/>
  <c r="J919" i="175"/>
  <c r="K919" i="175" s="1"/>
  <c r="M919" i="175" s="1"/>
  <c r="J623" i="176"/>
  <c r="K623" i="176" s="1"/>
  <c r="M623" i="176" s="1"/>
  <c r="O623" i="176"/>
  <c r="G624" i="176" s="1"/>
  <c r="M754" i="211"/>
  <c r="O1041" i="211"/>
  <c r="G1042" i="211" s="1"/>
  <c r="J1041" i="211"/>
  <c r="K1041" i="211" s="1"/>
  <c r="G1054" i="211"/>
  <c r="O120" i="143"/>
  <c r="G121" i="143" s="1"/>
  <c r="J120" i="143"/>
  <c r="K120" i="143" s="1"/>
  <c r="M120" i="143" s="1"/>
  <c r="K713" i="211"/>
  <c r="J585" i="211"/>
  <c r="K585" i="211" s="1"/>
  <c r="M585" i="211" s="1"/>
  <c r="O585" i="211"/>
  <c r="G586" i="211" s="1"/>
  <c r="G601" i="211"/>
  <c r="O659" i="210"/>
  <c r="G660" i="210" s="1"/>
  <c r="J659" i="210"/>
  <c r="K659" i="210" s="1"/>
  <c r="M659" i="210" s="1"/>
  <c r="K378" i="212"/>
  <c r="J380" i="212"/>
  <c r="O242" i="176"/>
  <c r="G243" i="176" s="1"/>
  <c r="J242" i="176"/>
  <c r="K242" i="176" s="1"/>
  <c r="M242" i="176" s="1"/>
  <c r="M182" i="211"/>
  <c r="O232" i="211"/>
  <c r="G233" i="211" s="1"/>
  <c r="J232" i="211"/>
  <c r="K232" i="211" s="1"/>
  <c r="M232" i="211" s="1"/>
  <c r="K365" i="211"/>
  <c r="O1004" i="211"/>
  <c r="G1005" i="211" s="1"/>
  <c r="J1004" i="211"/>
  <c r="K1004" i="211" s="1"/>
  <c r="M1004" i="211" s="1"/>
  <c r="K57" i="195"/>
  <c r="M539" i="175"/>
  <c r="N713" i="211"/>
  <c r="O583" i="175"/>
  <c r="G584" i="175" s="1"/>
  <c r="J583" i="175"/>
  <c r="K583" i="175" s="1"/>
  <c r="M583" i="175" s="1"/>
  <c r="O546" i="211"/>
  <c r="G547" i="211" s="1"/>
  <c r="J546" i="211"/>
  <c r="K546" i="211" s="1"/>
  <c r="M546" i="211" s="1"/>
  <c r="M229" i="175"/>
  <c r="O1005" i="175"/>
  <c r="G1006" i="175" s="1"/>
  <c r="J1005" i="175"/>
  <c r="K1005" i="175" s="1"/>
  <c r="M1005" i="175" s="1"/>
  <c r="N584" i="210"/>
  <c r="M182" i="175"/>
  <c r="N365" i="211"/>
  <c r="N761" i="175"/>
  <c r="J39" i="171"/>
  <c r="K39" i="171" s="1"/>
  <c r="M39" i="171" s="1"/>
  <c r="N57" i="195"/>
  <c r="N1120" i="211"/>
  <c r="H384" i="175"/>
  <c r="I379" i="175"/>
  <c r="I364" i="175"/>
  <c r="I370" i="175"/>
  <c r="I376" i="175"/>
  <c r="I367" i="175"/>
  <c r="I372" i="175"/>
  <c r="I373" i="175"/>
  <c r="I369" i="175"/>
  <c r="I381" i="175"/>
  <c r="I382" i="175"/>
  <c r="I377" i="175"/>
  <c r="I368" i="175"/>
  <c r="I365" i="175"/>
  <c r="I366" i="175"/>
  <c r="I375" i="175"/>
  <c r="I380" i="175"/>
  <c r="I378" i="175"/>
  <c r="I371" i="175"/>
  <c r="I383" i="175"/>
  <c r="I374" i="175"/>
  <c r="N499" i="211"/>
  <c r="O923" i="211"/>
  <c r="G924" i="211" s="1"/>
  <c r="J923" i="211"/>
  <c r="K923" i="211" s="1"/>
  <c r="M923" i="211" s="1"/>
  <c r="K496" i="175"/>
  <c r="N120" i="212"/>
  <c r="K81" i="210"/>
  <c r="M81" i="210" s="1"/>
  <c r="M136" i="175"/>
  <c r="M499" i="212"/>
  <c r="M501" i="212" s="1"/>
  <c r="K501" i="212"/>
  <c r="M319" i="175"/>
  <c r="O81" i="176"/>
  <c r="G82" i="176" s="1"/>
  <c r="J81" i="176"/>
  <c r="N513" i="176"/>
  <c r="J477" i="176"/>
  <c r="K477" i="176" s="1"/>
  <c r="M477" i="176" s="1"/>
  <c r="O477" i="176"/>
  <c r="G478" i="176" s="1"/>
  <c r="M183" i="212"/>
  <c r="U48" i="212"/>
  <c r="I18" i="186"/>
  <c r="I14" i="186"/>
  <c r="I21" i="186"/>
  <c r="I12" i="186"/>
  <c r="K413" i="175"/>
  <c r="O399" i="210"/>
  <c r="G400" i="210" s="1"/>
  <c r="J399" i="210"/>
  <c r="K399" i="210" s="1"/>
  <c r="M399" i="210" s="1"/>
  <c r="J141" i="200"/>
  <c r="K141" i="200" s="1"/>
  <c r="M141" i="200" s="1"/>
  <c r="O141" i="200"/>
  <c r="G142" i="200" s="1"/>
  <c r="J274" i="211"/>
  <c r="H274" i="211"/>
  <c r="O159" i="210"/>
  <c r="G160" i="210" s="1"/>
  <c r="J159" i="210"/>
  <c r="K159" i="210" s="1"/>
  <c r="M159" i="210" s="1"/>
  <c r="M712" i="175"/>
  <c r="O87" i="143"/>
  <c r="O89" i="143" s="1"/>
  <c r="J87" i="143"/>
  <c r="N87" i="143" s="1"/>
  <c r="G89" i="143"/>
  <c r="N242" i="210"/>
  <c r="J48" i="160"/>
  <c r="K48" i="160" s="1"/>
  <c r="M48" i="160" s="1"/>
  <c r="O964" i="211"/>
  <c r="G965" i="211" s="1"/>
  <c r="J964" i="211"/>
  <c r="K964" i="211" s="1"/>
  <c r="M964" i="211" s="1"/>
  <c r="O322" i="176"/>
  <c r="G323" i="176" s="1"/>
  <c r="J322" i="176"/>
  <c r="K322" i="176" s="1"/>
  <c r="M322" i="176" s="1"/>
  <c r="O319" i="210"/>
  <c r="G320" i="210" s="1"/>
  <c r="J319" i="210"/>
  <c r="K319" i="210" s="1"/>
  <c r="M319" i="210" s="1"/>
  <c r="N357" i="176"/>
  <c r="O838" i="175"/>
  <c r="G839" i="175" s="1"/>
  <c r="J838" i="175"/>
  <c r="K184" i="212"/>
  <c r="T49" i="212"/>
  <c r="O1082" i="175"/>
  <c r="G1083" i="175" s="1"/>
  <c r="J1082" i="175"/>
  <c r="K1082" i="175" s="1"/>
  <c r="M1082" i="175" s="1"/>
  <c r="O279" i="176"/>
  <c r="G280" i="176" s="1"/>
  <c r="J279" i="176"/>
  <c r="K279" i="176" s="1"/>
  <c r="M279" i="176" s="1"/>
  <c r="K276" i="210"/>
  <c r="J631" i="211"/>
  <c r="K631" i="211" s="1"/>
  <c r="M631" i="211" s="1"/>
  <c r="O631" i="211"/>
  <c r="G632" i="211" s="1"/>
  <c r="N619" i="210"/>
  <c r="N250" i="212"/>
  <c r="T49" i="143"/>
  <c r="J41" i="169"/>
  <c r="K41" i="169" s="1"/>
  <c r="M41" i="169" s="1"/>
  <c r="O551" i="176"/>
  <c r="G552" i="176" s="1"/>
  <c r="J551" i="176"/>
  <c r="K551" i="176" s="1"/>
  <c r="M551" i="176" s="1"/>
  <c r="O673" i="211"/>
  <c r="G674" i="211" s="1"/>
  <c r="J673" i="211"/>
  <c r="K673" i="211" s="1"/>
  <c r="K315" i="143"/>
  <c r="J317" i="143"/>
  <c r="O840" i="211"/>
  <c r="G841" i="211" s="1"/>
  <c r="J840" i="211"/>
  <c r="K840" i="211" s="1"/>
  <c r="K158" i="160"/>
  <c r="J160" i="160"/>
  <c r="J321" i="211"/>
  <c r="K321" i="211" s="1"/>
  <c r="M321" i="211" s="1"/>
  <c r="O321" i="211"/>
  <c r="G322" i="211" s="1"/>
  <c r="G339" i="211"/>
  <c r="N110" i="157"/>
  <c r="N160" i="176"/>
  <c r="O92" i="211"/>
  <c r="G93" i="211" s="1"/>
  <c r="J92" i="211"/>
  <c r="N92" i="211" s="1"/>
  <c r="C643" i="175" l="1"/>
  <c r="B643" i="175" s="1"/>
  <c r="E642" i="175"/>
  <c r="D643" i="175"/>
  <c r="F642" i="175"/>
  <c r="D290" i="175"/>
  <c r="C290" i="175"/>
  <c r="B290" i="175" s="1"/>
  <c r="E289" i="175"/>
  <c r="F289" i="175"/>
  <c r="D198" i="175"/>
  <c r="C198" i="175"/>
  <c r="B198" i="175" s="1"/>
  <c r="E197" i="175"/>
  <c r="F197" i="175"/>
  <c r="D337" i="175"/>
  <c r="C337" i="175"/>
  <c r="B337" i="175" s="1"/>
  <c r="E336" i="175"/>
  <c r="F336" i="175"/>
  <c r="E247" i="175"/>
  <c r="F247" i="175"/>
  <c r="E425" i="175"/>
  <c r="D426" i="175"/>
  <c r="C426" i="175"/>
  <c r="B426" i="175" s="1"/>
  <c r="F425" i="175"/>
  <c r="E811" i="175"/>
  <c r="F811" i="175"/>
  <c r="E769" i="175"/>
  <c r="F769" i="175"/>
  <c r="E471" i="175"/>
  <c r="F471" i="175"/>
  <c r="D381" i="175"/>
  <c r="C381" i="175"/>
  <c r="B381" i="175" s="1"/>
  <c r="E380" i="175"/>
  <c r="F380" i="175"/>
  <c r="B105" i="175"/>
  <c r="D514" i="175"/>
  <c r="C514" i="175"/>
  <c r="B514" i="175" s="1"/>
  <c r="E513" i="175"/>
  <c r="F513" i="175"/>
  <c r="E685" i="175"/>
  <c r="F685" i="175"/>
  <c r="E152" i="175"/>
  <c r="D153" i="175"/>
  <c r="C153" i="175"/>
  <c r="B153" i="175" s="1"/>
  <c r="F152" i="175"/>
  <c r="D106" i="175"/>
  <c r="C106" i="175"/>
  <c r="E105" i="175"/>
  <c r="F105" i="175"/>
  <c r="C557" i="175"/>
  <c r="B557" i="175" s="1"/>
  <c r="D557" i="175"/>
  <c r="E556" i="175"/>
  <c r="F556" i="175"/>
  <c r="C600" i="175"/>
  <c r="B600" i="175" s="1"/>
  <c r="D600" i="175"/>
  <c r="E599" i="175"/>
  <c r="F599" i="175"/>
  <c r="F49" i="185"/>
  <c r="E49" i="185"/>
  <c r="C50" i="185"/>
  <c r="T50" i="143"/>
  <c r="N199" i="210"/>
  <c r="N380" i="143"/>
  <c r="N1125" i="175"/>
  <c r="N279" i="176"/>
  <c r="N23" i="195"/>
  <c r="O23" i="195" s="1"/>
  <c r="G24" i="195" s="1"/>
  <c r="J24" i="195" s="1"/>
  <c r="K24" i="195" s="1"/>
  <c r="M24" i="195" s="1"/>
  <c r="N1004" i="211"/>
  <c r="N125" i="160"/>
  <c r="N962" i="175"/>
  <c r="N411" i="211"/>
  <c r="N714" i="175"/>
  <c r="N159" i="210"/>
  <c r="N457" i="211"/>
  <c r="N141" i="200"/>
  <c r="N414" i="175"/>
  <c r="N547" i="210"/>
  <c r="N232" i="211"/>
  <c r="N89" i="143"/>
  <c r="N39" i="171"/>
  <c r="O39" i="171" s="1"/>
  <c r="G40" i="171" s="1"/>
  <c r="J40" i="171" s="1"/>
  <c r="K40" i="171" s="1"/>
  <c r="M40" i="171" s="1"/>
  <c r="N120" i="143"/>
  <c r="N659" i="176"/>
  <c r="N475" i="210"/>
  <c r="N1086" i="211"/>
  <c r="N123" i="212"/>
  <c r="N93" i="195"/>
  <c r="O93" i="195" s="1"/>
  <c r="G94" i="195" s="1"/>
  <c r="N366" i="211"/>
  <c r="N48" i="160"/>
  <c r="O48" i="160" s="1"/>
  <c r="G49" i="160" s="1"/>
  <c r="J49" i="160" s="1"/>
  <c r="K49" i="160" s="1"/>
  <c r="M49" i="160" s="1"/>
  <c r="N659" i="210"/>
  <c r="N398" i="176"/>
  <c r="N94" i="213"/>
  <c r="O94" i="213" s="1"/>
  <c r="G95" i="213" s="1"/>
  <c r="J95" i="213" s="1"/>
  <c r="K95" i="213" s="1"/>
  <c r="M95" i="213" s="1"/>
  <c r="N883" i="175"/>
  <c r="U48" i="157"/>
  <c r="T50" i="157"/>
  <c r="H58" i="216"/>
  <c r="N58" i="216" s="1"/>
  <c r="O58" i="216" s="1"/>
  <c r="G59" i="216" s="1"/>
  <c r="M158" i="160"/>
  <c r="M160" i="160" s="1"/>
  <c r="K160" i="160"/>
  <c r="N840" i="211"/>
  <c r="N673" i="211"/>
  <c r="N551" i="176"/>
  <c r="M276" i="210"/>
  <c r="O1083" i="175"/>
  <c r="G1084" i="175" s="1"/>
  <c r="J1083" i="175"/>
  <c r="K1083" i="175" s="1"/>
  <c r="M1083" i="175" s="1"/>
  <c r="K838" i="175"/>
  <c r="N319" i="210"/>
  <c r="O323" i="176"/>
  <c r="G324" i="176" s="1"/>
  <c r="J323" i="176"/>
  <c r="K323" i="176" s="1"/>
  <c r="M323" i="176" s="1"/>
  <c r="J965" i="211"/>
  <c r="K965" i="211" s="1"/>
  <c r="M965" i="211" s="1"/>
  <c r="O965" i="211"/>
  <c r="G966" i="211" s="1"/>
  <c r="O142" i="200"/>
  <c r="G143" i="200" s="1"/>
  <c r="J142" i="200"/>
  <c r="K142" i="200" s="1"/>
  <c r="M142" i="200" s="1"/>
  <c r="N399" i="210"/>
  <c r="N477" i="176"/>
  <c r="O82" i="176"/>
  <c r="G83" i="176" s="1"/>
  <c r="J82" i="176"/>
  <c r="N82" i="176" s="1"/>
  <c r="J1006" i="175"/>
  <c r="K1006" i="175" s="1"/>
  <c r="M1006" i="175" s="1"/>
  <c r="O1006" i="175"/>
  <c r="G1007" i="175" s="1"/>
  <c r="N546" i="211"/>
  <c r="J584" i="175"/>
  <c r="K584" i="175" s="1"/>
  <c r="M584" i="175" s="1"/>
  <c r="O584" i="175"/>
  <c r="G585" i="175" s="1"/>
  <c r="M378" i="212"/>
  <c r="M380" i="212" s="1"/>
  <c r="K380" i="212"/>
  <c r="N585" i="211"/>
  <c r="M1041" i="211"/>
  <c r="N623" i="176"/>
  <c r="J439" i="210"/>
  <c r="K439" i="210" s="1"/>
  <c r="M439" i="210" s="1"/>
  <c r="O439" i="210"/>
  <c r="G440" i="210" s="1"/>
  <c r="N510" i="210"/>
  <c r="O91" i="160"/>
  <c r="G92" i="160" s="1"/>
  <c r="J91" i="160"/>
  <c r="K185" i="212"/>
  <c r="T50" i="212"/>
  <c r="M795" i="211"/>
  <c r="N670" i="175"/>
  <c r="N886" i="211"/>
  <c r="N153" i="143"/>
  <c r="N497" i="175"/>
  <c r="N756" i="211"/>
  <c r="O162" i="176"/>
  <c r="G163" i="176" s="1"/>
  <c r="J162" i="176"/>
  <c r="K162" i="176" s="1"/>
  <c r="M162" i="176" s="1"/>
  <c r="M320" i="211"/>
  <c r="M86" i="212"/>
  <c r="O660" i="176"/>
  <c r="G661" i="176" s="1"/>
  <c r="J660" i="176"/>
  <c r="K660" i="176" s="1"/>
  <c r="M660" i="176" s="1"/>
  <c r="O476" i="210"/>
  <c r="G477" i="210" s="1"/>
  <c r="J476" i="210"/>
  <c r="K476" i="210" s="1"/>
  <c r="M476" i="210" s="1"/>
  <c r="J630" i="175"/>
  <c r="K630" i="175" s="1"/>
  <c r="M630" i="175" s="1"/>
  <c r="O630" i="175"/>
  <c r="G631" i="175" s="1"/>
  <c r="K251" i="212"/>
  <c r="J253" i="212"/>
  <c r="J278" i="210"/>
  <c r="K278" i="210" s="1"/>
  <c r="M278" i="210" s="1"/>
  <c r="O278" i="210"/>
  <c r="G279" i="210" s="1"/>
  <c r="O457" i="175"/>
  <c r="G458" i="175" s="1"/>
  <c r="J457" i="175"/>
  <c r="K457" i="175" s="1"/>
  <c r="M457" i="175" s="1"/>
  <c r="N358" i="176"/>
  <c r="O797" i="211"/>
  <c r="G798" i="211" s="1"/>
  <c r="J797" i="211"/>
  <c r="N797" i="211" s="1"/>
  <c r="G812" i="211"/>
  <c r="K219" i="212"/>
  <c r="J221" i="212"/>
  <c r="O715" i="175"/>
  <c r="G716" i="175" s="1"/>
  <c r="J715" i="175"/>
  <c r="K715" i="175" s="1"/>
  <c r="K137" i="175"/>
  <c r="O83" i="210"/>
  <c r="G84" i="210" s="1"/>
  <c r="J83" i="210"/>
  <c r="N83" i="210" s="1"/>
  <c r="O1122" i="211"/>
  <c r="G1123" i="211" s="1"/>
  <c r="J1122" i="211"/>
  <c r="K1122" i="211" s="1"/>
  <c r="M1122" i="211" s="1"/>
  <c r="K219" i="143"/>
  <c r="J221" i="143"/>
  <c r="O126" i="160"/>
  <c r="O128" i="160" s="1"/>
  <c r="J126" i="160"/>
  <c r="N126" i="160" s="1"/>
  <c r="G128" i="160"/>
  <c r="N585" i="210"/>
  <c r="N120" i="176"/>
  <c r="N620" i="210"/>
  <c r="N358" i="210"/>
  <c r="N798" i="175"/>
  <c r="M79" i="157"/>
  <c r="M81" i="157" s="1"/>
  <c r="K81" i="157"/>
  <c r="N514" i="176"/>
  <c r="N500" i="211"/>
  <c r="N762" i="175"/>
  <c r="J367" i="211"/>
  <c r="N367" i="211" s="1"/>
  <c r="O367" i="211"/>
  <c r="G368" i="211" s="1"/>
  <c r="N714" i="211"/>
  <c r="N90" i="175"/>
  <c r="M840" i="211"/>
  <c r="M673" i="211"/>
  <c r="K92" i="211"/>
  <c r="O322" i="211"/>
  <c r="G323" i="211" s="1"/>
  <c r="J322" i="211"/>
  <c r="K322" i="211" s="1"/>
  <c r="M322" i="211" s="1"/>
  <c r="J841" i="211"/>
  <c r="K841" i="211" s="1"/>
  <c r="M841" i="211" s="1"/>
  <c r="O841" i="211"/>
  <c r="G842" i="211" s="1"/>
  <c r="O674" i="211"/>
  <c r="G675" i="211" s="1"/>
  <c r="J674" i="211"/>
  <c r="K674" i="211" s="1"/>
  <c r="M674" i="211" s="1"/>
  <c r="O552" i="176"/>
  <c r="G553" i="176" s="1"/>
  <c r="J552" i="176"/>
  <c r="K552" i="176" s="1"/>
  <c r="M552" i="176" s="1"/>
  <c r="N41" i="169"/>
  <c r="O41" i="169" s="1"/>
  <c r="G42" i="169" s="1"/>
  <c r="N631" i="211"/>
  <c r="N1082" i="175"/>
  <c r="N838" i="175"/>
  <c r="J320" i="210"/>
  <c r="K320" i="210" s="1"/>
  <c r="M320" i="210" s="1"/>
  <c r="O320" i="210"/>
  <c r="G321" i="210" s="1"/>
  <c r="I293" i="211"/>
  <c r="I284" i="211"/>
  <c r="I276" i="211"/>
  <c r="H294" i="211"/>
  <c r="I274" i="211"/>
  <c r="I275" i="211"/>
  <c r="I280" i="211"/>
  <c r="I287" i="211"/>
  <c r="I277" i="211"/>
  <c r="I279" i="211"/>
  <c r="I278" i="211"/>
  <c r="I283" i="211"/>
  <c r="I285" i="211"/>
  <c r="I286" i="211"/>
  <c r="I281" i="211"/>
  <c r="I288" i="211"/>
  <c r="I292" i="211"/>
  <c r="I290" i="211"/>
  <c r="I289" i="211"/>
  <c r="I291" i="211"/>
  <c r="I282" i="211"/>
  <c r="O400" i="210"/>
  <c r="G401" i="210" s="1"/>
  <c r="J400" i="210"/>
  <c r="K400" i="210" s="1"/>
  <c r="M400" i="210" s="1"/>
  <c r="M496" i="175"/>
  <c r="N923" i="211"/>
  <c r="J547" i="211"/>
  <c r="K547" i="211" s="1"/>
  <c r="M547" i="211" s="1"/>
  <c r="O547" i="211"/>
  <c r="G548" i="211" s="1"/>
  <c r="O1005" i="211"/>
  <c r="G1006" i="211" s="1"/>
  <c r="J1005" i="211"/>
  <c r="K1005" i="211" s="1"/>
  <c r="M1005" i="211" s="1"/>
  <c r="N242" i="176"/>
  <c r="O121" i="143"/>
  <c r="O123" i="143" s="1"/>
  <c r="J121" i="143"/>
  <c r="N121" i="143" s="1"/>
  <c r="G123" i="143"/>
  <c r="N1041" i="211"/>
  <c r="N919" i="175"/>
  <c r="K87" i="212"/>
  <c r="J89" i="212"/>
  <c r="U50" i="143"/>
  <c r="O511" i="210"/>
  <c r="G512" i="210" s="1"/>
  <c r="J511" i="210"/>
  <c r="K511" i="210" s="1"/>
  <c r="M511" i="210" s="1"/>
  <c r="N587" i="176"/>
  <c r="N185" i="212"/>
  <c r="J60" i="213"/>
  <c r="N60" i="213" s="1"/>
  <c r="K118" i="210"/>
  <c r="S38" i="210"/>
  <c r="V38" i="210" s="1"/>
  <c r="D41" i="193" s="1"/>
  <c r="M53" i="186"/>
  <c r="K8" i="186"/>
  <c r="J887" i="211"/>
  <c r="K887" i="211" s="1"/>
  <c r="M887" i="211" s="1"/>
  <c r="O887" i="211"/>
  <c r="G888" i="211" s="1"/>
  <c r="O154" i="143"/>
  <c r="O156" i="143" s="1"/>
  <c r="J154" i="143"/>
  <c r="G156" i="143"/>
  <c r="O498" i="175"/>
  <c r="G499" i="175" s="1"/>
  <c r="J498" i="175"/>
  <c r="N498" i="175" s="1"/>
  <c r="O757" i="211"/>
  <c r="G758" i="211" s="1"/>
  <c r="J757" i="211"/>
  <c r="K757" i="211" s="1"/>
  <c r="O111" i="150"/>
  <c r="O113" i="150" s="1"/>
  <c r="J111" i="150"/>
  <c r="N111" i="150" s="1"/>
  <c r="N113" i="150" s="1"/>
  <c r="G113" i="150"/>
  <c r="K199" i="176"/>
  <c r="M199" i="176" s="1"/>
  <c r="S39" i="176"/>
  <c r="V39" i="176" s="1"/>
  <c r="N185" i="143"/>
  <c r="K183" i="175"/>
  <c r="N438" i="176"/>
  <c r="N1041" i="175"/>
  <c r="N251" i="212"/>
  <c r="N253" i="212" s="1"/>
  <c r="O359" i="176"/>
  <c r="G360" i="176" s="1"/>
  <c r="J359" i="176"/>
  <c r="K359" i="176" s="1"/>
  <c r="M359" i="176" s="1"/>
  <c r="M456" i="211"/>
  <c r="N219" i="212"/>
  <c r="N221" i="212" s="1"/>
  <c r="N137" i="175"/>
  <c r="M154" i="212"/>
  <c r="M156" i="212" s="1"/>
  <c r="K156" i="212"/>
  <c r="N219" i="143"/>
  <c r="N221" i="143" s="1"/>
  <c r="O586" i="210"/>
  <c r="G587" i="210" s="1"/>
  <c r="J586" i="210"/>
  <c r="K586" i="210" s="1"/>
  <c r="M586" i="210" s="1"/>
  <c r="J200" i="210"/>
  <c r="K200" i="210" s="1"/>
  <c r="M200" i="210" s="1"/>
  <c r="O200" i="210"/>
  <c r="G201" i="210" s="1"/>
  <c r="M918" i="175"/>
  <c r="J278" i="175"/>
  <c r="K278" i="175" s="1"/>
  <c r="M278" i="175" s="1"/>
  <c r="O278" i="175"/>
  <c r="G279" i="175" s="1"/>
  <c r="O1087" i="211"/>
  <c r="G1088" i="211" s="1"/>
  <c r="J1087" i="211"/>
  <c r="K1087" i="211" s="1"/>
  <c r="M1087" i="211" s="1"/>
  <c r="O359" i="210"/>
  <c r="G360" i="210" s="1"/>
  <c r="J359" i="210"/>
  <c r="K359" i="210" s="1"/>
  <c r="M359" i="210" s="1"/>
  <c r="N243" i="210"/>
  <c r="K231" i="175"/>
  <c r="K541" i="175"/>
  <c r="T68" i="200"/>
  <c r="W68" i="200" s="1"/>
  <c r="K106" i="200"/>
  <c r="M106" i="200" s="1"/>
  <c r="J515" i="176"/>
  <c r="K515" i="176" s="1"/>
  <c r="M515" i="176" s="1"/>
  <c r="O515" i="176"/>
  <c r="G516" i="176" s="1"/>
  <c r="J501" i="211"/>
  <c r="K501" i="211" s="1"/>
  <c r="M501" i="211" s="1"/>
  <c r="O501" i="211"/>
  <c r="G502" i="211" s="1"/>
  <c r="J715" i="211"/>
  <c r="K715" i="211" s="1"/>
  <c r="M715" i="211" s="1"/>
  <c r="O715" i="211"/>
  <c r="G716" i="211" s="1"/>
  <c r="M315" i="143"/>
  <c r="M317" i="143" s="1"/>
  <c r="K317" i="143"/>
  <c r="O839" i="175"/>
  <c r="G840" i="175" s="1"/>
  <c r="J839" i="175"/>
  <c r="K839" i="175" s="1"/>
  <c r="M839" i="175" s="1"/>
  <c r="G853" i="175"/>
  <c r="K87" i="143"/>
  <c r="J89" i="143"/>
  <c r="S43" i="211"/>
  <c r="O478" i="176"/>
  <c r="G479" i="176" s="1"/>
  <c r="J478" i="176"/>
  <c r="K478" i="176" s="1"/>
  <c r="M478" i="176" s="1"/>
  <c r="K81" i="176"/>
  <c r="M81" i="176" s="1"/>
  <c r="O924" i="211"/>
  <c r="G925" i="211" s="1"/>
  <c r="J924" i="211"/>
  <c r="K924" i="211" s="1"/>
  <c r="M924" i="211" s="1"/>
  <c r="M57" i="195"/>
  <c r="M365" i="211"/>
  <c r="O233" i="211"/>
  <c r="G234" i="211" s="1"/>
  <c r="J233" i="211"/>
  <c r="K233" i="211" s="1"/>
  <c r="M233" i="211" s="1"/>
  <c r="O243" i="176"/>
  <c r="G244" i="176" s="1"/>
  <c r="J243" i="176"/>
  <c r="K243" i="176" s="1"/>
  <c r="M243" i="176" s="1"/>
  <c r="O586" i="211"/>
  <c r="G587" i="211" s="1"/>
  <c r="J586" i="211"/>
  <c r="K586" i="211" s="1"/>
  <c r="M586" i="211" s="1"/>
  <c r="M713" i="211"/>
  <c r="O1042" i="211"/>
  <c r="G1043" i="211" s="1"/>
  <c r="J1042" i="211"/>
  <c r="K1042" i="211" s="1"/>
  <c r="M1042" i="211" s="1"/>
  <c r="O624" i="176"/>
  <c r="G625" i="176" s="1"/>
  <c r="J624" i="176"/>
  <c r="K624" i="176" s="1"/>
  <c r="M624" i="176" s="1"/>
  <c r="J920" i="175"/>
  <c r="K920" i="175" s="1"/>
  <c r="M920" i="175" s="1"/>
  <c r="O920" i="175"/>
  <c r="G921" i="175" s="1"/>
  <c r="O186" i="212"/>
  <c r="G187" i="212" s="1"/>
  <c r="J186" i="212"/>
  <c r="O671" i="175"/>
  <c r="G672" i="175" s="1"/>
  <c r="J671" i="175"/>
  <c r="K671" i="175" s="1"/>
  <c r="M671" i="175" s="1"/>
  <c r="G686" i="175"/>
  <c r="O963" i="175"/>
  <c r="G964" i="175" s="1"/>
  <c r="J963" i="175"/>
  <c r="K963" i="175" s="1"/>
  <c r="J186" i="143"/>
  <c r="K186" i="143" s="1"/>
  <c r="M186" i="143" s="1"/>
  <c r="O186" i="143"/>
  <c r="G187" i="143" s="1"/>
  <c r="O439" i="176"/>
  <c r="G440" i="176" s="1"/>
  <c r="J439" i="176"/>
  <c r="K439" i="176" s="1"/>
  <c r="M439" i="176" s="1"/>
  <c r="M161" i="176"/>
  <c r="K111" i="157"/>
  <c r="J113" i="157"/>
  <c r="T51" i="157" s="1"/>
  <c r="O1126" i="175"/>
  <c r="G1127" i="175" s="1"/>
  <c r="J1126" i="175"/>
  <c r="K1126" i="175" s="1"/>
  <c r="M1126" i="175" s="1"/>
  <c r="O1042" i="175"/>
  <c r="G1043" i="175" s="1"/>
  <c r="J1042" i="175"/>
  <c r="K1042" i="175" s="1"/>
  <c r="M1042" i="175" s="1"/>
  <c r="K629" i="175"/>
  <c r="K456" i="175"/>
  <c r="J138" i="175"/>
  <c r="K138" i="175" s="1"/>
  <c r="M138" i="175" s="1"/>
  <c r="O138" i="175"/>
  <c r="G139" i="175" s="1"/>
  <c r="K82" i="210"/>
  <c r="M82" i="210" s="1"/>
  <c r="K121" i="212"/>
  <c r="J123" i="212"/>
  <c r="O321" i="175"/>
  <c r="G322" i="175" s="1"/>
  <c r="J321" i="175"/>
  <c r="K321" i="175" s="1"/>
  <c r="M321" i="175" s="1"/>
  <c r="G339" i="175"/>
  <c r="N1121" i="211"/>
  <c r="K137" i="211"/>
  <c r="M410" i="211"/>
  <c r="O121" i="176"/>
  <c r="G122" i="176" s="1"/>
  <c r="J121" i="176"/>
  <c r="K121" i="176" s="1"/>
  <c r="O621" i="210"/>
  <c r="G622" i="210" s="1"/>
  <c r="J621" i="210"/>
  <c r="K621" i="210" s="1"/>
  <c r="M621" i="210" s="1"/>
  <c r="J244" i="210"/>
  <c r="K244" i="210" s="1"/>
  <c r="M244" i="210" s="1"/>
  <c r="O244" i="210"/>
  <c r="G245" i="210" s="1"/>
  <c r="M86" i="143"/>
  <c r="O799" i="175"/>
  <c r="G800" i="175" s="1"/>
  <c r="J799" i="175"/>
  <c r="K799" i="175" s="1"/>
  <c r="M799" i="175" s="1"/>
  <c r="M669" i="175"/>
  <c r="O884" i="175"/>
  <c r="G885" i="175" s="1"/>
  <c r="J884" i="175"/>
  <c r="K884" i="175" s="1"/>
  <c r="M884" i="175" s="1"/>
  <c r="O548" i="210"/>
  <c r="G549" i="210" s="1"/>
  <c r="J548" i="210"/>
  <c r="K548" i="210" s="1"/>
  <c r="M548" i="210" s="1"/>
  <c r="O763" i="175"/>
  <c r="G764" i="175" s="1"/>
  <c r="J763" i="175"/>
  <c r="K763" i="175" s="1"/>
  <c r="M763" i="175" s="1"/>
  <c r="O184" i="211"/>
  <c r="G185" i="211" s="1"/>
  <c r="J184" i="211"/>
  <c r="K184" i="211" s="1"/>
  <c r="M184" i="211" s="1"/>
  <c r="M584" i="211"/>
  <c r="I107" i="175"/>
  <c r="I105" i="175"/>
  <c r="I103" i="175"/>
  <c r="I98" i="175"/>
  <c r="I94" i="175"/>
  <c r="I93" i="175"/>
  <c r="I108" i="175"/>
  <c r="I99" i="175"/>
  <c r="I101" i="175"/>
  <c r="H110" i="175"/>
  <c r="I102" i="175"/>
  <c r="I104" i="175"/>
  <c r="I91" i="175"/>
  <c r="I97" i="175"/>
  <c r="I95" i="175"/>
  <c r="I100" i="175"/>
  <c r="I106" i="175"/>
  <c r="I96" i="175"/>
  <c r="I92" i="175"/>
  <c r="I90" i="175"/>
  <c r="O90" i="175" s="1"/>
  <c r="G91" i="175" s="1"/>
  <c r="I109" i="175"/>
  <c r="O93" i="211"/>
  <c r="G94" i="211" s="1"/>
  <c r="J93" i="211"/>
  <c r="N93" i="211" s="1"/>
  <c r="N321" i="211"/>
  <c r="O632" i="211"/>
  <c r="G633" i="211" s="1"/>
  <c r="J632" i="211"/>
  <c r="K632" i="211" s="1"/>
  <c r="M632" i="211" s="1"/>
  <c r="O280" i="176"/>
  <c r="G281" i="176" s="1"/>
  <c r="J280" i="176"/>
  <c r="K280" i="176" s="1"/>
  <c r="M280" i="176" s="1"/>
  <c r="M184" i="212"/>
  <c r="U49" i="212"/>
  <c r="N322" i="176"/>
  <c r="N964" i="211"/>
  <c r="J160" i="210"/>
  <c r="K160" i="210" s="1"/>
  <c r="M160" i="210" s="1"/>
  <c r="O160" i="210"/>
  <c r="G161" i="210" s="1"/>
  <c r="N274" i="211"/>
  <c r="M413" i="175"/>
  <c r="N81" i="176"/>
  <c r="K364" i="175"/>
  <c r="I384" i="175"/>
  <c r="O364" i="175"/>
  <c r="G365" i="175" s="1"/>
  <c r="N1005" i="175"/>
  <c r="N583" i="175"/>
  <c r="J660" i="210"/>
  <c r="K660" i="210" s="1"/>
  <c r="M660" i="210" s="1"/>
  <c r="O660" i="210"/>
  <c r="G661" i="210" s="1"/>
  <c r="N438" i="210"/>
  <c r="T52" i="160"/>
  <c r="K90" i="160"/>
  <c r="O588" i="176"/>
  <c r="G589" i="176" s="1"/>
  <c r="J588" i="176"/>
  <c r="K588" i="176" s="1"/>
  <c r="M588" i="176" s="1"/>
  <c r="O458" i="211"/>
  <c r="G459" i="211" s="1"/>
  <c r="J458" i="211"/>
  <c r="K458" i="211" s="1"/>
  <c r="M458" i="211" s="1"/>
  <c r="O119" i="210"/>
  <c r="G120" i="210" s="1"/>
  <c r="J119" i="210"/>
  <c r="I22" i="186"/>
  <c r="M499" i="211"/>
  <c r="K110" i="150"/>
  <c r="M110" i="150" s="1"/>
  <c r="T47" i="150"/>
  <c r="U47" i="150" s="1"/>
  <c r="J200" i="176"/>
  <c r="K200" i="176" s="1"/>
  <c r="M200" i="176" s="1"/>
  <c r="O200" i="176"/>
  <c r="G201" i="176" s="1"/>
  <c r="O184" i="175"/>
  <c r="G185" i="175" s="1"/>
  <c r="J184" i="175"/>
  <c r="K184" i="175" s="1"/>
  <c r="M184" i="175" s="1"/>
  <c r="N161" i="176"/>
  <c r="N111" i="157"/>
  <c r="N113" i="157" s="1"/>
  <c r="O412" i="211"/>
  <c r="G413" i="211" s="1"/>
  <c r="J412" i="211"/>
  <c r="K412" i="211" s="1"/>
  <c r="M412" i="211" s="1"/>
  <c r="N629" i="175"/>
  <c r="M89" i="160"/>
  <c r="U51" i="160"/>
  <c r="N277" i="210"/>
  <c r="N456" i="175"/>
  <c r="N796" i="211"/>
  <c r="O415" i="175"/>
  <c r="G416" i="175" s="1"/>
  <c r="J415" i="175"/>
  <c r="K415" i="175" s="1"/>
  <c r="M415" i="175" s="1"/>
  <c r="K320" i="175"/>
  <c r="O52" i="173"/>
  <c r="G53" i="173" s="1"/>
  <c r="M582" i="175"/>
  <c r="O138" i="211"/>
  <c r="G139" i="211" s="1"/>
  <c r="J138" i="211"/>
  <c r="K138" i="211" s="1"/>
  <c r="M138" i="211" s="1"/>
  <c r="K378" i="143"/>
  <c r="J380" i="143"/>
  <c r="M199" i="210"/>
  <c r="J46" i="174"/>
  <c r="K46" i="174" s="1"/>
  <c r="K277" i="175"/>
  <c r="O399" i="176"/>
  <c r="G400" i="176" s="1"/>
  <c r="J399" i="176"/>
  <c r="K399" i="176" s="1"/>
  <c r="M399" i="176" s="1"/>
  <c r="O232" i="175"/>
  <c r="G233" i="175" s="1"/>
  <c r="J232" i="175"/>
  <c r="K232" i="175" s="1"/>
  <c r="M232" i="175" s="1"/>
  <c r="M798" i="175"/>
  <c r="J542" i="175"/>
  <c r="K542" i="175" s="1"/>
  <c r="M542" i="175" s="1"/>
  <c r="O542" i="175"/>
  <c r="G543" i="175" s="1"/>
  <c r="G558" i="175"/>
  <c r="J107" i="200"/>
  <c r="N107" i="200" s="1"/>
  <c r="O107" i="200"/>
  <c r="G108" i="200" s="1"/>
  <c r="J26" i="213"/>
  <c r="K26" i="213" s="1"/>
  <c r="M26" i="213" s="1"/>
  <c r="J94" i="195"/>
  <c r="K94" i="195" s="1"/>
  <c r="M94" i="195" s="1"/>
  <c r="K183" i="211"/>
  <c r="N24" i="195" l="1"/>
  <c r="O24" i="195" s="1"/>
  <c r="G25" i="195" s="1"/>
  <c r="D338" i="175"/>
  <c r="C338" i="175"/>
  <c r="B338" i="175" s="1"/>
  <c r="E337" i="175"/>
  <c r="F337" i="175"/>
  <c r="E514" i="175"/>
  <c r="F514" i="175"/>
  <c r="D427" i="175"/>
  <c r="C427" i="175"/>
  <c r="B427" i="175" s="1"/>
  <c r="E426" i="175"/>
  <c r="F426" i="175"/>
  <c r="E290" i="175"/>
  <c r="D291" i="175"/>
  <c r="C291" i="175"/>
  <c r="B291" i="175" s="1"/>
  <c r="F290" i="175"/>
  <c r="D382" i="175"/>
  <c r="C382" i="175"/>
  <c r="B382" i="175" s="1"/>
  <c r="E381" i="175"/>
  <c r="F381" i="175"/>
  <c r="E557" i="175"/>
  <c r="F557" i="175"/>
  <c r="D154" i="175"/>
  <c r="C154" i="175"/>
  <c r="B154" i="175" s="1"/>
  <c r="E153" i="175"/>
  <c r="F153" i="175"/>
  <c r="D107" i="175"/>
  <c r="C107" i="175"/>
  <c r="E106" i="175"/>
  <c r="F106" i="175"/>
  <c r="E643" i="175"/>
  <c r="F643" i="175"/>
  <c r="C199" i="175"/>
  <c r="B199" i="175" s="1"/>
  <c r="E198" i="175"/>
  <c r="D199" i="175"/>
  <c r="F198" i="175"/>
  <c r="E600" i="175"/>
  <c r="F600" i="175"/>
  <c r="B106" i="175"/>
  <c r="H49" i="185"/>
  <c r="N49" i="185" s="1"/>
  <c r="O49" i="185" s="1"/>
  <c r="G50" i="185" s="1"/>
  <c r="B50" i="185"/>
  <c r="D50" i="185"/>
  <c r="N128" i="160"/>
  <c r="N1122" i="211"/>
  <c r="N476" i="210"/>
  <c r="N660" i="176"/>
  <c r="U51" i="143"/>
  <c r="T52" i="157"/>
  <c r="N412" i="211"/>
  <c r="N478" i="176"/>
  <c r="N49" i="160"/>
  <c r="O49" i="160" s="1"/>
  <c r="G50" i="160" s="1"/>
  <c r="J50" i="160" s="1"/>
  <c r="K50" i="160" s="1"/>
  <c r="M50" i="160" s="1"/>
  <c r="N1087" i="211"/>
  <c r="N278" i="175"/>
  <c r="N588" i="176"/>
  <c r="N184" i="211"/>
  <c r="N548" i="210"/>
  <c r="N121" i="176"/>
  <c r="N586" i="211"/>
  <c r="N40" i="171"/>
  <c r="O40" i="171" s="1"/>
  <c r="G41" i="171" s="1"/>
  <c r="N359" i="176"/>
  <c r="N511" i="210"/>
  <c r="N123" i="143"/>
  <c r="N400" i="210"/>
  <c r="N552" i="176"/>
  <c r="N142" i="200"/>
  <c r="N501" i="211"/>
  <c r="N884" i="175"/>
  <c r="N630" i="175"/>
  <c r="N799" i="175"/>
  <c r="N26" i="213"/>
  <c r="O26" i="213" s="1"/>
  <c r="G27" i="213" s="1"/>
  <c r="J27" i="213" s="1"/>
  <c r="K27" i="213" s="1"/>
  <c r="M27" i="213" s="1"/>
  <c r="N542" i="175"/>
  <c r="N46" i="174"/>
  <c r="N138" i="211"/>
  <c r="N200" i="176"/>
  <c r="N924" i="211"/>
  <c r="N839" i="175"/>
  <c r="N515" i="176"/>
  <c r="N359" i="210"/>
  <c r="N586" i="210"/>
  <c r="N584" i="175"/>
  <c r="N1006" i="175"/>
  <c r="N323" i="176"/>
  <c r="N1083" i="175"/>
  <c r="N439" i="210"/>
  <c r="N415" i="175"/>
  <c r="N1126" i="175"/>
  <c r="N1005" i="211"/>
  <c r="H59" i="216"/>
  <c r="N59" i="216" s="1"/>
  <c r="O59" i="216" s="1"/>
  <c r="G60" i="216" s="1"/>
  <c r="O91" i="175"/>
  <c r="G92" i="175" s="1"/>
  <c r="J91" i="175"/>
  <c r="N91" i="175" s="1"/>
  <c r="G110" i="175"/>
  <c r="O233" i="175"/>
  <c r="G234" i="175" s="1"/>
  <c r="J233" i="175"/>
  <c r="K233" i="175" s="1"/>
  <c r="M233" i="175" s="1"/>
  <c r="O400" i="176"/>
  <c r="G401" i="176" s="1"/>
  <c r="J400" i="176"/>
  <c r="K400" i="176" s="1"/>
  <c r="M400" i="176" s="1"/>
  <c r="M378" i="143"/>
  <c r="M380" i="143" s="1"/>
  <c r="K380" i="143"/>
  <c r="K119" i="210"/>
  <c r="M119" i="210" s="1"/>
  <c r="S39" i="210"/>
  <c r="V39" i="210" s="1"/>
  <c r="E41" i="193" s="1"/>
  <c r="O281" i="176"/>
  <c r="G282" i="176" s="1"/>
  <c r="J281" i="176"/>
  <c r="K281" i="176" s="1"/>
  <c r="M281" i="176" s="1"/>
  <c r="O94" i="211"/>
  <c r="G95" i="211" s="1"/>
  <c r="J94" i="211"/>
  <c r="O622" i="210"/>
  <c r="G623" i="210" s="1"/>
  <c r="J622" i="210"/>
  <c r="K622" i="210" s="1"/>
  <c r="M622" i="210" s="1"/>
  <c r="M137" i="211"/>
  <c r="M121" i="212"/>
  <c r="M123" i="212" s="1"/>
  <c r="K123" i="212"/>
  <c r="J964" i="175"/>
  <c r="K964" i="175" s="1"/>
  <c r="M964" i="175" s="1"/>
  <c r="O964" i="175"/>
  <c r="G965" i="175" s="1"/>
  <c r="O625" i="176"/>
  <c r="G626" i="176" s="1"/>
  <c r="J625" i="176"/>
  <c r="K625" i="176" s="1"/>
  <c r="M625" i="176" s="1"/>
  <c r="O365" i="175"/>
  <c r="G366" i="175" s="1"/>
  <c r="J365" i="175"/>
  <c r="N365" i="175" s="1"/>
  <c r="J1043" i="175"/>
  <c r="K1043" i="175" s="1"/>
  <c r="M1043" i="175" s="1"/>
  <c r="O1043" i="175"/>
  <c r="G1044" i="175" s="1"/>
  <c r="O187" i="212"/>
  <c r="O189" i="212" s="1"/>
  <c r="J187" i="212"/>
  <c r="G189" i="212"/>
  <c r="J840" i="175"/>
  <c r="K840" i="175" s="1"/>
  <c r="M840" i="175" s="1"/>
  <c r="O840" i="175"/>
  <c r="G841" i="175" s="1"/>
  <c r="O516" i="176"/>
  <c r="G517" i="176" s="1"/>
  <c r="J516" i="176"/>
  <c r="K516" i="176" s="1"/>
  <c r="M516" i="176" s="1"/>
  <c r="O1088" i="211"/>
  <c r="G1089" i="211" s="1"/>
  <c r="J1088" i="211"/>
  <c r="K1088" i="211" s="1"/>
  <c r="M1088" i="211" s="1"/>
  <c r="J25" i="195"/>
  <c r="K25" i="195" s="1"/>
  <c r="M25" i="195" s="1"/>
  <c r="O587" i="210"/>
  <c r="G588" i="210" s="1"/>
  <c r="J587" i="210"/>
  <c r="K587" i="210" s="1"/>
  <c r="M587" i="210" s="1"/>
  <c r="M757" i="211"/>
  <c r="K154" i="143"/>
  <c r="J156" i="143"/>
  <c r="M118" i="210"/>
  <c r="U59" i="211"/>
  <c r="U55" i="211"/>
  <c r="U48" i="211"/>
  <c r="U44" i="211"/>
  <c r="U53" i="211"/>
  <c r="O323" i="211"/>
  <c r="G324" i="211" s="1"/>
  <c r="J323" i="211"/>
  <c r="O798" i="211"/>
  <c r="G799" i="211" s="1"/>
  <c r="J798" i="211"/>
  <c r="K798" i="211" s="1"/>
  <c r="M798" i="211" s="1"/>
  <c r="O631" i="175"/>
  <c r="G632" i="175" s="1"/>
  <c r="J631" i="175"/>
  <c r="K631" i="175" s="1"/>
  <c r="M631" i="175" s="1"/>
  <c r="T53" i="160"/>
  <c r="K91" i="160"/>
  <c r="O440" i="210"/>
  <c r="G441" i="210" s="1"/>
  <c r="J440" i="210"/>
  <c r="K440" i="210" s="1"/>
  <c r="M440" i="210" s="1"/>
  <c r="O83" i="176"/>
  <c r="G84" i="176" s="1"/>
  <c r="J83" i="176"/>
  <c r="O143" i="200"/>
  <c r="G144" i="200" s="1"/>
  <c r="J143" i="200"/>
  <c r="K143" i="200" s="1"/>
  <c r="M143" i="200" s="1"/>
  <c r="J324" i="176"/>
  <c r="K324" i="176" s="1"/>
  <c r="M324" i="176" s="1"/>
  <c r="O324" i="176"/>
  <c r="G325" i="176" s="1"/>
  <c r="N95" i="213"/>
  <c r="O95" i="213" s="1"/>
  <c r="G96" i="213" s="1"/>
  <c r="T51" i="143"/>
  <c r="M277" i="175"/>
  <c r="J53" i="173"/>
  <c r="K53" i="173" s="1"/>
  <c r="N184" i="175"/>
  <c r="N119" i="210"/>
  <c r="N458" i="211"/>
  <c r="U52" i="160"/>
  <c r="B77" i="193" s="1"/>
  <c r="M90" i="160"/>
  <c r="O661" i="210"/>
  <c r="G662" i="210" s="1"/>
  <c r="J661" i="210"/>
  <c r="K661" i="210" s="1"/>
  <c r="M661" i="210" s="1"/>
  <c r="O161" i="210"/>
  <c r="G162" i="210" s="1"/>
  <c r="J161" i="210"/>
  <c r="K161" i="210" s="1"/>
  <c r="M161" i="210" s="1"/>
  <c r="N632" i="211"/>
  <c r="N763" i="175"/>
  <c r="O800" i="175"/>
  <c r="G801" i="175" s="1"/>
  <c r="J800" i="175"/>
  <c r="K800" i="175" s="1"/>
  <c r="O245" i="210"/>
  <c r="G246" i="210" s="1"/>
  <c r="J245" i="210"/>
  <c r="K245" i="210" s="1"/>
  <c r="M245" i="210" s="1"/>
  <c r="O122" i="176"/>
  <c r="G123" i="176" s="1"/>
  <c r="J122" i="176"/>
  <c r="K122" i="176" s="1"/>
  <c r="M122" i="176" s="1"/>
  <c r="N321" i="175"/>
  <c r="N138" i="175"/>
  <c r="M629" i="175"/>
  <c r="J1127" i="175"/>
  <c r="K1127" i="175" s="1"/>
  <c r="M1127" i="175" s="1"/>
  <c r="O1127" i="175"/>
  <c r="G1128" i="175" s="1"/>
  <c r="N439" i="176"/>
  <c r="N186" i="143"/>
  <c r="O672" i="175"/>
  <c r="G673" i="175" s="1"/>
  <c r="J672" i="175"/>
  <c r="K672" i="175" s="1"/>
  <c r="N920" i="175"/>
  <c r="N1042" i="211"/>
  <c r="N243" i="176"/>
  <c r="O234" i="211"/>
  <c r="G235" i="211" s="1"/>
  <c r="J234" i="211"/>
  <c r="K234" i="211" s="1"/>
  <c r="O479" i="176"/>
  <c r="G480" i="176" s="1"/>
  <c r="J479" i="176"/>
  <c r="K479" i="176" s="1"/>
  <c r="M479" i="176" s="1"/>
  <c r="N715" i="211"/>
  <c r="O502" i="211"/>
  <c r="G503" i="211" s="1"/>
  <c r="J502" i="211"/>
  <c r="K502" i="211" s="1"/>
  <c r="O279" i="175"/>
  <c r="G280" i="175" s="1"/>
  <c r="J279" i="175"/>
  <c r="N279" i="175" s="1"/>
  <c r="N200" i="210"/>
  <c r="K111" i="150"/>
  <c r="J113" i="150"/>
  <c r="T51" i="150" s="1"/>
  <c r="T48" i="150"/>
  <c r="N757" i="211"/>
  <c r="O499" i="175"/>
  <c r="G500" i="175" s="1"/>
  <c r="J499" i="175"/>
  <c r="K499" i="175" s="1"/>
  <c r="M499" i="175" s="1"/>
  <c r="G515" i="175"/>
  <c r="N154" i="143"/>
  <c r="N156" i="143" s="1"/>
  <c r="N887" i="211"/>
  <c r="M8" i="186"/>
  <c r="O53" i="186"/>
  <c r="G54" i="186" s="1"/>
  <c r="K60" i="213"/>
  <c r="M60" i="213" s="1"/>
  <c r="K121" i="143"/>
  <c r="J123" i="143"/>
  <c r="O1006" i="211"/>
  <c r="G1007" i="211" s="1"/>
  <c r="J1006" i="211"/>
  <c r="K1006" i="211" s="1"/>
  <c r="M1006" i="211" s="1"/>
  <c r="N547" i="211"/>
  <c r="U51" i="211"/>
  <c r="U61" i="211"/>
  <c r="U54" i="211"/>
  <c r="U46" i="211"/>
  <c r="K274" i="211"/>
  <c r="I294" i="211"/>
  <c r="U43" i="211"/>
  <c r="O274" i="211"/>
  <c r="G275" i="211" s="1"/>
  <c r="U62" i="211"/>
  <c r="N320" i="210"/>
  <c r="J553" i="176"/>
  <c r="K553" i="176" s="1"/>
  <c r="M553" i="176" s="1"/>
  <c r="O553" i="176"/>
  <c r="G554" i="176" s="1"/>
  <c r="N674" i="211"/>
  <c r="N841" i="211"/>
  <c r="O1123" i="211"/>
  <c r="G1124" i="211" s="1"/>
  <c r="J1123" i="211"/>
  <c r="K1123" i="211" s="1"/>
  <c r="M1123" i="211" s="1"/>
  <c r="J84" i="210"/>
  <c r="O84" i="210"/>
  <c r="G85" i="210" s="1"/>
  <c r="N715" i="175"/>
  <c r="N457" i="175"/>
  <c r="N278" i="210"/>
  <c r="O661" i="176"/>
  <c r="G662" i="176" s="1"/>
  <c r="J661" i="176"/>
  <c r="K661" i="176" s="1"/>
  <c r="M661" i="176" s="1"/>
  <c r="N162" i="176"/>
  <c r="M185" i="212"/>
  <c r="U50" i="212"/>
  <c r="B65" i="193" s="1"/>
  <c r="N91" i="160"/>
  <c r="O585" i="175"/>
  <c r="G586" i="175" s="1"/>
  <c r="J585" i="175"/>
  <c r="G601" i="175"/>
  <c r="O1007" i="175"/>
  <c r="G1008" i="175" s="1"/>
  <c r="J1007" i="175"/>
  <c r="K1007" i="175" s="1"/>
  <c r="M1007" i="175" s="1"/>
  <c r="N965" i="211"/>
  <c r="B59" i="193"/>
  <c r="F59" i="193" s="1"/>
  <c r="U50" i="157"/>
  <c r="O1043" i="211"/>
  <c r="G1044" i="211" s="1"/>
  <c r="J1043" i="211"/>
  <c r="K1043" i="211" s="1"/>
  <c r="M1043" i="211" s="1"/>
  <c r="J244" i="176"/>
  <c r="K244" i="176" s="1"/>
  <c r="M244" i="176" s="1"/>
  <c r="O244" i="176"/>
  <c r="G245" i="176" s="1"/>
  <c r="J41" i="171"/>
  <c r="K41" i="171" s="1"/>
  <c r="M41" i="171" s="1"/>
  <c r="M183" i="175"/>
  <c r="O758" i="211"/>
  <c r="G759" i="211" s="1"/>
  <c r="J758" i="211"/>
  <c r="K758" i="211" s="1"/>
  <c r="M758" i="211" s="1"/>
  <c r="O60" i="213"/>
  <c r="G61" i="213" s="1"/>
  <c r="U60" i="211"/>
  <c r="U57" i="211"/>
  <c r="U52" i="211"/>
  <c r="U56" i="211"/>
  <c r="J42" i="169"/>
  <c r="K42" i="169" s="1"/>
  <c r="M42" i="169" s="1"/>
  <c r="J675" i="211"/>
  <c r="K675" i="211" s="1"/>
  <c r="M675" i="211" s="1"/>
  <c r="O675" i="211"/>
  <c r="G676" i="211" s="1"/>
  <c r="N322" i="211"/>
  <c r="M92" i="211"/>
  <c r="O368" i="211"/>
  <c r="G369" i="211" s="1"/>
  <c r="J368" i="211"/>
  <c r="K368" i="211" s="1"/>
  <c r="M368" i="211" s="1"/>
  <c r="M219" i="143"/>
  <c r="M221" i="143" s="1"/>
  <c r="K221" i="143"/>
  <c r="M137" i="175"/>
  <c r="M715" i="175"/>
  <c r="M219" i="212"/>
  <c r="M221" i="212" s="1"/>
  <c r="K221" i="212"/>
  <c r="K797" i="211"/>
  <c r="J458" i="175"/>
  <c r="K458" i="175" s="1"/>
  <c r="M458" i="175" s="1"/>
  <c r="O458" i="175"/>
  <c r="G459" i="175" s="1"/>
  <c r="J477" i="210"/>
  <c r="K477" i="210" s="1"/>
  <c r="M477" i="210" s="1"/>
  <c r="O477" i="210"/>
  <c r="G478" i="210" s="1"/>
  <c r="O163" i="176"/>
  <c r="G164" i="176" s="1"/>
  <c r="J163" i="176"/>
  <c r="K163" i="176" s="1"/>
  <c r="M163" i="176" s="1"/>
  <c r="J92" i="160"/>
  <c r="O92" i="160"/>
  <c r="G93" i="160" s="1"/>
  <c r="K82" i="176"/>
  <c r="M82" i="176" s="1"/>
  <c r="O1084" i="175"/>
  <c r="G1085" i="175" s="1"/>
  <c r="J1084" i="175"/>
  <c r="K1084" i="175" s="1"/>
  <c r="M1084" i="175" s="1"/>
  <c r="O108" i="200"/>
  <c r="G109" i="200" s="1"/>
  <c r="J108" i="200"/>
  <c r="N108" i="200" s="1"/>
  <c r="O543" i="175"/>
  <c r="G544" i="175" s="1"/>
  <c r="J543" i="175"/>
  <c r="K543" i="175" s="1"/>
  <c r="M543" i="175" s="1"/>
  <c r="O185" i="175"/>
  <c r="G186" i="175" s="1"/>
  <c r="J185" i="175"/>
  <c r="K185" i="175" s="1"/>
  <c r="M185" i="175" s="1"/>
  <c r="O201" i="176"/>
  <c r="G202" i="176" s="1"/>
  <c r="J201" i="176"/>
  <c r="K201" i="176" s="1"/>
  <c r="M201" i="176" s="1"/>
  <c r="J120" i="210"/>
  <c r="N120" i="210" s="1"/>
  <c r="O120" i="210"/>
  <c r="G121" i="210" s="1"/>
  <c r="J459" i="211"/>
  <c r="K459" i="211" s="1"/>
  <c r="M459" i="211" s="1"/>
  <c r="O459" i="211"/>
  <c r="G460" i="211" s="1"/>
  <c r="M364" i="175"/>
  <c r="I110" i="175"/>
  <c r="K90" i="175"/>
  <c r="O185" i="211"/>
  <c r="G186" i="211" s="1"/>
  <c r="J185" i="211"/>
  <c r="N185" i="211" s="1"/>
  <c r="O885" i="175"/>
  <c r="G886" i="175" s="1"/>
  <c r="J885" i="175"/>
  <c r="K885" i="175" s="1"/>
  <c r="M885" i="175" s="1"/>
  <c r="O322" i="175"/>
  <c r="G323" i="175" s="1"/>
  <c r="J322" i="175"/>
  <c r="O440" i="176"/>
  <c r="G441" i="176" s="1"/>
  <c r="J440" i="176"/>
  <c r="K440" i="176" s="1"/>
  <c r="M440" i="176" s="1"/>
  <c r="M963" i="175"/>
  <c r="N671" i="175"/>
  <c r="K186" i="212"/>
  <c r="T51" i="212"/>
  <c r="M183" i="211"/>
  <c r="N94" i="195"/>
  <c r="O94" i="195" s="1"/>
  <c r="G95" i="195" s="1"/>
  <c r="T69" i="200"/>
  <c r="W69" i="200" s="1"/>
  <c r="K107" i="200"/>
  <c r="M107" i="200" s="1"/>
  <c r="N232" i="175"/>
  <c r="N399" i="176"/>
  <c r="B33" i="193"/>
  <c r="M46" i="174"/>
  <c r="O46" i="174" s="1"/>
  <c r="G47" i="174" s="1"/>
  <c r="J139" i="211"/>
  <c r="K139" i="211" s="1"/>
  <c r="M139" i="211" s="1"/>
  <c r="O139" i="211"/>
  <c r="G140" i="211" s="1"/>
  <c r="M320" i="175"/>
  <c r="J416" i="175"/>
  <c r="K416" i="175" s="1"/>
  <c r="O416" i="175"/>
  <c r="G417" i="175" s="1"/>
  <c r="J413" i="211"/>
  <c r="N413" i="211" s="1"/>
  <c r="O413" i="211"/>
  <c r="G414" i="211" s="1"/>
  <c r="O589" i="176"/>
  <c r="G590" i="176" s="1"/>
  <c r="J589" i="176"/>
  <c r="K589" i="176" s="1"/>
  <c r="M589" i="176" s="1"/>
  <c r="N660" i="210"/>
  <c r="N160" i="210"/>
  <c r="N280" i="176"/>
  <c r="O633" i="211"/>
  <c r="G634" i="211" s="1"/>
  <c r="J633" i="211"/>
  <c r="K633" i="211" s="1"/>
  <c r="M633" i="211" s="1"/>
  <c r="K93" i="211"/>
  <c r="M93" i="211" s="1"/>
  <c r="O764" i="175"/>
  <c r="G765" i="175" s="1"/>
  <c r="J764" i="175"/>
  <c r="K764" i="175" s="1"/>
  <c r="M764" i="175" s="1"/>
  <c r="O549" i="210"/>
  <c r="G550" i="210" s="1"/>
  <c r="J549" i="210"/>
  <c r="K549" i="210" s="1"/>
  <c r="M549" i="210" s="1"/>
  <c r="N244" i="210"/>
  <c r="N621" i="210"/>
  <c r="M121" i="176"/>
  <c r="O139" i="175"/>
  <c r="G140" i="175" s="1"/>
  <c r="J139" i="175"/>
  <c r="K139" i="175" s="1"/>
  <c r="M139" i="175" s="1"/>
  <c r="M456" i="175"/>
  <c r="N1042" i="175"/>
  <c r="M111" i="157"/>
  <c r="M113" i="157" s="1"/>
  <c r="K113" i="157"/>
  <c r="U51" i="157" s="1"/>
  <c r="O187" i="143"/>
  <c r="O189" i="143" s="1"/>
  <c r="J187" i="143"/>
  <c r="G189" i="143"/>
  <c r="N963" i="175"/>
  <c r="N186" i="212"/>
  <c r="O921" i="175"/>
  <c r="G922" i="175" s="1"/>
  <c r="J921" i="175"/>
  <c r="K921" i="175" s="1"/>
  <c r="M921" i="175" s="1"/>
  <c r="G935" i="175"/>
  <c r="N624" i="176"/>
  <c r="O587" i="211"/>
  <c r="G588" i="211" s="1"/>
  <c r="J587" i="211"/>
  <c r="K587" i="211" s="1"/>
  <c r="N233" i="211"/>
  <c r="J925" i="211"/>
  <c r="K925" i="211" s="1"/>
  <c r="M925" i="211" s="1"/>
  <c r="O925" i="211"/>
  <c r="G926" i="211" s="1"/>
  <c r="M87" i="143"/>
  <c r="M89" i="143" s="1"/>
  <c r="K89" i="143"/>
  <c r="O716" i="211"/>
  <c r="G717" i="211" s="1"/>
  <c r="J716" i="211"/>
  <c r="K716" i="211" s="1"/>
  <c r="M716" i="211" s="1"/>
  <c r="M541" i="175"/>
  <c r="M231" i="175"/>
  <c r="O360" i="210"/>
  <c r="G361" i="210" s="1"/>
  <c r="J360" i="210"/>
  <c r="K360" i="210" s="1"/>
  <c r="M360" i="210" s="1"/>
  <c r="O201" i="210"/>
  <c r="G202" i="210" s="1"/>
  <c r="J201" i="210"/>
  <c r="K201" i="210" s="1"/>
  <c r="M201" i="210" s="1"/>
  <c r="O360" i="176"/>
  <c r="G361" i="176" s="1"/>
  <c r="J360" i="176"/>
  <c r="K360" i="176" s="1"/>
  <c r="M360" i="176" s="1"/>
  <c r="K498" i="175"/>
  <c r="O888" i="211"/>
  <c r="G889" i="211" s="1"/>
  <c r="J888" i="211"/>
  <c r="K888" i="211" s="1"/>
  <c r="M888" i="211" s="1"/>
  <c r="J512" i="210"/>
  <c r="K512" i="210" s="1"/>
  <c r="M512" i="210" s="1"/>
  <c r="O512" i="210"/>
  <c r="G513" i="210" s="1"/>
  <c r="M87" i="212"/>
  <c r="M89" i="212" s="1"/>
  <c r="K89" i="212"/>
  <c r="O548" i="211"/>
  <c r="G549" i="211" s="1"/>
  <c r="J548" i="211"/>
  <c r="K548" i="211" s="1"/>
  <c r="M548" i="211" s="1"/>
  <c r="O57" i="195"/>
  <c r="G58" i="195" s="1"/>
  <c r="J401" i="210"/>
  <c r="K401" i="210" s="1"/>
  <c r="M401" i="210" s="1"/>
  <c r="O401" i="210"/>
  <c r="G402" i="210" s="1"/>
  <c r="U58" i="211"/>
  <c r="U50" i="211"/>
  <c r="U47" i="211"/>
  <c r="U49" i="211"/>
  <c r="U45" i="211"/>
  <c r="O321" i="210"/>
  <c r="G322" i="210" s="1"/>
  <c r="J321" i="210"/>
  <c r="K321" i="210" s="1"/>
  <c r="M321" i="210" s="1"/>
  <c r="O842" i="211"/>
  <c r="G843" i="211" s="1"/>
  <c r="J842" i="211"/>
  <c r="K842" i="211" s="1"/>
  <c r="M842" i="211" s="1"/>
  <c r="K367" i="211"/>
  <c r="S40" i="176"/>
  <c r="V40" i="176" s="1"/>
  <c r="K126" i="160"/>
  <c r="J128" i="160"/>
  <c r="K83" i="210"/>
  <c r="M83" i="210" s="1"/>
  <c r="O716" i="175"/>
  <c r="G717" i="175" s="1"/>
  <c r="J716" i="175"/>
  <c r="K716" i="175" s="1"/>
  <c r="M716" i="175" s="1"/>
  <c r="O279" i="210"/>
  <c r="G280" i="210" s="1"/>
  <c r="J279" i="210"/>
  <c r="K279" i="210" s="1"/>
  <c r="M279" i="210" s="1"/>
  <c r="M251" i="212"/>
  <c r="M253" i="212" s="1"/>
  <c r="K253" i="212"/>
  <c r="O966" i="211"/>
  <c r="G967" i="211" s="1"/>
  <c r="J966" i="211"/>
  <c r="K966" i="211" s="1"/>
  <c r="M966" i="211" s="1"/>
  <c r="M838" i="175"/>
  <c r="U52" i="157" l="1"/>
  <c r="E154" i="175"/>
  <c r="D155" i="175"/>
  <c r="C155" i="175"/>
  <c r="B155" i="175" s="1"/>
  <c r="F154" i="175"/>
  <c r="D200" i="175"/>
  <c r="C200" i="175"/>
  <c r="B200" i="175" s="1"/>
  <c r="E199" i="175"/>
  <c r="F199" i="175"/>
  <c r="B107" i="175"/>
  <c r="D292" i="175"/>
  <c r="C292" i="175"/>
  <c r="B292" i="175" s="1"/>
  <c r="E291" i="175"/>
  <c r="F291" i="175"/>
  <c r="K91" i="175"/>
  <c r="M91" i="175" s="1"/>
  <c r="E107" i="175"/>
  <c r="D108" i="175"/>
  <c r="C108" i="175"/>
  <c r="F107" i="175"/>
  <c r="E338" i="175"/>
  <c r="F338" i="175"/>
  <c r="D383" i="175"/>
  <c r="C383" i="175"/>
  <c r="B383" i="175" s="1"/>
  <c r="E382" i="175"/>
  <c r="F382" i="175"/>
  <c r="E427" i="175"/>
  <c r="C428" i="175"/>
  <c r="D428" i="175"/>
  <c r="F427" i="175"/>
  <c r="C51" i="185"/>
  <c r="F50" i="185"/>
  <c r="H50" i="185" s="1"/>
  <c r="E50" i="185"/>
  <c r="N966" i="211"/>
  <c r="N360" i="176"/>
  <c r="N143" i="200"/>
  <c r="N139" i="175"/>
  <c r="N459" i="211"/>
  <c r="N27" i="213"/>
  <c r="O27" i="213" s="1"/>
  <c r="G28" i="213" s="1"/>
  <c r="J28" i="213" s="1"/>
  <c r="K28" i="213" s="1"/>
  <c r="M28" i="213" s="1"/>
  <c r="N458" i="175"/>
  <c r="N1007" i="175"/>
  <c r="N245" i="210"/>
  <c r="N53" i="173"/>
  <c r="N800" i="175"/>
  <c r="N921" i="175"/>
  <c r="N661" i="176"/>
  <c r="N163" i="176"/>
  <c r="N479" i="176"/>
  <c r="N840" i="175"/>
  <c r="N888" i="211"/>
  <c r="N675" i="211"/>
  <c r="N161" i="210"/>
  <c r="N622" i="210"/>
  <c r="N516" i="176"/>
  <c r="N758" i="211"/>
  <c r="N499" i="175"/>
  <c r="N122" i="176"/>
  <c r="N587" i="210"/>
  <c r="N625" i="176"/>
  <c r="N964" i="175"/>
  <c r="N440" i="176"/>
  <c r="N185" i="175"/>
  <c r="N368" i="211"/>
  <c r="N41" i="171"/>
  <c r="O41" i="171" s="1"/>
  <c r="G42" i="171" s="1"/>
  <c r="J42" i="171" s="1"/>
  <c r="K42" i="171" s="1"/>
  <c r="M42" i="171" s="1"/>
  <c r="N234" i="211"/>
  <c r="N1127" i="175"/>
  <c r="N324" i="176"/>
  <c r="N631" i="175"/>
  <c r="J47" i="174"/>
  <c r="K47" i="174" s="1"/>
  <c r="H60" i="216"/>
  <c r="N60" i="216" s="1"/>
  <c r="O60" i="216" s="1"/>
  <c r="G61" i="216" s="1"/>
  <c r="O323" i="175"/>
  <c r="G324" i="175" s="1"/>
  <c r="J323" i="175"/>
  <c r="K323" i="175" s="1"/>
  <c r="M323" i="175" s="1"/>
  <c r="O93" i="160"/>
  <c r="O95" i="160" s="1"/>
  <c r="J93" i="160"/>
  <c r="N93" i="160" s="1"/>
  <c r="G95" i="160"/>
  <c r="J164" i="176"/>
  <c r="K164" i="176" s="1"/>
  <c r="M164" i="176" s="1"/>
  <c r="O164" i="176"/>
  <c r="G165" i="176" s="1"/>
  <c r="J61" i="213"/>
  <c r="K61" i="213" s="1"/>
  <c r="M61" i="213" s="1"/>
  <c r="K585" i="175"/>
  <c r="U64" i="211"/>
  <c r="O503" i="211"/>
  <c r="G504" i="211" s="1"/>
  <c r="J503" i="211"/>
  <c r="K503" i="211" s="1"/>
  <c r="M503" i="211" s="1"/>
  <c r="S41" i="176"/>
  <c r="V41" i="176" s="1"/>
  <c r="M672" i="175"/>
  <c r="O1128" i="175"/>
  <c r="G1129" i="175" s="1"/>
  <c r="J1128" i="175"/>
  <c r="K1128" i="175" s="1"/>
  <c r="M1128" i="175" s="1"/>
  <c r="O662" i="210"/>
  <c r="G663" i="210" s="1"/>
  <c r="J662" i="210"/>
  <c r="K662" i="210" s="1"/>
  <c r="M662" i="210" s="1"/>
  <c r="O325" i="176"/>
  <c r="G326" i="176" s="1"/>
  <c r="J325" i="176"/>
  <c r="K325" i="176" s="1"/>
  <c r="M325" i="176" s="1"/>
  <c r="K83" i="176"/>
  <c r="M83" i="176" s="1"/>
  <c r="J799" i="211"/>
  <c r="K799" i="211" s="1"/>
  <c r="M799" i="211" s="1"/>
  <c r="O799" i="211"/>
  <c r="G800" i="211" s="1"/>
  <c r="O324" i="211"/>
  <c r="G325" i="211" s="1"/>
  <c r="J324" i="211"/>
  <c r="K324" i="211" s="1"/>
  <c r="M324" i="211" s="1"/>
  <c r="K187" i="212"/>
  <c r="J189" i="212"/>
  <c r="T54" i="212" s="1"/>
  <c r="T52" i="212"/>
  <c r="T53" i="212" s="1"/>
  <c r="O965" i="175"/>
  <c r="G966" i="175" s="1"/>
  <c r="J965" i="175"/>
  <c r="K965" i="175" s="1"/>
  <c r="M965" i="175" s="1"/>
  <c r="J95" i="211"/>
  <c r="N95" i="211" s="1"/>
  <c r="O95" i="211"/>
  <c r="G96" i="211" s="1"/>
  <c r="J282" i="176"/>
  <c r="K282" i="176" s="1"/>
  <c r="M282" i="176" s="1"/>
  <c r="O282" i="176"/>
  <c r="G283" i="176" s="1"/>
  <c r="J401" i="176"/>
  <c r="K401" i="176" s="1"/>
  <c r="M401" i="176" s="1"/>
  <c r="O401" i="176"/>
  <c r="G402" i="176" s="1"/>
  <c r="F41" i="193"/>
  <c r="O549" i="211"/>
  <c r="G550" i="211" s="1"/>
  <c r="J549" i="211"/>
  <c r="K549" i="211" s="1"/>
  <c r="M549" i="211" s="1"/>
  <c r="M367" i="211"/>
  <c r="N321" i="210"/>
  <c r="N401" i="210"/>
  <c r="J361" i="176"/>
  <c r="K361" i="176" s="1"/>
  <c r="M361" i="176" s="1"/>
  <c r="O361" i="176"/>
  <c r="G362" i="176" s="1"/>
  <c r="N360" i="210"/>
  <c r="K187" i="143"/>
  <c r="J189" i="143"/>
  <c r="T54" i="143" s="1"/>
  <c r="T52" i="143"/>
  <c r="T53" i="143" s="1"/>
  <c r="O140" i="175"/>
  <c r="G141" i="175" s="1"/>
  <c r="J140" i="175"/>
  <c r="N140" i="175" s="1"/>
  <c r="N764" i="175"/>
  <c r="O121" i="210"/>
  <c r="G122" i="210" s="1"/>
  <c r="J121" i="210"/>
  <c r="N121" i="210" s="1"/>
  <c r="N201" i="176"/>
  <c r="J186" i="175"/>
  <c r="N186" i="175" s="1"/>
  <c r="O186" i="175"/>
  <c r="G187" i="175" s="1"/>
  <c r="N543" i="175"/>
  <c r="O109" i="200"/>
  <c r="G110" i="200" s="1"/>
  <c r="J109" i="200"/>
  <c r="N109" i="200" s="1"/>
  <c r="T54" i="160"/>
  <c r="K92" i="160"/>
  <c r="N477" i="210"/>
  <c r="J759" i="211"/>
  <c r="K759" i="211" s="1"/>
  <c r="M759" i="211" s="1"/>
  <c r="O759" i="211"/>
  <c r="G760" i="211" s="1"/>
  <c r="V43" i="211"/>
  <c r="O245" i="176"/>
  <c r="G246" i="176" s="1"/>
  <c r="J245" i="176"/>
  <c r="K245" i="176" s="1"/>
  <c r="M245" i="176" s="1"/>
  <c r="N1043" i="211"/>
  <c r="N585" i="175"/>
  <c r="O662" i="176"/>
  <c r="G663" i="176" s="1"/>
  <c r="J662" i="176"/>
  <c r="K662" i="176" s="1"/>
  <c r="M662" i="176" s="1"/>
  <c r="O85" i="210"/>
  <c r="G86" i="210" s="1"/>
  <c r="J85" i="210"/>
  <c r="O554" i="176"/>
  <c r="G555" i="176" s="1"/>
  <c r="J554" i="176"/>
  <c r="K554" i="176" s="1"/>
  <c r="M554" i="176" s="1"/>
  <c r="N1006" i="211"/>
  <c r="M121" i="143"/>
  <c r="M123" i="143" s="1"/>
  <c r="K123" i="143"/>
  <c r="N8" i="186"/>
  <c r="U48" i="150"/>
  <c r="T50" i="150"/>
  <c r="T52" i="150" s="1"/>
  <c r="K279" i="175"/>
  <c r="M234" i="211"/>
  <c r="O673" i="175"/>
  <c r="G674" i="175" s="1"/>
  <c r="J673" i="175"/>
  <c r="K673" i="175" s="1"/>
  <c r="M673" i="175" s="1"/>
  <c r="O123" i="176"/>
  <c r="G124" i="176" s="1"/>
  <c r="J123" i="176"/>
  <c r="K123" i="176" s="1"/>
  <c r="M123" i="176" s="1"/>
  <c r="M800" i="175"/>
  <c r="O162" i="210"/>
  <c r="G163" i="210" s="1"/>
  <c r="J162" i="210"/>
  <c r="K162" i="210" s="1"/>
  <c r="M162" i="210" s="1"/>
  <c r="J96" i="213"/>
  <c r="K96" i="213" s="1"/>
  <c r="M96" i="213" s="1"/>
  <c r="N83" i="176"/>
  <c r="J441" i="210"/>
  <c r="K441" i="210" s="1"/>
  <c r="M441" i="210" s="1"/>
  <c r="O441" i="210"/>
  <c r="G442" i="210" s="1"/>
  <c r="O632" i="175"/>
  <c r="G633" i="175" s="1"/>
  <c r="J632" i="175"/>
  <c r="K632" i="175" s="1"/>
  <c r="J588" i="210"/>
  <c r="K588" i="210" s="1"/>
  <c r="M588" i="210" s="1"/>
  <c r="O588" i="210"/>
  <c r="G589" i="210" s="1"/>
  <c r="N1088" i="211"/>
  <c r="O517" i="176"/>
  <c r="G518" i="176" s="1"/>
  <c r="J517" i="176"/>
  <c r="K517" i="176" s="1"/>
  <c r="M517" i="176" s="1"/>
  <c r="N187" i="212"/>
  <c r="N189" i="212" s="1"/>
  <c r="N1043" i="175"/>
  <c r="K365" i="175"/>
  <c r="N50" i="160"/>
  <c r="O50" i="160" s="1"/>
  <c r="G51" i="160" s="1"/>
  <c r="O623" i="210"/>
  <c r="G624" i="210" s="1"/>
  <c r="J623" i="210"/>
  <c r="K623" i="210" s="1"/>
  <c r="M623" i="210" s="1"/>
  <c r="O92" i="175"/>
  <c r="G93" i="175" s="1"/>
  <c r="J92" i="175"/>
  <c r="O513" i="210"/>
  <c r="G514" i="210" s="1"/>
  <c r="J513" i="210"/>
  <c r="K513" i="210" s="1"/>
  <c r="M513" i="210" s="1"/>
  <c r="M498" i="175"/>
  <c r="O717" i="211"/>
  <c r="G718" i="211" s="1"/>
  <c r="J717" i="211"/>
  <c r="K717" i="211" s="1"/>
  <c r="M717" i="211" s="1"/>
  <c r="O926" i="211"/>
  <c r="G927" i="211" s="1"/>
  <c r="J926" i="211"/>
  <c r="K926" i="211" s="1"/>
  <c r="M926" i="211" s="1"/>
  <c r="O588" i="211"/>
  <c r="G589" i="211" s="1"/>
  <c r="J588" i="211"/>
  <c r="K588" i="211" s="1"/>
  <c r="M588" i="211" s="1"/>
  <c r="O922" i="175"/>
  <c r="G923" i="175" s="1"/>
  <c r="J922" i="175"/>
  <c r="K922" i="175" s="1"/>
  <c r="M416" i="175"/>
  <c r="N633" i="211"/>
  <c r="N589" i="176"/>
  <c r="N416" i="175"/>
  <c r="O140" i="211"/>
  <c r="G141" i="211" s="1"/>
  <c r="J140" i="211"/>
  <c r="K140" i="211" s="1"/>
  <c r="M140" i="211" s="1"/>
  <c r="J95" i="195"/>
  <c r="K95" i="195" s="1"/>
  <c r="M95" i="195" s="1"/>
  <c r="M186" i="212"/>
  <c r="U51" i="212"/>
  <c r="C65" i="193" s="1"/>
  <c r="J441" i="176"/>
  <c r="K441" i="176" s="1"/>
  <c r="M441" i="176" s="1"/>
  <c r="O441" i="176"/>
  <c r="G442" i="176" s="1"/>
  <c r="K185" i="211"/>
  <c r="O967" i="211"/>
  <c r="G968" i="211" s="1"/>
  <c r="J967" i="211"/>
  <c r="K967" i="211" s="1"/>
  <c r="M967" i="211" s="1"/>
  <c r="N279" i="210"/>
  <c r="O717" i="175"/>
  <c r="G718" i="175" s="1"/>
  <c r="J717" i="175"/>
  <c r="K717" i="175" s="1"/>
  <c r="M717" i="175" s="1"/>
  <c r="N842" i="211"/>
  <c r="O322" i="210"/>
  <c r="G323" i="210" s="1"/>
  <c r="J322" i="210"/>
  <c r="K322" i="210" s="1"/>
  <c r="M322" i="210" s="1"/>
  <c r="N512" i="210"/>
  <c r="O889" i="211"/>
  <c r="G890" i="211" s="1"/>
  <c r="J889" i="211"/>
  <c r="K889" i="211" s="1"/>
  <c r="M889" i="211" s="1"/>
  <c r="N201" i="210"/>
  <c r="J361" i="210"/>
  <c r="K361" i="210" s="1"/>
  <c r="M361" i="210" s="1"/>
  <c r="O361" i="210"/>
  <c r="G362" i="210" s="1"/>
  <c r="N925" i="211"/>
  <c r="M587" i="211"/>
  <c r="N187" i="143"/>
  <c r="N189" i="143" s="1"/>
  <c r="N549" i="210"/>
  <c r="O765" i="175"/>
  <c r="G766" i="175" s="1"/>
  <c r="J765" i="175"/>
  <c r="K765" i="175" s="1"/>
  <c r="M765" i="175" s="1"/>
  <c r="O634" i="211"/>
  <c r="G635" i="211" s="1"/>
  <c r="J634" i="211"/>
  <c r="K634" i="211" s="1"/>
  <c r="M634" i="211" s="1"/>
  <c r="O590" i="176"/>
  <c r="G591" i="176" s="1"/>
  <c r="J590" i="176"/>
  <c r="K590" i="176" s="1"/>
  <c r="M590" i="176" s="1"/>
  <c r="O414" i="211"/>
  <c r="G415" i="211" s="1"/>
  <c r="J414" i="211"/>
  <c r="K414" i="211" s="1"/>
  <c r="M414" i="211" s="1"/>
  <c r="K322" i="175"/>
  <c r="N885" i="175"/>
  <c r="O186" i="211"/>
  <c r="G187" i="211" s="1"/>
  <c r="J186" i="211"/>
  <c r="K186" i="211" s="1"/>
  <c r="M186" i="211" s="1"/>
  <c r="O460" i="211"/>
  <c r="G461" i="211" s="1"/>
  <c r="J460" i="211"/>
  <c r="K460" i="211" s="1"/>
  <c r="M460" i="211" s="1"/>
  <c r="K120" i="210"/>
  <c r="M120" i="210" s="1"/>
  <c r="S40" i="210"/>
  <c r="V40" i="210" s="1"/>
  <c r="O202" i="176"/>
  <c r="G203" i="176" s="1"/>
  <c r="J202" i="176"/>
  <c r="N202" i="176" s="1"/>
  <c r="O544" i="175"/>
  <c r="G545" i="175" s="1"/>
  <c r="J544" i="175"/>
  <c r="K544" i="175" s="1"/>
  <c r="M544" i="175" s="1"/>
  <c r="N1084" i="175"/>
  <c r="N92" i="160"/>
  <c r="O459" i="175"/>
  <c r="G460" i="175" s="1"/>
  <c r="J459" i="175"/>
  <c r="K459" i="175" s="1"/>
  <c r="M797" i="211"/>
  <c r="O676" i="211"/>
  <c r="G677" i="211" s="1"/>
  <c r="J676" i="211"/>
  <c r="K676" i="211" s="1"/>
  <c r="M676" i="211" s="1"/>
  <c r="N42" i="169"/>
  <c r="O42" i="169" s="1"/>
  <c r="G43" i="169" s="1"/>
  <c r="J1044" i="211"/>
  <c r="K1044" i="211" s="1"/>
  <c r="M1044" i="211" s="1"/>
  <c r="O1044" i="211"/>
  <c r="G1045" i="211" s="1"/>
  <c r="O1008" i="175"/>
  <c r="G1009" i="175" s="1"/>
  <c r="J1008" i="175"/>
  <c r="K1008" i="175" s="1"/>
  <c r="M1008" i="175" s="1"/>
  <c r="O586" i="175"/>
  <c r="G587" i="175" s="1"/>
  <c r="J586" i="175"/>
  <c r="K586" i="175" s="1"/>
  <c r="M586" i="175" s="1"/>
  <c r="K84" i="210"/>
  <c r="M84" i="210" s="1"/>
  <c r="N1123" i="211"/>
  <c r="M274" i="211"/>
  <c r="J1007" i="211"/>
  <c r="K1007" i="211" s="1"/>
  <c r="M1007" i="211" s="1"/>
  <c r="O1007" i="211"/>
  <c r="G1008" i="211" s="1"/>
  <c r="M502" i="211"/>
  <c r="O801" i="175"/>
  <c r="G802" i="175" s="1"/>
  <c r="J801" i="175"/>
  <c r="K801" i="175" s="1"/>
  <c r="M801" i="175" s="1"/>
  <c r="J84" i="176"/>
  <c r="O84" i="176"/>
  <c r="G85" i="176" s="1"/>
  <c r="M91" i="160"/>
  <c r="U53" i="160"/>
  <c r="C77" i="193" s="1"/>
  <c r="K323" i="211"/>
  <c r="O1089" i="211"/>
  <c r="G1090" i="211" s="1"/>
  <c r="J1089" i="211"/>
  <c r="K1089" i="211" s="1"/>
  <c r="M1089" i="211" s="1"/>
  <c r="J841" i="175"/>
  <c r="K841" i="175" s="1"/>
  <c r="O841" i="175"/>
  <c r="G842" i="175" s="1"/>
  <c r="K94" i="211"/>
  <c r="N233" i="175"/>
  <c r="N716" i="175"/>
  <c r="O280" i="210"/>
  <c r="G281" i="210" s="1"/>
  <c r="J280" i="210"/>
  <c r="K280" i="210" s="1"/>
  <c r="M280" i="210" s="1"/>
  <c r="M126" i="160"/>
  <c r="M128" i="160" s="1"/>
  <c r="K128" i="160"/>
  <c r="O843" i="211"/>
  <c r="G844" i="211" s="1"/>
  <c r="J843" i="211"/>
  <c r="K843" i="211" s="1"/>
  <c r="M843" i="211" s="1"/>
  <c r="O402" i="210"/>
  <c r="G403" i="210" s="1"/>
  <c r="J402" i="210"/>
  <c r="K402" i="210" s="1"/>
  <c r="M402" i="210" s="1"/>
  <c r="J58" i="195"/>
  <c r="N58" i="195" s="1"/>
  <c r="N548" i="211"/>
  <c r="O202" i="210"/>
  <c r="G203" i="210" s="1"/>
  <c r="J202" i="210"/>
  <c r="K202" i="210" s="1"/>
  <c r="M202" i="210" s="1"/>
  <c r="N716" i="211"/>
  <c r="N587" i="211"/>
  <c r="J550" i="210"/>
  <c r="K550" i="210" s="1"/>
  <c r="M550" i="210" s="1"/>
  <c r="O550" i="210"/>
  <c r="G551" i="210" s="1"/>
  <c r="K413" i="211"/>
  <c r="O417" i="175"/>
  <c r="G418" i="175" s="1"/>
  <c r="J417" i="175"/>
  <c r="K417" i="175" s="1"/>
  <c r="M417" i="175" s="1"/>
  <c r="N139" i="211"/>
  <c r="N322" i="175"/>
  <c r="J886" i="175"/>
  <c r="K886" i="175" s="1"/>
  <c r="M886" i="175" s="1"/>
  <c r="O886" i="175"/>
  <c r="G887" i="175" s="1"/>
  <c r="M90" i="175"/>
  <c r="T70" i="200"/>
  <c r="W70" i="200" s="1"/>
  <c r="K108" i="200"/>
  <c r="M108" i="200" s="1"/>
  <c r="J1085" i="175"/>
  <c r="K1085" i="175" s="1"/>
  <c r="M1085" i="175" s="1"/>
  <c r="O1085" i="175"/>
  <c r="G1086" i="175" s="1"/>
  <c r="O478" i="210"/>
  <c r="G479" i="210" s="1"/>
  <c r="J478" i="210"/>
  <c r="K478" i="210" s="1"/>
  <c r="M478" i="210" s="1"/>
  <c r="O369" i="211"/>
  <c r="G370" i="211" s="1"/>
  <c r="J369" i="211"/>
  <c r="N369" i="211" s="1"/>
  <c r="N244" i="176"/>
  <c r="N84" i="210"/>
  <c r="J1124" i="211"/>
  <c r="K1124" i="211" s="1"/>
  <c r="M1124" i="211" s="1"/>
  <c r="O1124" i="211"/>
  <c r="G1125" i="211" s="1"/>
  <c r="N553" i="176"/>
  <c r="J275" i="211"/>
  <c r="N275" i="211" s="1"/>
  <c r="O275" i="211"/>
  <c r="G276" i="211" s="1"/>
  <c r="G294" i="211"/>
  <c r="J54" i="186"/>
  <c r="J500" i="175"/>
  <c r="O500" i="175"/>
  <c r="G501" i="175" s="1"/>
  <c r="M111" i="150"/>
  <c r="M113" i="150" s="1"/>
  <c r="K113" i="150"/>
  <c r="U51" i="150" s="1"/>
  <c r="O280" i="175"/>
  <c r="G281" i="175" s="1"/>
  <c r="J280" i="175"/>
  <c r="K280" i="175" s="1"/>
  <c r="M280" i="175" s="1"/>
  <c r="N502" i="211"/>
  <c r="O480" i="176"/>
  <c r="G481" i="176" s="1"/>
  <c r="J480" i="176"/>
  <c r="K480" i="176" s="1"/>
  <c r="M480" i="176" s="1"/>
  <c r="J235" i="211"/>
  <c r="K235" i="211" s="1"/>
  <c r="M235" i="211" s="1"/>
  <c r="O235" i="211"/>
  <c r="G236" i="211" s="1"/>
  <c r="N672" i="175"/>
  <c r="O246" i="210"/>
  <c r="G247" i="210" s="1"/>
  <c r="J246" i="210"/>
  <c r="K246" i="210" s="1"/>
  <c r="M246" i="210" s="1"/>
  <c r="N661" i="210"/>
  <c r="M53" i="173"/>
  <c r="O53" i="173" s="1"/>
  <c r="G54" i="173" s="1"/>
  <c r="O144" i="200"/>
  <c r="G145" i="200" s="1"/>
  <c r="J144" i="200"/>
  <c r="K144" i="200" s="1"/>
  <c r="M144" i="200" s="1"/>
  <c r="N440" i="210"/>
  <c r="N798" i="211"/>
  <c r="N323" i="211"/>
  <c r="M154" i="143"/>
  <c r="M156" i="143" s="1"/>
  <c r="K156" i="143"/>
  <c r="N25" i="195"/>
  <c r="O25" i="195" s="1"/>
  <c r="G26" i="195" s="1"/>
  <c r="O1044" i="175"/>
  <c r="G1045" i="175" s="1"/>
  <c r="J1044" i="175"/>
  <c r="K1044" i="175" s="1"/>
  <c r="M1044" i="175" s="1"/>
  <c r="J366" i="175"/>
  <c r="K366" i="175" s="1"/>
  <c r="M366" i="175" s="1"/>
  <c r="O366" i="175"/>
  <c r="G367" i="175" s="1"/>
  <c r="G384" i="175"/>
  <c r="O626" i="176"/>
  <c r="G627" i="176" s="1"/>
  <c r="J626" i="176"/>
  <c r="K626" i="176" s="1"/>
  <c r="M626" i="176" s="1"/>
  <c r="N94" i="211"/>
  <c r="N281" i="176"/>
  <c r="N400" i="176"/>
  <c r="J234" i="175"/>
  <c r="K234" i="175" s="1"/>
  <c r="O234" i="175"/>
  <c r="G235" i="175" s="1"/>
  <c r="E428" i="175" l="1"/>
  <c r="F428" i="175"/>
  <c r="B428" i="175"/>
  <c r="D293" i="175"/>
  <c r="C293" i="175"/>
  <c r="B293" i="175" s="1"/>
  <c r="E292" i="175"/>
  <c r="F292" i="175"/>
  <c r="B108" i="175"/>
  <c r="U56" i="175"/>
  <c r="U45" i="175"/>
  <c r="U50" i="175"/>
  <c r="U54" i="175"/>
  <c r="T51" i="175"/>
  <c r="U48" i="175"/>
  <c r="T58" i="175"/>
  <c r="D201" i="175"/>
  <c r="C201" i="175"/>
  <c r="B201" i="175" s="1"/>
  <c r="E200" i="175"/>
  <c r="F200" i="175"/>
  <c r="C109" i="175"/>
  <c r="T56" i="175" s="1"/>
  <c r="E108" i="175"/>
  <c r="D109" i="175"/>
  <c r="F108" i="175"/>
  <c r="T45" i="175"/>
  <c r="E155" i="175"/>
  <c r="F155" i="175"/>
  <c r="E383" i="175"/>
  <c r="F383" i="175"/>
  <c r="N50" i="185"/>
  <c r="O50" i="185" s="1"/>
  <c r="G51" i="185" s="1"/>
  <c r="B51" i="185"/>
  <c r="D51" i="185"/>
  <c r="N361" i="176"/>
  <c r="N673" i="175"/>
  <c r="N549" i="211"/>
  <c r="N676" i="211"/>
  <c r="N717" i="211"/>
  <c r="N417" i="175"/>
  <c r="N588" i="210"/>
  <c r="N662" i="210"/>
  <c r="N843" i="211"/>
  <c r="N1044" i="175"/>
  <c r="N144" i="200"/>
  <c r="N246" i="210"/>
  <c r="N95" i="160"/>
  <c r="N765" i="175"/>
  <c r="N361" i="210"/>
  <c r="N967" i="211"/>
  <c r="N759" i="211"/>
  <c r="N1089" i="211"/>
  <c r="N1044" i="211"/>
  <c r="N626" i="176"/>
  <c r="N28" i="213"/>
  <c r="O28" i="213" s="1"/>
  <c r="G29" i="213" s="1"/>
  <c r="N634" i="211"/>
  <c r="N513" i="210"/>
  <c r="N623" i="210"/>
  <c r="N42" i="171"/>
  <c r="O42" i="171" s="1"/>
  <c r="G43" i="171" s="1"/>
  <c r="J43" i="171" s="1"/>
  <c r="K43" i="171" s="1"/>
  <c r="M43" i="171" s="1"/>
  <c r="N459" i="175"/>
  <c r="N460" i="211"/>
  <c r="N186" i="211"/>
  <c r="N717" i="175"/>
  <c r="N95" i="195"/>
  <c r="O95" i="195" s="1"/>
  <c r="G96" i="195" s="1"/>
  <c r="N517" i="176"/>
  <c r="N632" i="175"/>
  <c r="N162" i="210"/>
  <c r="N245" i="176"/>
  <c r="N325" i="176"/>
  <c r="N323" i="175"/>
  <c r="H61" i="216"/>
  <c r="N61" i="216" s="1"/>
  <c r="O61" i="216" s="1"/>
  <c r="G62" i="216" s="1"/>
  <c r="J54" i="173"/>
  <c r="K54" i="173" s="1"/>
  <c r="M54" i="173" s="1"/>
  <c r="K500" i="175"/>
  <c r="O281" i="210"/>
  <c r="G282" i="210" s="1"/>
  <c r="J281" i="210"/>
  <c r="K281" i="210" s="1"/>
  <c r="M281" i="210" s="1"/>
  <c r="J481" i="176"/>
  <c r="K481" i="176" s="1"/>
  <c r="M481" i="176" s="1"/>
  <c r="O481" i="176"/>
  <c r="G482" i="176" s="1"/>
  <c r="J9" i="186"/>
  <c r="K54" i="186"/>
  <c r="N478" i="210"/>
  <c r="O203" i="210"/>
  <c r="G204" i="210" s="1"/>
  <c r="J203" i="210"/>
  <c r="K203" i="210" s="1"/>
  <c r="M203" i="210" s="1"/>
  <c r="O403" i="210"/>
  <c r="G404" i="210" s="1"/>
  <c r="J403" i="210"/>
  <c r="K403" i="210" s="1"/>
  <c r="M403" i="210" s="1"/>
  <c r="M94" i="211"/>
  <c r="N841" i="175"/>
  <c r="M323" i="211"/>
  <c r="N801" i="175"/>
  <c r="N1008" i="175"/>
  <c r="O1045" i="211"/>
  <c r="G1046" i="211" s="1"/>
  <c r="J1045" i="211"/>
  <c r="K1045" i="211" s="1"/>
  <c r="M1045" i="211" s="1"/>
  <c r="O545" i="175"/>
  <c r="G546" i="175" s="1"/>
  <c r="J545" i="175"/>
  <c r="K545" i="175" s="1"/>
  <c r="M545" i="175" s="1"/>
  <c r="J766" i="175"/>
  <c r="K766" i="175" s="1"/>
  <c r="M766" i="175" s="1"/>
  <c r="O766" i="175"/>
  <c r="G767" i="175" s="1"/>
  <c r="O362" i="210"/>
  <c r="G363" i="210" s="1"/>
  <c r="J362" i="210"/>
  <c r="K362" i="210" s="1"/>
  <c r="M362" i="210" s="1"/>
  <c r="J718" i="175"/>
  <c r="K718" i="175" s="1"/>
  <c r="M718" i="175" s="1"/>
  <c r="O718" i="175"/>
  <c r="G719" i="175" s="1"/>
  <c r="O718" i="211"/>
  <c r="G719" i="211" s="1"/>
  <c r="J718" i="211"/>
  <c r="K718" i="211" s="1"/>
  <c r="M718" i="211" s="1"/>
  <c r="K92" i="175"/>
  <c r="J624" i="210"/>
  <c r="K624" i="210" s="1"/>
  <c r="M624" i="210" s="1"/>
  <c r="O624" i="210"/>
  <c r="G625" i="210" s="1"/>
  <c r="M365" i="175"/>
  <c r="O163" i="210"/>
  <c r="G164" i="210" s="1"/>
  <c r="J163" i="210"/>
  <c r="K163" i="210" s="1"/>
  <c r="M163" i="210" s="1"/>
  <c r="M279" i="175"/>
  <c r="K85" i="210"/>
  <c r="M85" i="210" s="1"/>
  <c r="O110" i="200"/>
  <c r="G111" i="200" s="1"/>
  <c r="J110" i="200"/>
  <c r="N110" i="200" s="1"/>
  <c r="K186" i="175"/>
  <c r="K140" i="175"/>
  <c r="T55" i="143"/>
  <c r="O550" i="211"/>
  <c r="G551" i="211" s="1"/>
  <c r="J550" i="211"/>
  <c r="K550" i="211" s="1"/>
  <c r="M550" i="211" s="1"/>
  <c r="N401" i="176"/>
  <c r="O283" i="176"/>
  <c r="G284" i="176" s="1"/>
  <c r="J283" i="176"/>
  <c r="K283" i="176" s="1"/>
  <c r="M283" i="176" s="1"/>
  <c r="K95" i="211"/>
  <c r="M95" i="211" s="1"/>
  <c r="N965" i="175"/>
  <c r="T55" i="212"/>
  <c r="O800" i="211"/>
  <c r="G801" i="211" s="1"/>
  <c r="J800" i="211"/>
  <c r="K800" i="211" s="1"/>
  <c r="O1129" i="175"/>
  <c r="G1130" i="175" s="1"/>
  <c r="J1129" i="175"/>
  <c r="K1129" i="175" s="1"/>
  <c r="M1129" i="175" s="1"/>
  <c r="O504" i="211"/>
  <c r="G505" i="211" s="1"/>
  <c r="J504" i="211"/>
  <c r="K504" i="211" s="1"/>
  <c r="M504" i="211" s="1"/>
  <c r="M585" i="175"/>
  <c r="M47" i="174"/>
  <c r="C33" i="193"/>
  <c r="O1045" i="175"/>
  <c r="G1046" i="175" s="1"/>
  <c r="J1045" i="175"/>
  <c r="K1045" i="175" s="1"/>
  <c r="M1045" i="175" s="1"/>
  <c r="M234" i="175"/>
  <c r="O281" i="175"/>
  <c r="G282" i="175" s="1"/>
  <c r="J281" i="175"/>
  <c r="K281" i="175" s="1"/>
  <c r="M281" i="175" s="1"/>
  <c r="N234" i="175"/>
  <c r="O367" i="175"/>
  <c r="G368" i="175" s="1"/>
  <c r="J367" i="175"/>
  <c r="K367" i="175" s="1"/>
  <c r="M367" i="175" s="1"/>
  <c r="J26" i="195"/>
  <c r="K26" i="195" s="1"/>
  <c r="M26" i="195" s="1"/>
  <c r="N235" i="211"/>
  <c r="O501" i="175"/>
  <c r="G502" i="175" s="1"/>
  <c r="J501" i="175"/>
  <c r="K501" i="175" s="1"/>
  <c r="M501" i="175" s="1"/>
  <c r="N54" i="186"/>
  <c r="N1124" i="211"/>
  <c r="O370" i="211"/>
  <c r="G371" i="211" s="1"/>
  <c r="J370" i="211"/>
  <c r="K370" i="211" s="1"/>
  <c r="M370" i="211" s="1"/>
  <c r="J479" i="210"/>
  <c r="K479" i="210" s="1"/>
  <c r="M479" i="210" s="1"/>
  <c r="O479" i="210"/>
  <c r="G480" i="210" s="1"/>
  <c r="O1086" i="175"/>
  <c r="G1087" i="175" s="1"/>
  <c r="J1086" i="175"/>
  <c r="K1086" i="175" s="1"/>
  <c r="M1086" i="175" s="1"/>
  <c r="O887" i="175"/>
  <c r="G888" i="175" s="1"/>
  <c r="J887" i="175"/>
  <c r="K887" i="175" s="1"/>
  <c r="M887" i="175" s="1"/>
  <c r="M413" i="211"/>
  <c r="O551" i="210"/>
  <c r="G552" i="210" s="1"/>
  <c r="J551" i="210"/>
  <c r="K551" i="210" s="1"/>
  <c r="M551" i="210" s="1"/>
  <c r="K58" i="195"/>
  <c r="M58" i="195" s="1"/>
  <c r="O58" i="195" s="1"/>
  <c r="G59" i="195" s="1"/>
  <c r="N280" i="210"/>
  <c r="O85" i="176"/>
  <c r="G86" i="176" s="1"/>
  <c r="J85" i="176"/>
  <c r="N85" i="176" s="1"/>
  <c r="J802" i="175"/>
  <c r="K802" i="175" s="1"/>
  <c r="M802" i="175" s="1"/>
  <c r="O802" i="175"/>
  <c r="G803" i="175" s="1"/>
  <c r="O1008" i="211"/>
  <c r="G1009" i="211" s="1"/>
  <c r="J1008" i="211"/>
  <c r="K1008" i="211" s="1"/>
  <c r="M1008" i="211" s="1"/>
  <c r="N586" i="175"/>
  <c r="O1009" i="175"/>
  <c r="G1010" i="175" s="1"/>
  <c r="J1009" i="175"/>
  <c r="K1009" i="175" s="1"/>
  <c r="M1009" i="175" s="1"/>
  <c r="M459" i="175"/>
  <c r="O203" i="176"/>
  <c r="G204" i="176" s="1"/>
  <c r="J203" i="176"/>
  <c r="K203" i="176" s="1"/>
  <c r="M203" i="176" s="1"/>
  <c r="M322" i="175"/>
  <c r="N414" i="211"/>
  <c r="N590" i="176"/>
  <c r="J635" i="211"/>
  <c r="K635" i="211" s="1"/>
  <c r="M635" i="211" s="1"/>
  <c r="O635" i="211"/>
  <c r="G636" i="211" s="1"/>
  <c r="N889" i="211"/>
  <c r="N322" i="210"/>
  <c r="N441" i="176"/>
  <c r="O141" i="211"/>
  <c r="G142" i="211" s="1"/>
  <c r="J141" i="211"/>
  <c r="K141" i="211" s="1"/>
  <c r="M141" i="211" s="1"/>
  <c r="N922" i="175"/>
  <c r="N588" i="211"/>
  <c r="O927" i="211"/>
  <c r="G928" i="211" s="1"/>
  <c r="J927" i="211"/>
  <c r="K927" i="211" s="1"/>
  <c r="M927" i="211" s="1"/>
  <c r="O514" i="210"/>
  <c r="G515" i="210" s="1"/>
  <c r="J514" i="210"/>
  <c r="K514" i="210" s="1"/>
  <c r="M514" i="210" s="1"/>
  <c r="N92" i="175"/>
  <c r="O589" i="210"/>
  <c r="G590" i="210" s="1"/>
  <c r="J589" i="210"/>
  <c r="K589" i="210" s="1"/>
  <c r="M589" i="210" s="1"/>
  <c r="O633" i="175"/>
  <c r="G634" i="175" s="1"/>
  <c r="J633" i="175"/>
  <c r="K633" i="175" s="1"/>
  <c r="M633" i="175" s="1"/>
  <c r="N441" i="210"/>
  <c r="N96" i="213"/>
  <c r="O96" i="213" s="1"/>
  <c r="G97" i="213" s="1"/>
  <c r="N123" i="176"/>
  <c r="J674" i="175"/>
  <c r="K674" i="175" s="1"/>
  <c r="M674" i="175" s="1"/>
  <c r="O674" i="175"/>
  <c r="G675" i="175" s="1"/>
  <c r="N554" i="176"/>
  <c r="N85" i="210"/>
  <c r="N662" i="176"/>
  <c r="O122" i="210"/>
  <c r="G123" i="210" s="1"/>
  <c r="J122" i="210"/>
  <c r="N122" i="210" s="1"/>
  <c r="O362" i="176"/>
  <c r="G363" i="176" s="1"/>
  <c r="J362" i="176"/>
  <c r="K362" i="176" s="1"/>
  <c r="M362" i="176" s="1"/>
  <c r="O165" i="176"/>
  <c r="G166" i="176" s="1"/>
  <c r="J165" i="176"/>
  <c r="K165" i="176" s="1"/>
  <c r="M165" i="176" s="1"/>
  <c r="T55" i="160"/>
  <c r="T57" i="160" s="1"/>
  <c r="K93" i="160"/>
  <c r="J95" i="160"/>
  <c r="T58" i="160" s="1"/>
  <c r="N47" i="174"/>
  <c r="O842" i="175"/>
  <c r="G843" i="175" s="1"/>
  <c r="J842" i="175"/>
  <c r="K842" i="175" s="1"/>
  <c r="M842" i="175" s="1"/>
  <c r="K84" i="176"/>
  <c r="M84" i="176" s="1"/>
  <c r="O587" i="175"/>
  <c r="G588" i="175" s="1"/>
  <c r="J587" i="175"/>
  <c r="K587" i="175" s="1"/>
  <c r="M587" i="175" s="1"/>
  <c r="O677" i="211"/>
  <c r="G678" i="211" s="1"/>
  <c r="J677" i="211"/>
  <c r="K677" i="211" s="1"/>
  <c r="M677" i="211" s="1"/>
  <c r="O461" i="211"/>
  <c r="G462" i="211" s="1"/>
  <c r="J461" i="211"/>
  <c r="K461" i="211" s="1"/>
  <c r="M461" i="211" s="1"/>
  <c r="J591" i="176"/>
  <c r="K591" i="176" s="1"/>
  <c r="M591" i="176" s="1"/>
  <c r="O591" i="176"/>
  <c r="G592" i="176" s="1"/>
  <c r="O890" i="211"/>
  <c r="G891" i="211" s="1"/>
  <c r="J890" i="211"/>
  <c r="K890" i="211" s="1"/>
  <c r="M890" i="211" s="1"/>
  <c r="O323" i="210"/>
  <c r="G324" i="210" s="1"/>
  <c r="J323" i="210"/>
  <c r="K323" i="210" s="1"/>
  <c r="M323" i="210" s="1"/>
  <c r="M922" i="175"/>
  <c r="J589" i="211"/>
  <c r="K589" i="211" s="1"/>
  <c r="O589" i="211"/>
  <c r="G590" i="211" s="1"/>
  <c r="O93" i="175"/>
  <c r="G94" i="175" s="1"/>
  <c r="J93" i="175"/>
  <c r="N93" i="175" s="1"/>
  <c r="J51" i="160"/>
  <c r="K51" i="160" s="1"/>
  <c r="M51" i="160" s="1"/>
  <c r="J124" i="176"/>
  <c r="K124" i="176" s="1"/>
  <c r="M124" i="176" s="1"/>
  <c r="O124" i="176"/>
  <c r="G125" i="176" s="1"/>
  <c r="B53" i="193"/>
  <c r="F53" i="193" s="1"/>
  <c r="U50" i="150"/>
  <c r="U52" i="150" s="1"/>
  <c r="O555" i="176"/>
  <c r="G556" i="176" s="1"/>
  <c r="J555" i="176"/>
  <c r="K555" i="176" s="1"/>
  <c r="M555" i="176" s="1"/>
  <c r="O86" i="210"/>
  <c r="G87" i="210" s="1"/>
  <c r="J86" i="210"/>
  <c r="J663" i="176"/>
  <c r="K663" i="176" s="1"/>
  <c r="M663" i="176" s="1"/>
  <c r="O663" i="176"/>
  <c r="G664" i="176" s="1"/>
  <c r="O760" i="211"/>
  <c r="G761" i="211" s="1"/>
  <c r="J760" i="211"/>
  <c r="K760" i="211" s="1"/>
  <c r="M760" i="211" s="1"/>
  <c r="U54" i="160"/>
  <c r="D77" i="193" s="1"/>
  <c r="M92" i="160"/>
  <c r="T71" i="200"/>
  <c r="W71" i="200" s="1"/>
  <c r="K109" i="200"/>
  <c r="M109" i="200" s="1"/>
  <c r="O141" i="175"/>
  <c r="G142" i="175" s="1"/>
  <c r="J141" i="175"/>
  <c r="K141" i="175" s="1"/>
  <c r="M141" i="175" s="1"/>
  <c r="M187" i="143"/>
  <c r="M189" i="143" s="1"/>
  <c r="K189" i="143"/>
  <c r="U54" i="143" s="1"/>
  <c r="U52" i="143"/>
  <c r="U53" i="143" s="1"/>
  <c r="O402" i="176"/>
  <c r="G403" i="176" s="1"/>
  <c r="J402" i="176"/>
  <c r="K402" i="176" s="1"/>
  <c r="M402" i="176" s="1"/>
  <c r="N282" i="176"/>
  <c r="M187" i="212"/>
  <c r="M189" i="212" s="1"/>
  <c r="K189" i="212"/>
  <c r="U54" i="212" s="1"/>
  <c r="U52" i="212"/>
  <c r="N324" i="211"/>
  <c r="N799" i="211"/>
  <c r="O326" i="176"/>
  <c r="G327" i="176" s="1"/>
  <c r="J326" i="176"/>
  <c r="K326" i="176" s="1"/>
  <c r="M326" i="176" s="1"/>
  <c r="N1128" i="175"/>
  <c r="O276" i="211"/>
  <c r="G277" i="211" s="1"/>
  <c r="J276" i="211"/>
  <c r="N276" i="211" s="1"/>
  <c r="J29" i="213"/>
  <c r="K29" i="213" s="1"/>
  <c r="M29" i="213" s="1"/>
  <c r="O235" i="175"/>
  <c r="G236" i="175" s="1"/>
  <c r="J235" i="175"/>
  <c r="K235" i="175" s="1"/>
  <c r="M235" i="175" s="1"/>
  <c r="J627" i="176"/>
  <c r="K627" i="176" s="1"/>
  <c r="M627" i="176" s="1"/>
  <c r="O627" i="176"/>
  <c r="G628" i="176" s="1"/>
  <c r="N366" i="175"/>
  <c r="J145" i="200"/>
  <c r="K145" i="200" s="1"/>
  <c r="M145" i="200" s="1"/>
  <c r="O145" i="200"/>
  <c r="G146" i="200" s="1"/>
  <c r="O247" i="210"/>
  <c r="G248" i="210" s="1"/>
  <c r="J247" i="210"/>
  <c r="K247" i="210" s="1"/>
  <c r="M247" i="210" s="1"/>
  <c r="O236" i="211"/>
  <c r="G237" i="211" s="1"/>
  <c r="J236" i="211"/>
  <c r="K236" i="211" s="1"/>
  <c r="M236" i="211" s="1"/>
  <c r="N480" i="176"/>
  <c r="N280" i="175"/>
  <c r="N500" i="175"/>
  <c r="S44" i="211"/>
  <c r="K275" i="211"/>
  <c r="O1125" i="211"/>
  <c r="G1126" i="211" s="1"/>
  <c r="J1125" i="211"/>
  <c r="K1125" i="211" s="1"/>
  <c r="M1125" i="211" s="1"/>
  <c r="K369" i="211"/>
  <c r="N1085" i="175"/>
  <c r="N886" i="175"/>
  <c r="O418" i="175"/>
  <c r="G419" i="175" s="1"/>
  <c r="J418" i="175"/>
  <c r="K418" i="175" s="1"/>
  <c r="M418" i="175" s="1"/>
  <c r="N550" i="210"/>
  <c r="N202" i="210"/>
  <c r="N402" i="210"/>
  <c r="O844" i="211"/>
  <c r="G845" i="211" s="1"/>
  <c r="J844" i="211"/>
  <c r="K844" i="211" s="1"/>
  <c r="M844" i="211" s="1"/>
  <c r="M841" i="175"/>
  <c r="J1090" i="211"/>
  <c r="K1090" i="211" s="1"/>
  <c r="M1090" i="211" s="1"/>
  <c r="O1090" i="211"/>
  <c r="G1091" i="211" s="1"/>
  <c r="N84" i="176"/>
  <c r="N1007" i="211"/>
  <c r="J43" i="169"/>
  <c r="K43" i="169" s="1"/>
  <c r="M43" i="169" s="1"/>
  <c r="O460" i="175"/>
  <c r="G461" i="175" s="1"/>
  <c r="J460" i="175"/>
  <c r="K460" i="175" s="1"/>
  <c r="M460" i="175" s="1"/>
  <c r="N544" i="175"/>
  <c r="K202" i="176"/>
  <c r="M202" i="176" s="1"/>
  <c r="S42" i="176"/>
  <c r="V42" i="176" s="1"/>
  <c r="J187" i="211"/>
  <c r="K187" i="211" s="1"/>
  <c r="M187" i="211" s="1"/>
  <c r="O187" i="211"/>
  <c r="G188" i="211" s="1"/>
  <c r="O415" i="211"/>
  <c r="G416" i="211" s="1"/>
  <c r="J415" i="211"/>
  <c r="K415" i="211" s="1"/>
  <c r="M415" i="211" s="1"/>
  <c r="O968" i="211"/>
  <c r="G969" i="211" s="1"/>
  <c r="J968" i="211"/>
  <c r="K968" i="211" s="1"/>
  <c r="M968" i="211" s="1"/>
  <c r="M185" i="211"/>
  <c r="O442" i="176"/>
  <c r="G443" i="176" s="1"/>
  <c r="J442" i="176"/>
  <c r="K442" i="176" s="1"/>
  <c r="M442" i="176" s="1"/>
  <c r="J96" i="195"/>
  <c r="K96" i="195" s="1"/>
  <c r="M96" i="195" s="1"/>
  <c r="N140" i="211"/>
  <c r="O923" i="175"/>
  <c r="G924" i="175" s="1"/>
  <c r="J923" i="175"/>
  <c r="K923" i="175" s="1"/>
  <c r="M923" i="175" s="1"/>
  <c r="N926" i="211"/>
  <c r="O518" i="176"/>
  <c r="G519" i="176" s="1"/>
  <c r="J518" i="176"/>
  <c r="K518" i="176" s="1"/>
  <c r="M518" i="176" s="1"/>
  <c r="M632" i="175"/>
  <c r="O442" i="210"/>
  <c r="G443" i="210" s="1"/>
  <c r="J442" i="210"/>
  <c r="K442" i="210" s="1"/>
  <c r="M442" i="210" s="1"/>
  <c r="O246" i="176"/>
  <c r="G247" i="176" s="1"/>
  <c r="J246" i="176"/>
  <c r="K246" i="176" s="1"/>
  <c r="M246" i="176" s="1"/>
  <c r="O187" i="175"/>
  <c r="G188" i="175" s="1"/>
  <c r="J187" i="175"/>
  <c r="K187" i="175" s="1"/>
  <c r="M187" i="175" s="1"/>
  <c r="K121" i="210"/>
  <c r="M121" i="210" s="1"/>
  <c r="S41" i="210"/>
  <c r="V41" i="210" s="1"/>
  <c r="O96" i="211"/>
  <c r="G97" i="211" s="1"/>
  <c r="J96" i="211"/>
  <c r="O966" i="175"/>
  <c r="G967" i="175" s="1"/>
  <c r="J966" i="175"/>
  <c r="K966" i="175" s="1"/>
  <c r="M966" i="175" s="1"/>
  <c r="J325" i="211"/>
  <c r="K325" i="211" s="1"/>
  <c r="M325" i="211" s="1"/>
  <c r="O325" i="211"/>
  <c r="G326" i="211" s="1"/>
  <c r="O663" i="210"/>
  <c r="G664" i="210" s="1"/>
  <c r="J663" i="210"/>
  <c r="K663" i="210" s="1"/>
  <c r="M663" i="210" s="1"/>
  <c r="N503" i="211"/>
  <c r="N61" i="213"/>
  <c r="O61" i="213" s="1"/>
  <c r="G62" i="213" s="1"/>
  <c r="N164" i="176"/>
  <c r="J324" i="175"/>
  <c r="O324" i="175"/>
  <c r="G325" i="175" s="1"/>
  <c r="T55" i="175" l="1"/>
  <c r="U43" i="175"/>
  <c r="T59" i="175"/>
  <c r="T44" i="175"/>
  <c r="U55" i="175"/>
  <c r="T49" i="175"/>
  <c r="U57" i="175"/>
  <c r="E293" i="175"/>
  <c r="F293" i="175"/>
  <c r="T60" i="175"/>
  <c r="T48" i="175"/>
  <c r="T52" i="175"/>
  <c r="T61" i="175"/>
  <c r="T43" i="175"/>
  <c r="U60" i="175"/>
  <c r="U53" i="175"/>
  <c r="T46" i="175"/>
  <c r="E109" i="175"/>
  <c r="F109" i="175"/>
  <c r="S45" i="175"/>
  <c r="V45" i="175" s="1"/>
  <c r="U58" i="175"/>
  <c r="T53" i="175"/>
  <c r="U49" i="175"/>
  <c r="U47" i="175"/>
  <c r="T54" i="175"/>
  <c r="B109" i="175"/>
  <c r="S43" i="175"/>
  <c r="S44" i="175"/>
  <c r="V44" i="175" s="1"/>
  <c r="T57" i="175"/>
  <c r="U44" i="175"/>
  <c r="U61" i="175"/>
  <c r="U51" i="175"/>
  <c r="T50" i="175"/>
  <c r="U46" i="175"/>
  <c r="U52" i="175"/>
  <c r="U59" i="175"/>
  <c r="E201" i="175"/>
  <c r="F201" i="175"/>
  <c r="T62" i="175"/>
  <c r="U62" i="175"/>
  <c r="T47" i="175"/>
  <c r="C52" i="185"/>
  <c r="F51" i="185"/>
  <c r="H51" i="185" s="1"/>
  <c r="E51" i="185"/>
  <c r="N718" i="211"/>
  <c r="N1008" i="211"/>
  <c r="N323" i="210"/>
  <c r="S43" i="176"/>
  <c r="V43" i="176" s="1"/>
  <c r="N589" i="211"/>
  <c r="N51" i="160"/>
  <c r="O51" i="160" s="1"/>
  <c r="G52" i="160" s="1"/>
  <c r="J52" i="160" s="1"/>
  <c r="K52" i="160" s="1"/>
  <c r="M52" i="160" s="1"/>
  <c r="N418" i="175"/>
  <c r="N442" i="176"/>
  <c r="N968" i="211"/>
  <c r="N966" i="175"/>
  <c r="N518" i="176"/>
  <c r="N415" i="211"/>
  <c r="N141" i="175"/>
  <c r="N1045" i="211"/>
  <c r="N677" i="211"/>
  <c r="O47" i="174"/>
  <c r="G48" i="174" s="1"/>
  <c r="G50" i="174" s="1"/>
  <c r="N43" i="171"/>
  <c r="O43" i="171" s="1"/>
  <c r="G44" i="171" s="1"/>
  <c r="J44" i="171" s="1"/>
  <c r="K44" i="171" s="1"/>
  <c r="M44" i="171" s="1"/>
  <c r="N555" i="176"/>
  <c r="N370" i="211"/>
  <c r="N501" i="175"/>
  <c r="N26" i="195"/>
  <c r="O26" i="195" s="1"/>
  <c r="G27" i="195" s="1"/>
  <c r="J27" i="195" s="1"/>
  <c r="K27" i="195" s="1"/>
  <c r="M27" i="195" s="1"/>
  <c r="N1129" i="175"/>
  <c r="N362" i="210"/>
  <c r="N766" i="175"/>
  <c r="N545" i="175"/>
  <c r="N403" i="210"/>
  <c r="N54" i="173"/>
  <c r="O54" i="173" s="1"/>
  <c r="G55" i="173" s="1"/>
  <c r="N325" i="211"/>
  <c r="N246" i="176"/>
  <c r="N362" i="176"/>
  <c r="N633" i="175"/>
  <c r="N635" i="211"/>
  <c r="N802" i="175"/>
  <c r="N504" i="211"/>
  <c r="N624" i="210"/>
  <c r="N442" i="210"/>
  <c r="N187" i="211"/>
  <c r="N461" i="211"/>
  <c r="N587" i="175"/>
  <c r="N674" i="175"/>
  <c r="N887" i="175"/>
  <c r="N203" i="210"/>
  <c r="J59" i="195"/>
  <c r="K59" i="195" s="1"/>
  <c r="M59" i="195" s="1"/>
  <c r="H62" i="216"/>
  <c r="N62" i="216" s="1"/>
  <c r="O62" i="216" s="1"/>
  <c r="G63" i="216" s="1"/>
  <c r="J664" i="210"/>
  <c r="K664" i="210" s="1"/>
  <c r="M664" i="210" s="1"/>
  <c r="O664" i="210"/>
  <c r="G665" i="210" s="1"/>
  <c r="N460" i="175"/>
  <c r="N844" i="211"/>
  <c r="M369" i="211"/>
  <c r="O1126" i="211"/>
  <c r="G1127" i="211" s="1"/>
  <c r="J1126" i="211"/>
  <c r="K1126" i="211" s="1"/>
  <c r="M1126" i="211" s="1"/>
  <c r="O327" i="176"/>
  <c r="G328" i="176" s="1"/>
  <c r="J327" i="176"/>
  <c r="K327" i="176" s="1"/>
  <c r="M327" i="176" s="1"/>
  <c r="O403" i="176"/>
  <c r="G404" i="176" s="1"/>
  <c r="J403" i="176"/>
  <c r="K403" i="176" s="1"/>
  <c r="M403" i="176" s="1"/>
  <c r="K86" i="210"/>
  <c r="M86" i="210" s="1"/>
  <c r="O590" i="211"/>
  <c r="G591" i="211" s="1"/>
  <c r="J590" i="211"/>
  <c r="K590" i="211" s="1"/>
  <c r="M590" i="211" s="1"/>
  <c r="O462" i="211"/>
  <c r="G463" i="211" s="1"/>
  <c r="J462" i="211"/>
  <c r="K462" i="211" s="1"/>
  <c r="M462" i="211" s="1"/>
  <c r="N842" i="175"/>
  <c r="M93" i="160"/>
  <c r="M95" i="160" s="1"/>
  <c r="U55" i="160"/>
  <c r="K95" i="160"/>
  <c r="U58" i="160" s="1"/>
  <c r="N165" i="176"/>
  <c r="O363" i="176"/>
  <c r="G364" i="176" s="1"/>
  <c r="J363" i="176"/>
  <c r="K363" i="176" s="1"/>
  <c r="M363" i="176" s="1"/>
  <c r="O123" i="210"/>
  <c r="G124" i="210" s="1"/>
  <c r="J123" i="210"/>
  <c r="N123" i="210" s="1"/>
  <c r="N927" i="211"/>
  <c r="O142" i="211"/>
  <c r="G143" i="211" s="1"/>
  <c r="J142" i="211"/>
  <c r="K142" i="211" s="1"/>
  <c r="N203" i="176"/>
  <c r="N1009" i="175"/>
  <c r="O86" i="176"/>
  <c r="G87" i="176" s="1"/>
  <c r="J86" i="176"/>
  <c r="N86" i="176" s="1"/>
  <c r="N551" i="210"/>
  <c r="J371" i="211"/>
  <c r="K371" i="211" s="1"/>
  <c r="M371" i="211" s="1"/>
  <c r="O371" i="211"/>
  <c r="G372" i="211" s="1"/>
  <c r="O502" i="175"/>
  <c r="G503" i="175" s="1"/>
  <c r="J502" i="175"/>
  <c r="K502" i="175" s="1"/>
  <c r="M502" i="175" s="1"/>
  <c r="N367" i="175"/>
  <c r="N281" i="175"/>
  <c r="N1045" i="175"/>
  <c r="M800" i="211"/>
  <c r="N718" i="175"/>
  <c r="O767" i="175"/>
  <c r="G768" i="175" s="1"/>
  <c r="J767" i="175"/>
  <c r="K767" i="175" s="1"/>
  <c r="M767" i="175" s="1"/>
  <c r="O482" i="176"/>
  <c r="O483" i="176" s="1"/>
  <c r="J482" i="176"/>
  <c r="N482" i="176" s="1"/>
  <c r="G483" i="176"/>
  <c r="J282" i="210"/>
  <c r="K282" i="210" s="1"/>
  <c r="M282" i="210" s="1"/>
  <c r="O282" i="210"/>
  <c r="G283" i="210" s="1"/>
  <c r="M500" i="175"/>
  <c r="O443" i="176"/>
  <c r="G444" i="176" s="1"/>
  <c r="J443" i="176"/>
  <c r="K443" i="176" s="1"/>
  <c r="M443" i="176" s="1"/>
  <c r="O325" i="175"/>
  <c r="G326" i="175" s="1"/>
  <c r="J325" i="175"/>
  <c r="K325" i="175" s="1"/>
  <c r="M325" i="175" s="1"/>
  <c r="O97" i="211"/>
  <c r="G98" i="211" s="1"/>
  <c r="J97" i="211"/>
  <c r="N187" i="175"/>
  <c r="J519" i="176"/>
  <c r="N519" i="176" s="1"/>
  <c r="O519" i="176"/>
  <c r="O520" i="176" s="1"/>
  <c r="G520" i="176"/>
  <c r="N923" i="175"/>
  <c r="N96" i="195"/>
  <c r="O96" i="195" s="1"/>
  <c r="G97" i="195" s="1"/>
  <c r="J969" i="211"/>
  <c r="K969" i="211" s="1"/>
  <c r="M969" i="211" s="1"/>
  <c r="O969" i="211"/>
  <c r="G970" i="211" s="1"/>
  <c r="O416" i="211"/>
  <c r="G417" i="211" s="1"/>
  <c r="J416" i="211"/>
  <c r="K416" i="211" s="1"/>
  <c r="M416" i="211" s="1"/>
  <c r="O188" i="211"/>
  <c r="G189" i="211" s="1"/>
  <c r="J188" i="211"/>
  <c r="K188" i="211" s="1"/>
  <c r="M188" i="211" s="1"/>
  <c r="O461" i="175"/>
  <c r="G462" i="175" s="1"/>
  <c r="J461" i="175"/>
  <c r="K461" i="175" s="1"/>
  <c r="M461" i="175" s="1"/>
  <c r="N1090" i="211"/>
  <c r="J845" i="211"/>
  <c r="K845" i="211" s="1"/>
  <c r="M845" i="211" s="1"/>
  <c r="O845" i="211"/>
  <c r="G846" i="211" s="1"/>
  <c r="M275" i="211"/>
  <c r="N236" i="211"/>
  <c r="N247" i="210"/>
  <c r="N145" i="200"/>
  <c r="O628" i="176"/>
  <c r="G629" i="176" s="1"/>
  <c r="J628" i="176"/>
  <c r="K628" i="176" s="1"/>
  <c r="M628" i="176" s="1"/>
  <c r="N235" i="175"/>
  <c r="D65" i="193"/>
  <c r="F65" i="193" s="1"/>
  <c r="U53" i="212"/>
  <c r="U55" i="212" s="1"/>
  <c r="N760" i="211"/>
  <c r="O664" i="176"/>
  <c r="G665" i="176" s="1"/>
  <c r="J664" i="176"/>
  <c r="K664" i="176" s="1"/>
  <c r="M664" i="176" s="1"/>
  <c r="N86" i="210"/>
  <c r="O556" i="176"/>
  <c r="O557" i="176" s="1"/>
  <c r="J556" i="176"/>
  <c r="N556" i="176" s="1"/>
  <c r="G557" i="176"/>
  <c r="O125" i="176"/>
  <c r="G126" i="176" s="1"/>
  <c r="J125" i="176"/>
  <c r="K125" i="176" s="1"/>
  <c r="M125" i="176" s="1"/>
  <c r="J94" i="175"/>
  <c r="N94" i="175" s="1"/>
  <c r="O94" i="175"/>
  <c r="G95" i="175" s="1"/>
  <c r="M589" i="211"/>
  <c r="N890" i="211"/>
  <c r="N591" i="176"/>
  <c r="O678" i="211"/>
  <c r="G679" i="211" s="1"/>
  <c r="J678" i="211"/>
  <c r="K678" i="211" s="1"/>
  <c r="M678" i="211" s="1"/>
  <c r="O843" i="175"/>
  <c r="G844" i="175" s="1"/>
  <c r="J843" i="175"/>
  <c r="K843" i="175" s="1"/>
  <c r="M843" i="175" s="1"/>
  <c r="T59" i="160"/>
  <c r="O166" i="176"/>
  <c r="G167" i="176" s="1"/>
  <c r="J166" i="176"/>
  <c r="K166" i="176" s="1"/>
  <c r="M166" i="176" s="1"/>
  <c r="O675" i="175"/>
  <c r="G676" i="175" s="1"/>
  <c r="J675" i="175"/>
  <c r="K675" i="175" s="1"/>
  <c r="M675" i="175" s="1"/>
  <c r="N589" i="210"/>
  <c r="N514" i="210"/>
  <c r="O928" i="211"/>
  <c r="G929" i="211" s="1"/>
  <c r="J928" i="211"/>
  <c r="K928" i="211" s="1"/>
  <c r="M928" i="211" s="1"/>
  <c r="O636" i="211"/>
  <c r="G637" i="211" s="1"/>
  <c r="J636" i="211"/>
  <c r="K636" i="211" s="1"/>
  <c r="M636" i="211" s="1"/>
  <c r="J204" i="176"/>
  <c r="K204" i="176" s="1"/>
  <c r="M204" i="176" s="1"/>
  <c r="O204" i="176"/>
  <c r="G205" i="176" s="1"/>
  <c r="J1010" i="175"/>
  <c r="K1010" i="175" s="1"/>
  <c r="M1010" i="175" s="1"/>
  <c r="O1010" i="175"/>
  <c r="G1011" i="175" s="1"/>
  <c r="O1009" i="211"/>
  <c r="G1010" i="211" s="1"/>
  <c r="J1009" i="211"/>
  <c r="K1009" i="211" s="1"/>
  <c r="M1009" i="211" s="1"/>
  <c r="O803" i="175"/>
  <c r="G804" i="175" s="1"/>
  <c r="J803" i="175"/>
  <c r="K803" i="175" s="1"/>
  <c r="M803" i="175" s="1"/>
  <c r="O552" i="210"/>
  <c r="G553" i="210" s="1"/>
  <c r="J552" i="210"/>
  <c r="K552" i="210" s="1"/>
  <c r="M552" i="210" s="1"/>
  <c r="O1087" i="175"/>
  <c r="G1088" i="175" s="1"/>
  <c r="J1087" i="175"/>
  <c r="K1087" i="175" s="1"/>
  <c r="M1087" i="175" s="1"/>
  <c r="N479" i="210"/>
  <c r="O368" i="175"/>
  <c r="G369" i="175" s="1"/>
  <c r="J368" i="175"/>
  <c r="J282" i="175"/>
  <c r="K282" i="175" s="1"/>
  <c r="M282" i="175" s="1"/>
  <c r="O282" i="175"/>
  <c r="G283" i="175" s="1"/>
  <c r="O1046" i="175"/>
  <c r="G1047" i="175" s="1"/>
  <c r="J1046" i="175"/>
  <c r="K1046" i="175" s="1"/>
  <c r="M1046" i="175" s="1"/>
  <c r="O801" i="211"/>
  <c r="G802" i="211" s="1"/>
  <c r="J801" i="211"/>
  <c r="K801" i="211" s="1"/>
  <c r="M801" i="211" s="1"/>
  <c r="N283" i="176"/>
  <c r="N550" i="211"/>
  <c r="M140" i="175"/>
  <c r="J111" i="200"/>
  <c r="N111" i="200" s="1"/>
  <c r="N112" i="200" s="1"/>
  <c r="O111" i="200"/>
  <c r="O112" i="200" s="1"/>
  <c r="G112" i="200"/>
  <c r="M54" i="186"/>
  <c r="K9" i="186"/>
  <c r="O188" i="175"/>
  <c r="G189" i="175" s="1"/>
  <c r="J188" i="175"/>
  <c r="K188" i="175" s="1"/>
  <c r="M188" i="175" s="1"/>
  <c r="J924" i="175"/>
  <c r="K924" i="175" s="1"/>
  <c r="M924" i="175" s="1"/>
  <c r="O924" i="175"/>
  <c r="G925" i="175" s="1"/>
  <c r="N43" i="169"/>
  <c r="O43" i="169" s="1"/>
  <c r="G44" i="169" s="1"/>
  <c r="N1125" i="211"/>
  <c r="J248" i="210"/>
  <c r="K248" i="210" s="1"/>
  <c r="M248" i="210" s="1"/>
  <c r="O248" i="210"/>
  <c r="G249" i="210" s="1"/>
  <c r="O236" i="175"/>
  <c r="G237" i="175" s="1"/>
  <c r="J236" i="175"/>
  <c r="K236" i="175" s="1"/>
  <c r="M236" i="175" s="1"/>
  <c r="K276" i="211"/>
  <c r="M276" i="211" s="1"/>
  <c r="S45" i="211"/>
  <c r="V45" i="211" s="1"/>
  <c r="C47" i="193" s="1"/>
  <c r="U55" i="143"/>
  <c r="O761" i="211"/>
  <c r="G762" i="211" s="1"/>
  <c r="J761" i="211"/>
  <c r="K761" i="211" s="1"/>
  <c r="M761" i="211" s="1"/>
  <c r="O87" i="210"/>
  <c r="G88" i="210" s="1"/>
  <c r="J87" i="210"/>
  <c r="J891" i="211"/>
  <c r="K891" i="211" s="1"/>
  <c r="M891" i="211" s="1"/>
  <c r="O891" i="211"/>
  <c r="G892" i="211" s="1"/>
  <c r="K122" i="210"/>
  <c r="M122" i="210" s="1"/>
  <c r="S42" i="210"/>
  <c r="V42" i="210" s="1"/>
  <c r="J97" i="213"/>
  <c r="K97" i="213" s="1"/>
  <c r="M97" i="213" s="1"/>
  <c r="O590" i="210"/>
  <c r="G591" i="210" s="1"/>
  <c r="J590" i="210"/>
  <c r="K590" i="210" s="1"/>
  <c r="M590" i="210" s="1"/>
  <c r="O515" i="210"/>
  <c r="G516" i="210" s="1"/>
  <c r="J515" i="210"/>
  <c r="K515" i="210" s="1"/>
  <c r="M515" i="210" s="1"/>
  <c r="N141" i="211"/>
  <c r="K85" i="176"/>
  <c r="M85" i="176" s="1"/>
  <c r="N1086" i="175"/>
  <c r="O1130" i="175"/>
  <c r="G1131" i="175" s="1"/>
  <c r="J1130" i="175"/>
  <c r="K1130" i="175" s="1"/>
  <c r="M1130" i="175" s="1"/>
  <c r="O284" i="176"/>
  <c r="G285" i="176" s="1"/>
  <c r="J284" i="176"/>
  <c r="K284" i="176" s="1"/>
  <c r="M284" i="176" s="1"/>
  <c r="J551" i="211"/>
  <c r="K551" i="211" s="1"/>
  <c r="M551" i="211" s="1"/>
  <c r="O551" i="211"/>
  <c r="G552" i="211" s="1"/>
  <c r="M186" i="175"/>
  <c r="N163" i="210"/>
  <c r="O625" i="210"/>
  <c r="G626" i="210" s="1"/>
  <c r="J625" i="210"/>
  <c r="K625" i="210" s="1"/>
  <c r="M625" i="210" s="1"/>
  <c r="J719" i="211"/>
  <c r="K719" i="211" s="1"/>
  <c r="M719" i="211" s="1"/>
  <c r="O719" i="211"/>
  <c r="G720" i="211" s="1"/>
  <c r="O719" i="175"/>
  <c r="G720" i="175" s="1"/>
  <c r="J719" i="175"/>
  <c r="K719" i="175" s="1"/>
  <c r="M719" i="175" s="1"/>
  <c r="J546" i="175"/>
  <c r="K546" i="175" s="1"/>
  <c r="M546" i="175" s="1"/>
  <c r="O546" i="175"/>
  <c r="G547" i="175" s="1"/>
  <c r="N481" i="176"/>
  <c r="K96" i="211"/>
  <c r="M96" i="211" s="1"/>
  <c r="K324" i="175"/>
  <c r="J62" i="213"/>
  <c r="K62" i="213" s="1"/>
  <c r="M62" i="213" s="1"/>
  <c r="O326" i="211"/>
  <c r="G327" i="211" s="1"/>
  <c r="J326" i="211"/>
  <c r="K326" i="211" s="1"/>
  <c r="M326" i="211" s="1"/>
  <c r="O967" i="175"/>
  <c r="G968" i="175" s="1"/>
  <c r="J967" i="175"/>
  <c r="K967" i="175" s="1"/>
  <c r="M967" i="175" s="1"/>
  <c r="N324" i="175"/>
  <c r="N663" i="210"/>
  <c r="N96" i="211"/>
  <c r="O247" i="176"/>
  <c r="G248" i="176" s="1"/>
  <c r="J247" i="176"/>
  <c r="K247" i="176" s="1"/>
  <c r="M247" i="176" s="1"/>
  <c r="J443" i="210"/>
  <c r="K443" i="210" s="1"/>
  <c r="M443" i="210" s="1"/>
  <c r="O443" i="210"/>
  <c r="G444" i="210" s="1"/>
  <c r="O1091" i="211"/>
  <c r="G1092" i="211" s="1"/>
  <c r="J1091" i="211"/>
  <c r="K1091" i="211" s="1"/>
  <c r="M1091" i="211" s="1"/>
  <c r="O419" i="175"/>
  <c r="G420" i="175" s="1"/>
  <c r="J419" i="175"/>
  <c r="K419" i="175" s="1"/>
  <c r="M419" i="175" s="1"/>
  <c r="V44" i="211"/>
  <c r="O237" i="211"/>
  <c r="G238" i="211" s="1"/>
  <c r="J237" i="211"/>
  <c r="K237" i="211" s="1"/>
  <c r="M237" i="211" s="1"/>
  <c r="O146" i="200"/>
  <c r="O147" i="200" s="1"/>
  <c r="J146" i="200"/>
  <c r="N146" i="200" s="1"/>
  <c r="G147" i="200"/>
  <c r="N627" i="176"/>
  <c r="N29" i="213"/>
  <c r="O29" i="213" s="1"/>
  <c r="G30" i="213" s="1"/>
  <c r="O277" i="211"/>
  <c r="G278" i="211" s="1"/>
  <c r="J277" i="211"/>
  <c r="N326" i="176"/>
  <c r="N402" i="176"/>
  <c r="J142" i="175"/>
  <c r="K142" i="175" s="1"/>
  <c r="M142" i="175" s="1"/>
  <c r="O142" i="175"/>
  <c r="G143" i="175" s="1"/>
  <c r="N663" i="176"/>
  <c r="N124" i="176"/>
  <c r="S46" i="175"/>
  <c r="V46" i="175" s="1"/>
  <c r="K93" i="175"/>
  <c r="M93" i="175" s="1"/>
  <c r="J324" i="210"/>
  <c r="K324" i="210" s="1"/>
  <c r="M324" i="210" s="1"/>
  <c r="O324" i="210"/>
  <c r="G325" i="210" s="1"/>
  <c r="O592" i="176"/>
  <c r="G593" i="176" s="1"/>
  <c r="J592" i="176"/>
  <c r="K592" i="176" s="1"/>
  <c r="M592" i="176" s="1"/>
  <c r="J588" i="175"/>
  <c r="K588" i="175" s="1"/>
  <c r="M588" i="175" s="1"/>
  <c r="O588" i="175"/>
  <c r="G589" i="175" s="1"/>
  <c r="J634" i="175"/>
  <c r="K634" i="175" s="1"/>
  <c r="M634" i="175" s="1"/>
  <c r="O634" i="175"/>
  <c r="G635" i="175" s="1"/>
  <c r="O888" i="175"/>
  <c r="G889" i="175" s="1"/>
  <c r="J888" i="175"/>
  <c r="K888" i="175" s="1"/>
  <c r="M888" i="175" s="1"/>
  <c r="O480" i="210"/>
  <c r="G481" i="210" s="1"/>
  <c r="J480" i="210"/>
  <c r="K480" i="210" s="1"/>
  <c r="M480" i="210" s="1"/>
  <c r="J505" i="211"/>
  <c r="K505" i="211" s="1"/>
  <c r="M505" i="211" s="1"/>
  <c r="O505" i="211"/>
  <c r="G506" i="211" s="1"/>
  <c r="N800" i="211"/>
  <c r="T72" i="200"/>
  <c r="W72" i="200" s="1"/>
  <c r="K110" i="200"/>
  <c r="M110" i="200" s="1"/>
  <c r="J164" i="210"/>
  <c r="K164" i="210" s="1"/>
  <c r="M164" i="210" s="1"/>
  <c r="O164" i="210"/>
  <c r="G165" i="210" s="1"/>
  <c r="M92" i="175"/>
  <c r="O363" i="210"/>
  <c r="G364" i="210" s="1"/>
  <c r="J363" i="210"/>
  <c r="K363" i="210" s="1"/>
  <c r="M363" i="210" s="1"/>
  <c r="O1046" i="211"/>
  <c r="G1047" i="211" s="1"/>
  <c r="J1046" i="211"/>
  <c r="K1046" i="211" s="1"/>
  <c r="M1046" i="211" s="1"/>
  <c r="O404" i="210"/>
  <c r="G405" i="210" s="1"/>
  <c r="J404" i="210"/>
  <c r="K404" i="210" s="1"/>
  <c r="M404" i="210" s="1"/>
  <c r="J204" i="210"/>
  <c r="K204" i="210" s="1"/>
  <c r="M204" i="210" s="1"/>
  <c r="O204" i="210"/>
  <c r="G205" i="210" s="1"/>
  <c r="N281" i="210"/>
  <c r="V43" i="175" l="1"/>
  <c r="N147" i="200"/>
  <c r="T64" i="175"/>
  <c r="U64" i="175"/>
  <c r="N51" i="185"/>
  <c r="O51" i="185" s="1"/>
  <c r="G52" i="185" s="1"/>
  <c r="D52" i="185"/>
  <c r="B52" i="185"/>
  <c r="J48" i="174"/>
  <c r="N48" i="174" s="1"/>
  <c r="N50" i="174" s="1"/>
  <c r="N1046" i="175"/>
  <c r="N166" i="176"/>
  <c r="N520" i="176"/>
  <c r="N62" i="213"/>
  <c r="O62" i="213" s="1"/>
  <c r="G63" i="213" s="1"/>
  <c r="N363" i="210"/>
  <c r="N1130" i="175"/>
  <c r="N628" i="176"/>
  <c r="N590" i="210"/>
  <c r="N924" i="175"/>
  <c r="N416" i="211"/>
  <c r="N969" i="211"/>
  <c r="N282" i="210"/>
  <c r="N557" i="176"/>
  <c r="N327" i="176"/>
  <c r="N888" i="175"/>
  <c r="N1009" i="211"/>
  <c r="N1010" i="175"/>
  <c r="N204" i="176"/>
  <c r="N502" i="175"/>
  <c r="N371" i="211"/>
  <c r="N52" i="160"/>
  <c r="O52" i="160" s="1"/>
  <c r="G53" i="160" s="1"/>
  <c r="N636" i="211"/>
  <c r="N891" i="211"/>
  <c r="N761" i="211"/>
  <c r="N44" i="171"/>
  <c r="O44" i="171" s="1"/>
  <c r="G45" i="171" s="1"/>
  <c r="J45" i="171" s="1"/>
  <c r="K45" i="171" s="1"/>
  <c r="M45" i="171" s="1"/>
  <c r="N967" i="175"/>
  <c r="N27" i="195"/>
  <c r="O27" i="195" s="1"/>
  <c r="G28" i="195" s="1"/>
  <c r="J28" i="195" s="1"/>
  <c r="K28" i="195" s="1"/>
  <c r="M28" i="195" s="1"/>
  <c r="N480" i="210"/>
  <c r="N719" i="175"/>
  <c r="N551" i="211"/>
  <c r="N236" i="175"/>
  <c r="N248" i="210"/>
  <c r="N675" i="175"/>
  <c r="N845" i="211"/>
  <c r="N325" i="175"/>
  <c r="N462" i="211"/>
  <c r="N928" i="211"/>
  <c r="N664" i="176"/>
  <c r="O1047" i="211"/>
  <c r="G1048" i="211" s="1"/>
  <c r="J1047" i="211"/>
  <c r="K1047" i="211" s="1"/>
  <c r="M1047" i="211" s="1"/>
  <c r="N634" i="175"/>
  <c r="N204" i="210"/>
  <c r="N1046" i="211"/>
  <c r="O165" i="210"/>
  <c r="G166" i="210" s="1"/>
  <c r="J165" i="210"/>
  <c r="K165" i="210" s="1"/>
  <c r="M165" i="210" s="1"/>
  <c r="O506" i="211"/>
  <c r="G507" i="211" s="1"/>
  <c r="J506" i="211"/>
  <c r="K506" i="211" s="1"/>
  <c r="M506" i="211" s="1"/>
  <c r="J481" i="210"/>
  <c r="K481" i="210" s="1"/>
  <c r="M481" i="210" s="1"/>
  <c r="O481" i="210"/>
  <c r="G482" i="210" s="1"/>
  <c r="O635" i="175"/>
  <c r="G636" i="175" s="1"/>
  <c r="J635" i="175"/>
  <c r="K635" i="175" s="1"/>
  <c r="M635" i="175" s="1"/>
  <c r="N588" i="175"/>
  <c r="N592" i="176"/>
  <c r="N324" i="210"/>
  <c r="O278" i="211"/>
  <c r="G279" i="211" s="1"/>
  <c r="J278" i="211"/>
  <c r="N237" i="211"/>
  <c r="B47" i="193"/>
  <c r="N419" i="175"/>
  <c r="O1092" i="211"/>
  <c r="O1093" i="211" s="1"/>
  <c r="J1092" i="211"/>
  <c r="N1092" i="211" s="1"/>
  <c r="N326" i="211"/>
  <c r="M324" i="175"/>
  <c r="O720" i="175"/>
  <c r="G721" i="175" s="1"/>
  <c r="J720" i="175"/>
  <c r="K720" i="175" s="1"/>
  <c r="M720" i="175" s="1"/>
  <c r="O626" i="210"/>
  <c r="G627" i="210" s="1"/>
  <c r="J626" i="210"/>
  <c r="K626" i="210" s="1"/>
  <c r="M626" i="210" s="1"/>
  <c r="O285" i="176"/>
  <c r="G286" i="176" s="1"/>
  <c r="J285" i="176"/>
  <c r="K285" i="176" s="1"/>
  <c r="M285" i="176" s="1"/>
  <c r="J44" i="169"/>
  <c r="K44" i="169" s="1"/>
  <c r="M44" i="169" s="1"/>
  <c r="O189" i="175"/>
  <c r="G190" i="175" s="1"/>
  <c r="J189" i="175"/>
  <c r="K189" i="175" s="1"/>
  <c r="O369" i="175"/>
  <c r="G370" i="175" s="1"/>
  <c r="J369" i="175"/>
  <c r="K369" i="175" s="1"/>
  <c r="M369" i="175" s="1"/>
  <c r="O637" i="211"/>
  <c r="G638" i="211" s="1"/>
  <c r="J637" i="211"/>
  <c r="K637" i="211" s="1"/>
  <c r="M637" i="211" s="1"/>
  <c r="J679" i="211"/>
  <c r="K679" i="211" s="1"/>
  <c r="M679" i="211" s="1"/>
  <c r="O679" i="211"/>
  <c r="G680" i="211" s="1"/>
  <c r="O95" i="175"/>
  <c r="G96" i="175" s="1"/>
  <c r="J95" i="175"/>
  <c r="N95" i="175" s="1"/>
  <c r="N125" i="176"/>
  <c r="K556" i="176"/>
  <c r="J557" i="176"/>
  <c r="N461" i="175"/>
  <c r="N188" i="211"/>
  <c r="O970" i="211"/>
  <c r="G971" i="211" s="1"/>
  <c r="J970" i="211"/>
  <c r="K970" i="211" s="1"/>
  <c r="M970" i="211" s="1"/>
  <c r="J97" i="195"/>
  <c r="K97" i="195" s="1"/>
  <c r="M97" i="195" s="1"/>
  <c r="K519" i="176"/>
  <c r="J520" i="176"/>
  <c r="O98" i="211"/>
  <c r="G99" i="211" s="1"/>
  <c r="J98" i="211"/>
  <c r="N443" i="176"/>
  <c r="O372" i="211"/>
  <c r="G373" i="211" s="1"/>
  <c r="J372" i="211"/>
  <c r="K372" i="211" s="1"/>
  <c r="M372" i="211" s="1"/>
  <c r="N142" i="211"/>
  <c r="K123" i="210"/>
  <c r="M123" i="210" s="1"/>
  <c r="S43" i="210"/>
  <c r="V43" i="210" s="1"/>
  <c r="N363" i="176"/>
  <c r="E77" i="193"/>
  <c r="U57" i="160"/>
  <c r="U59" i="160" s="1"/>
  <c r="J53" i="160"/>
  <c r="K53" i="160" s="1"/>
  <c r="M53" i="160" s="1"/>
  <c r="O404" i="176"/>
  <c r="G405" i="176" s="1"/>
  <c r="J404" i="176"/>
  <c r="K404" i="176" s="1"/>
  <c r="M404" i="176" s="1"/>
  <c r="H63" i="216"/>
  <c r="N63" i="216" s="1"/>
  <c r="O63" i="216" s="1"/>
  <c r="G64" i="216" s="1"/>
  <c r="O593" i="176"/>
  <c r="O594" i="176" s="1"/>
  <c r="J593" i="176"/>
  <c r="N593" i="176" s="1"/>
  <c r="N594" i="176" s="1"/>
  <c r="G594" i="176"/>
  <c r="O143" i="175"/>
  <c r="G144" i="175" s="1"/>
  <c r="J143" i="175"/>
  <c r="K143" i="175" s="1"/>
  <c r="M143" i="175" s="1"/>
  <c r="J30" i="213"/>
  <c r="K30" i="213" s="1"/>
  <c r="M30" i="213" s="1"/>
  <c r="K146" i="200"/>
  <c r="J147" i="200"/>
  <c r="J420" i="175"/>
  <c r="K420" i="175" s="1"/>
  <c r="M420" i="175" s="1"/>
  <c r="O420" i="175"/>
  <c r="G421" i="175" s="1"/>
  <c r="O444" i="210"/>
  <c r="O445" i="210" s="1"/>
  <c r="J444" i="210"/>
  <c r="N444" i="210" s="1"/>
  <c r="G445" i="210"/>
  <c r="N247" i="176"/>
  <c r="O327" i="211"/>
  <c r="G328" i="211" s="1"/>
  <c r="J327" i="211"/>
  <c r="K327" i="211" s="1"/>
  <c r="M327" i="211" s="1"/>
  <c r="O547" i="175"/>
  <c r="G548" i="175" s="1"/>
  <c r="J547" i="175"/>
  <c r="K547" i="175" s="1"/>
  <c r="M547" i="175" s="1"/>
  <c r="O720" i="211"/>
  <c r="G721" i="211" s="1"/>
  <c r="J720" i="211"/>
  <c r="K720" i="211" s="1"/>
  <c r="M720" i="211" s="1"/>
  <c r="O591" i="210"/>
  <c r="G592" i="210" s="1"/>
  <c r="J591" i="210"/>
  <c r="K591" i="210" s="1"/>
  <c r="M591" i="210" s="1"/>
  <c r="K87" i="210"/>
  <c r="M87" i="210" s="1"/>
  <c r="O237" i="175"/>
  <c r="G238" i="175" s="1"/>
  <c r="J237" i="175"/>
  <c r="K237" i="175" s="1"/>
  <c r="M237" i="175" s="1"/>
  <c r="T73" i="200"/>
  <c r="W73" i="200" s="1"/>
  <c r="K111" i="200"/>
  <c r="J112" i="200"/>
  <c r="N801" i="211"/>
  <c r="J1047" i="175"/>
  <c r="K1047" i="175" s="1"/>
  <c r="M1047" i="175" s="1"/>
  <c r="O1047" i="175"/>
  <c r="G1048" i="175" s="1"/>
  <c r="N282" i="175"/>
  <c r="N1087" i="175"/>
  <c r="N552" i="210"/>
  <c r="O804" i="175"/>
  <c r="G805" i="175" s="1"/>
  <c r="J804" i="175"/>
  <c r="K804" i="175" s="1"/>
  <c r="M804" i="175" s="1"/>
  <c r="O1010" i="211"/>
  <c r="G1011" i="211" s="1"/>
  <c r="J1010" i="211"/>
  <c r="K1010" i="211" s="1"/>
  <c r="M1010" i="211" s="1"/>
  <c r="J929" i="211"/>
  <c r="K929" i="211" s="1"/>
  <c r="M929" i="211" s="1"/>
  <c r="O929" i="211"/>
  <c r="G930" i="211" s="1"/>
  <c r="S47" i="175"/>
  <c r="V47" i="175" s="1"/>
  <c r="K94" i="175"/>
  <c r="O126" i="176"/>
  <c r="G127" i="176" s="1"/>
  <c r="J126" i="176"/>
  <c r="K126" i="176" s="1"/>
  <c r="M126" i="176" s="1"/>
  <c r="J462" i="175"/>
  <c r="K462" i="175" s="1"/>
  <c r="M462" i="175" s="1"/>
  <c r="O462" i="175"/>
  <c r="G463" i="175" s="1"/>
  <c r="O444" i="176"/>
  <c r="O445" i="176" s="1"/>
  <c r="J444" i="176"/>
  <c r="G445" i="176"/>
  <c r="J55" i="173"/>
  <c r="K55" i="173" s="1"/>
  <c r="M55" i="173" s="1"/>
  <c r="K482" i="176"/>
  <c r="J483" i="176"/>
  <c r="N767" i="175"/>
  <c r="K86" i="176"/>
  <c r="M86" i="176" s="1"/>
  <c r="J143" i="211"/>
  <c r="K143" i="211" s="1"/>
  <c r="M143" i="211" s="1"/>
  <c r="O143" i="211"/>
  <c r="G144" i="211" s="1"/>
  <c r="O364" i="176"/>
  <c r="G365" i="176" s="1"/>
  <c r="J364" i="176"/>
  <c r="K364" i="176" s="1"/>
  <c r="M364" i="176" s="1"/>
  <c r="J463" i="211"/>
  <c r="K463" i="211" s="1"/>
  <c r="M463" i="211" s="1"/>
  <c r="O463" i="211"/>
  <c r="G464" i="211" s="1"/>
  <c r="N1126" i="211"/>
  <c r="N664" i="210"/>
  <c r="N59" i="195"/>
  <c r="O59" i="195" s="1"/>
  <c r="G60" i="195" s="1"/>
  <c r="O889" i="175"/>
  <c r="G890" i="175" s="1"/>
  <c r="J889" i="175"/>
  <c r="K889" i="175" s="1"/>
  <c r="M889" i="175" s="1"/>
  <c r="O205" i="210"/>
  <c r="G206" i="210" s="1"/>
  <c r="J205" i="210"/>
  <c r="K205" i="210" s="1"/>
  <c r="M205" i="210" s="1"/>
  <c r="N404" i="210"/>
  <c r="O364" i="210"/>
  <c r="G365" i="210" s="1"/>
  <c r="J364" i="210"/>
  <c r="K364" i="210" s="1"/>
  <c r="M364" i="210" s="1"/>
  <c r="N164" i="210"/>
  <c r="N505" i="211"/>
  <c r="O589" i="175"/>
  <c r="G590" i="175" s="1"/>
  <c r="J589" i="175"/>
  <c r="K589" i="175" s="1"/>
  <c r="M589" i="175" s="1"/>
  <c r="O325" i="210"/>
  <c r="G326" i="210" s="1"/>
  <c r="J325" i="210"/>
  <c r="K325" i="210" s="1"/>
  <c r="M325" i="210" s="1"/>
  <c r="S46" i="211"/>
  <c r="K277" i="211"/>
  <c r="M277" i="211" s="1"/>
  <c r="O238" i="211"/>
  <c r="G239" i="211" s="1"/>
  <c r="J238" i="211"/>
  <c r="K238" i="211" s="1"/>
  <c r="M238" i="211" s="1"/>
  <c r="J248" i="176"/>
  <c r="K248" i="176" s="1"/>
  <c r="M248" i="176" s="1"/>
  <c r="O248" i="176"/>
  <c r="G249" i="176" s="1"/>
  <c r="J968" i="175"/>
  <c r="K968" i="175" s="1"/>
  <c r="M968" i="175" s="1"/>
  <c r="O968" i="175"/>
  <c r="G969" i="175" s="1"/>
  <c r="J63" i="213"/>
  <c r="K63" i="213" s="1"/>
  <c r="M63" i="213" s="1"/>
  <c r="N515" i="210"/>
  <c r="O892" i="211"/>
  <c r="G893" i="211" s="1"/>
  <c r="J892" i="211"/>
  <c r="K892" i="211" s="1"/>
  <c r="M892" i="211" s="1"/>
  <c r="N87" i="210"/>
  <c r="O762" i="211"/>
  <c r="G763" i="211" s="1"/>
  <c r="J762" i="211"/>
  <c r="K762" i="211" s="1"/>
  <c r="M762" i="211" s="1"/>
  <c r="O249" i="210"/>
  <c r="G250" i="210" s="1"/>
  <c r="J249" i="210"/>
  <c r="K249" i="210" s="1"/>
  <c r="M249" i="210" s="1"/>
  <c r="O925" i="175"/>
  <c r="G926" i="175" s="1"/>
  <c r="J925" i="175"/>
  <c r="K925" i="175" s="1"/>
  <c r="M925" i="175" s="1"/>
  <c r="O802" i="211"/>
  <c r="G803" i="211" s="1"/>
  <c r="J802" i="211"/>
  <c r="K802" i="211" s="1"/>
  <c r="M802" i="211" s="1"/>
  <c r="K368" i="175"/>
  <c r="O553" i="210"/>
  <c r="G554" i="210" s="1"/>
  <c r="J553" i="210"/>
  <c r="K553" i="210" s="1"/>
  <c r="M553" i="210" s="1"/>
  <c r="N803" i="175"/>
  <c r="O1011" i="175"/>
  <c r="G1012" i="175" s="1"/>
  <c r="J1011" i="175"/>
  <c r="K1011" i="175" s="1"/>
  <c r="M1011" i="175" s="1"/>
  <c r="O205" i="176"/>
  <c r="G206" i="176" s="1"/>
  <c r="J205" i="176"/>
  <c r="N205" i="176" s="1"/>
  <c r="O167" i="176"/>
  <c r="G168" i="176" s="1"/>
  <c r="J167" i="176"/>
  <c r="K167" i="176" s="1"/>
  <c r="M167" i="176" s="1"/>
  <c r="N843" i="175"/>
  <c r="O665" i="176"/>
  <c r="O666" i="176" s="1"/>
  <c r="J665" i="176"/>
  <c r="N665" i="176" s="1"/>
  <c r="N666" i="176" s="1"/>
  <c r="G666" i="176"/>
  <c r="K97" i="211"/>
  <c r="N483" i="176"/>
  <c r="J124" i="210"/>
  <c r="N124" i="210" s="1"/>
  <c r="O124" i="210"/>
  <c r="G125" i="210" s="1"/>
  <c r="N590" i="211"/>
  <c r="O1127" i="211"/>
  <c r="G1128" i="211" s="1"/>
  <c r="J1127" i="211"/>
  <c r="K1127" i="211" s="1"/>
  <c r="M1127" i="211" s="1"/>
  <c r="J1131" i="175"/>
  <c r="N1131" i="175" s="1"/>
  <c r="O1131" i="175"/>
  <c r="O1132" i="175" s="1"/>
  <c r="J405" i="210"/>
  <c r="K405" i="210" s="1"/>
  <c r="M405" i="210" s="1"/>
  <c r="O405" i="210"/>
  <c r="G406" i="210" s="1"/>
  <c r="N142" i="175"/>
  <c r="N277" i="211"/>
  <c r="N1091" i="211"/>
  <c r="N443" i="210"/>
  <c r="N546" i="175"/>
  <c r="N719" i="211"/>
  <c r="N625" i="210"/>
  <c r="O552" i="211"/>
  <c r="G553" i="211" s="1"/>
  <c r="J552" i="211"/>
  <c r="K552" i="211" s="1"/>
  <c r="M552" i="211" s="1"/>
  <c r="N284" i="176"/>
  <c r="J516" i="210"/>
  <c r="K516" i="210" s="1"/>
  <c r="M516" i="210" s="1"/>
  <c r="O516" i="210"/>
  <c r="G517" i="210" s="1"/>
  <c r="N97" i="213"/>
  <c r="O97" i="213" s="1"/>
  <c r="G98" i="213" s="1"/>
  <c r="J88" i="210"/>
  <c r="N88" i="210" s="1"/>
  <c r="O88" i="210"/>
  <c r="G89" i="210" s="1"/>
  <c r="N188" i="175"/>
  <c r="M9" i="186"/>
  <c r="O283" i="175"/>
  <c r="G284" i="175" s="1"/>
  <c r="J283" i="175"/>
  <c r="K283" i="175" s="1"/>
  <c r="M283" i="175" s="1"/>
  <c r="N368" i="175"/>
  <c r="O54" i="186"/>
  <c r="G55" i="186" s="1"/>
  <c r="O1088" i="175"/>
  <c r="G1089" i="175" s="1"/>
  <c r="J1088" i="175"/>
  <c r="K1088" i="175" s="1"/>
  <c r="M1088" i="175" s="1"/>
  <c r="O676" i="175"/>
  <c r="G677" i="175" s="1"/>
  <c r="J676" i="175"/>
  <c r="K676" i="175" s="1"/>
  <c r="M676" i="175" s="1"/>
  <c r="J844" i="175"/>
  <c r="K844" i="175" s="1"/>
  <c r="M844" i="175" s="1"/>
  <c r="O844" i="175"/>
  <c r="G845" i="175" s="1"/>
  <c r="N678" i="211"/>
  <c r="O629" i="176"/>
  <c r="O630" i="176" s="1"/>
  <c r="J629" i="176"/>
  <c r="G630" i="176"/>
  <c r="O846" i="211"/>
  <c r="G847" i="211" s="1"/>
  <c r="J846" i="211"/>
  <c r="K846" i="211" s="1"/>
  <c r="M846" i="211" s="1"/>
  <c r="O189" i="211"/>
  <c r="G190" i="211" s="1"/>
  <c r="J189" i="211"/>
  <c r="K189" i="211" s="1"/>
  <c r="M189" i="211" s="1"/>
  <c r="J417" i="211"/>
  <c r="K417" i="211" s="1"/>
  <c r="M417" i="211" s="1"/>
  <c r="O417" i="211"/>
  <c r="G418" i="211" s="1"/>
  <c r="N97" i="211"/>
  <c r="O326" i="175"/>
  <c r="G327" i="175" s="1"/>
  <c r="J326" i="175"/>
  <c r="K326" i="175" s="1"/>
  <c r="M326" i="175" s="1"/>
  <c r="O283" i="210"/>
  <c r="G284" i="210" s="1"/>
  <c r="J283" i="210"/>
  <c r="K283" i="210" s="1"/>
  <c r="M283" i="210" s="1"/>
  <c r="O768" i="175"/>
  <c r="G769" i="175" s="1"/>
  <c r="J768" i="175"/>
  <c r="K768" i="175" s="1"/>
  <c r="M768" i="175" s="1"/>
  <c r="O503" i="175"/>
  <c r="G504" i="175" s="1"/>
  <c r="J503" i="175"/>
  <c r="K503" i="175" s="1"/>
  <c r="O87" i="176"/>
  <c r="G88" i="176" s="1"/>
  <c r="J87" i="176"/>
  <c r="N87" i="176" s="1"/>
  <c r="M142" i="211"/>
  <c r="S44" i="176"/>
  <c r="V44" i="176" s="1"/>
  <c r="O591" i="211"/>
  <c r="G592" i="211" s="1"/>
  <c r="J591" i="211"/>
  <c r="K591" i="211" s="1"/>
  <c r="M591" i="211" s="1"/>
  <c r="N403" i="176"/>
  <c r="J328" i="176"/>
  <c r="K328" i="176" s="1"/>
  <c r="M328" i="176" s="1"/>
  <c r="O328" i="176"/>
  <c r="G329" i="176" s="1"/>
  <c r="O665" i="210"/>
  <c r="O666" i="210" s="1"/>
  <c r="J665" i="210"/>
  <c r="G666" i="210"/>
  <c r="K48" i="174" l="1"/>
  <c r="K50" i="174" s="1"/>
  <c r="J50" i="174"/>
  <c r="C53" i="185"/>
  <c r="F52" i="185"/>
  <c r="H52" i="185" s="1"/>
  <c r="E52" i="185"/>
  <c r="N1132" i="175"/>
  <c r="N676" i="175"/>
  <c r="N762" i="211"/>
  <c r="N720" i="175"/>
  <c r="N328" i="176"/>
  <c r="N591" i="211"/>
  <c r="N44" i="169"/>
  <c r="O44" i="169" s="1"/>
  <c r="G45" i="169" s="1"/>
  <c r="N768" i="175"/>
  <c r="N405" i="210"/>
  <c r="N55" i="173"/>
  <c r="O55" i="173" s="1"/>
  <c r="G56" i="173" s="1"/>
  <c r="N804" i="175"/>
  <c r="N143" i="175"/>
  <c r="N1088" i="175"/>
  <c r="N547" i="175"/>
  <c r="N404" i="176"/>
  <c r="N846" i="211"/>
  <c r="N1127" i="211"/>
  <c r="N462" i="175"/>
  <c r="N1010" i="211"/>
  <c r="N591" i="210"/>
  <c r="N63" i="213"/>
  <c r="O63" i="213" s="1"/>
  <c r="G64" i="213" s="1"/>
  <c r="J64" i="213" s="1"/>
  <c r="K64" i="213" s="1"/>
  <c r="M64" i="213" s="1"/>
  <c r="N968" i="175"/>
  <c r="N929" i="211"/>
  <c r="N45" i="171"/>
  <c r="O45" i="171" s="1"/>
  <c r="G46" i="171" s="1"/>
  <c r="J46" i="171" s="1"/>
  <c r="K46" i="171" s="1"/>
  <c r="M46" i="171" s="1"/>
  <c r="N369" i="175"/>
  <c r="N481" i="210"/>
  <c r="N165" i="210"/>
  <c r="N1047" i="211"/>
  <c r="N552" i="211"/>
  <c r="N238" i="211"/>
  <c r="H64" i="216"/>
  <c r="N64" i="216" s="1"/>
  <c r="O64" i="216" s="1"/>
  <c r="G65" i="216" s="1"/>
  <c r="O592" i="211"/>
  <c r="G593" i="211" s="1"/>
  <c r="J592" i="211"/>
  <c r="K592" i="211" s="1"/>
  <c r="M592" i="211" s="1"/>
  <c r="O418" i="211"/>
  <c r="G419" i="211" s="1"/>
  <c r="J418" i="211"/>
  <c r="K418" i="211" s="1"/>
  <c r="M418" i="211" s="1"/>
  <c r="M48" i="174"/>
  <c r="D33" i="193"/>
  <c r="F33" i="193" s="1"/>
  <c r="O249" i="176"/>
  <c r="G250" i="176" s="1"/>
  <c r="J249" i="176"/>
  <c r="K249" i="176" s="1"/>
  <c r="M249" i="176" s="1"/>
  <c r="K665" i="210"/>
  <c r="J666" i="210"/>
  <c r="O190" i="211"/>
  <c r="G191" i="211" s="1"/>
  <c r="J190" i="211"/>
  <c r="K190" i="211" s="1"/>
  <c r="M190" i="211" s="1"/>
  <c r="J1089" i="175"/>
  <c r="K1089" i="175" s="1"/>
  <c r="M1089" i="175" s="1"/>
  <c r="O1089" i="175"/>
  <c r="G1090" i="175" s="1"/>
  <c r="N283" i="175"/>
  <c r="N516" i="210"/>
  <c r="O553" i="211"/>
  <c r="G554" i="211" s="1"/>
  <c r="J553" i="211"/>
  <c r="K553" i="211" s="1"/>
  <c r="M553" i="211" s="1"/>
  <c r="O406" i="210"/>
  <c r="O407" i="210" s="1"/>
  <c r="J406" i="210"/>
  <c r="N406" i="210" s="1"/>
  <c r="N407" i="210" s="1"/>
  <c r="G407" i="210"/>
  <c r="J1128" i="211"/>
  <c r="K1128" i="211" s="1"/>
  <c r="M1128" i="211" s="1"/>
  <c r="O1128" i="211"/>
  <c r="G1129" i="211" s="1"/>
  <c r="O125" i="210"/>
  <c r="G126" i="210" s="1"/>
  <c r="J125" i="210"/>
  <c r="O1012" i="175"/>
  <c r="G1013" i="175" s="1"/>
  <c r="J1012" i="175"/>
  <c r="K1012" i="175" s="1"/>
  <c r="M1012" i="175" s="1"/>
  <c r="O926" i="175"/>
  <c r="G927" i="175" s="1"/>
  <c r="J926" i="175"/>
  <c r="K926" i="175" s="1"/>
  <c r="M926" i="175" s="1"/>
  <c r="N463" i="211"/>
  <c r="N364" i="176"/>
  <c r="N143" i="211"/>
  <c r="M482" i="176"/>
  <c r="M483" i="176" s="1"/>
  <c r="K483" i="176"/>
  <c r="K444" i="176"/>
  <c r="J445" i="176"/>
  <c r="N126" i="176"/>
  <c r="J1011" i="211"/>
  <c r="K1011" i="211" s="1"/>
  <c r="M1011" i="211" s="1"/>
  <c r="O1011" i="211"/>
  <c r="G1012" i="211" s="1"/>
  <c r="O1048" i="175"/>
  <c r="G1049" i="175" s="1"/>
  <c r="J1048" i="175"/>
  <c r="K1048" i="175" s="1"/>
  <c r="M1048" i="175" s="1"/>
  <c r="O548" i="175"/>
  <c r="G549" i="175" s="1"/>
  <c r="J548" i="175"/>
  <c r="K548" i="175" s="1"/>
  <c r="M548" i="175" s="1"/>
  <c r="O421" i="175"/>
  <c r="G422" i="175" s="1"/>
  <c r="J421" i="175"/>
  <c r="K421" i="175" s="1"/>
  <c r="M421" i="175" s="1"/>
  <c r="M146" i="200"/>
  <c r="M147" i="200" s="1"/>
  <c r="K147" i="200"/>
  <c r="O144" i="175"/>
  <c r="G145" i="175" s="1"/>
  <c r="J144" i="175"/>
  <c r="K144" i="175" s="1"/>
  <c r="M144" i="175" s="1"/>
  <c r="J405" i="176"/>
  <c r="K405" i="176" s="1"/>
  <c r="M405" i="176" s="1"/>
  <c r="O405" i="176"/>
  <c r="G406" i="176" s="1"/>
  <c r="N372" i="211"/>
  <c r="K98" i="211"/>
  <c r="M98" i="211" s="1"/>
  <c r="N97" i="195"/>
  <c r="O97" i="195" s="1"/>
  <c r="G98" i="195" s="1"/>
  <c r="J370" i="175"/>
  <c r="K370" i="175" s="1"/>
  <c r="M370" i="175" s="1"/>
  <c r="O370" i="175"/>
  <c r="G371" i="175" s="1"/>
  <c r="N189" i="175"/>
  <c r="J286" i="176"/>
  <c r="K286" i="176" s="1"/>
  <c r="M286" i="176" s="1"/>
  <c r="O286" i="176"/>
  <c r="G287" i="176" s="1"/>
  <c r="K278" i="211"/>
  <c r="S47" i="211"/>
  <c r="V47" i="211" s="1"/>
  <c r="E47" i="193" s="1"/>
  <c r="M368" i="175"/>
  <c r="O893" i="211"/>
  <c r="O894" i="211" s="1"/>
  <c r="J893" i="211"/>
  <c r="N893" i="211" s="1"/>
  <c r="J60" i="195"/>
  <c r="K60" i="195" s="1"/>
  <c r="M60" i="195" s="1"/>
  <c r="O329" i="176"/>
  <c r="O330" i="176" s="1"/>
  <c r="J329" i="176"/>
  <c r="N329" i="176" s="1"/>
  <c r="N330" i="176" s="1"/>
  <c r="M503" i="175"/>
  <c r="O769" i="175"/>
  <c r="O770" i="175" s="1"/>
  <c r="J769" i="175"/>
  <c r="N769" i="175" s="1"/>
  <c r="N770" i="175" s="1"/>
  <c r="N283" i="210"/>
  <c r="N326" i="175"/>
  <c r="K629" i="176"/>
  <c r="J630" i="176"/>
  <c r="N665" i="210"/>
  <c r="N666" i="210" s="1"/>
  <c r="K87" i="176"/>
  <c r="M87" i="176" s="1"/>
  <c r="N503" i="175"/>
  <c r="O284" i="210"/>
  <c r="G285" i="210" s="1"/>
  <c r="J284" i="210"/>
  <c r="K284" i="210" s="1"/>
  <c r="M284" i="210" s="1"/>
  <c r="O327" i="175"/>
  <c r="G328" i="175" s="1"/>
  <c r="J327" i="175"/>
  <c r="K327" i="175" s="1"/>
  <c r="M327" i="175" s="1"/>
  <c r="N417" i="211"/>
  <c r="N629" i="176"/>
  <c r="N630" i="176" s="1"/>
  <c r="N844" i="175"/>
  <c r="O677" i="175"/>
  <c r="G678" i="175" s="1"/>
  <c r="J677" i="175"/>
  <c r="K677" i="175" s="1"/>
  <c r="M677" i="175" s="1"/>
  <c r="J55" i="186"/>
  <c r="O284" i="175"/>
  <c r="G285" i="175" s="1"/>
  <c r="J284" i="175"/>
  <c r="K284" i="175" s="1"/>
  <c r="M284" i="175" s="1"/>
  <c r="J98" i="213"/>
  <c r="K98" i="213" s="1"/>
  <c r="M98" i="213" s="1"/>
  <c r="K124" i="210"/>
  <c r="M124" i="210" s="1"/>
  <c r="S44" i="210"/>
  <c r="V44" i="210" s="1"/>
  <c r="N167" i="176"/>
  <c r="O206" i="176"/>
  <c r="G207" i="176" s="1"/>
  <c r="J206" i="176"/>
  <c r="K206" i="176" s="1"/>
  <c r="M206" i="176" s="1"/>
  <c r="N553" i="210"/>
  <c r="N802" i="211"/>
  <c r="N249" i="210"/>
  <c r="N892" i="211"/>
  <c r="O969" i="175"/>
  <c r="G970" i="175" s="1"/>
  <c r="J969" i="175"/>
  <c r="K969" i="175" s="1"/>
  <c r="M969" i="175" s="1"/>
  <c r="N248" i="176"/>
  <c r="N589" i="175"/>
  <c r="N889" i="175"/>
  <c r="J365" i="176"/>
  <c r="K365" i="176" s="1"/>
  <c r="M365" i="176" s="1"/>
  <c r="O365" i="176"/>
  <c r="G366" i="176" s="1"/>
  <c r="J56" i="173"/>
  <c r="K56" i="173" s="1"/>
  <c r="M56" i="173" s="1"/>
  <c r="N444" i="176"/>
  <c r="N445" i="176" s="1"/>
  <c r="O463" i="175"/>
  <c r="G464" i="175" s="1"/>
  <c r="J463" i="175"/>
  <c r="K463" i="175" s="1"/>
  <c r="M463" i="175" s="1"/>
  <c r="O127" i="176"/>
  <c r="G128" i="176" s="1"/>
  <c r="J127" i="176"/>
  <c r="K127" i="176" s="1"/>
  <c r="M127" i="176" s="1"/>
  <c r="O930" i="211"/>
  <c r="G931" i="211" s="1"/>
  <c r="J930" i="211"/>
  <c r="K930" i="211" s="1"/>
  <c r="M930" i="211" s="1"/>
  <c r="M111" i="200"/>
  <c r="M112" i="200" s="1"/>
  <c r="K112" i="200"/>
  <c r="J592" i="210"/>
  <c r="K592" i="210" s="1"/>
  <c r="M592" i="210" s="1"/>
  <c r="O592" i="210"/>
  <c r="G593" i="210" s="1"/>
  <c r="N720" i="211"/>
  <c r="N327" i="211"/>
  <c r="N445" i="210"/>
  <c r="N30" i="213"/>
  <c r="O30" i="213" s="1"/>
  <c r="G31" i="213" s="1"/>
  <c r="O373" i="211"/>
  <c r="G374" i="211" s="1"/>
  <c r="J373" i="211"/>
  <c r="K373" i="211" s="1"/>
  <c r="M373" i="211" s="1"/>
  <c r="N98" i="211"/>
  <c r="N970" i="211"/>
  <c r="S48" i="175"/>
  <c r="V48" i="175" s="1"/>
  <c r="K95" i="175"/>
  <c r="M95" i="175" s="1"/>
  <c r="N679" i="211"/>
  <c r="N637" i="211"/>
  <c r="J190" i="175"/>
  <c r="K190" i="175" s="1"/>
  <c r="M190" i="175" s="1"/>
  <c r="O190" i="175"/>
  <c r="G191" i="175" s="1"/>
  <c r="N626" i="210"/>
  <c r="O721" i="175"/>
  <c r="G722" i="175" s="1"/>
  <c r="J721" i="175"/>
  <c r="K721" i="175" s="1"/>
  <c r="M721" i="175" s="1"/>
  <c r="K1092" i="211"/>
  <c r="J1093" i="211"/>
  <c r="N278" i="211"/>
  <c r="N635" i="175"/>
  <c r="N28" i="195"/>
  <c r="O28" i="195" s="1"/>
  <c r="G29" i="195" s="1"/>
  <c r="J1048" i="211"/>
  <c r="K1048" i="211" s="1"/>
  <c r="M1048" i="211" s="1"/>
  <c r="O1048" i="211"/>
  <c r="G1049" i="211" s="1"/>
  <c r="J504" i="175"/>
  <c r="K504" i="175" s="1"/>
  <c r="M504" i="175" s="1"/>
  <c r="O504" i="175"/>
  <c r="G505" i="175" s="1"/>
  <c r="N189" i="211"/>
  <c r="O89" i="210"/>
  <c r="G90" i="210" s="1"/>
  <c r="J89" i="210"/>
  <c r="O517" i="210"/>
  <c r="G518" i="210" s="1"/>
  <c r="J517" i="210"/>
  <c r="K517" i="210" s="1"/>
  <c r="M517" i="210" s="1"/>
  <c r="K1131" i="175"/>
  <c r="J1132" i="175"/>
  <c r="M97" i="211"/>
  <c r="K665" i="176"/>
  <c r="J666" i="176"/>
  <c r="J168" i="176"/>
  <c r="K168" i="176" s="1"/>
  <c r="M168" i="176" s="1"/>
  <c r="O168" i="176"/>
  <c r="G169" i="176" s="1"/>
  <c r="N1011" i="175"/>
  <c r="J554" i="210"/>
  <c r="K554" i="210" s="1"/>
  <c r="M554" i="210" s="1"/>
  <c r="O554" i="210"/>
  <c r="G555" i="210" s="1"/>
  <c r="J803" i="211"/>
  <c r="K803" i="211" s="1"/>
  <c r="M803" i="211" s="1"/>
  <c r="O803" i="211"/>
  <c r="G804" i="211" s="1"/>
  <c r="N925" i="175"/>
  <c r="O250" i="210"/>
  <c r="G251" i="210" s="1"/>
  <c r="J250" i="210"/>
  <c r="K250" i="210" s="1"/>
  <c r="M250" i="210" s="1"/>
  <c r="V46" i="211"/>
  <c r="N325" i="210"/>
  <c r="O590" i="175"/>
  <c r="G591" i="175" s="1"/>
  <c r="J590" i="175"/>
  <c r="K590" i="175" s="1"/>
  <c r="M590" i="175" s="1"/>
  <c r="N364" i="210"/>
  <c r="N205" i="210"/>
  <c r="J890" i="175"/>
  <c r="K890" i="175" s="1"/>
  <c r="M890" i="175" s="1"/>
  <c r="O890" i="175"/>
  <c r="G891" i="175" s="1"/>
  <c r="O464" i="211"/>
  <c r="G465" i="211" s="1"/>
  <c r="J464" i="211"/>
  <c r="K464" i="211" s="1"/>
  <c r="M464" i="211" s="1"/>
  <c r="O144" i="211"/>
  <c r="G145" i="211" s="1"/>
  <c r="J144" i="211"/>
  <c r="K144" i="211" s="1"/>
  <c r="M144" i="211" s="1"/>
  <c r="S46" i="176"/>
  <c r="V46" i="176" s="1"/>
  <c r="M94" i="175"/>
  <c r="N1047" i="175"/>
  <c r="N237" i="175"/>
  <c r="O721" i="211"/>
  <c r="G722" i="211" s="1"/>
  <c r="J721" i="211"/>
  <c r="K721" i="211" s="1"/>
  <c r="M721" i="211" s="1"/>
  <c r="O328" i="211"/>
  <c r="G329" i="211" s="1"/>
  <c r="J328" i="211"/>
  <c r="K328" i="211" s="1"/>
  <c r="M328" i="211" s="1"/>
  <c r="K444" i="210"/>
  <c r="J445" i="210"/>
  <c r="N420" i="175"/>
  <c r="K593" i="176"/>
  <c r="J594" i="176"/>
  <c r="N53" i="160"/>
  <c r="O53" i="160" s="1"/>
  <c r="G54" i="160" s="1"/>
  <c r="J99" i="211"/>
  <c r="N99" i="211" s="1"/>
  <c r="O99" i="211"/>
  <c r="G100" i="211" s="1"/>
  <c r="M519" i="176"/>
  <c r="M520" i="176" s="1"/>
  <c r="K520" i="176"/>
  <c r="O638" i="211"/>
  <c r="G639" i="211" s="1"/>
  <c r="J638" i="211"/>
  <c r="K638" i="211" s="1"/>
  <c r="M638" i="211" s="1"/>
  <c r="J45" i="169"/>
  <c r="K45" i="169" s="1"/>
  <c r="M45" i="169" s="1"/>
  <c r="O627" i="210"/>
  <c r="G628" i="210" s="1"/>
  <c r="J627" i="210"/>
  <c r="K627" i="210" s="1"/>
  <c r="M627" i="210" s="1"/>
  <c r="N1093" i="211"/>
  <c r="J279" i="211"/>
  <c r="O279" i="211"/>
  <c r="G280" i="211" s="1"/>
  <c r="O636" i="175"/>
  <c r="G637" i="175" s="1"/>
  <c r="J636" i="175"/>
  <c r="K636" i="175" s="1"/>
  <c r="M636" i="175" s="1"/>
  <c r="O482" i="210"/>
  <c r="O483" i="210" s="1"/>
  <c r="J482" i="210"/>
  <c r="N482" i="210" s="1"/>
  <c r="G483" i="210"/>
  <c r="N506" i="211"/>
  <c r="O166" i="210"/>
  <c r="G167" i="210" s="1"/>
  <c r="J166" i="210"/>
  <c r="K166" i="210" s="1"/>
  <c r="M166" i="210" s="1"/>
  <c r="J88" i="176"/>
  <c r="O88" i="176"/>
  <c r="G89" i="176" s="1"/>
  <c r="O847" i="211"/>
  <c r="G848" i="211" s="1"/>
  <c r="J847" i="211"/>
  <c r="K847" i="211" s="1"/>
  <c r="M847" i="211" s="1"/>
  <c r="J845" i="175"/>
  <c r="K845" i="175" s="1"/>
  <c r="M845" i="175" s="1"/>
  <c r="O845" i="175"/>
  <c r="G846" i="175" s="1"/>
  <c r="K88" i="210"/>
  <c r="M88" i="210" s="1"/>
  <c r="K205" i="176"/>
  <c r="M205" i="176" s="1"/>
  <c r="S45" i="176"/>
  <c r="V45" i="176" s="1"/>
  <c r="J763" i="211"/>
  <c r="K763" i="211" s="1"/>
  <c r="M763" i="211" s="1"/>
  <c r="O763" i="211"/>
  <c r="G764" i="211" s="1"/>
  <c r="J239" i="211"/>
  <c r="K239" i="211" s="1"/>
  <c r="M239" i="211" s="1"/>
  <c r="O239" i="211"/>
  <c r="G240" i="211" s="1"/>
  <c r="O326" i="210"/>
  <c r="G327" i="210" s="1"/>
  <c r="J326" i="210"/>
  <c r="K326" i="210" s="1"/>
  <c r="M326" i="210" s="1"/>
  <c r="J365" i="210"/>
  <c r="K365" i="210" s="1"/>
  <c r="M365" i="210" s="1"/>
  <c r="O365" i="210"/>
  <c r="G366" i="210" s="1"/>
  <c r="O206" i="210"/>
  <c r="G207" i="210" s="1"/>
  <c r="J206" i="210"/>
  <c r="K206" i="210" s="1"/>
  <c r="M206" i="210" s="1"/>
  <c r="O805" i="175"/>
  <c r="G806" i="175" s="1"/>
  <c r="J805" i="175"/>
  <c r="K805" i="175" s="1"/>
  <c r="M805" i="175" s="1"/>
  <c r="J238" i="175"/>
  <c r="K238" i="175" s="1"/>
  <c r="M238" i="175" s="1"/>
  <c r="O238" i="175"/>
  <c r="G239" i="175" s="1"/>
  <c r="F77" i="193"/>
  <c r="O971" i="211"/>
  <c r="G972" i="211" s="1"/>
  <c r="J971" i="211"/>
  <c r="K971" i="211" s="1"/>
  <c r="M971" i="211" s="1"/>
  <c r="M556" i="176"/>
  <c r="M557" i="176" s="1"/>
  <c r="K557" i="176"/>
  <c r="O96" i="175"/>
  <c r="G97" i="175" s="1"/>
  <c r="J96" i="175"/>
  <c r="O680" i="211"/>
  <c r="G681" i="211" s="1"/>
  <c r="J680" i="211"/>
  <c r="K680" i="211" s="1"/>
  <c r="M680" i="211" s="1"/>
  <c r="M189" i="175"/>
  <c r="N285" i="176"/>
  <c r="O507" i="211"/>
  <c r="G508" i="211" s="1"/>
  <c r="J507" i="211"/>
  <c r="K507" i="211" s="1"/>
  <c r="M507" i="211" s="1"/>
  <c r="N483" i="210" l="1"/>
  <c r="N1011" i="211"/>
  <c r="N52" i="185"/>
  <c r="O52" i="185" s="1"/>
  <c r="G53" i="185" s="1"/>
  <c r="D53" i="185"/>
  <c r="B53" i="185"/>
  <c r="N845" i="175"/>
  <c r="N1089" i="175"/>
  <c r="N60" i="195"/>
  <c r="O60" i="195" s="1"/>
  <c r="G61" i="195" s="1"/>
  <c r="N930" i="211"/>
  <c r="N680" i="211"/>
  <c r="N328" i="211"/>
  <c r="N803" i="211"/>
  <c r="N127" i="176"/>
  <c r="N721" i="211"/>
  <c r="N250" i="210"/>
  <c r="N56" i="173"/>
  <c r="O56" i="173" s="1"/>
  <c r="G57" i="173" s="1"/>
  <c r="J57" i="173" s="1"/>
  <c r="K57" i="173" s="1"/>
  <c r="M57" i="173" s="1"/>
  <c r="N894" i="211"/>
  <c r="N421" i="175"/>
  <c r="N418" i="211"/>
  <c r="N190" i="175"/>
  <c r="N284" i="175"/>
  <c r="N1128" i="211"/>
  <c r="N553" i="211"/>
  <c r="N238" i="175"/>
  <c r="N326" i="210"/>
  <c r="N239" i="211"/>
  <c r="N504" i="175"/>
  <c r="N969" i="175"/>
  <c r="N206" i="176"/>
  <c r="N98" i="213"/>
  <c r="O98" i="213" s="1"/>
  <c r="G99" i="213" s="1"/>
  <c r="J99" i="213" s="1"/>
  <c r="K99" i="213" s="1"/>
  <c r="M99" i="213" s="1"/>
  <c r="N284" i="210"/>
  <c r="N190" i="211"/>
  <c r="N144" i="211"/>
  <c r="N464" i="211"/>
  <c r="N64" i="213"/>
  <c r="O64" i="213" s="1"/>
  <c r="G65" i="213" s="1"/>
  <c r="N926" i="175"/>
  <c r="H65" i="216"/>
  <c r="N65" i="216" s="1"/>
  <c r="O65" i="216" s="1"/>
  <c r="G66" i="216" s="1"/>
  <c r="J54" i="160"/>
  <c r="K54" i="160" s="1"/>
  <c r="M54" i="160" s="1"/>
  <c r="N507" i="211"/>
  <c r="O681" i="211"/>
  <c r="G682" i="211" s="1"/>
  <c r="J681" i="211"/>
  <c r="K681" i="211" s="1"/>
  <c r="M681" i="211" s="1"/>
  <c r="O972" i="211"/>
  <c r="G973" i="211" s="1"/>
  <c r="J972" i="211"/>
  <c r="K972" i="211" s="1"/>
  <c r="M972" i="211" s="1"/>
  <c r="N805" i="175"/>
  <c r="O207" i="210"/>
  <c r="G208" i="210" s="1"/>
  <c r="J207" i="210"/>
  <c r="K207" i="210" s="1"/>
  <c r="M207" i="210" s="1"/>
  <c r="N763" i="211"/>
  <c r="O848" i="211"/>
  <c r="G849" i="211" s="1"/>
  <c r="J848" i="211"/>
  <c r="K848" i="211" s="1"/>
  <c r="M848" i="211" s="1"/>
  <c r="O89" i="176"/>
  <c r="G90" i="176" s="1"/>
  <c r="J89" i="176"/>
  <c r="N89" i="176" s="1"/>
  <c r="N166" i="210"/>
  <c r="K482" i="210"/>
  <c r="J483" i="210"/>
  <c r="N636" i="175"/>
  <c r="N627" i="210"/>
  <c r="N638" i="211"/>
  <c r="O100" i="211"/>
  <c r="G101" i="211" s="1"/>
  <c r="J100" i="211"/>
  <c r="N100" i="211" s="1"/>
  <c r="M593" i="176"/>
  <c r="M594" i="176" s="1"/>
  <c r="K594" i="176"/>
  <c r="N890" i="175"/>
  <c r="O591" i="175"/>
  <c r="G592" i="175" s="1"/>
  <c r="J591" i="175"/>
  <c r="K591" i="175" s="1"/>
  <c r="M591" i="175" s="1"/>
  <c r="N554" i="210"/>
  <c r="N168" i="176"/>
  <c r="M1131" i="175"/>
  <c r="M1132" i="175" s="1"/>
  <c r="K1132" i="175"/>
  <c r="O518" i="210"/>
  <c r="G519" i="210" s="1"/>
  <c r="J518" i="210"/>
  <c r="K518" i="210" s="1"/>
  <c r="M518" i="210" s="1"/>
  <c r="N721" i="175"/>
  <c r="N373" i="211"/>
  <c r="N592" i="210"/>
  <c r="N463" i="175"/>
  <c r="O970" i="175"/>
  <c r="G971" i="175" s="1"/>
  <c r="J970" i="175"/>
  <c r="K970" i="175" s="1"/>
  <c r="M970" i="175" s="1"/>
  <c r="O285" i="175"/>
  <c r="G286" i="175" s="1"/>
  <c r="J285" i="175"/>
  <c r="K285" i="175" s="1"/>
  <c r="M285" i="175" s="1"/>
  <c r="N677" i="175"/>
  <c r="N327" i="175"/>
  <c r="O285" i="210"/>
  <c r="G286" i="210" s="1"/>
  <c r="J285" i="210"/>
  <c r="K285" i="210" s="1"/>
  <c r="M285" i="210" s="1"/>
  <c r="K769" i="175"/>
  <c r="J770" i="175"/>
  <c r="K893" i="211"/>
  <c r="J894" i="211"/>
  <c r="M278" i="211"/>
  <c r="O287" i="176"/>
  <c r="G288" i="176" s="1"/>
  <c r="J287" i="176"/>
  <c r="K287" i="176" s="1"/>
  <c r="M287" i="176" s="1"/>
  <c r="O371" i="175"/>
  <c r="G372" i="175" s="1"/>
  <c r="J371" i="175"/>
  <c r="K371" i="175" s="1"/>
  <c r="O406" i="176"/>
  <c r="O407" i="176" s="1"/>
  <c r="J406" i="176"/>
  <c r="N406" i="176" s="1"/>
  <c r="G407" i="176"/>
  <c r="N144" i="175"/>
  <c r="N548" i="175"/>
  <c r="N1048" i="175"/>
  <c r="N1012" i="175"/>
  <c r="K125" i="210"/>
  <c r="M125" i="210" s="1"/>
  <c r="S45" i="210"/>
  <c r="V45" i="210" s="1"/>
  <c r="J191" i="211"/>
  <c r="K191" i="211" s="1"/>
  <c r="M191" i="211" s="1"/>
  <c r="O191" i="211"/>
  <c r="G192" i="211" s="1"/>
  <c r="O250" i="176"/>
  <c r="G251" i="176" s="1"/>
  <c r="J250" i="176"/>
  <c r="K250" i="176" s="1"/>
  <c r="M250" i="176" s="1"/>
  <c r="K88" i="176"/>
  <c r="M88" i="176" s="1"/>
  <c r="O167" i="210"/>
  <c r="G168" i="210" s="1"/>
  <c r="J167" i="210"/>
  <c r="K167" i="210" s="1"/>
  <c r="M167" i="210" s="1"/>
  <c r="O637" i="175"/>
  <c r="G638" i="175" s="1"/>
  <c r="J637" i="175"/>
  <c r="K637" i="175" s="1"/>
  <c r="M637" i="175" s="1"/>
  <c r="O280" i="211"/>
  <c r="G281" i="211" s="1"/>
  <c r="J280" i="211"/>
  <c r="N280" i="211" s="1"/>
  <c r="J628" i="210"/>
  <c r="K628" i="210" s="1"/>
  <c r="M628" i="210" s="1"/>
  <c r="O628" i="210"/>
  <c r="G629" i="210" s="1"/>
  <c r="J639" i="211"/>
  <c r="K639" i="211" s="1"/>
  <c r="M639" i="211" s="1"/>
  <c r="O639" i="211"/>
  <c r="G640" i="211" s="1"/>
  <c r="K99" i="211"/>
  <c r="M99" i="211" s="1"/>
  <c r="O145" i="211"/>
  <c r="G146" i="211" s="1"/>
  <c r="J145" i="211"/>
  <c r="K145" i="211" s="1"/>
  <c r="M145" i="211" s="1"/>
  <c r="O465" i="211"/>
  <c r="G466" i="211" s="1"/>
  <c r="J465" i="211"/>
  <c r="K465" i="211" s="1"/>
  <c r="M465" i="211" s="1"/>
  <c r="K89" i="210"/>
  <c r="M89" i="210" s="1"/>
  <c r="O1049" i="211"/>
  <c r="G1050" i="211" s="1"/>
  <c r="J1049" i="211"/>
  <c r="K1049" i="211" s="1"/>
  <c r="M1049" i="211" s="1"/>
  <c r="M1092" i="211"/>
  <c r="M1093" i="211" s="1"/>
  <c r="K1093" i="211"/>
  <c r="J722" i="175"/>
  <c r="K722" i="175" s="1"/>
  <c r="M722" i="175" s="1"/>
  <c r="O722" i="175"/>
  <c r="G723" i="175" s="1"/>
  <c r="O374" i="211"/>
  <c r="G375" i="211" s="1"/>
  <c r="J374" i="211"/>
  <c r="K374" i="211" s="1"/>
  <c r="M374" i="211" s="1"/>
  <c r="O464" i="175"/>
  <c r="G465" i="175" s="1"/>
  <c r="J464" i="175"/>
  <c r="K464" i="175" s="1"/>
  <c r="M464" i="175" s="1"/>
  <c r="O366" i="176"/>
  <c r="G367" i="176" s="1"/>
  <c r="J366" i="176"/>
  <c r="K366" i="176" s="1"/>
  <c r="M366" i="176" s="1"/>
  <c r="J10" i="186"/>
  <c r="K55" i="186"/>
  <c r="J678" i="175"/>
  <c r="K678" i="175" s="1"/>
  <c r="M678" i="175" s="1"/>
  <c r="O678" i="175"/>
  <c r="G679" i="175" s="1"/>
  <c r="J328" i="175"/>
  <c r="K328" i="175" s="1"/>
  <c r="M328" i="175" s="1"/>
  <c r="O328" i="175"/>
  <c r="G329" i="175" s="1"/>
  <c r="M629" i="176"/>
  <c r="M630" i="176" s="1"/>
  <c r="K630" i="176"/>
  <c r="O145" i="175"/>
  <c r="G146" i="175" s="1"/>
  <c r="J145" i="175"/>
  <c r="K145" i="175" s="1"/>
  <c r="M145" i="175" s="1"/>
  <c r="O549" i="175"/>
  <c r="G550" i="175" s="1"/>
  <c r="J549" i="175"/>
  <c r="K549" i="175" s="1"/>
  <c r="M549" i="175" s="1"/>
  <c r="O927" i="175"/>
  <c r="G928" i="175" s="1"/>
  <c r="J927" i="175"/>
  <c r="K927" i="175" s="1"/>
  <c r="M927" i="175" s="1"/>
  <c r="O1013" i="175"/>
  <c r="O1014" i="175" s="1"/>
  <c r="J1013" i="175"/>
  <c r="N1013" i="175" s="1"/>
  <c r="N125" i="210"/>
  <c r="O1129" i="211"/>
  <c r="G1130" i="211" s="1"/>
  <c r="J1129" i="211"/>
  <c r="K1129" i="211" s="1"/>
  <c r="M1129" i="211" s="1"/>
  <c r="K406" i="210"/>
  <c r="J407" i="210"/>
  <c r="M665" i="210"/>
  <c r="M666" i="210" s="1"/>
  <c r="K666" i="210"/>
  <c r="S49" i="175"/>
  <c r="V49" i="175" s="1"/>
  <c r="K96" i="175"/>
  <c r="O366" i="210"/>
  <c r="G367" i="210" s="1"/>
  <c r="J366" i="210"/>
  <c r="K366" i="210" s="1"/>
  <c r="M366" i="210" s="1"/>
  <c r="J806" i="175"/>
  <c r="K806" i="175" s="1"/>
  <c r="M806" i="175" s="1"/>
  <c r="O806" i="175"/>
  <c r="G807" i="175" s="1"/>
  <c r="O764" i="211"/>
  <c r="G765" i="211" s="1"/>
  <c r="J764" i="211"/>
  <c r="K764" i="211" s="1"/>
  <c r="M764" i="211" s="1"/>
  <c r="O891" i="175"/>
  <c r="G892" i="175" s="1"/>
  <c r="J891" i="175"/>
  <c r="K891" i="175" s="1"/>
  <c r="M891" i="175" s="1"/>
  <c r="O251" i="210"/>
  <c r="O252" i="210" s="1"/>
  <c r="J251" i="210"/>
  <c r="N251" i="210" s="1"/>
  <c r="G252" i="210"/>
  <c r="O555" i="210"/>
  <c r="G556" i="210" s="1"/>
  <c r="J555" i="210"/>
  <c r="K555" i="210" s="1"/>
  <c r="M555" i="210" s="1"/>
  <c r="O169" i="176"/>
  <c r="G170" i="176" s="1"/>
  <c r="J169" i="176"/>
  <c r="K169" i="176" s="1"/>
  <c r="M169" i="176" s="1"/>
  <c r="M665" i="176"/>
  <c r="M666" i="176" s="1"/>
  <c r="K666" i="176"/>
  <c r="N89" i="210"/>
  <c r="J31" i="213"/>
  <c r="K31" i="213" s="1"/>
  <c r="M31" i="213" s="1"/>
  <c r="O593" i="210"/>
  <c r="O594" i="210" s="1"/>
  <c r="J593" i="210"/>
  <c r="N593" i="210" s="1"/>
  <c r="G594" i="210"/>
  <c r="J128" i="176"/>
  <c r="K128" i="176" s="1"/>
  <c r="M128" i="176" s="1"/>
  <c r="O128" i="176"/>
  <c r="G129" i="176" s="1"/>
  <c r="O207" i="176"/>
  <c r="G208" i="176" s="1"/>
  <c r="J207" i="176"/>
  <c r="K207" i="176" s="1"/>
  <c r="M207" i="176" s="1"/>
  <c r="N55" i="186"/>
  <c r="K329" i="176"/>
  <c r="J330" i="176"/>
  <c r="N286" i="176"/>
  <c r="N370" i="175"/>
  <c r="J98" i="195"/>
  <c r="K98" i="195" s="1"/>
  <c r="M98" i="195" s="1"/>
  <c r="N405" i="176"/>
  <c r="O422" i="175"/>
  <c r="G423" i="175" s="1"/>
  <c r="J422" i="175"/>
  <c r="K422" i="175" s="1"/>
  <c r="M422" i="175" s="1"/>
  <c r="O1049" i="175"/>
  <c r="G1050" i="175" s="1"/>
  <c r="J1049" i="175"/>
  <c r="K1049" i="175" s="1"/>
  <c r="M1049" i="175" s="1"/>
  <c r="M444" i="176"/>
  <c r="M445" i="176" s="1"/>
  <c r="K445" i="176"/>
  <c r="O126" i="210"/>
  <c r="G127" i="210" s="1"/>
  <c r="J126" i="210"/>
  <c r="N126" i="210" s="1"/>
  <c r="O1090" i="175"/>
  <c r="G1091" i="175" s="1"/>
  <c r="J1090" i="175"/>
  <c r="K1090" i="175" s="1"/>
  <c r="M1090" i="175" s="1"/>
  <c r="O419" i="211"/>
  <c r="G420" i="211" s="1"/>
  <c r="J419" i="211"/>
  <c r="K419" i="211" s="1"/>
  <c r="M419" i="211" s="1"/>
  <c r="N592" i="211"/>
  <c r="O508" i="211"/>
  <c r="G509" i="211" s="1"/>
  <c r="J508" i="211"/>
  <c r="K508" i="211" s="1"/>
  <c r="M508" i="211" s="1"/>
  <c r="N96" i="175"/>
  <c r="O327" i="210"/>
  <c r="G328" i="210" s="1"/>
  <c r="J327" i="210"/>
  <c r="K327" i="210" s="1"/>
  <c r="M327" i="210" s="1"/>
  <c r="N88" i="176"/>
  <c r="K279" i="211"/>
  <c r="M279" i="211" s="1"/>
  <c r="S48" i="211"/>
  <c r="J329" i="211"/>
  <c r="K329" i="211" s="1"/>
  <c r="M329" i="211" s="1"/>
  <c r="O329" i="211"/>
  <c r="G330" i="211" s="1"/>
  <c r="O722" i="211"/>
  <c r="G723" i="211" s="1"/>
  <c r="J722" i="211"/>
  <c r="K722" i="211" s="1"/>
  <c r="M722" i="211" s="1"/>
  <c r="O97" i="175"/>
  <c r="G98" i="175" s="1"/>
  <c r="J97" i="175"/>
  <c r="N971" i="211"/>
  <c r="O239" i="175"/>
  <c r="G240" i="175" s="1"/>
  <c r="J239" i="175"/>
  <c r="K239" i="175" s="1"/>
  <c r="M239" i="175" s="1"/>
  <c r="N206" i="210"/>
  <c r="N365" i="210"/>
  <c r="O240" i="211"/>
  <c r="G241" i="211" s="1"/>
  <c r="J240" i="211"/>
  <c r="K240" i="211" s="1"/>
  <c r="M240" i="211" s="1"/>
  <c r="O846" i="175"/>
  <c r="G847" i="175" s="1"/>
  <c r="J846" i="175"/>
  <c r="K846" i="175" s="1"/>
  <c r="M846" i="175" s="1"/>
  <c r="N847" i="211"/>
  <c r="N279" i="211"/>
  <c r="N45" i="169"/>
  <c r="O45" i="169" s="1"/>
  <c r="G46" i="169" s="1"/>
  <c r="M444" i="210"/>
  <c r="M445" i="210" s="1"/>
  <c r="K445" i="210"/>
  <c r="N590" i="175"/>
  <c r="D47" i="193"/>
  <c r="F47" i="193" s="1"/>
  <c r="J65" i="213"/>
  <c r="K65" i="213" s="1"/>
  <c r="M65" i="213" s="1"/>
  <c r="O804" i="211"/>
  <c r="G805" i="211" s="1"/>
  <c r="J804" i="211"/>
  <c r="K804" i="211" s="1"/>
  <c r="M804" i="211" s="1"/>
  <c r="N517" i="210"/>
  <c r="O90" i="210"/>
  <c r="G91" i="210" s="1"/>
  <c r="J90" i="210"/>
  <c r="O505" i="175"/>
  <c r="G506" i="175" s="1"/>
  <c r="J505" i="175"/>
  <c r="K505" i="175" s="1"/>
  <c r="M505" i="175" s="1"/>
  <c r="N1048" i="211"/>
  <c r="J29" i="195"/>
  <c r="K29" i="195" s="1"/>
  <c r="M29" i="195" s="1"/>
  <c r="O191" i="175"/>
  <c r="G192" i="175" s="1"/>
  <c r="J191" i="175"/>
  <c r="K191" i="175" s="1"/>
  <c r="M191" i="175" s="1"/>
  <c r="O931" i="211"/>
  <c r="G932" i="211" s="1"/>
  <c r="J931" i="211"/>
  <c r="K931" i="211" s="1"/>
  <c r="M931" i="211" s="1"/>
  <c r="N365" i="176"/>
  <c r="J61" i="195"/>
  <c r="K61" i="195" s="1"/>
  <c r="M61" i="195" s="1"/>
  <c r="N46" i="171"/>
  <c r="O46" i="171" s="1"/>
  <c r="G47" i="171" s="1"/>
  <c r="O1012" i="211"/>
  <c r="G1013" i="211" s="1"/>
  <c r="J1012" i="211"/>
  <c r="K1012" i="211" s="1"/>
  <c r="M1012" i="211" s="1"/>
  <c r="O554" i="211"/>
  <c r="G555" i="211" s="1"/>
  <c r="J554" i="211"/>
  <c r="K554" i="211" s="1"/>
  <c r="M554" i="211" s="1"/>
  <c r="N249" i="176"/>
  <c r="M50" i="174"/>
  <c r="O48" i="174"/>
  <c r="O50" i="174" s="1"/>
  <c r="J593" i="211"/>
  <c r="K593" i="211" s="1"/>
  <c r="M593" i="211" s="1"/>
  <c r="O593" i="211"/>
  <c r="G594" i="211" s="1"/>
  <c r="N252" i="210" l="1"/>
  <c r="E53" i="185"/>
  <c r="C54" i="185"/>
  <c r="F53" i="185"/>
  <c r="H53" i="185" s="1"/>
  <c r="N594" i="210"/>
  <c r="N1014" i="175"/>
  <c r="N240" i="211"/>
  <c r="N371" i="175"/>
  <c r="N287" i="176"/>
  <c r="N639" i="211"/>
  <c r="N549" i="175"/>
  <c r="N285" i="210"/>
  <c r="N207" i="176"/>
  <c r="N554" i="211"/>
  <c r="N422" i="175"/>
  <c r="N98" i="195"/>
  <c r="O98" i="195" s="1"/>
  <c r="G99" i="195" s="1"/>
  <c r="J99" i="195" s="1"/>
  <c r="K99" i="195" s="1"/>
  <c r="M99" i="195" s="1"/>
  <c r="N678" i="175"/>
  <c r="N1012" i="211"/>
  <c r="N57" i="173"/>
  <c r="O57" i="173" s="1"/>
  <c r="G58" i="173" s="1"/>
  <c r="J58" i="173" s="1"/>
  <c r="K58" i="173" s="1"/>
  <c r="M58" i="173" s="1"/>
  <c r="N846" i="175"/>
  <c r="N555" i="210"/>
  <c r="N464" i="175"/>
  <c r="N99" i="213"/>
  <c r="O99" i="213" s="1"/>
  <c r="G100" i="213" s="1"/>
  <c r="J100" i="213" s="1"/>
  <c r="K100" i="213" s="1"/>
  <c r="M100" i="213" s="1"/>
  <c r="N1049" i="175"/>
  <c r="N328" i="175"/>
  <c r="N374" i="211"/>
  <c r="N722" i="175"/>
  <c r="N637" i="175"/>
  <c r="N285" i="175"/>
  <c r="N518" i="210"/>
  <c r="N848" i="211"/>
  <c r="N54" i="160"/>
  <c r="O54" i="160" s="1"/>
  <c r="G55" i="160" s="1"/>
  <c r="J55" i="160" s="1"/>
  <c r="K55" i="160" s="1"/>
  <c r="N327" i="210"/>
  <c r="N239" i="175"/>
  <c r="N508" i="211"/>
  <c r="N419" i="211"/>
  <c r="N1090" i="175"/>
  <c r="N366" i="210"/>
  <c r="S47" i="176"/>
  <c r="V47" i="176" s="1"/>
  <c r="N591" i="175"/>
  <c r="N972" i="211"/>
  <c r="H66" i="216"/>
  <c r="N66" i="216" s="1"/>
  <c r="O66" i="216" s="1"/>
  <c r="G67" i="216" s="1"/>
  <c r="N191" i="175"/>
  <c r="O805" i="211"/>
  <c r="G806" i="211" s="1"/>
  <c r="J805" i="211"/>
  <c r="K805" i="211" s="1"/>
  <c r="M805" i="211" s="1"/>
  <c r="J375" i="211"/>
  <c r="K375" i="211" s="1"/>
  <c r="M375" i="211" s="1"/>
  <c r="O375" i="211"/>
  <c r="G376" i="211" s="1"/>
  <c r="O629" i="210"/>
  <c r="O630" i="210" s="1"/>
  <c r="J629" i="210"/>
  <c r="G630" i="210"/>
  <c r="J638" i="175"/>
  <c r="K638" i="175" s="1"/>
  <c r="M638" i="175" s="1"/>
  <c r="O638" i="175"/>
  <c r="G639" i="175" s="1"/>
  <c r="N407" i="176"/>
  <c r="M769" i="175"/>
  <c r="M770" i="175" s="1"/>
  <c r="K770" i="175"/>
  <c r="J286" i="175"/>
  <c r="K286" i="175" s="1"/>
  <c r="M286" i="175" s="1"/>
  <c r="O286" i="175"/>
  <c r="G287" i="175" s="1"/>
  <c r="N970" i="175"/>
  <c r="J592" i="175"/>
  <c r="K592" i="175" s="1"/>
  <c r="M592" i="175" s="1"/>
  <c r="O592" i="175"/>
  <c r="G593" i="175" s="1"/>
  <c r="M482" i="210"/>
  <c r="M483" i="210" s="1"/>
  <c r="K483" i="210"/>
  <c r="J849" i="211"/>
  <c r="K849" i="211" s="1"/>
  <c r="M849" i="211" s="1"/>
  <c r="O849" i="211"/>
  <c r="G850" i="211" s="1"/>
  <c r="N681" i="211"/>
  <c r="O594" i="211"/>
  <c r="G595" i="211" s="1"/>
  <c r="J594" i="211"/>
  <c r="K594" i="211" s="1"/>
  <c r="M594" i="211" s="1"/>
  <c r="J555" i="211"/>
  <c r="K555" i="211" s="1"/>
  <c r="M555" i="211" s="1"/>
  <c r="O555" i="211"/>
  <c r="G556" i="211" s="1"/>
  <c r="K90" i="210"/>
  <c r="M90" i="210" s="1"/>
  <c r="O240" i="175"/>
  <c r="G241" i="175" s="1"/>
  <c r="J240" i="175"/>
  <c r="K240" i="175" s="1"/>
  <c r="M240" i="175" s="1"/>
  <c r="O330" i="211"/>
  <c r="G331" i="211" s="1"/>
  <c r="J330" i="211"/>
  <c r="K330" i="211" s="1"/>
  <c r="M330" i="211" s="1"/>
  <c r="O423" i="175"/>
  <c r="G424" i="175" s="1"/>
  <c r="J423" i="175"/>
  <c r="K423" i="175" s="1"/>
  <c r="M423" i="175" s="1"/>
  <c r="O807" i="175"/>
  <c r="G808" i="175" s="1"/>
  <c r="J807" i="175"/>
  <c r="K807" i="175" s="1"/>
  <c r="M807" i="175" s="1"/>
  <c r="J550" i="175"/>
  <c r="K550" i="175" s="1"/>
  <c r="M550" i="175" s="1"/>
  <c r="O550" i="175"/>
  <c r="G551" i="175" s="1"/>
  <c r="O192" i="175"/>
  <c r="G193" i="175" s="1"/>
  <c r="J192" i="175"/>
  <c r="K192" i="175" s="1"/>
  <c r="M192" i="175" s="1"/>
  <c r="J46" i="169"/>
  <c r="K46" i="169" s="1"/>
  <c r="M46" i="169" s="1"/>
  <c r="O847" i="175"/>
  <c r="G848" i="175" s="1"/>
  <c r="J847" i="175"/>
  <c r="K847" i="175" s="1"/>
  <c r="M847" i="175" s="1"/>
  <c r="S50" i="175"/>
  <c r="V50" i="175" s="1"/>
  <c r="K97" i="175"/>
  <c r="M97" i="175" s="1"/>
  <c r="J328" i="210"/>
  <c r="K328" i="210" s="1"/>
  <c r="M328" i="210" s="1"/>
  <c r="O328" i="210"/>
  <c r="G329" i="210" s="1"/>
  <c r="N128" i="176"/>
  <c r="O367" i="210"/>
  <c r="G368" i="210" s="1"/>
  <c r="J367" i="210"/>
  <c r="K367" i="210" s="1"/>
  <c r="M367" i="210" s="1"/>
  <c r="O679" i="175"/>
  <c r="G680" i="175" s="1"/>
  <c r="J679" i="175"/>
  <c r="K679" i="175" s="1"/>
  <c r="M679" i="175" s="1"/>
  <c r="O723" i="175"/>
  <c r="G724" i="175" s="1"/>
  <c r="J723" i="175"/>
  <c r="K723" i="175" s="1"/>
  <c r="M723" i="175" s="1"/>
  <c r="N1049" i="211"/>
  <c r="N465" i="211"/>
  <c r="O146" i="211"/>
  <c r="G147" i="211" s="1"/>
  <c r="J146" i="211"/>
  <c r="K146" i="211" s="1"/>
  <c r="M146" i="211" s="1"/>
  <c r="O640" i="211"/>
  <c r="G641" i="211" s="1"/>
  <c r="J640" i="211"/>
  <c r="K640" i="211" s="1"/>
  <c r="M640" i="211" s="1"/>
  <c r="O281" i="211"/>
  <c r="G282" i="211" s="1"/>
  <c r="J281" i="211"/>
  <c r="N250" i="176"/>
  <c r="N191" i="211"/>
  <c r="O372" i="175"/>
  <c r="G373" i="175" s="1"/>
  <c r="J372" i="175"/>
  <c r="K372" i="175" s="1"/>
  <c r="M372" i="175" s="1"/>
  <c r="O288" i="176"/>
  <c r="G289" i="176" s="1"/>
  <c r="J288" i="176"/>
  <c r="K288" i="176" s="1"/>
  <c r="M288" i="176" s="1"/>
  <c r="O90" i="176"/>
  <c r="G91" i="176" s="1"/>
  <c r="J90" i="176"/>
  <c r="N90" i="176" s="1"/>
  <c r="O682" i="211"/>
  <c r="G683" i="211" s="1"/>
  <c r="J682" i="211"/>
  <c r="K682" i="211" s="1"/>
  <c r="M682" i="211" s="1"/>
  <c r="V48" i="211"/>
  <c r="N509" i="211"/>
  <c r="J509" i="211"/>
  <c r="K509" i="211" s="1"/>
  <c r="M509" i="211" s="1"/>
  <c r="O509" i="211"/>
  <c r="G510" i="211" s="1"/>
  <c r="O420" i="211"/>
  <c r="G421" i="211" s="1"/>
  <c r="J420" i="211"/>
  <c r="K420" i="211" s="1"/>
  <c r="M420" i="211" s="1"/>
  <c r="O127" i="210"/>
  <c r="G128" i="210" s="1"/>
  <c r="J127" i="210"/>
  <c r="N127" i="210" s="1"/>
  <c r="J208" i="176"/>
  <c r="K208" i="176" s="1"/>
  <c r="M208" i="176" s="1"/>
  <c r="O208" i="176"/>
  <c r="G209" i="176" s="1"/>
  <c r="N593" i="211"/>
  <c r="O1013" i="211"/>
  <c r="O1014" i="211" s="1"/>
  <c r="J1013" i="211"/>
  <c r="N1013" i="211" s="1"/>
  <c r="N1014" i="211" s="1"/>
  <c r="N931" i="211"/>
  <c r="N90" i="210"/>
  <c r="N65" i="213"/>
  <c r="O65" i="213" s="1"/>
  <c r="G66" i="213" s="1"/>
  <c r="O1050" i="175"/>
  <c r="G1051" i="175" s="1"/>
  <c r="J1050" i="175"/>
  <c r="K1050" i="175" s="1"/>
  <c r="M1050" i="175" s="1"/>
  <c r="N169" i="176"/>
  <c r="O556" i="210"/>
  <c r="O557" i="210" s="1"/>
  <c r="J556" i="210"/>
  <c r="N556" i="210" s="1"/>
  <c r="N557" i="210" s="1"/>
  <c r="G557" i="210"/>
  <c r="O892" i="175"/>
  <c r="G893" i="175" s="1"/>
  <c r="J892" i="175"/>
  <c r="K892" i="175" s="1"/>
  <c r="M892" i="175" s="1"/>
  <c r="O1130" i="211"/>
  <c r="G1131" i="211" s="1"/>
  <c r="J1130" i="211"/>
  <c r="K1130" i="211" s="1"/>
  <c r="M1130" i="211" s="1"/>
  <c r="M55" i="186"/>
  <c r="O55" i="186" s="1"/>
  <c r="G56" i="186" s="1"/>
  <c r="K10" i="186"/>
  <c r="N366" i="176"/>
  <c r="O465" i="175"/>
  <c r="G466" i="175" s="1"/>
  <c r="J465" i="175"/>
  <c r="K465" i="175" s="1"/>
  <c r="M465" i="175" s="1"/>
  <c r="J47" i="171"/>
  <c r="K47" i="171" s="1"/>
  <c r="M47" i="171" s="1"/>
  <c r="N61" i="195"/>
  <c r="O61" i="195" s="1"/>
  <c r="G62" i="195" s="1"/>
  <c r="O932" i="211"/>
  <c r="G933" i="211" s="1"/>
  <c r="J932" i="211"/>
  <c r="K932" i="211" s="1"/>
  <c r="M932" i="211" s="1"/>
  <c r="N29" i="195"/>
  <c r="O29" i="195" s="1"/>
  <c r="G30" i="195" s="1"/>
  <c r="N505" i="175"/>
  <c r="O91" i="210"/>
  <c r="O92" i="210" s="1"/>
  <c r="J91" i="210"/>
  <c r="G92" i="210"/>
  <c r="N804" i="211"/>
  <c r="N97" i="175"/>
  <c r="N722" i="211"/>
  <c r="N329" i="211"/>
  <c r="O1091" i="175"/>
  <c r="G1092" i="175" s="1"/>
  <c r="J1091" i="175"/>
  <c r="K1091" i="175" s="1"/>
  <c r="M1091" i="175" s="1"/>
  <c r="K126" i="210"/>
  <c r="M126" i="210" s="1"/>
  <c r="S46" i="210"/>
  <c r="V46" i="210" s="1"/>
  <c r="M329" i="176"/>
  <c r="M330" i="176" s="1"/>
  <c r="K330" i="176"/>
  <c r="N31" i="213"/>
  <c r="O31" i="213" s="1"/>
  <c r="G32" i="213" s="1"/>
  <c r="O170" i="176"/>
  <c r="G171" i="176" s="1"/>
  <c r="J170" i="176"/>
  <c r="K170" i="176" s="1"/>
  <c r="M170" i="176" s="1"/>
  <c r="K251" i="210"/>
  <c r="J252" i="210"/>
  <c r="N891" i="175"/>
  <c r="N764" i="211"/>
  <c r="N806" i="175"/>
  <c r="M96" i="175"/>
  <c r="M406" i="210"/>
  <c r="M407" i="210" s="1"/>
  <c r="K407" i="210"/>
  <c r="K1013" i="175"/>
  <c r="J1014" i="175"/>
  <c r="N927" i="175"/>
  <c r="N145" i="175"/>
  <c r="O329" i="175"/>
  <c r="G330" i="175" s="1"/>
  <c r="J329" i="175"/>
  <c r="K329" i="175" s="1"/>
  <c r="M329" i="175" s="1"/>
  <c r="O367" i="176"/>
  <c r="G368" i="176" s="1"/>
  <c r="J367" i="176"/>
  <c r="K367" i="176" s="1"/>
  <c r="M367" i="176" s="1"/>
  <c r="O1050" i="211"/>
  <c r="G1051" i="211" s="1"/>
  <c r="J1050" i="211"/>
  <c r="K1050" i="211" s="1"/>
  <c r="M1050" i="211" s="1"/>
  <c r="O466" i="211"/>
  <c r="G467" i="211" s="1"/>
  <c r="J466" i="211"/>
  <c r="K466" i="211" s="1"/>
  <c r="M466" i="211" s="1"/>
  <c r="N628" i="210"/>
  <c r="N167" i="210"/>
  <c r="O251" i="176"/>
  <c r="O252" i="176" s="1"/>
  <c r="J251" i="176"/>
  <c r="N251" i="176" s="1"/>
  <c r="N252" i="176" s="1"/>
  <c r="G252" i="176"/>
  <c r="M893" i="211"/>
  <c r="M894" i="211" s="1"/>
  <c r="K894" i="211"/>
  <c r="O971" i="175"/>
  <c r="G972" i="175" s="1"/>
  <c r="J971" i="175"/>
  <c r="K971" i="175" s="1"/>
  <c r="M971" i="175" s="1"/>
  <c r="K100" i="211"/>
  <c r="M100" i="211" s="1"/>
  <c r="N207" i="210"/>
  <c r="J973" i="211"/>
  <c r="K973" i="211" s="1"/>
  <c r="M973" i="211" s="1"/>
  <c r="O973" i="211"/>
  <c r="G974" i="211" s="1"/>
  <c r="O506" i="175"/>
  <c r="G507" i="175" s="1"/>
  <c r="J506" i="175"/>
  <c r="K506" i="175" s="1"/>
  <c r="M506" i="175" s="1"/>
  <c r="O241" i="211"/>
  <c r="G242" i="211" s="1"/>
  <c r="J241" i="211"/>
  <c r="K241" i="211" s="1"/>
  <c r="M241" i="211" s="1"/>
  <c r="J98" i="175"/>
  <c r="N98" i="175" s="1"/>
  <c r="O98" i="175"/>
  <c r="G99" i="175" s="1"/>
  <c r="J723" i="211"/>
  <c r="K723" i="211" s="1"/>
  <c r="M723" i="211" s="1"/>
  <c r="O723" i="211"/>
  <c r="G724" i="211" s="1"/>
  <c r="O129" i="176"/>
  <c r="G130" i="176" s="1"/>
  <c r="J129" i="176"/>
  <c r="K129" i="176" s="1"/>
  <c r="M129" i="176" s="1"/>
  <c r="K593" i="210"/>
  <c r="J594" i="210"/>
  <c r="O765" i="211"/>
  <c r="G766" i="211" s="1"/>
  <c r="J765" i="211"/>
  <c r="K765" i="211" s="1"/>
  <c r="M765" i="211" s="1"/>
  <c r="N1129" i="211"/>
  <c r="J928" i="175"/>
  <c r="K928" i="175" s="1"/>
  <c r="M928" i="175" s="1"/>
  <c r="O928" i="175"/>
  <c r="G929" i="175" s="1"/>
  <c r="J146" i="175"/>
  <c r="K146" i="175" s="1"/>
  <c r="M146" i="175" s="1"/>
  <c r="O146" i="175"/>
  <c r="G147" i="175" s="1"/>
  <c r="N145" i="211"/>
  <c r="K280" i="211"/>
  <c r="M280" i="211" s="1"/>
  <c r="S49" i="211"/>
  <c r="V49" i="211" s="1"/>
  <c r="J168" i="210"/>
  <c r="K168" i="210" s="1"/>
  <c r="M168" i="210" s="1"/>
  <c r="O168" i="210"/>
  <c r="G169" i="210" s="1"/>
  <c r="O192" i="211"/>
  <c r="G193" i="211" s="1"/>
  <c r="J192" i="211"/>
  <c r="K192" i="211" s="1"/>
  <c r="M192" i="211" s="1"/>
  <c r="K406" i="176"/>
  <c r="J407" i="176"/>
  <c r="M371" i="175"/>
  <c r="J286" i="210"/>
  <c r="K286" i="210" s="1"/>
  <c r="M286" i="210" s="1"/>
  <c r="O286" i="210"/>
  <c r="G287" i="210" s="1"/>
  <c r="O519" i="210"/>
  <c r="O520" i="210" s="1"/>
  <c r="J519" i="210"/>
  <c r="N519" i="210" s="1"/>
  <c r="G520" i="210"/>
  <c r="O101" i="211"/>
  <c r="G102" i="211" s="1"/>
  <c r="J101" i="211"/>
  <c r="N101" i="211" s="1"/>
  <c r="K89" i="176"/>
  <c r="M89" i="176" s="1"/>
  <c r="J208" i="210"/>
  <c r="K208" i="210" s="1"/>
  <c r="M208" i="210" s="1"/>
  <c r="O208" i="210"/>
  <c r="G209" i="210" s="1"/>
  <c r="N805" i="211" l="1"/>
  <c r="N420" i="211"/>
  <c r="N53" i="185"/>
  <c r="I56" i="185"/>
  <c r="I13" i="185" s="1"/>
  <c r="I58" i="185"/>
  <c r="I15" i="185" s="1"/>
  <c r="I54" i="185"/>
  <c r="I62" i="185"/>
  <c r="I19" i="185" s="1"/>
  <c r="I59" i="185"/>
  <c r="I16" i="185" s="1"/>
  <c r="I63" i="185"/>
  <c r="I20" i="185" s="1"/>
  <c r="I64" i="185"/>
  <c r="I21" i="185" s="1"/>
  <c r="I61" i="185"/>
  <c r="I18" i="185" s="1"/>
  <c r="I53" i="185"/>
  <c r="I57" i="185"/>
  <c r="I14" i="185" s="1"/>
  <c r="I60" i="185"/>
  <c r="I17" i="185" s="1"/>
  <c r="I55" i="185"/>
  <c r="H66" i="185"/>
  <c r="D54" i="185"/>
  <c r="B54" i="185"/>
  <c r="N168" i="210"/>
  <c r="N466" i="211"/>
  <c r="N1050" i="211"/>
  <c r="N367" i="176"/>
  <c r="N520" i="210"/>
  <c r="N330" i="211"/>
  <c r="N192" i="211"/>
  <c r="N928" i="175"/>
  <c r="S48" i="176"/>
  <c r="V48" i="176" s="1"/>
  <c r="N288" i="176"/>
  <c r="N192" i="175"/>
  <c r="N550" i="175"/>
  <c r="N129" i="176"/>
  <c r="N240" i="175"/>
  <c r="N555" i="211"/>
  <c r="N849" i="211"/>
  <c r="N847" i="175"/>
  <c r="N100" i="213"/>
  <c r="O100" i="213" s="1"/>
  <c r="G101" i="213" s="1"/>
  <c r="N329" i="175"/>
  <c r="N372" i="175"/>
  <c r="N640" i="211"/>
  <c r="N146" i="211"/>
  <c r="N765" i="211"/>
  <c r="N723" i="211"/>
  <c r="N58" i="173"/>
  <c r="O58" i="173" s="1"/>
  <c r="G59" i="173" s="1"/>
  <c r="J59" i="173" s="1"/>
  <c r="K59" i="173" s="1"/>
  <c r="M59" i="173" s="1"/>
  <c r="N971" i="175"/>
  <c r="N1050" i="175"/>
  <c r="J56" i="186"/>
  <c r="N56" i="186" s="1"/>
  <c r="H67" i="216"/>
  <c r="N67" i="216" s="1"/>
  <c r="O67" i="216" s="1"/>
  <c r="G68" i="216" s="1"/>
  <c r="O893" i="175"/>
  <c r="O894" i="175" s="1"/>
  <c r="J893" i="175"/>
  <c r="N893" i="175" s="1"/>
  <c r="J1051" i="175"/>
  <c r="K1051" i="175" s="1"/>
  <c r="M1051" i="175" s="1"/>
  <c r="O1051" i="175"/>
  <c r="G1052" i="175" s="1"/>
  <c r="O209" i="176"/>
  <c r="G210" i="176" s="1"/>
  <c r="J209" i="176"/>
  <c r="J421" i="211"/>
  <c r="K421" i="211" s="1"/>
  <c r="M421" i="211" s="1"/>
  <c r="O421" i="211"/>
  <c r="G422" i="211" s="1"/>
  <c r="O373" i="175"/>
  <c r="G374" i="175" s="1"/>
  <c r="J373" i="175"/>
  <c r="K373" i="175" s="1"/>
  <c r="M373" i="175" s="1"/>
  <c r="O724" i="175"/>
  <c r="G725" i="175" s="1"/>
  <c r="J724" i="175"/>
  <c r="K724" i="175" s="1"/>
  <c r="M724" i="175" s="1"/>
  <c r="O241" i="175"/>
  <c r="G242" i="175" s="1"/>
  <c r="J241" i="175"/>
  <c r="K241" i="175" s="1"/>
  <c r="M241" i="175" s="1"/>
  <c r="O850" i="211"/>
  <c r="G851" i="211" s="1"/>
  <c r="J850" i="211"/>
  <c r="K850" i="211" s="1"/>
  <c r="M850" i="211" s="1"/>
  <c r="J30" i="195"/>
  <c r="K30" i="195" s="1"/>
  <c r="M30" i="195" s="1"/>
  <c r="J62" i="195"/>
  <c r="K62" i="195" s="1"/>
  <c r="M62" i="195" s="1"/>
  <c r="N208" i="210"/>
  <c r="N286" i="210"/>
  <c r="M406" i="176"/>
  <c r="M407" i="176" s="1"/>
  <c r="K407" i="176"/>
  <c r="N146" i="175"/>
  <c r="N99" i="195"/>
  <c r="O99" i="195" s="1"/>
  <c r="G100" i="195" s="1"/>
  <c r="N241" i="211"/>
  <c r="N506" i="175"/>
  <c r="O974" i="211"/>
  <c r="O975" i="211" s="1"/>
  <c r="J974" i="211"/>
  <c r="N974" i="211" s="1"/>
  <c r="J467" i="211"/>
  <c r="K467" i="211" s="1"/>
  <c r="M467" i="211" s="1"/>
  <c r="O467" i="211"/>
  <c r="G468" i="211" s="1"/>
  <c r="O1051" i="211"/>
  <c r="G1052" i="211" s="1"/>
  <c r="J1051" i="211"/>
  <c r="K1051" i="211" s="1"/>
  <c r="M1051" i="211" s="1"/>
  <c r="O368" i="176"/>
  <c r="O369" i="176" s="1"/>
  <c r="J368" i="176"/>
  <c r="N368" i="176" s="1"/>
  <c r="O330" i="175"/>
  <c r="G331" i="175" s="1"/>
  <c r="J330" i="175"/>
  <c r="K330" i="175" s="1"/>
  <c r="M330" i="175" s="1"/>
  <c r="N170" i="176"/>
  <c r="O1092" i="175"/>
  <c r="O1093" i="175" s="1"/>
  <c r="J1092" i="175"/>
  <c r="N1092" i="175" s="1"/>
  <c r="K91" i="210"/>
  <c r="J92" i="210"/>
  <c r="N47" i="171"/>
  <c r="O47" i="171" s="1"/>
  <c r="G48" i="171" s="1"/>
  <c r="N1130" i="211"/>
  <c r="J128" i="210"/>
  <c r="O128" i="210"/>
  <c r="G129" i="210" s="1"/>
  <c r="O510" i="211"/>
  <c r="G511" i="211" s="1"/>
  <c r="J510" i="211"/>
  <c r="K510" i="211" s="1"/>
  <c r="M510" i="211" s="1"/>
  <c r="N682" i="211"/>
  <c r="O91" i="176"/>
  <c r="O92" i="176" s="1"/>
  <c r="J91" i="176"/>
  <c r="N91" i="176" s="1"/>
  <c r="N92" i="176" s="1"/>
  <c r="G92" i="176"/>
  <c r="O289" i="176"/>
  <c r="G290" i="176" s="1"/>
  <c r="J289" i="176"/>
  <c r="K289" i="176" s="1"/>
  <c r="M289" i="176" s="1"/>
  <c r="K281" i="211"/>
  <c r="M281" i="211" s="1"/>
  <c r="S50" i="211"/>
  <c r="V50" i="211" s="1"/>
  <c r="J147" i="211"/>
  <c r="K147" i="211" s="1"/>
  <c r="M147" i="211" s="1"/>
  <c r="O147" i="211"/>
  <c r="G148" i="211" s="1"/>
  <c r="N367" i="210"/>
  <c r="N328" i="210"/>
  <c r="N46" i="169"/>
  <c r="O46" i="169" s="1"/>
  <c r="G47" i="169" s="1"/>
  <c r="O808" i="175"/>
  <c r="G809" i="175" s="1"/>
  <c r="J808" i="175"/>
  <c r="K808" i="175" s="1"/>
  <c r="M808" i="175" s="1"/>
  <c r="N423" i="175"/>
  <c r="O331" i="211"/>
  <c r="G332" i="211" s="1"/>
  <c r="J331" i="211"/>
  <c r="K331" i="211" s="1"/>
  <c r="M331" i="211" s="1"/>
  <c r="N592" i="175"/>
  <c r="O287" i="175"/>
  <c r="G288" i="175" s="1"/>
  <c r="J287" i="175"/>
  <c r="K287" i="175" s="1"/>
  <c r="M287" i="175" s="1"/>
  <c r="O639" i="175"/>
  <c r="G640" i="175" s="1"/>
  <c r="J639" i="175"/>
  <c r="K639" i="175" s="1"/>
  <c r="M639" i="175" s="1"/>
  <c r="K629" i="210"/>
  <c r="J630" i="210"/>
  <c r="N375" i="211"/>
  <c r="O806" i="211"/>
  <c r="G807" i="211" s="1"/>
  <c r="J806" i="211"/>
  <c r="K806" i="211" s="1"/>
  <c r="M806" i="211" s="1"/>
  <c r="K101" i="211"/>
  <c r="M101" i="211" s="1"/>
  <c r="J101" i="213"/>
  <c r="K101" i="213" s="1"/>
  <c r="M101" i="213" s="1"/>
  <c r="O507" i="175"/>
  <c r="G508" i="175" s="1"/>
  <c r="J507" i="175"/>
  <c r="K507" i="175" s="1"/>
  <c r="M507" i="175" s="1"/>
  <c r="K251" i="176"/>
  <c r="J252" i="176"/>
  <c r="M1013" i="175"/>
  <c r="M1014" i="175" s="1"/>
  <c r="K1014" i="175"/>
  <c r="O171" i="176"/>
  <c r="O172" i="176" s="1"/>
  <c r="J171" i="176"/>
  <c r="N171" i="176" s="1"/>
  <c r="G172" i="176"/>
  <c r="J32" i="213"/>
  <c r="N32" i="213" s="1"/>
  <c r="G35" i="213"/>
  <c r="N91" i="210"/>
  <c r="N92" i="210" s="1"/>
  <c r="N932" i="211"/>
  <c r="N465" i="175"/>
  <c r="M10" i="186"/>
  <c r="O1131" i="211"/>
  <c r="O1132" i="211" s="1"/>
  <c r="J1131" i="211"/>
  <c r="N1131" i="211" s="1"/>
  <c r="N892" i="175"/>
  <c r="K556" i="210"/>
  <c r="J557" i="210"/>
  <c r="J66" i="213"/>
  <c r="K66" i="213" s="1"/>
  <c r="M66" i="213" s="1"/>
  <c r="N208" i="176"/>
  <c r="J683" i="211"/>
  <c r="K683" i="211" s="1"/>
  <c r="M683" i="211" s="1"/>
  <c r="O683" i="211"/>
  <c r="G684" i="211" s="1"/>
  <c r="N281" i="211"/>
  <c r="O641" i="211"/>
  <c r="G642" i="211" s="1"/>
  <c r="J641" i="211"/>
  <c r="K641" i="211" s="1"/>
  <c r="M641" i="211" s="1"/>
  <c r="N723" i="175"/>
  <c r="O680" i="175"/>
  <c r="G681" i="175" s="1"/>
  <c r="J680" i="175"/>
  <c r="K680" i="175" s="1"/>
  <c r="M680" i="175" s="1"/>
  <c r="O368" i="210"/>
  <c r="O369" i="210" s="1"/>
  <c r="J368" i="210"/>
  <c r="N368" i="210" s="1"/>
  <c r="O551" i="175"/>
  <c r="G552" i="175" s="1"/>
  <c r="J551" i="175"/>
  <c r="K551" i="175" s="1"/>
  <c r="M551" i="175" s="1"/>
  <c r="J424" i="175"/>
  <c r="K424" i="175" s="1"/>
  <c r="M424" i="175" s="1"/>
  <c r="O424" i="175"/>
  <c r="G425" i="175" s="1"/>
  <c r="O556" i="211"/>
  <c r="G557" i="211" s="1"/>
  <c r="J556" i="211"/>
  <c r="K556" i="211" s="1"/>
  <c r="M556" i="211" s="1"/>
  <c r="N594" i="211"/>
  <c r="N629" i="210"/>
  <c r="N630" i="210" s="1"/>
  <c r="M55" i="160"/>
  <c r="B75" i="193"/>
  <c r="K519" i="210"/>
  <c r="J520" i="210"/>
  <c r="M593" i="210"/>
  <c r="M594" i="210" s="1"/>
  <c r="K594" i="210"/>
  <c r="S51" i="175"/>
  <c r="V51" i="175" s="1"/>
  <c r="K98" i="175"/>
  <c r="O102" i="211"/>
  <c r="G103" i="211" s="1"/>
  <c r="J102" i="211"/>
  <c r="N102" i="211" s="1"/>
  <c r="O169" i="210"/>
  <c r="G170" i="210" s="1"/>
  <c r="J169" i="210"/>
  <c r="K169" i="210" s="1"/>
  <c r="M169" i="210" s="1"/>
  <c r="O929" i="175"/>
  <c r="G930" i="175" s="1"/>
  <c r="J929" i="175"/>
  <c r="K929" i="175" s="1"/>
  <c r="M929" i="175" s="1"/>
  <c r="O724" i="211"/>
  <c r="G725" i="211" s="1"/>
  <c r="J724" i="211"/>
  <c r="K724" i="211" s="1"/>
  <c r="M724" i="211" s="1"/>
  <c r="N55" i="160"/>
  <c r="O209" i="210"/>
  <c r="G210" i="210" s="1"/>
  <c r="J209" i="210"/>
  <c r="K209" i="210" s="1"/>
  <c r="M209" i="210" s="1"/>
  <c r="O287" i="210"/>
  <c r="G288" i="210" s="1"/>
  <c r="J287" i="210"/>
  <c r="K287" i="210" s="1"/>
  <c r="M287" i="210" s="1"/>
  <c r="O193" i="211"/>
  <c r="G194" i="211" s="1"/>
  <c r="J193" i="211"/>
  <c r="K193" i="211" s="1"/>
  <c r="M193" i="211" s="1"/>
  <c r="O147" i="175"/>
  <c r="G148" i="175" s="1"/>
  <c r="J147" i="175"/>
  <c r="K147" i="175" s="1"/>
  <c r="M147" i="175" s="1"/>
  <c r="O766" i="211"/>
  <c r="G767" i="211" s="1"/>
  <c r="J766" i="211"/>
  <c r="K766" i="211" s="1"/>
  <c r="M766" i="211" s="1"/>
  <c r="O130" i="176"/>
  <c r="G131" i="176" s="1"/>
  <c r="J130" i="176"/>
  <c r="K130" i="176" s="1"/>
  <c r="M130" i="176" s="1"/>
  <c r="O99" i="175"/>
  <c r="G100" i="175" s="1"/>
  <c r="J99" i="175"/>
  <c r="N99" i="175" s="1"/>
  <c r="O242" i="211"/>
  <c r="G243" i="211" s="1"/>
  <c r="J242" i="211"/>
  <c r="K242" i="211" s="1"/>
  <c r="M242" i="211" s="1"/>
  <c r="N973" i="211"/>
  <c r="J972" i="175"/>
  <c r="K972" i="175" s="1"/>
  <c r="M972" i="175" s="1"/>
  <c r="O972" i="175"/>
  <c r="G973" i="175" s="1"/>
  <c r="M251" i="210"/>
  <c r="M252" i="210" s="1"/>
  <c r="K252" i="210"/>
  <c r="N1091" i="175"/>
  <c r="J933" i="211"/>
  <c r="K933" i="211" s="1"/>
  <c r="M933" i="211" s="1"/>
  <c r="O933" i="211"/>
  <c r="G934" i="211" s="1"/>
  <c r="J466" i="175"/>
  <c r="K466" i="175" s="1"/>
  <c r="M466" i="175" s="1"/>
  <c r="O466" i="175"/>
  <c r="G467" i="175" s="1"/>
  <c r="K1013" i="211"/>
  <c r="J1014" i="211"/>
  <c r="K127" i="210"/>
  <c r="M127" i="210" s="1"/>
  <c r="S47" i="210"/>
  <c r="V47" i="210" s="1"/>
  <c r="K90" i="176"/>
  <c r="M90" i="176" s="1"/>
  <c r="O282" i="211"/>
  <c r="G283" i="211" s="1"/>
  <c r="J282" i="211"/>
  <c r="N679" i="175"/>
  <c r="O329" i="210"/>
  <c r="O330" i="210" s="1"/>
  <c r="J329" i="210"/>
  <c r="J848" i="175"/>
  <c r="K848" i="175" s="1"/>
  <c r="M848" i="175" s="1"/>
  <c r="O848" i="175"/>
  <c r="G849" i="175" s="1"/>
  <c r="O193" i="175"/>
  <c r="G194" i="175" s="1"/>
  <c r="J193" i="175"/>
  <c r="K193" i="175" s="1"/>
  <c r="M193" i="175" s="1"/>
  <c r="N807" i="175"/>
  <c r="O595" i="211"/>
  <c r="G596" i="211" s="1"/>
  <c r="J595" i="211"/>
  <c r="K595" i="211" s="1"/>
  <c r="M595" i="211" s="1"/>
  <c r="O593" i="175"/>
  <c r="G594" i="175" s="1"/>
  <c r="J593" i="175"/>
  <c r="K593" i="175" s="1"/>
  <c r="M593" i="175" s="1"/>
  <c r="N286" i="175"/>
  <c r="N638" i="175"/>
  <c r="O376" i="211"/>
  <c r="G377" i="211" s="1"/>
  <c r="J376" i="211"/>
  <c r="K376" i="211" s="1"/>
  <c r="M376" i="211" s="1"/>
  <c r="N369" i="176" l="1"/>
  <c r="F54" i="185"/>
  <c r="E54" i="185"/>
  <c r="C55" i="185"/>
  <c r="I12" i="185"/>
  <c r="I11" i="185"/>
  <c r="I10" i="185"/>
  <c r="I66" i="185"/>
  <c r="K53" i="185"/>
  <c r="N1132" i="211"/>
  <c r="N172" i="176"/>
  <c r="N331" i="211"/>
  <c r="N850" i="211"/>
  <c r="N724" i="175"/>
  <c r="N424" i="175"/>
  <c r="N551" i="175"/>
  <c r="N242" i="211"/>
  <c r="N193" i="211"/>
  <c r="N169" i="210"/>
  <c r="N369" i="210"/>
  <c r="N680" i="175"/>
  <c r="O55" i="160"/>
  <c r="G56" i="160" s="1"/>
  <c r="N376" i="211"/>
  <c r="N929" i="175"/>
  <c r="N556" i="211"/>
  <c r="N59" i="173"/>
  <c r="O59" i="173" s="1"/>
  <c r="G60" i="173" s="1"/>
  <c r="J60" i="173" s="1"/>
  <c r="K60" i="173" s="1"/>
  <c r="M60" i="173" s="1"/>
  <c r="N101" i="213"/>
  <c r="O101" i="213" s="1"/>
  <c r="G102" i="213" s="1"/>
  <c r="N975" i="211"/>
  <c r="N806" i="211"/>
  <c r="N289" i="176"/>
  <c r="N1051" i="211"/>
  <c r="N467" i="211"/>
  <c r="N894" i="175"/>
  <c r="N35" i="213"/>
  <c r="H68" i="216"/>
  <c r="N68" i="216" s="1"/>
  <c r="O68" i="216" s="1"/>
  <c r="G69" i="216" s="1"/>
  <c r="K329" i="210"/>
  <c r="J330" i="210"/>
  <c r="K282" i="211"/>
  <c r="M282" i="211" s="1"/>
  <c r="S51" i="211"/>
  <c r="V51" i="211" s="1"/>
  <c r="O934" i="211"/>
  <c r="O935" i="211" s="1"/>
  <c r="J934" i="211"/>
  <c r="N934" i="211" s="1"/>
  <c r="O377" i="211"/>
  <c r="G378" i="211" s="1"/>
  <c r="J377" i="211"/>
  <c r="K377" i="211" s="1"/>
  <c r="M377" i="211" s="1"/>
  <c r="J849" i="175"/>
  <c r="K849" i="175" s="1"/>
  <c r="M849" i="175" s="1"/>
  <c r="O849" i="175"/>
  <c r="G850" i="175" s="1"/>
  <c r="N329" i="210"/>
  <c r="N330" i="210" s="1"/>
  <c r="N282" i="211"/>
  <c r="J243" i="211"/>
  <c r="K243" i="211" s="1"/>
  <c r="M243" i="211" s="1"/>
  <c r="O243" i="211"/>
  <c r="G244" i="211" s="1"/>
  <c r="O100" i="175"/>
  <c r="G101" i="175" s="1"/>
  <c r="J100" i="175"/>
  <c r="N100" i="175" s="1"/>
  <c r="N147" i="175"/>
  <c r="O170" i="210"/>
  <c r="G171" i="210" s="1"/>
  <c r="J170" i="210"/>
  <c r="K170" i="210" s="1"/>
  <c r="M170" i="210" s="1"/>
  <c r="O557" i="211"/>
  <c r="O558" i="211" s="1"/>
  <c r="J557" i="211"/>
  <c r="N557" i="211" s="1"/>
  <c r="O552" i="175"/>
  <c r="G553" i="175" s="1"/>
  <c r="J552" i="175"/>
  <c r="K552" i="175" s="1"/>
  <c r="M552" i="175" s="1"/>
  <c r="N683" i="211"/>
  <c r="N66" i="213"/>
  <c r="O66" i="213" s="1"/>
  <c r="G67" i="213" s="1"/>
  <c r="N507" i="175"/>
  <c r="N287" i="175"/>
  <c r="O332" i="211"/>
  <c r="G333" i="211" s="1"/>
  <c r="J332" i="211"/>
  <c r="K332" i="211" s="1"/>
  <c r="M332" i="211" s="1"/>
  <c r="K128" i="210"/>
  <c r="M128" i="210" s="1"/>
  <c r="S48" i="210"/>
  <c r="V48" i="210" s="1"/>
  <c r="J48" i="171"/>
  <c r="K48" i="171" s="1"/>
  <c r="M48" i="171" s="1"/>
  <c r="M91" i="210"/>
  <c r="M92" i="210" s="1"/>
  <c r="K92" i="210"/>
  <c r="J1052" i="211"/>
  <c r="K1052" i="211" s="1"/>
  <c r="M1052" i="211" s="1"/>
  <c r="O1052" i="211"/>
  <c r="G1053" i="211" s="1"/>
  <c r="N241" i="175"/>
  <c r="O725" i="175"/>
  <c r="G726" i="175" s="1"/>
  <c r="J725" i="175"/>
  <c r="K725" i="175" s="1"/>
  <c r="M725" i="175" s="1"/>
  <c r="N373" i="175"/>
  <c r="N421" i="211"/>
  <c r="O1052" i="175"/>
  <c r="G1053" i="175" s="1"/>
  <c r="J1052" i="175"/>
  <c r="K1052" i="175" s="1"/>
  <c r="M1052" i="175" s="1"/>
  <c r="N593" i="175"/>
  <c r="O596" i="211"/>
  <c r="G597" i="211" s="1"/>
  <c r="J596" i="211"/>
  <c r="K596" i="211" s="1"/>
  <c r="M596" i="211" s="1"/>
  <c r="J283" i="211"/>
  <c r="O283" i="211"/>
  <c r="G284" i="211" s="1"/>
  <c r="O148" i="175"/>
  <c r="G149" i="175" s="1"/>
  <c r="J148" i="175"/>
  <c r="K148" i="175" s="1"/>
  <c r="M148" i="175" s="1"/>
  <c r="N287" i="210"/>
  <c r="O425" i="175"/>
  <c r="G426" i="175" s="1"/>
  <c r="J425" i="175"/>
  <c r="K425" i="175" s="1"/>
  <c r="M425" i="175" s="1"/>
  <c r="N641" i="211"/>
  <c r="K1131" i="211"/>
  <c r="J1132" i="211"/>
  <c r="J508" i="175"/>
  <c r="K508" i="175" s="1"/>
  <c r="M508" i="175" s="1"/>
  <c r="O508" i="175"/>
  <c r="G509" i="175" s="1"/>
  <c r="N639" i="175"/>
  <c r="O288" i="175"/>
  <c r="G289" i="175" s="1"/>
  <c r="J288" i="175"/>
  <c r="K288" i="175" s="1"/>
  <c r="M288" i="175" s="1"/>
  <c r="N808" i="175"/>
  <c r="N147" i="211"/>
  <c r="N510" i="211"/>
  <c r="N128" i="210"/>
  <c r="K1092" i="175"/>
  <c r="J1093" i="175"/>
  <c r="N330" i="175"/>
  <c r="O468" i="211"/>
  <c r="G469" i="211" s="1"/>
  <c r="J468" i="211"/>
  <c r="K468" i="211" s="1"/>
  <c r="M468" i="211" s="1"/>
  <c r="N30" i="195"/>
  <c r="O30" i="195" s="1"/>
  <c r="G31" i="195" s="1"/>
  <c r="O851" i="211"/>
  <c r="G852" i="211" s="1"/>
  <c r="J851" i="211"/>
  <c r="K851" i="211" s="1"/>
  <c r="M851" i="211" s="1"/>
  <c r="J242" i="175"/>
  <c r="K242" i="175" s="1"/>
  <c r="M242" i="175" s="1"/>
  <c r="O242" i="175"/>
  <c r="G243" i="175" s="1"/>
  <c r="J374" i="175"/>
  <c r="K374" i="175" s="1"/>
  <c r="M374" i="175" s="1"/>
  <c r="O374" i="175"/>
  <c r="G375" i="175" s="1"/>
  <c r="K209" i="176"/>
  <c r="M209" i="176" s="1"/>
  <c r="S49" i="176"/>
  <c r="V49" i="176" s="1"/>
  <c r="J194" i="175"/>
  <c r="K194" i="175" s="1"/>
  <c r="M194" i="175" s="1"/>
  <c r="O194" i="175"/>
  <c r="G195" i="175" s="1"/>
  <c r="O131" i="176"/>
  <c r="O132" i="176" s="1"/>
  <c r="J131" i="176"/>
  <c r="N131" i="176" s="1"/>
  <c r="G132" i="176"/>
  <c r="O194" i="211"/>
  <c r="G195" i="211" s="1"/>
  <c r="J194" i="211"/>
  <c r="K194" i="211" s="1"/>
  <c r="M194" i="211" s="1"/>
  <c r="O930" i="175"/>
  <c r="G931" i="175" s="1"/>
  <c r="J930" i="175"/>
  <c r="K930" i="175" s="1"/>
  <c r="M930" i="175" s="1"/>
  <c r="M98" i="175"/>
  <c r="N595" i="211"/>
  <c r="N466" i="175"/>
  <c r="O973" i="175"/>
  <c r="G974" i="175" s="1"/>
  <c r="J973" i="175"/>
  <c r="K973" i="175" s="1"/>
  <c r="M973" i="175" s="1"/>
  <c r="N933" i="211"/>
  <c r="N766" i="211"/>
  <c r="N209" i="210"/>
  <c r="N724" i="211"/>
  <c r="J103" i="211"/>
  <c r="N103" i="211" s="1"/>
  <c r="O103" i="211"/>
  <c r="G104" i="211" s="1"/>
  <c r="O594" i="175"/>
  <c r="G595" i="175" s="1"/>
  <c r="J594" i="175"/>
  <c r="K594" i="175" s="1"/>
  <c r="M594" i="175" s="1"/>
  <c r="N193" i="175"/>
  <c r="N848" i="175"/>
  <c r="M1013" i="211"/>
  <c r="M1014" i="211" s="1"/>
  <c r="K1014" i="211"/>
  <c r="O467" i="175"/>
  <c r="G468" i="175" s="1"/>
  <c r="J467" i="175"/>
  <c r="K467" i="175" s="1"/>
  <c r="M467" i="175" s="1"/>
  <c r="N972" i="175"/>
  <c r="S52" i="175"/>
  <c r="V52" i="175" s="1"/>
  <c r="K99" i="175"/>
  <c r="M99" i="175" s="1"/>
  <c r="N130" i="176"/>
  <c r="J767" i="211"/>
  <c r="K767" i="211" s="1"/>
  <c r="M767" i="211" s="1"/>
  <c r="O767" i="211"/>
  <c r="G768" i="211" s="1"/>
  <c r="O288" i="210"/>
  <c r="G289" i="210" s="1"/>
  <c r="J288" i="210"/>
  <c r="K288" i="210" s="1"/>
  <c r="M288" i="210" s="1"/>
  <c r="O210" i="210"/>
  <c r="G211" i="210" s="1"/>
  <c r="J210" i="210"/>
  <c r="K210" i="210" s="1"/>
  <c r="M210" i="210" s="1"/>
  <c r="O725" i="211"/>
  <c r="G726" i="211" s="1"/>
  <c r="J725" i="211"/>
  <c r="K725" i="211" s="1"/>
  <c r="M725" i="211" s="1"/>
  <c r="M519" i="210"/>
  <c r="M520" i="210" s="1"/>
  <c r="K520" i="210"/>
  <c r="K368" i="210"/>
  <c r="J369" i="210"/>
  <c r="O681" i="175"/>
  <c r="G682" i="175" s="1"/>
  <c r="J681" i="175"/>
  <c r="K681" i="175" s="1"/>
  <c r="M681" i="175" s="1"/>
  <c r="O642" i="211"/>
  <c r="G643" i="211" s="1"/>
  <c r="J642" i="211"/>
  <c r="K642" i="211" s="1"/>
  <c r="M642" i="211" s="1"/>
  <c r="O684" i="211"/>
  <c r="G685" i="211" s="1"/>
  <c r="J684" i="211"/>
  <c r="K684" i="211" s="1"/>
  <c r="M684" i="211" s="1"/>
  <c r="K171" i="176"/>
  <c r="J172" i="176"/>
  <c r="M251" i="176"/>
  <c r="M252" i="176" s="1"/>
  <c r="K252" i="176"/>
  <c r="O640" i="175"/>
  <c r="G641" i="175" s="1"/>
  <c r="J640" i="175"/>
  <c r="K640" i="175" s="1"/>
  <c r="M640" i="175" s="1"/>
  <c r="K91" i="176"/>
  <c r="J92" i="176"/>
  <c r="O511" i="211"/>
  <c r="G512" i="211" s="1"/>
  <c r="J511" i="211"/>
  <c r="K511" i="211" s="1"/>
  <c r="M511" i="211" s="1"/>
  <c r="N1093" i="175"/>
  <c r="O331" i="175"/>
  <c r="G332" i="175" s="1"/>
  <c r="J331" i="175"/>
  <c r="K331" i="175" s="1"/>
  <c r="M331" i="175" s="1"/>
  <c r="J100" i="195"/>
  <c r="K100" i="195" s="1"/>
  <c r="M100" i="195" s="1"/>
  <c r="O422" i="211"/>
  <c r="G423" i="211" s="1"/>
  <c r="J422" i="211"/>
  <c r="K422" i="211" s="1"/>
  <c r="M422" i="211" s="1"/>
  <c r="N209" i="176"/>
  <c r="N1051" i="175"/>
  <c r="J56" i="160"/>
  <c r="K56" i="160" s="1"/>
  <c r="K102" i="211"/>
  <c r="M102" i="211" s="1"/>
  <c r="M556" i="210"/>
  <c r="M557" i="210" s="1"/>
  <c r="K557" i="210"/>
  <c r="K32" i="213"/>
  <c r="J35" i="213"/>
  <c r="J102" i="213"/>
  <c r="K102" i="213" s="1"/>
  <c r="M102" i="213" s="1"/>
  <c r="J807" i="211"/>
  <c r="K807" i="211" s="1"/>
  <c r="M807" i="211" s="1"/>
  <c r="O807" i="211"/>
  <c r="G808" i="211" s="1"/>
  <c r="M629" i="210"/>
  <c r="M630" i="210" s="1"/>
  <c r="K630" i="210"/>
  <c r="O809" i="175"/>
  <c r="G810" i="175" s="1"/>
  <c r="J809" i="175"/>
  <c r="K809" i="175" s="1"/>
  <c r="M809" i="175" s="1"/>
  <c r="J47" i="169"/>
  <c r="K47" i="169" s="1"/>
  <c r="M47" i="169" s="1"/>
  <c r="O148" i="211"/>
  <c r="G149" i="211" s="1"/>
  <c r="J148" i="211"/>
  <c r="K148" i="211" s="1"/>
  <c r="M148" i="211" s="1"/>
  <c r="J290" i="176"/>
  <c r="N290" i="176" s="1"/>
  <c r="O290" i="176"/>
  <c r="O291" i="176" s="1"/>
  <c r="O129" i="210"/>
  <c r="G130" i="210" s="1"/>
  <c r="J129" i="210"/>
  <c r="N129" i="210" s="1"/>
  <c r="K368" i="176"/>
  <c r="J369" i="176"/>
  <c r="K974" i="211"/>
  <c r="J975" i="211"/>
  <c r="N62" i="195"/>
  <c r="O62" i="195" s="1"/>
  <c r="G63" i="195" s="1"/>
  <c r="O210" i="176"/>
  <c r="G211" i="176" s="1"/>
  <c r="J210" i="176"/>
  <c r="N210" i="176" s="1"/>
  <c r="K893" i="175"/>
  <c r="J894" i="175"/>
  <c r="J11" i="186"/>
  <c r="K56" i="186"/>
  <c r="I22" i="185" l="1"/>
  <c r="D55" i="185"/>
  <c r="B55" i="185"/>
  <c r="M53" i="185"/>
  <c r="K10" i="185"/>
  <c r="N194" i="211"/>
  <c r="N194" i="175"/>
  <c r="N558" i="211"/>
  <c r="N291" i="176"/>
  <c r="N684" i="211"/>
  <c r="N210" i="210"/>
  <c r="N508" i="175"/>
  <c r="N100" i="195"/>
  <c r="O100" i="195" s="1"/>
  <c r="G101" i="195" s="1"/>
  <c r="N132" i="176"/>
  <c r="N377" i="211"/>
  <c r="N60" i="173"/>
  <c r="O60" i="173" s="1"/>
  <c r="G61" i="173" s="1"/>
  <c r="J61" i="173" s="1"/>
  <c r="K61" i="173" s="1"/>
  <c r="M61" i="173" s="1"/>
  <c r="N288" i="210"/>
  <c r="N596" i="211"/>
  <c r="N1052" i="175"/>
  <c r="N1052" i="211"/>
  <c r="N48" i="171"/>
  <c r="O48" i="171" s="1"/>
  <c r="G49" i="171" s="1"/>
  <c r="J49" i="171" s="1"/>
  <c r="K49" i="171" s="1"/>
  <c r="M49" i="171" s="1"/>
  <c r="N170" i="210"/>
  <c r="N243" i="211"/>
  <c r="N849" i="175"/>
  <c r="N935" i="211"/>
  <c r="N642" i="211"/>
  <c r="N467" i="175"/>
  <c r="N374" i="175"/>
  <c r="N332" i="211"/>
  <c r="H69" i="216"/>
  <c r="N69" i="216" s="1"/>
  <c r="O69" i="216" s="1"/>
  <c r="G70" i="216" s="1"/>
  <c r="O149" i="211"/>
  <c r="G150" i="211" s="1"/>
  <c r="J149" i="211"/>
  <c r="K149" i="211" s="1"/>
  <c r="M149" i="211" s="1"/>
  <c r="O808" i="211"/>
  <c r="G809" i="211" s="1"/>
  <c r="J808" i="211"/>
  <c r="K808" i="211" s="1"/>
  <c r="M808" i="211" s="1"/>
  <c r="O423" i="211"/>
  <c r="G424" i="211" s="1"/>
  <c r="J423" i="211"/>
  <c r="K423" i="211" s="1"/>
  <c r="M423" i="211" s="1"/>
  <c r="O289" i="210"/>
  <c r="G290" i="210" s="1"/>
  <c r="J289" i="210"/>
  <c r="K289" i="210" s="1"/>
  <c r="M289" i="210" s="1"/>
  <c r="J810" i="175"/>
  <c r="K810" i="175" s="1"/>
  <c r="M810" i="175" s="1"/>
  <c r="O810" i="175"/>
  <c r="G811" i="175" s="1"/>
  <c r="M56" i="160"/>
  <c r="C75" i="193"/>
  <c r="O211" i="176"/>
  <c r="O212" i="176" s="1"/>
  <c r="J211" i="176"/>
  <c r="N809" i="175"/>
  <c r="N102" i="213"/>
  <c r="O102" i="213" s="1"/>
  <c r="G103" i="213" s="1"/>
  <c r="J332" i="175"/>
  <c r="K332" i="175" s="1"/>
  <c r="M332" i="175" s="1"/>
  <c r="O332" i="175"/>
  <c r="G333" i="175" s="1"/>
  <c r="O512" i="211"/>
  <c r="G513" i="211" s="1"/>
  <c r="J512" i="211"/>
  <c r="K512" i="211" s="1"/>
  <c r="M512" i="211" s="1"/>
  <c r="O641" i="175"/>
  <c r="G642" i="175" s="1"/>
  <c r="J641" i="175"/>
  <c r="K641" i="175" s="1"/>
  <c r="M641" i="175" s="1"/>
  <c r="J682" i="175"/>
  <c r="K682" i="175" s="1"/>
  <c r="M682" i="175" s="1"/>
  <c r="O682" i="175"/>
  <c r="G683" i="175" s="1"/>
  <c r="O768" i="211"/>
  <c r="G769" i="211" s="1"/>
  <c r="J768" i="211"/>
  <c r="K768" i="211" s="1"/>
  <c r="M768" i="211" s="1"/>
  <c r="O595" i="175"/>
  <c r="G596" i="175" s="1"/>
  <c r="J595" i="175"/>
  <c r="K595" i="175" s="1"/>
  <c r="M595" i="175" s="1"/>
  <c r="K103" i="211"/>
  <c r="M103" i="211" s="1"/>
  <c r="N973" i="175"/>
  <c r="N930" i="175"/>
  <c r="M1092" i="175"/>
  <c r="M1093" i="175" s="1"/>
  <c r="K1093" i="175"/>
  <c r="O289" i="175"/>
  <c r="G290" i="175" s="1"/>
  <c r="J289" i="175"/>
  <c r="K289" i="175" s="1"/>
  <c r="M289" i="175" s="1"/>
  <c r="O509" i="175"/>
  <c r="G510" i="175" s="1"/>
  <c r="J509" i="175"/>
  <c r="K509" i="175" s="1"/>
  <c r="M509" i="175" s="1"/>
  <c r="O149" i="175"/>
  <c r="G150" i="175" s="1"/>
  <c r="J149" i="175"/>
  <c r="K149" i="175" s="1"/>
  <c r="M149" i="175" s="1"/>
  <c r="O1053" i="175"/>
  <c r="O1054" i="175" s="1"/>
  <c r="J1053" i="175"/>
  <c r="N1053" i="175" s="1"/>
  <c r="J726" i="175"/>
  <c r="K726" i="175" s="1"/>
  <c r="M726" i="175" s="1"/>
  <c r="O726" i="175"/>
  <c r="G727" i="175" s="1"/>
  <c r="O553" i="175"/>
  <c r="G554" i="175" s="1"/>
  <c r="J553" i="175"/>
  <c r="K553" i="175" s="1"/>
  <c r="M553" i="175" s="1"/>
  <c r="O468" i="175"/>
  <c r="G469" i="175" s="1"/>
  <c r="J468" i="175"/>
  <c r="K468" i="175" s="1"/>
  <c r="M468" i="175" s="1"/>
  <c r="J195" i="211"/>
  <c r="K195" i="211" s="1"/>
  <c r="M195" i="211" s="1"/>
  <c r="O195" i="211"/>
  <c r="G196" i="211" s="1"/>
  <c r="O243" i="175"/>
  <c r="G244" i="175" s="1"/>
  <c r="J243" i="175"/>
  <c r="K243" i="175" s="1"/>
  <c r="M243" i="175" s="1"/>
  <c r="N851" i="211"/>
  <c r="N468" i="211"/>
  <c r="N425" i="175"/>
  <c r="O284" i="211"/>
  <c r="G285" i="211" s="1"/>
  <c r="J284" i="211"/>
  <c r="N284" i="211" s="1"/>
  <c r="J67" i="213"/>
  <c r="K67" i="213" s="1"/>
  <c r="M67" i="213" s="1"/>
  <c r="K557" i="211"/>
  <c r="J558" i="211"/>
  <c r="O171" i="210"/>
  <c r="O172" i="210" s="1"/>
  <c r="J171" i="210"/>
  <c r="N171" i="210" s="1"/>
  <c r="G172" i="210"/>
  <c r="O101" i="175"/>
  <c r="G102" i="175" s="1"/>
  <c r="J101" i="175"/>
  <c r="N101" i="175" s="1"/>
  <c r="O378" i="211"/>
  <c r="G379" i="211" s="1"/>
  <c r="J378" i="211"/>
  <c r="K378" i="211" s="1"/>
  <c r="M378" i="211" s="1"/>
  <c r="M329" i="210"/>
  <c r="M330" i="210" s="1"/>
  <c r="K330" i="210"/>
  <c r="K210" i="176"/>
  <c r="M210" i="176" s="1"/>
  <c r="S50" i="176"/>
  <c r="V50" i="176" s="1"/>
  <c r="J63" i="195"/>
  <c r="K63" i="195" s="1"/>
  <c r="M63" i="195" s="1"/>
  <c r="M91" i="176"/>
  <c r="M92" i="176" s="1"/>
  <c r="K92" i="176"/>
  <c r="M368" i="210"/>
  <c r="M369" i="210" s="1"/>
  <c r="K369" i="210"/>
  <c r="N725" i="211"/>
  <c r="O211" i="210"/>
  <c r="O212" i="210" s="1"/>
  <c r="J211" i="210"/>
  <c r="N211" i="210" s="1"/>
  <c r="N767" i="211"/>
  <c r="O931" i="175"/>
  <c r="G932" i="175" s="1"/>
  <c r="J931" i="175"/>
  <c r="K931" i="175" s="1"/>
  <c r="M931" i="175" s="1"/>
  <c r="O195" i="175"/>
  <c r="G196" i="175" s="1"/>
  <c r="J195" i="175"/>
  <c r="K195" i="175" s="1"/>
  <c r="M195" i="175" s="1"/>
  <c r="O375" i="175"/>
  <c r="G376" i="175" s="1"/>
  <c r="J375" i="175"/>
  <c r="K375" i="175" s="1"/>
  <c r="M375" i="175" s="1"/>
  <c r="O852" i="211"/>
  <c r="O853" i="211" s="1"/>
  <c r="J852" i="211"/>
  <c r="N852" i="211" s="1"/>
  <c r="J31" i="195"/>
  <c r="K31" i="195" s="1"/>
  <c r="M31" i="195" s="1"/>
  <c r="O426" i="175"/>
  <c r="G427" i="175" s="1"/>
  <c r="J426" i="175"/>
  <c r="K426" i="175" s="1"/>
  <c r="M426" i="175" s="1"/>
  <c r="K283" i="211"/>
  <c r="M283" i="211" s="1"/>
  <c r="S52" i="211"/>
  <c r="V52" i="211" s="1"/>
  <c r="O1053" i="211"/>
  <c r="O1054" i="211" s="1"/>
  <c r="J1053" i="211"/>
  <c r="N1053" i="211" s="1"/>
  <c r="N1054" i="211" s="1"/>
  <c r="O244" i="211"/>
  <c r="G245" i="211" s="1"/>
  <c r="J244" i="211"/>
  <c r="K244" i="211" s="1"/>
  <c r="M244" i="211" s="1"/>
  <c r="O850" i="175"/>
  <c r="G851" i="175" s="1"/>
  <c r="J850" i="175"/>
  <c r="K850" i="175" s="1"/>
  <c r="M850" i="175" s="1"/>
  <c r="K934" i="211"/>
  <c r="J935" i="211"/>
  <c r="M56" i="186"/>
  <c r="K11" i="186"/>
  <c r="M893" i="175"/>
  <c r="M894" i="175" s="1"/>
  <c r="K894" i="175"/>
  <c r="M368" i="176"/>
  <c r="M369" i="176" s="1"/>
  <c r="K369" i="176"/>
  <c r="K129" i="210"/>
  <c r="M129" i="210" s="1"/>
  <c r="S49" i="210"/>
  <c r="V49" i="210" s="1"/>
  <c r="K290" i="176"/>
  <c r="J291" i="176"/>
  <c r="J643" i="211"/>
  <c r="N643" i="211" s="1"/>
  <c r="O643" i="211"/>
  <c r="O644" i="211" s="1"/>
  <c r="M974" i="211"/>
  <c r="M975" i="211" s="1"/>
  <c r="K975" i="211"/>
  <c r="O130" i="210"/>
  <c r="G131" i="210" s="1"/>
  <c r="J130" i="210"/>
  <c r="N130" i="210" s="1"/>
  <c r="N148" i="211"/>
  <c r="N47" i="169"/>
  <c r="O47" i="169" s="1"/>
  <c r="G48" i="169" s="1"/>
  <c r="N807" i="211"/>
  <c r="M32" i="213"/>
  <c r="K35" i="213"/>
  <c r="N56" i="160"/>
  <c r="O56" i="160" s="1"/>
  <c r="G57" i="160" s="1"/>
  <c r="N422" i="211"/>
  <c r="N331" i="175"/>
  <c r="N511" i="211"/>
  <c r="N640" i="175"/>
  <c r="M171" i="176"/>
  <c r="M172" i="176" s="1"/>
  <c r="K172" i="176"/>
  <c r="O685" i="211"/>
  <c r="O686" i="211" s="1"/>
  <c r="J685" i="211"/>
  <c r="N681" i="175"/>
  <c r="O726" i="211"/>
  <c r="G727" i="211" s="1"/>
  <c r="J726" i="211"/>
  <c r="K726" i="211" s="1"/>
  <c r="M726" i="211" s="1"/>
  <c r="N594" i="175"/>
  <c r="O104" i="211"/>
  <c r="G105" i="211" s="1"/>
  <c r="J104" i="211"/>
  <c r="N104" i="211" s="1"/>
  <c r="O974" i="175"/>
  <c r="O975" i="175" s="1"/>
  <c r="J974" i="175"/>
  <c r="N974" i="175" s="1"/>
  <c r="N975" i="175" s="1"/>
  <c r="K131" i="176"/>
  <c r="J132" i="176"/>
  <c r="N242" i="175"/>
  <c r="O469" i="211"/>
  <c r="G470" i="211" s="1"/>
  <c r="J469" i="211"/>
  <c r="K469" i="211" s="1"/>
  <c r="M469" i="211" s="1"/>
  <c r="N288" i="175"/>
  <c r="M1131" i="211"/>
  <c r="M1132" i="211" s="1"/>
  <c r="K1132" i="211"/>
  <c r="N148" i="175"/>
  <c r="N283" i="211"/>
  <c r="J597" i="211"/>
  <c r="K597" i="211" s="1"/>
  <c r="M597" i="211" s="1"/>
  <c r="O597" i="211"/>
  <c r="G598" i="211" s="1"/>
  <c r="N725" i="175"/>
  <c r="J333" i="211"/>
  <c r="K333" i="211" s="1"/>
  <c r="M333" i="211" s="1"/>
  <c r="O333" i="211"/>
  <c r="G334" i="211" s="1"/>
  <c r="N552" i="175"/>
  <c r="S53" i="175"/>
  <c r="V53" i="175" s="1"/>
  <c r="K100" i="175"/>
  <c r="M100" i="175" s="1"/>
  <c r="C56" i="185" l="1"/>
  <c r="F55" i="185"/>
  <c r="E55" i="185"/>
  <c r="M10" i="185"/>
  <c r="N10" i="185" s="1"/>
  <c r="O53" i="185"/>
  <c r="G54" i="185" s="1"/>
  <c r="N172" i="210"/>
  <c r="N644" i="211"/>
  <c r="N375" i="175"/>
  <c r="N853" i="211"/>
  <c r="N1054" i="175"/>
  <c r="N212" i="210"/>
  <c r="N149" i="175"/>
  <c r="N808" i="211"/>
  <c r="N469" i="211"/>
  <c r="N378" i="211"/>
  <c r="N641" i="175"/>
  <c r="J101" i="195"/>
  <c r="K101" i="195" s="1"/>
  <c r="M101" i="195" s="1"/>
  <c r="N850" i="175"/>
  <c r="N31" i="195"/>
  <c r="O31" i="195" s="1"/>
  <c r="G32" i="195" s="1"/>
  <c r="J32" i="195" s="1"/>
  <c r="N32" i="195" s="1"/>
  <c r="N195" i="175"/>
  <c r="N726" i="175"/>
  <c r="N595" i="175"/>
  <c r="N289" i="210"/>
  <c r="N333" i="211"/>
  <c r="N244" i="211"/>
  <c r="N63" i="195"/>
  <c r="O63" i="195" s="1"/>
  <c r="G64" i="195" s="1"/>
  <c r="J64" i="195" s="1"/>
  <c r="K64" i="195" s="1"/>
  <c r="M64" i="195" s="1"/>
  <c r="N61" i="173"/>
  <c r="O61" i="173" s="1"/>
  <c r="G62" i="173" s="1"/>
  <c r="J62" i="173" s="1"/>
  <c r="K62" i="173" s="1"/>
  <c r="M62" i="173" s="1"/>
  <c r="N243" i="175"/>
  <c r="N195" i="211"/>
  <c r="N468" i="175"/>
  <c r="N289" i="175"/>
  <c r="N332" i="175"/>
  <c r="N810" i="175"/>
  <c r="J70" i="216"/>
  <c r="H70" i="216"/>
  <c r="J379" i="211"/>
  <c r="K379" i="211" s="1"/>
  <c r="M379" i="211" s="1"/>
  <c r="O379" i="211"/>
  <c r="G380" i="211" s="1"/>
  <c r="J554" i="175"/>
  <c r="K554" i="175" s="1"/>
  <c r="M554" i="175" s="1"/>
  <c r="O554" i="175"/>
  <c r="G555" i="175" s="1"/>
  <c r="O727" i="175"/>
  <c r="O728" i="175" s="1"/>
  <c r="J727" i="175"/>
  <c r="O510" i="175"/>
  <c r="G511" i="175" s="1"/>
  <c r="J510" i="175"/>
  <c r="K510" i="175" s="1"/>
  <c r="M510" i="175" s="1"/>
  <c r="J596" i="175"/>
  <c r="K596" i="175" s="1"/>
  <c r="M596" i="175" s="1"/>
  <c r="O596" i="175"/>
  <c r="G597" i="175" s="1"/>
  <c r="O683" i="175"/>
  <c r="G684" i="175" s="1"/>
  <c r="J683" i="175"/>
  <c r="K683" i="175" s="1"/>
  <c r="M683" i="175" s="1"/>
  <c r="J642" i="175"/>
  <c r="K642" i="175" s="1"/>
  <c r="M642" i="175" s="1"/>
  <c r="O642" i="175"/>
  <c r="G643" i="175" s="1"/>
  <c r="N512" i="211"/>
  <c r="J290" i="210"/>
  <c r="O290" i="210"/>
  <c r="O291" i="210" s="1"/>
  <c r="O598" i="211"/>
  <c r="G599" i="211" s="1"/>
  <c r="J598" i="211"/>
  <c r="K598" i="211" s="1"/>
  <c r="M598" i="211" s="1"/>
  <c r="J48" i="169"/>
  <c r="K48" i="169" s="1"/>
  <c r="M48" i="169" s="1"/>
  <c r="O131" i="210"/>
  <c r="O132" i="210" s="1"/>
  <c r="J131" i="210"/>
  <c r="G132" i="210"/>
  <c r="O851" i="175"/>
  <c r="G852" i="175" s="1"/>
  <c r="J851" i="175"/>
  <c r="K851" i="175" s="1"/>
  <c r="M851" i="175" s="1"/>
  <c r="O334" i="211"/>
  <c r="G335" i="211" s="1"/>
  <c r="J334" i="211"/>
  <c r="K334" i="211" s="1"/>
  <c r="M334" i="211" s="1"/>
  <c r="M131" i="176"/>
  <c r="M132" i="176" s="1"/>
  <c r="K132" i="176"/>
  <c r="K685" i="211"/>
  <c r="J686" i="211"/>
  <c r="N426" i="175"/>
  <c r="N931" i="175"/>
  <c r="J102" i="175"/>
  <c r="O102" i="175"/>
  <c r="G103" i="175" s="1"/>
  <c r="N67" i="213"/>
  <c r="O67" i="213" s="1"/>
  <c r="G68" i="213" s="1"/>
  <c r="O285" i="211"/>
  <c r="G286" i="211" s="1"/>
  <c r="J285" i="211"/>
  <c r="O244" i="175"/>
  <c r="G245" i="175" s="1"/>
  <c r="J244" i="175"/>
  <c r="K244" i="175" s="1"/>
  <c r="M244" i="175" s="1"/>
  <c r="N49" i="171"/>
  <c r="O49" i="171" s="1"/>
  <c r="G50" i="171" s="1"/>
  <c r="J513" i="211"/>
  <c r="K513" i="211" s="1"/>
  <c r="M513" i="211" s="1"/>
  <c r="O513" i="211"/>
  <c r="G514" i="211" s="1"/>
  <c r="K211" i="176"/>
  <c r="J212" i="176"/>
  <c r="S51" i="176"/>
  <c r="O150" i="211"/>
  <c r="G151" i="211" s="1"/>
  <c r="J150" i="211"/>
  <c r="K150" i="211" s="1"/>
  <c r="M150" i="211" s="1"/>
  <c r="O470" i="211"/>
  <c r="G471" i="211" s="1"/>
  <c r="J470" i="211"/>
  <c r="K470" i="211" s="1"/>
  <c r="M470" i="211" s="1"/>
  <c r="K643" i="211"/>
  <c r="J644" i="211"/>
  <c r="M11" i="186"/>
  <c r="O56" i="186"/>
  <c r="G57" i="186" s="1"/>
  <c r="O376" i="175"/>
  <c r="G377" i="175" s="1"/>
  <c r="J376" i="175"/>
  <c r="K376" i="175" s="1"/>
  <c r="M376" i="175" s="1"/>
  <c r="N597" i="211"/>
  <c r="K104" i="211"/>
  <c r="M104" i="211" s="1"/>
  <c r="N726" i="211"/>
  <c r="N685" i="211"/>
  <c r="N686" i="211" s="1"/>
  <c r="J57" i="160"/>
  <c r="K57" i="160" s="1"/>
  <c r="M35" i="213"/>
  <c r="O32" i="213"/>
  <c r="O35" i="213" s="1"/>
  <c r="K130" i="210"/>
  <c r="M130" i="210" s="1"/>
  <c r="S50" i="210"/>
  <c r="V50" i="210" s="1"/>
  <c r="M290" i="176"/>
  <c r="M291" i="176" s="1"/>
  <c r="K291" i="176"/>
  <c r="M934" i="211"/>
  <c r="M935" i="211" s="1"/>
  <c r="K935" i="211"/>
  <c r="O427" i="175"/>
  <c r="G428" i="175" s="1"/>
  <c r="J427" i="175"/>
  <c r="K427" i="175" s="1"/>
  <c r="M427" i="175" s="1"/>
  <c r="J932" i="175"/>
  <c r="K932" i="175" s="1"/>
  <c r="M932" i="175" s="1"/>
  <c r="O932" i="175"/>
  <c r="G933" i="175" s="1"/>
  <c r="O196" i="211"/>
  <c r="G197" i="211" s="1"/>
  <c r="J196" i="211"/>
  <c r="K196" i="211" s="1"/>
  <c r="M196" i="211" s="1"/>
  <c r="N768" i="211"/>
  <c r="N682" i="175"/>
  <c r="N211" i="176"/>
  <c r="N212" i="176" s="1"/>
  <c r="N423" i="211"/>
  <c r="O809" i="211"/>
  <c r="G810" i="211" s="1"/>
  <c r="J809" i="211"/>
  <c r="K809" i="211" s="1"/>
  <c r="M809" i="211" s="1"/>
  <c r="K974" i="175"/>
  <c r="J975" i="175"/>
  <c r="O105" i="211"/>
  <c r="G106" i="211" s="1"/>
  <c r="J105" i="211"/>
  <c r="J727" i="211"/>
  <c r="N727" i="211" s="1"/>
  <c r="O727" i="211"/>
  <c r="O728" i="211" s="1"/>
  <c r="O245" i="211"/>
  <c r="G246" i="211" s="1"/>
  <c r="J245" i="211"/>
  <c r="K245" i="211" s="1"/>
  <c r="M245" i="211" s="1"/>
  <c r="K1053" i="211"/>
  <c r="J1054" i="211"/>
  <c r="K852" i="211"/>
  <c r="J853" i="211"/>
  <c r="O196" i="175"/>
  <c r="G197" i="175" s="1"/>
  <c r="J196" i="175"/>
  <c r="K196" i="175" s="1"/>
  <c r="M196" i="175" s="1"/>
  <c r="K211" i="210"/>
  <c r="J212" i="210"/>
  <c r="S54" i="175"/>
  <c r="V54" i="175" s="1"/>
  <c r="K101" i="175"/>
  <c r="M101" i="175" s="1"/>
  <c r="K171" i="210"/>
  <c r="J172" i="210"/>
  <c r="M557" i="211"/>
  <c r="M558" i="211" s="1"/>
  <c r="K558" i="211"/>
  <c r="K284" i="211"/>
  <c r="M284" i="211" s="1"/>
  <c r="S53" i="211"/>
  <c r="V53" i="211" s="1"/>
  <c r="O469" i="175"/>
  <c r="G470" i="175" s="1"/>
  <c r="J469" i="175"/>
  <c r="K469" i="175" s="1"/>
  <c r="M469" i="175" s="1"/>
  <c r="N553" i="175"/>
  <c r="K1053" i="175"/>
  <c r="J1054" i="175"/>
  <c r="J150" i="175"/>
  <c r="K150" i="175" s="1"/>
  <c r="M150" i="175" s="1"/>
  <c r="O150" i="175"/>
  <c r="G151" i="175" s="1"/>
  <c r="N509" i="175"/>
  <c r="J290" i="175"/>
  <c r="K290" i="175" s="1"/>
  <c r="M290" i="175" s="1"/>
  <c r="O290" i="175"/>
  <c r="G291" i="175" s="1"/>
  <c r="O769" i="211"/>
  <c r="O770" i="211" s="1"/>
  <c r="J769" i="211"/>
  <c r="O333" i="175"/>
  <c r="G334" i="175" s="1"/>
  <c r="J333" i="175"/>
  <c r="K333" i="175" s="1"/>
  <c r="M333" i="175" s="1"/>
  <c r="J103" i="213"/>
  <c r="K103" i="213" s="1"/>
  <c r="M103" i="213" s="1"/>
  <c r="O811" i="175"/>
  <c r="O812" i="175" s="1"/>
  <c r="J811" i="175"/>
  <c r="N811" i="175" s="1"/>
  <c r="N812" i="175" s="1"/>
  <c r="O424" i="211"/>
  <c r="G425" i="211" s="1"/>
  <c r="J424" i="211"/>
  <c r="K424" i="211" s="1"/>
  <c r="M424" i="211" s="1"/>
  <c r="N149" i="211"/>
  <c r="N728" i="211" l="1"/>
  <c r="J54" i="185"/>
  <c r="B56" i="185"/>
  <c r="D56" i="185"/>
  <c r="G33" i="195"/>
  <c r="N470" i="211"/>
  <c r="N196" i="175"/>
  <c r="N376" i="175"/>
  <c r="N101" i="195"/>
  <c r="O101" i="195" s="1"/>
  <c r="G102" i="195" s="1"/>
  <c r="N554" i="175"/>
  <c r="N196" i="211"/>
  <c r="N62" i="173"/>
  <c r="O62" i="173" s="1"/>
  <c r="G63" i="173" s="1"/>
  <c r="J63" i="173" s="1"/>
  <c r="K63" i="173" s="1"/>
  <c r="N150" i="211"/>
  <c r="N244" i="175"/>
  <c r="N70" i="216"/>
  <c r="N245" i="211"/>
  <c r="K727" i="211"/>
  <c r="J728" i="211"/>
  <c r="O106" i="211"/>
  <c r="G107" i="211" s="1"/>
  <c r="J106" i="211"/>
  <c r="N809" i="211"/>
  <c r="N64" i="195"/>
  <c r="O64" i="195" s="1"/>
  <c r="G65" i="195" s="1"/>
  <c r="N427" i="175"/>
  <c r="M57" i="160"/>
  <c r="D75" i="193"/>
  <c r="M211" i="176"/>
  <c r="M212" i="176" s="1"/>
  <c r="K212" i="176"/>
  <c r="J50" i="171"/>
  <c r="K50" i="171" s="1"/>
  <c r="M50" i="171" s="1"/>
  <c r="J68" i="213"/>
  <c r="K68" i="213" s="1"/>
  <c r="M68" i="213" s="1"/>
  <c r="J852" i="175"/>
  <c r="O852" i="175"/>
  <c r="O853" i="175" s="1"/>
  <c r="O643" i="175"/>
  <c r="O644" i="175" s="1"/>
  <c r="J643" i="175"/>
  <c r="O511" i="175"/>
  <c r="G512" i="175" s="1"/>
  <c r="J511" i="175"/>
  <c r="K511" i="175" s="1"/>
  <c r="M511" i="175" s="1"/>
  <c r="K727" i="175"/>
  <c r="J728" i="175"/>
  <c r="J2" i="216"/>
  <c r="M852" i="211"/>
  <c r="M853" i="211" s="1"/>
  <c r="K853" i="211"/>
  <c r="O810" i="211"/>
  <c r="G811" i="211" s="1"/>
  <c r="J810" i="211"/>
  <c r="K810" i="211" s="1"/>
  <c r="M810" i="211" s="1"/>
  <c r="O933" i="175"/>
  <c r="G934" i="175" s="1"/>
  <c r="J933" i="175"/>
  <c r="K933" i="175" s="1"/>
  <c r="M933" i="175" s="1"/>
  <c r="K32" i="195"/>
  <c r="J33" i="195"/>
  <c r="J428" i="175"/>
  <c r="N428" i="175" s="1"/>
  <c r="N429" i="175" s="1"/>
  <c r="O428" i="175"/>
  <c r="O429" i="175" s="1"/>
  <c r="J471" i="211"/>
  <c r="O471" i="211"/>
  <c r="O472" i="211" s="1"/>
  <c r="O514" i="211"/>
  <c r="O515" i="211" s="1"/>
  <c r="J514" i="211"/>
  <c r="O245" i="175"/>
  <c r="G246" i="175" s="1"/>
  <c r="J245" i="175"/>
  <c r="K245" i="175" s="1"/>
  <c r="M245" i="175" s="1"/>
  <c r="K285" i="211"/>
  <c r="M285" i="211" s="1"/>
  <c r="S54" i="211"/>
  <c r="V54" i="211" s="1"/>
  <c r="O103" i="175"/>
  <c r="G104" i="175" s="1"/>
  <c r="J103" i="175"/>
  <c r="M685" i="211"/>
  <c r="M686" i="211" s="1"/>
  <c r="K686" i="211"/>
  <c r="O684" i="175"/>
  <c r="G685" i="175" s="1"/>
  <c r="J684" i="175"/>
  <c r="K684" i="175" s="1"/>
  <c r="M684" i="175" s="1"/>
  <c r="N596" i="175"/>
  <c r="O380" i="211"/>
  <c r="G381" i="211" s="1"/>
  <c r="J380" i="211"/>
  <c r="K380" i="211" s="1"/>
  <c r="M380" i="211" s="1"/>
  <c r="K811" i="175"/>
  <c r="J812" i="175"/>
  <c r="N103" i="213"/>
  <c r="O103" i="213" s="1"/>
  <c r="G104" i="213" s="1"/>
  <c r="O291" i="175"/>
  <c r="G292" i="175" s="1"/>
  <c r="J291" i="175"/>
  <c r="K291" i="175" s="1"/>
  <c r="M291" i="175" s="1"/>
  <c r="M1053" i="175"/>
  <c r="M1054" i="175" s="1"/>
  <c r="K1054" i="175"/>
  <c r="N469" i="175"/>
  <c r="M171" i="210"/>
  <c r="M172" i="210" s="1"/>
  <c r="K172" i="210"/>
  <c r="M1053" i="211"/>
  <c r="M1054" i="211" s="1"/>
  <c r="K1054" i="211"/>
  <c r="M974" i="175"/>
  <c r="M975" i="175" s="1"/>
  <c r="K975" i="175"/>
  <c r="O197" i="211"/>
  <c r="G198" i="211" s="1"/>
  <c r="J197" i="211"/>
  <c r="K197" i="211" s="1"/>
  <c r="M197" i="211" s="1"/>
  <c r="N33" i="195"/>
  <c r="O377" i="175"/>
  <c r="G378" i="175" s="1"/>
  <c r="J377" i="175"/>
  <c r="K377" i="175" s="1"/>
  <c r="M377" i="175" s="1"/>
  <c r="J57" i="186"/>
  <c r="M643" i="211"/>
  <c r="M644" i="211" s="1"/>
  <c r="K644" i="211"/>
  <c r="J151" i="211"/>
  <c r="K151" i="211" s="1"/>
  <c r="M151" i="211" s="1"/>
  <c r="O151" i="211"/>
  <c r="G152" i="211" s="1"/>
  <c r="V51" i="176"/>
  <c r="V52" i="176" s="1"/>
  <c r="S52" i="176"/>
  <c r="N285" i="211"/>
  <c r="S55" i="175"/>
  <c r="V55" i="175" s="1"/>
  <c r="K102" i="175"/>
  <c r="M102" i="175" s="1"/>
  <c r="N334" i="211"/>
  <c r="K131" i="210"/>
  <c r="J132" i="210"/>
  <c r="S51" i="210"/>
  <c r="N48" i="169"/>
  <c r="O48" i="169" s="1"/>
  <c r="G49" i="169" s="1"/>
  <c r="N598" i="211"/>
  <c r="K290" i="210"/>
  <c r="J291" i="210"/>
  <c r="N642" i="175"/>
  <c r="N683" i="175"/>
  <c r="O555" i="175"/>
  <c r="G556" i="175" s="1"/>
  <c r="J555" i="175"/>
  <c r="K555" i="175" s="1"/>
  <c r="M555" i="175" s="1"/>
  <c r="O334" i="175"/>
  <c r="G335" i="175" s="1"/>
  <c r="J334" i="175"/>
  <c r="K334" i="175" s="1"/>
  <c r="M334" i="175" s="1"/>
  <c r="K769" i="211"/>
  <c r="J770" i="211"/>
  <c r="O151" i="175"/>
  <c r="G152" i="175" s="1"/>
  <c r="J151" i="175"/>
  <c r="K151" i="175" s="1"/>
  <c r="M151" i="175" s="1"/>
  <c r="N424" i="211"/>
  <c r="N769" i="211"/>
  <c r="N770" i="211" s="1"/>
  <c r="O246" i="211"/>
  <c r="G247" i="211" s="1"/>
  <c r="J246" i="211"/>
  <c r="K246" i="211" s="1"/>
  <c r="M246" i="211" s="1"/>
  <c r="K105" i="211"/>
  <c r="M105" i="211" s="1"/>
  <c r="J425" i="211"/>
  <c r="K425" i="211" s="1"/>
  <c r="M425" i="211" s="1"/>
  <c r="O425" i="211"/>
  <c r="G426" i="211" s="1"/>
  <c r="N333" i="175"/>
  <c r="N290" i="175"/>
  <c r="N150" i="175"/>
  <c r="J470" i="175"/>
  <c r="K470" i="175" s="1"/>
  <c r="M470" i="175" s="1"/>
  <c r="O470" i="175"/>
  <c r="G471" i="175" s="1"/>
  <c r="M211" i="210"/>
  <c r="M212" i="210" s="1"/>
  <c r="K212" i="210"/>
  <c r="O197" i="175"/>
  <c r="G198" i="175" s="1"/>
  <c r="J197" i="175"/>
  <c r="K197" i="175" s="1"/>
  <c r="M197" i="175" s="1"/>
  <c r="N105" i="211"/>
  <c r="N932" i="175"/>
  <c r="N57" i="160"/>
  <c r="N513" i="211"/>
  <c r="O286" i="211"/>
  <c r="G287" i="211" s="1"/>
  <c r="J286" i="211"/>
  <c r="N102" i="175"/>
  <c r="O335" i="211"/>
  <c r="G336" i="211" s="1"/>
  <c r="J335" i="211"/>
  <c r="K335" i="211" s="1"/>
  <c r="M335" i="211" s="1"/>
  <c r="N851" i="175"/>
  <c r="N131" i="210"/>
  <c r="N132" i="210" s="1"/>
  <c r="O599" i="211"/>
  <c r="G600" i="211" s="1"/>
  <c r="J599" i="211"/>
  <c r="K599" i="211" s="1"/>
  <c r="M599" i="211" s="1"/>
  <c r="N290" i="210"/>
  <c r="N291" i="210" s="1"/>
  <c r="O597" i="175"/>
  <c r="G598" i="175" s="1"/>
  <c r="J597" i="175"/>
  <c r="K597" i="175" s="1"/>
  <c r="M597" i="175" s="1"/>
  <c r="N510" i="175"/>
  <c r="N727" i="175"/>
  <c r="N728" i="175" s="1"/>
  <c r="N379" i="211"/>
  <c r="I85" i="216"/>
  <c r="I73" i="216"/>
  <c r="I81" i="216"/>
  <c r="I86" i="216"/>
  <c r="I72" i="216"/>
  <c r="I77" i="216"/>
  <c r="H90" i="216"/>
  <c r="I75" i="216"/>
  <c r="I87" i="216"/>
  <c r="I88" i="216"/>
  <c r="I82" i="216"/>
  <c r="I70" i="216"/>
  <c r="I84" i="216"/>
  <c r="I89" i="216"/>
  <c r="I83" i="216"/>
  <c r="I78" i="216"/>
  <c r="I74" i="216"/>
  <c r="I71" i="216"/>
  <c r="I80" i="216"/>
  <c r="I76" i="216"/>
  <c r="I79" i="216"/>
  <c r="O57" i="160" l="1"/>
  <c r="G58" i="160" s="1"/>
  <c r="J58" i="160" s="1"/>
  <c r="N58" i="160" s="1"/>
  <c r="J11" i="185"/>
  <c r="K54" i="185"/>
  <c r="N54" i="185"/>
  <c r="C57" i="185"/>
  <c r="F56" i="185"/>
  <c r="E56" i="185"/>
  <c r="N335" i="211"/>
  <c r="N63" i="173"/>
  <c r="N151" i="175"/>
  <c r="N246" i="211"/>
  <c r="N197" i="211"/>
  <c r="N511" i="175"/>
  <c r="J102" i="195"/>
  <c r="K102" i="195" s="1"/>
  <c r="M102" i="195" s="1"/>
  <c r="N380" i="211"/>
  <c r="N245" i="175"/>
  <c r="V51" i="210"/>
  <c r="V52" i="210" s="1"/>
  <c r="S52" i="210"/>
  <c r="I10" i="216"/>
  <c r="I7" i="216"/>
  <c r="I18" i="216"/>
  <c r="N599" i="211"/>
  <c r="G60" i="160"/>
  <c r="J198" i="175"/>
  <c r="K198" i="175" s="1"/>
  <c r="M198" i="175" s="1"/>
  <c r="O198" i="175"/>
  <c r="G199" i="175" s="1"/>
  <c r="J247" i="211"/>
  <c r="N247" i="211" s="1"/>
  <c r="O247" i="211"/>
  <c r="O248" i="211" s="1"/>
  <c r="O152" i="175"/>
  <c r="G153" i="175" s="1"/>
  <c r="J152" i="175"/>
  <c r="K152" i="175" s="1"/>
  <c r="M152" i="175" s="1"/>
  <c r="N334" i="175"/>
  <c r="I12" i="216"/>
  <c r="I15" i="216"/>
  <c r="I14" i="216"/>
  <c r="I13" i="216"/>
  <c r="N597" i="175"/>
  <c r="O600" i="211"/>
  <c r="O601" i="211" s="1"/>
  <c r="J600" i="211"/>
  <c r="N470" i="175"/>
  <c r="N425" i="211"/>
  <c r="O335" i="175"/>
  <c r="G336" i="175" s="1"/>
  <c r="J335" i="175"/>
  <c r="K335" i="175" s="1"/>
  <c r="M335" i="175" s="1"/>
  <c r="N555" i="175"/>
  <c r="M131" i="210"/>
  <c r="M132" i="210" s="1"/>
  <c r="K132" i="210"/>
  <c r="N151" i="211"/>
  <c r="N377" i="175"/>
  <c r="N291" i="175"/>
  <c r="M811" i="175"/>
  <c r="M812" i="175" s="1"/>
  <c r="K812" i="175"/>
  <c r="O381" i="211"/>
  <c r="G382" i="211" s="1"/>
  <c r="J381" i="211"/>
  <c r="K381" i="211" s="1"/>
  <c r="M381" i="211" s="1"/>
  <c r="O685" i="175"/>
  <c r="O686" i="175" s="1"/>
  <c r="J685" i="175"/>
  <c r="O104" i="175"/>
  <c r="G105" i="175" s="1"/>
  <c r="J104" i="175"/>
  <c r="N104" i="175" s="1"/>
  <c r="M32" i="195"/>
  <c r="K33" i="195"/>
  <c r="J811" i="211"/>
  <c r="N811" i="211" s="1"/>
  <c r="O811" i="211"/>
  <c r="O812" i="211" s="1"/>
  <c r="J512" i="175"/>
  <c r="K512" i="175" s="1"/>
  <c r="M512" i="175" s="1"/>
  <c r="O512" i="175"/>
  <c r="G513" i="175" s="1"/>
  <c r="I3" i="216"/>
  <c r="K286" i="211"/>
  <c r="M286" i="211" s="1"/>
  <c r="S55" i="211"/>
  <c r="V55" i="211" s="1"/>
  <c r="O556" i="175"/>
  <c r="G557" i="175" s="1"/>
  <c r="J556" i="175"/>
  <c r="K556" i="175" s="1"/>
  <c r="M556" i="175" s="1"/>
  <c r="J49" i="169"/>
  <c r="K49" i="169" s="1"/>
  <c r="M49" i="169" s="1"/>
  <c r="J12" i="186"/>
  <c r="K57" i="186"/>
  <c r="J378" i="175"/>
  <c r="K378" i="175" s="1"/>
  <c r="M378" i="175" s="1"/>
  <c r="O378" i="175"/>
  <c r="G379" i="175" s="1"/>
  <c r="O198" i="211"/>
  <c r="G199" i="211" s="1"/>
  <c r="J198" i="211"/>
  <c r="K198" i="211" s="1"/>
  <c r="M198" i="211" s="1"/>
  <c r="O292" i="175"/>
  <c r="G293" i="175" s="1"/>
  <c r="J292" i="175"/>
  <c r="K292" i="175" s="1"/>
  <c r="M292" i="175" s="1"/>
  <c r="J246" i="175"/>
  <c r="K246" i="175" s="1"/>
  <c r="M246" i="175" s="1"/>
  <c r="O246" i="175"/>
  <c r="G247" i="175" s="1"/>
  <c r="K428" i="175"/>
  <c r="J429" i="175"/>
  <c r="N933" i="175"/>
  <c r="M727" i="175"/>
  <c r="M728" i="175" s="1"/>
  <c r="K728" i="175"/>
  <c r="K643" i="175"/>
  <c r="J644" i="175"/>
  <c r="K106" i="211"/>
  <c r="M106" i="211" s="1"/>
  <c r="M727" i="211"/>
  <c r="M728" i="211" s="1"/>
  <c r="K728" i="211"/>
  <c r="I21" i="216"/>
  <c r="I9" i="216"/>
  <c r="O598" i="175"/>
  <c r="G599" i="175" s="1"/>
  <c r="J598" i="175"/>
  <c r="K598" i="175" s="1"/>
  <c r="M598" i="175" s="1"/>
  <c r="I6" i="216"/>
  <c r="I19" i="216"/>
  <c r="I17" i="216"/>
  <c r="O336" i="211"/>
  <c r="G337" i="211" s="1"/>
  <c r="J336" i="211"/>
  <c r="K336" i="211" s="1"/>
  <c r="M336" i="211" s="1"/>
  <c r="N286" i="211"/>
  <c r="O471" i="175"/>
  <c r="O472" i="175" s="1"/>
  <c r="J471" i="175"/>
  <c r="N471" i="175" s="1"/>
  <c r="O426" i="211"/>
  <c r="G427" i="211" s="1"/>
  <c r="J426" i="211"/>
  <c r="K426" i="211" s="1"/>
  <c r="M426" i="211" s="1"/>
  <c r="O152" i="211"/>
  <c r="G153" i="211" s="1"/>
  <c r="J152" i="211"/>
  <c r="K152" i="211" s="1"/>
  <c r="M152" i="211" s="1"/>
  <c r="N57" i="186"/>
  <c r="M63" i="173"/>
  <c r="B69" i="193"/>
  <c r="J104" i="213"/>
  <c r="K104" i="213" s="1"/>
  <c r="M104" i="213" s="1"/>
  <c r="N684" i="175"/>
  <c r="S56" i="175"/>
  <c r="V56" i="175" s="1"/>
  <c r="K103" i="175"/>
  <c r="M103" i="175" s="1"/>
  <c r="K514" i="211"/>
  <c r="J515" i="211"/>
  <c r="K471" i="211"/>
  <c r="J472" i="211"/>
  <c r="N643" i="175"/>
  <c r="N644" i="175" s="1"/>
  <c r="K852" i="175"/>
  <c r="J853" i="175"/>
  <c r="N68" i="213"/>
  <c r="O68" i="213" s="1"/>
  <c r="G69" i="213" s="1"/>
  <c r="N50" i="171"/>
  <c r="O50" i="171" s="1"/>
  <c r="G51" i="171" s="1"/>
  <c r="N106" i="211"/>
  <c r="I20" i="216"/>
  <c r="I5" i="216"/>
  <c r="I11" i="216"/>
  <c r="I16" i="216"/>
  <c r="I4" i="216"/>
  <c r="N197" i="175"/>
  <c r="M769" i="211"/>
  <c r="M770" i="211" s="1"/>
  <c r="K770" i="211"/>
  <c r="M290" i="210"/>
  <c r="M291" i="210" s="1"/>
  <c r="K291" i="210"/>
  <c r="I8" i="216"/>
  <c r="I2" i="216"/>
  <c r="I90" i="216"/>
  <c r="K70" i="216"/>
  <c r="J287" i="211"/>
  <c r="O287" i="211"/>
  <c r="G288" i="211" s="1"/>
  <c r="N103" i="175"/>
  <c r="N514" i="211"/>
  <c r="N515" i="211" s="1"/>
  <c r="N471" i="211"/>
  <c r="N472" i="211" s="1"/>
  <c r="O934" i="175"/>
  <c r="O935" i="175" s="1"/>
  <c r="J934" i="175"/>
  <c r="N934" i="175" s="1"/>
  <c r="N810" i="211"/>
  <c r="N852" i="175"/>
  <c r="N853" i="175" s="1"/>
  <c r="J65" i="195"/>
  <c r="K65" i="195" s="1"/>
  <c r="M65" i="195" s="1"/>
  <c r="J107" i="211"/>
  <c r="O107" i="211"/>
  <c r="G108" i="211" s="1"/>
  <c r="N472" i="175" l="1"/>
  <c r="D57" i="185"/>
  <c r="B57" i="185"/>
  <c r="K11" i="185"/>
  <c r="M54" i="185"/>
  <c r="M11" i="185" s="1"/>
  <c r="O63" i="173"/>
  <c r="G64" i="173" s="1"/>
  <c r="J64" i="173" s="1"/>
  <c r="K64" i="173" s="1"/>
  <c r="N935" i="175"/>
  <c r="N248" i="211"/>
  <c r="N381" i="211"/>
  <c r="N104" i="213"/>
  <c r="O104" i="213" s="1"/>
  <c r="G105" i="213" s="1"/>
  <c r="J105" i="213" s="1"/>
  <c r="K105" i="213" s="1"/>
  <c r="M105" i="213" s="1"/>
  <c r="N246" i="175"/>
  <c r="N102" i="195"/>
  <c r="O102" i="195" s="1"/>
  <c r="G103" i="195" s="1"/>
  <c r="N65" i="195"/>
  <c r="O65" i="195" s="1"/>
  <c r="G66" i="195" s="1"/>
  <c r="J66" i="195" s="1"/>
  <c r="K66" i="195" s="1"/>
  <c r="M66" i="195" s="1"/>
  <c r="I22" i="216"/>
  <c r="N426" i="211"/>
  <c r="N292" i="175"/>
  <c r="N512" i="175"/>
  <c r="N336" i="211"/>
  <c r="N152" i="175"/>
  <c r="N60" i="160"/>
  <c r="O108" i="211"/>
  <c r="G109" i="211" s="1"/>
  <c r="J108" i="211"/>
  <c r="O288" i="211"/>
  <c r="G289" i="211" s="1"/>
  <c r="J288" i="211"/>
  <c r="J51" i="171"/>
  <c r="K51" i="171" s="1"/>
  <c r="M852" i="175"/>
  <c r="M853" i="175" s="1"/>
  <c r="K853" i="175"/>
  <c r="M514" i="211"/>
  <c r="M515" i="211" s="1"/>
  <c r="K515" i="211"/>
  <c r="O427" i="211"/>
  <c r="G428" i="211" s="1"/>
  <c r="J427" i="211"/>
  <c r="K427" i="211" s="1"/>
  <c r="M427" i="211" s="1"/>
  <c r="M643" i="175"/>
  <c r="M644" i="175" s="1"/>
  <c r="K644" i="175"/>
  <c r="O379" i="175"/>
  <c r="G380" i="175" s="1"/>
  <c r="J379" i="175"/>
  <c r="K379" i="175" s="1"/>
  <c r="M379" i="175" s="1"/>
  <c r="M57" i="186"/>
  <c r="O57" i="186" s="1"/>
  <c r="G58" i="186" s="1"/>
  <c r="K12" i="186"/>
  <c r="N49" i="169"/>
  <c r="O49" i="169" s="1"/>
  <c r="G50" i="169" s="1"/>
  <c r="O557" i="175"/>
  <c r="O558" i="175" s="1"/>
  <c r="J557" i="175"/>
  <c r="N557" i="175" s="1"/>
  <c r="N812" i="211"/>
  <c r="M33" i="195"/>
  <c r="O32" i="195"/>
  <c r="O33" i="195" s="1"/>
  <c r="K685" i="175"/>
  <c r="J686" i="175"/>
  <c r="J336" i="175"/>
  <c r="K336" i="175" s="1"/>
  <c r="M336" i="175" s="1"/>
  <c r="O336" i="175"/>
  <c r="G337" i="175" s="1"/>
  <c r="S57" i="175"/>
  <c r="V57" i="175" s="1"/>
  <c r="K104" i="175"/>
  <c r="M104" i="175" s="1"/>
  <c r="N685" i="175"/>
  <c r="N686" i="175" s="1"/>
  <c r="O382" i="211"/>
  <c r="G383" i="211" s="1"/>
  <c r="J382" i="211"/>
  <c r="K382" i="211" s="1"/>
  <c r="M382" i="211" s="1"/>
  <c r="O153" i="175"/>
  <c r="G154" i="175" s="1"/>
  <c r="J153" i="175"/>
  <c r="K153" i="175" s="1"/>
  <c r="M153" i="175" s="1"/>
  <c r="O199" i="175"/>
  <c r="G200" i="175" s="1"/>
  <c r="J199" i="175"/>
  <c r="K199" i="175" s="1"/>
  <c r="M199" i="175" s="1"/>
  <c r="J337" i="211"/>
  <c r="K337" i="211" s="1"/>
  <c r="M337" i="211" s="1"/>
  <c r="O337" i="211"/>
  <c r="G338" i="211" s="1"/>
  <c r="N598" i="175"/>
  <c r="M428" i="175"/>
  <c r="M429" i="175" s="1"/>
  <c r="K429" i="175"/>
  <c r="O293" i="175"/>
  <c r="O294" i="175" s="1"/>
  <c r="J293" i="175"/>
  <c r="N198" i="211"/>
  <c r="N378" i="175"/>
  <c r="O513" i="175"/>
  <c r="G514" i="175" s="1"/>
  <c r="J513" i="175"/>
  <c r="K513" i="175" s="1"/>
  <c r="M513" i="175" s="1"/>
  <c r="K600" i="211"/>
  <c r="J601" i="211"/>
  <c r="K58" i="160"/>
  <c r="J60" i="160"/>
  <c r="K107" i="211"/>
  <c r="M107" i="211" s="1"/>
  <c r="K287" i="211"/>
  <c r="M287" i="211" s="1"/>
  <c r="S56" i="211"/>
  <c r="V56" i="211" s="1"/>
  <c r="O153" i="211"/>
  <c r="G154" i="211" s="1"/>
  <c r="J153" i="211"/>
  <c r="K153" i="211" s="1"/>
  <c r="M153" i="211" s="1"/>
  <c r="K471" i="175"/>
  <c r="J472" i="175"/>
  <c r="N107" i="211"/>
  <c r="K934" i="175"/>
  <c r="J935" i="175"/>
  <c r="N287" i="211"/>
  <c r="J69" i="213"/>
  <c r="K69" i="213" s="1"/>
  <c r="M69" i="213" s="1"/>
  <c r="M471" i="211"/>
  <c r="M472" i="211" s="1"/>
  <c r="K472" i="211"/>
  <c r="M70" i="216"/>
  <c r="K2" i="216"/>
  <c r="N152" i="211"/>
  <c r="O599" i="175"/>
  <c r="G600" i="175" s="1"/>
  <c r="J599" i="175"/>
  <c r="K599" i="175" s="1"/>
  <c r="M599" i="175" s="1"/>
  <c r="O247" i="175"/>
  <c r="O248" i="175" s="1"/>
  <c r="J247" i="175"/>
  <c r="J199" i="211"/>
  <c r="K199" i="211" s="1"/>
  <c r="M199" i="211" s="1"/>
  <c r="O199" i="211"/>
  <c r="G200" i="211" s="1"/>
  <c r="N556" i="175"/>
  <c r="K811" i="211"/>
  <c r="J812" i="211"/>
  <c r="O105" i="175"/>
  <c r="G106" i="175" s="1"/>
  <c r="J105" i="175"/>
  <c r="N105" i="175" s="1"/>
  <c r="N335" i="175"/>
  <c r="N600" i="211"/>
  <c r="N601" i="211" s="1"/>
  <c r="K247" i="211"/>
  <c r="J248" i="211"/>
  <c r="N198" i="175"/>
  <c r="N382" i="211" l="1"/>
  <c r="E57" i="185"/>
  <c r="C58" i="185"/>
  <c r="F57" i="185"/>
  <c r="O54" i="185"/>
  <c r="G55" i="185" s="1"/>
  <c r="J55" i="185" s="1"/>
  <c r="N336" i="175"/>
  <c r="N199" i="211"/>
  <c r="N513" i="175"/>
  <c r="N69" i="213"/>
  <c r="O69" i="213" s="1"/>
  <c r="G70" i="213" s="1"/>
  <c r="J70" i="213" s="1"/>
  <c r="K70" i="213" s="1"/>
  <c r="M70" i="213" s="1"/>
  <c r="N599" i="175"/>
  <c r="N199" i="175"/>
  <c r="N153" i="211"/>
  <c r="J103" i="195"/>
  <c r="K103" i="195" s="1"/>
  <c r="M103" i="195" s="1"/>
  <c r="N337" i="211"/>
  <c r="N153" i="175"/>
  <c r="N51" i="171"/>
  <c r="K247" i="175"/>
  <c r="J248" i="175"/>
  <c r="O154" i="211"/>
  <c r="G155" i="211" s="1"/>
  <c r="J154" i="211"/>
  <c r="K154" i="211" s="1"/>
  <c r="M154" i="211" s="1"/>
  <c r="S58" i="175"/>
  <c r="V58" i="175" s="1"/>
  <c r="K105" i="175"/>
  <c r="M105" i="175" s="1"/>
  <c r="M811" i="211"/>
  <c r="M812" i="211" s="1"/>
  <c r="K812" i="211"/>
  <c r="N247" i="175"/>
  <c r="N248" i="175" s="1"/>
  <c r="J600" i="175"/>
  <c r="O600" i="175"/>
  <c r="O601" i="175" s="1"/>
  <c r="M2" i="216"/>
  <c r="O70" i="216"/>
  <c r="G71" i="216" s="1"/>
  <c r="M471" i="175"/>
  <c r="M472" i="175" s="1"/>
  <c r="K472" i="175"/>
  <c r="J58" i="186"/>
  <c r="N58" i="186" s="1"/>
  <c r="J50" i="169"/>
  <c r="K50" i="169" s="1"/>
  <c r="M64" i="173"/>
  <c r="C69" i="193"/>
  <c r="O428" i="211"/>
  <c r="O429" i="211" s="1"/>
  <c r="J428" i="211"/>
  <c r="O289" i="211"/>
  <c r="G290" i="211" s="1"/>
  <c r="J289" i="211"/>
  <c r="K108" i="211"/>
  <c r="M108" i="211" s="1"/>
  <c r="K557" i="175"/>
  <c r="J558" i="175"/>
  <c r="N379" i="175"/>
  <c r="O109" i="211"/>
  <c r="O110" i="211" s="1"/>
  <c r="J109" i="211"/>
  <c r="N109" i="211" s="1"/>
  <c r="O200" i="211"/>
  <c r="G201" i="211" s="1"/>
  <c r="J200" i="211"/>
  <c r="K200" i="211" s="1"/>
  <c r="M200" i="211" s="1"/>
  <c r="M934" i="175"/>
  <c r="M935" i="175" s="1"/>
  <c r="K935" i="175"/>
  <c r="M58" i="160"/>
  <c r="E75" i="193"/>
  <c r="K60" i="160"/>
  <c r="K293" i="175"/>
  <c r="J294" i="175"/>
  <c r="J154" i="175"/>
  <c r="K154" i="175" s="1"/>
  <c r="M154" i="175" s="1"/>
  <c r="O154" i="175"/>
  <c r="G155" i="175" s="1"/>
  <c r="M247" i="211"/>
  <c r="M248" i="211" s="1"/>
  <c r="K248" i="211"/>
  <c r="J106" i="175"/>
  <c r="N106" i="175" s="1"/>
  <c r="O106" i="175"/>
  <c r="G107" i="175" s="1"/>
  <c r="O514" i="175"/>
  <c r="O515" i="175" s="1"/>
  <c r="J514" i="175"/>
  <c r="N514" i="175" s="1"/>
  <c r="N293" i="175"/>
  <c r="N294" i="175" s="1"/>
  <c r="O338" i="211"/>
  <c r="O339" i="211" s="1"/>
  <c r="J338" i="211"/>
  <c r="N338" i="211" s="1"/>
  <c r="O200" i="175"/>
  <c r="G201" i="175" s="1"/>
  <c r="J200" i="175"/>
  <c r="K200" i="175" s="1"/>
  <c r="M200" i="175" s="1"/>
  <c r="J383" i="211"/>
  <c r="N383" i="211" s="1"/>
  <c r="N384" i="211" s="1"/>
  <c r="O383" i="211"/>
  <c r="O384" i="211" s="1"/>
  <c r="O337" i="175"/>
  <c r="G338" i="175" s="1"/>
  <c r="J337" i="175"/>
  <c r="K337" i="175" s="1"/>
  <c r="M337" i="175" s="1"/>
  <c r="N558" i="175"/>
  <c r="O380" i="175"/>
  <c r="G381" i="175" s="1"/>
  <c r="J380" i="175"/>
  <c r="K380" i="175" s="1"/>
  <c r="M380" i="175" s="1"/>
  <c r="N105" i="213"/>
  <c r="O105" i="213" s="1"/>
  <c r="G106" i="213" s="1"/>
  <c r="M51" i="171"/>
  <c r="B9" i="193"/>
  <c r="K288" i="211"/>
  <c r="M288" i="211" s="1"/>
  <c r="S57" i="211"/>
  <c r="V57" i="211" s="1"/>
  <c r="N66" i="195"/>
  <c r="O66" i="195" s="1"/>
  <c r="G67" i="195" s="1"/>
  <c r="M600" i="211"/>
  <c r="M601" i="211" s="1"/>
  <c r="K601" i="211"/>
  <c r="M685" i="175"/>
  <c r="M686" i="175" s="1"/>
  <c r="K686" i="175"/>
  <c r="M12" i="186"/>
  <c r="N64" i="173"/>
  <c r="N427" i="211"/>
  <c r="N288" i="211"/>
  <c r="N108" i="211"/>
  <c r="N515" i="175" l="1"/>
  <c r="O51" i="171"/>
  <c r="G52" i="171" s="1"/>
  <c r="J52" i="171" s="1"/>
  <c r="N52" i="171" s="1"/>
  <c r="N55" i="185"/>
  <c r="J12" i="185"/>
  <c r="K55" i="185"/>
  <c r="D58" i="185"/>
  <c r="B58" i="185"/>
  <c r="N339" i="211"/>
  <c r="N337" i="175"/>
  <c r="N50" i="169"/>
  <c r="N103" i="195"/>
  <c r="O103" i="195" s="1"/>
  <c r="G104" i="195" s="1"/>
  <c r="N154" i="175"/>
  <c r="O64" i="173"/>
  <c r="G65" i="173" s="1"/>
  <c r="N70" i="213"/>
  <c r="O70" i="213" s="1"/>
  <c r="G71" i="213" s="1"/>
  <c r="J71" i="213" s="1"/>
  <c r="K71" i="213" s="1"/>
  <c r="M71" i="213" s="1"/>
  <c r="N110" i="211"/>
  <c r="M557" i="175"/>
  <c r="M558" i="175" s="1"/>
  <c r="K558" i="175"/>
  <c r="K289" i="211"/>
  <c r="M289" i="211" s="1"/>
  <c r="S58" i="211"/>
  <c r="V58" i="211" s="1"/>
  <c r="J67" i="195"/>
  <c r="K67" i="195" s="1"/>
  <c r="M67" i="195" s="1"/>
  <c r="N200" i="175"/>
  <c r="O201" i="211"/>
  <c r="O202" i="211" s="1"/>
  <c r="J201" i="211"/>
  <c r="N289" i="211"/>
  <c r="K428" i="211"/>
  <c r="J429" i="211"/>
  <c r="J71" i="216"/>
  <c r="K600" i="175"/>
  <c r="J601" i="175"/>
  <c r="E107" i="193" a="1"/>
  <c r="E107" i="193" s="1"/>
  <c r="E105" i="193" a="1"/>
  <c r="E105" i="193" s="1"/>
  <c r="E106" i="193" a="1"/>
  <c r="E106" i="193" s="1"/>
  <c r="E104" i="193" a="1"/>
  <c r="E104" i="193" s="1"/>
  <c r="F75" i="193"/>
  <c r="N380" i="175"/>
  <c r="O201" i="175"/>
  <c r="O202" i="175" s="1"/>
  <c r="J201" i="175"/>
  <c r="O107" i="175"/>
  <c r="G108" i="175" s="1"/>
  <c r="J107" i="175"/>
  <c r="O155" i="175"/>
  <c r="O156" i="175" s="1"/>
  <c r="J155" i="175"/>
  <c r="N155" i="175" s="1"/>
  <c r="N156" i="175" s="1"/>
  <c r="M293" i="175"/>
  <c r="M294" i="175" s="1"/>
  <c r="K294" i="175"/>
  <c r="N200" i="211"/>
  <c r="O290" i="211"/>
  <c r="G291" i="211" s="1"/>
  <c r="J290" i="211"/>
  <c r="N290" i="211" s="1"/>
  <c r="N428" i="211"/>
  <c r="N429" i="211" s="1"/>
  <c r="M50" i="169"/>
  <c r="O50" i="169" s="1"/>
  <c r="G51" i="169" s="1"/>
  <c r="B27" i="193"/>
  <c r="N600" i="175"/>
  <c r="N601" i="175" s="1"/>
  <c r="N154" i="211"/>
  <c r="O338" i="175"/>
  <c r="O339" i="175" s="1"/>
  <c r="J338" i="175"/>
  <c r="N338" i="175" s="1"/>
  <c r="M60" i="160"/>
  <c r="O58" i="160"/>
  <c r="O60" i="160" s="1"/>
  <c r="J65" i="173"/>
  <c r="N65" i="173" s="1"/>
  <c r="G67" i="173"/>
  <c r="J106" i="213"/>
  <c r="K106" i="213" s="1"/>
  <c r="M106" i="213" s="1"/>
  <c r="O381" i="175"/>
  <c r="G382" i="175" s="1"/>
  <c r="J381" i="175"/>
  <c r="K381" i="175" s="1"/>
  <c r="M381" i="175" s="1"/>
  <c r="K383" i="211"/>
  <c r="J384" i="211"/>
  <c r="K338" i="211"/>
  <c r="J339" i="211"/>
  <c r="K514" i="175"/>
  <c r="J515" i="175"/>
  <c r="S59" i="175"/>
  <c r="V59" i="175" s="1"/>
  <c r="K106" i="175"/>
  <c r="M106" i="175" s="1"/>
  <c r="K109" i="211"/>
  <c r="J110" i="211"/>
  <c r="J13" i="186"/>
  <c r="K58" i="186"/>
  <c r="J155" i="211"/>
  <c r="N155" i="211" s="1"/>
  <c r="O155" i="211"/>
  <c r="O156" i="211" s="1"/>
  <c r="M247" i="175"/>
  <c r="M248" i="175" s="1"/>
  <c r="K248" i="175"/>
  <c r="G54" i="171" l="1"/>
  <c r="N339" i="175"/>
  <c r="F58" i="185"/>
  <c r="E58" i="185"/>
  <c r="C59" i="185"/>
  <c r="M55" i="185"/>
  <c r="M12" i="185" s="1"/>
  <c r="K12" i="185"/>
  <c r="O55" i="185"/>
  <c r="G56" i="185" s="1"/>
  <c r="J56" i="185" s="1"/>
  <c r="N156" i="211"/>
  <c r="N106" i="213"/>
  <c r="O106" i="213" s="1"/>
  <c r="G107" i="213" s="1"/>
  <c r="N71" i="213"/>
  <c r="O71" i="213" s="1"/>
  <c r="G72" i="213" s="1"/>
  <c r="J72" i="213" s="1"/>
  <c r="K72" i="213" s="1"/>
  <c r="M72" i="213" s="1"/>
  <c r="N381" i="175"/>
  <c r="E108" i="193"/>
  <c r="J104" i="195"/>
  <c r="N104" i="195" s="1"/>
  <c r="N67" i="195"/>
  <c r="O67" i="195" s="1"/>
  <c r="G68" i="195" s="1"/>
  <c r="J68" i="195" s="1"/>
  <c r="K68" i="195" s="1"/>
  <c r="M68" i="195" s="1"/>
  <c r="M514" i="175"/>
  <c r="M515" i="175" s="1"/>
  <c r="K515" i="175"/>
  <c r="N67" i="173"/>
  <c r="S60" i="175"/>
  <c r="V60" i="175" s="1"/>
  <c r="K107" i="175"/>
  <c r="M107" i="175" s="1"/>
  <c r="K201" i="175"/>
  <c r="J202" i="175"/>
  <c r="M428" i="211"/>
  <c r="M429" i="211" s="1"/>
  <c r="K429" i="211"/>
  <c r="K201" i="211"/>
  <c r="J202" i="211"/>
  <c r="J382" i="175"/>
  <c r="K382" i="175" s="1"/>
  <c r="M382" i="175" s="1"/>
  <c r="O382" i="175"/>
  <c r="G383" i="175" s="1"/>
  <c r="K290" i="211"/>
  <c r="M290" i="211" s="1"/>
  <c r="S59" i="211"/>
  <c r="V59" i="211" s="1"/>
  <c r="K155" i="175"/>
  <c r="J156" i="175"/>
  <c r="N107" i="175"/>
  <c r="N201" i="175"/>
  <c r="N202" i="175" s="1"/>
  <c r="M600" i="175"/>
  <c r="M601" i="175" s="1"/>
  <c r="K601" i="175"/>
  <c r="O108" i="175"/>
  <c r="G109" i="175" s="1"/>
  <c r="J108" i="175"/>
  <c r="J3" i="216"/>
  <c r="K71" i="216"/>
  <c r="N54" i="171"/>
  <c r="M109" i="211"/>
  <c r="M110" i="211" s="1"/>
  <c r="K110" i="211"/>
  <c r="M338" i="211"/>
  <c r="M339" i="211" s="1"/>
  <c r="K339" i="211"/>
  <c r="M383" i="211"/>
  <c r="M384" i="211" s="1"/>
  <c r="K384" i="211"/>
  <c r="J107" i="213"/>
  <c r="N107" i="213" s="1"/>
  <c r="G108" i="213"/>
  <c r="K155" i="211"/>
  <c r="J156" i="211"/>
  <c r="M58" i="186"/>
  <c r="K13" i="186"/>
  <c r="J51" i="169"/>
  <c r="G53" i="169"/>
  <c r="K65" i="173"/>
  <c r="J67" i="173"/>
  <c r="K338" i="175"/>
  <c r="J339" i="175"/>
  <c r="J291" i="211"/>
  <c r="N291" i="211" s="1"/>
  <c r="O291" i="211"/>
  <c r="G292" i="211" s="1"/>
  <c r="N71" i="216"/>
  <c r="N201" i="211"/>
  <c r="N202" i="211" s="1"/>
  <c r="K52" i="171"/>
  <c r="J54" i="171"/>
  <c r="N56" i="185" l="1"/>
  <c r="K56" i="185"/>
  <c r="J13" i="185"/>
  <c r="D59" i="185"/>
  <c r="B59" i="185"/>
  <c r="N72" i="213"/>
  <c r="O72" i="213" s="1"/>
  <c r="G73" i="213" s="1"/>
  <c r="K104" i="195"/>
  <c r="N68" i="195"/>
  <c r="O68" i="195" s="1"/>
  <c r="G69" i="195" s="1"/>
  <c r="J69" i="195" s="1"/>
  <c r="K69" i="195" s="1"/>
  <c r="M69" i="195" s="1"/>
  <c r="M71" i="216"/>
  <c r="O71" i="216" s="1"/>
  <c r="G72" i="216" s="1"/>
  <c r="K3" i="216"/>
  <c r="M155" i="175"/>
  <c r="M156" i="175" s="1"/>
  <c r="K156" i="175"/>
  <c r="N382" i="175"/>
  <c r="K291" i="211"/>
  <c r="M291" i="211" s="1"/>
  <c r="S60" i="211"/>
  <c r="V60" i="211" s="1"/>
  <c r="M65" i="173"/>
  <c r="D69" i="193"/>
  <c r="F69" i="193" s="1"/>
  <c r="K67" i="173"/>
  <c r="K51" i="169"/>
  <c r="J53" i="169"/>
  <c r="M155" i="211"/>
  <c r="M156" i="211" s="1"/>
  <c r="K156" i="211"/>
  <c r="J73" i="213"/>
  <c r="K73" i="213" s="1"/>
  <c r="M73" i="213" s="1"/>
  <c r="O109" i="175"/>
  <c r="O110" i="175" s="1"/>
  <c r="J109" i="175"/>
  <c r="M338" i="175"/>
  <c r="M339" i="175" s="1"/>
  <c r="K339" i="175"/>
  <c r="M13" i="186"/>
  <c r="O58" i="186"/>
  <c r="G59" i="186" s="1"/>
  <c r="K107" i="213"/>
  <c r="J108" i="213"/>
  <c r="S61" i="175"/>
  <c r="V61" i="175" s="1"/>
  <c r="K108" i="175"/>
  <c r="M108" i="175" s="1"/>
  <c r="M201" i="175"/>
  <c r="M202" i="175" s="1"/>
  <c r="K202" i="175"/>
  <c r="M201" i="211"/>
  <c r="M202" i="211" s="1"/>
  <c r="K202" i="211"/>
  <c r="M52" i="171"/>
  <c r="C9" i="193"/>
  <c r="K54" i="171"/>
  <c r="O292" i="211"/>
  <c r="G293" i="211" s="1"/>
  <c r="J292" i="211"/>
  <c r="N292" i="211" s="1"/>
  <c r="N51" i="169"/>
  <c r="N108" i="213"/>
  <c r="N108" i="175"/>
  <c r="O383" i="175"/>
  <c r="O384" i="175" s="1"/>
  <c r="J383" i="175"/>
  <c r="N73" i="213" l="1"/>
  <c r="O73" i="213" s="1"/>
  <c r="G74" i="213" s="1"/>
  <c r="J74" i="213" s="1"/>
  <c r="N74" i="213" s="1"/>
  <c r="C60" i="185"/>
  <c r="F59" i="185"/>
  <c r="E59" i="185"/>
  <c r="M56" i="185"/>
  <c r="M13" i="185" s="1"/>
  <c r="K13" i="185"/>
  <c r="M104" i="195"/>
  <c r="O104" i="195" s="1"/>
  <c r="G105" i="195" s="1"/>
  <c r="N69" i="195"/>
  <c r="O69" i="195" s="1"/>
  <c r="G70" i="195" s="1"/>
  <c r="J70" i="195" s="1"/>
  <c r="K70" i="195" s="1"/>
  <c r="M70" i="195" s="1"/>
  <c r="M54" i="171"/>
  <c r="O52" i="171"/>
  <c r="O54" i="171" s="1"/>
  <c r="K383" i="175"/>
  <c r="J384" i="175"/>
  <c r="N53" i="169"/>
  <c r="M107" i="213"/>
  <c r="K108" i="213"/>
  <c r="S62" i="175"/>
  <c r="K109" i="175"/>
  <c r="J110" i="175"/>
  <c r="G75" i="213"/>
  <c r="M51" i="169"/>
  <c r="M53" i="169" s="1"/>
  <c r="C27" i="193"/>
  <c r="F27" i="193" s="1"/>
  <c r="K53" i="169"/>
  <c r="K292" i="211"/>
  <c r="M292" i="211" s="1"/>
  <c r="S61" i="211"/>
  <c r="V61" i="211" s="1"/>
  <c r="J59" i="186"/>
  <c r="N59" i="186" s="1"/>
  <c r="J72" i="216"/>
  <c r="N72" i="216" s="1"/>
  <c r="N109" i="175"/>
  <c r="N110" i="175" s="1"/>
  <c r="N383" i="175"/>
  <c r="N384" i="175" s="1"/>
  <c r="O293" i="211"/>
  <c r="O294" i="211" s="1"/>
  <c r="J293" i="211"/>
  <c r="F9" i="193"/>
  <c r="M67" i="173"/>
  <c r="O65" i="173"/>
  <c r="O67" i="173" s="1"/>
  <c r="M3" i="216"/>
  <c r="B60" i="185" l="1"/>
  <c r="D60" i="185"/>
  <c r="O56" i="185"/>
  <c r="G57" i="185" s="1"/>
  <c r="J57" i="185" s="1"/>
  <c r="J105" i="195"/>
  <c r="N105" i="195" s="1"/>
  <c r="G106" i="195"/>
  <c r="N75" i="213"/>
  <c r="V62" i="175"/>
  <c r="V64" i="175" s="1"/>
  <c r="S64" i="175"/>
  <c r="K293" i="211"/>
  <c r="J294" i="211"/>
  <c r="S62" i="211"/>
  <c r="J14" i="186"/>
  <c r="K59" i="186"/>
  <c r="M383" i="175"/>
  <c r="M384" i="175" s="1"/>
  <c r="K384" i="175"/>
  <c r="N70" i="195"/>
  <c r="O70" i="195" s="1"/>
  <c r="G71" i="195" s="1"/>
  <c r="K74" i="213"/>
  <c r="J75" i="213"/>
  <c r="N293" i="211"/>
  <c r="N294" i="211" s="1"/>
  <c r="M108" i="213"/>
  <c r="O107" i="213"/>
  <c r="J4" i="216"/>
  <c r="K72" i="216"/>
  <c r="M109" i="175"/>
  <c r="M110" i="175" s="1"/>
  <c r="K110" i="175"/>
  <c r="O51" i="169"/>
  <c r="O53" i="169" s="1"/>
  <c r="N57" i="185" l="1"/>
  <c r="J14" i="185"/>
  <c r="K57" i="185"/>
  <c r="C61" i="185"/>
  <c r="F60" i="185"/>
  <c r="E60" i="185"/>
  <c r="N106" i="195"/>
  <c r="K105" i="195"/>
  <c r="J106" i="195"/>
  <c r="M74" i="213"/>
  <c r="K75" i="213"/>
  <c r="K14" i="186"/>
  <c r="M59" i="186"/>
  <c r="K4" i="216"/>
  <c r="M72" i="216"/>
  <c r="M293" i="211"/>
  <c r="M294" i="211" s="1"/>
  <c r="K294" i="211"/>
  <c r="J71" i="195"/>
  <c r="K71" i="195" s="1"/>
  <c r="M71" i="195" s="1"/>
  <c r="V62" i="211"/>
  <c r="V64" i="211" s="1"/>
  <c r="S64" i="211"/>
  <c r="D61" i="185" l="1"/>
  <c r="B61" i="185"/>
  <c r="M57" i="185"/>
  <c r="M14" i="185" s="1"/>
  <c r="K14" i="185"/>
  <c r="M105" i="195"/>
  <c r="K106" i="195"/>
  <c r="N71" i="195"/>
  <c r="O71" i="195" s="1"/>
  <c r="G72" i="195" s="1"/>
  <c r="J72" i="195" s="1"/>
  <c r="M14" i="186"/>
  <c r="O59" i="186"/>
  <c r="G60" i="186" s="1"/>
  <c r="M4" i="216"/>
  <c r="O72" i="216"/>
  <c r="G73" i="216" s="1"/>
  <c r="M75" i="213"/>
  <c r="O74" i="213"/>
  <c r="G73" i="195" l="1"/>
  <c r="E61" i="185"/>
  <c r="C62" i="185"/>
  <c r="F61" i="185"/>
  <c r="O57" i="185"/>
  <c r="G58" i="185" s="1"/>
  <c r="M106" i="195"/>
  <c r="O105" i="195"/>
  <c r="J60" i="186"/>
  <c r="K72" i="195"/>
  <c r="J73" i="195"/>
  <c r="J73" i="216"/>
  <c r="N73" i="216" s="1"/>
  <c r="N72" i="195"/>
  <c r="J58" i="185" l="1"/>
  <c r="N58" i="185" s="1"/>
  <c r="D62" i="185"/>
  <c r="B62" i="185"/>
  <c r="N73" i="195"/>
  <c r="M72" i="195"/>
  <c r="M73" i="195" s="1"/>
  <c r="K73" i="195"/>
  <c r="J15" i="186"/>
  <c r="K60" i="186"/>
  <c r="N60" i="186"/>
  <c r="J5" i="216"/>
  <c r="K73" i="216"/>
  <c r="F62" i="185" l="1"/>
  <c r="E62" i="185"/>
  <c r="C63" i="185"/>
  <c r="J15" i="185"/>
  <c r="K58" i="185"/>
  <c r="K5" i="216"/>
  <c r="M73" i="216"/>
  <c r="M60" i="186"/>
  <c r="M15" i="186" s="1"/>
  <c r="K15" i="186"/>
  <c r="O72" i="195"/>
  <c r="K15" i="185" l="1"/>
  <c r="M58" i="185"/>
  <c r="B63" i="185"/>
  <c r="D63" i="185"/>
  <c r="M5" i="216"/>
  <c r="O73" i="216"/>
  <c r="G74" i="216" s="1"/>
  <c r="O60" i="186"/>
  <c r="G61" i="186" s="1"/>
  <c r="C64" i="185" l="1"/>
  <c r="F63" i="185"/>
  <c r="E63" i="185"/>
  <c r="M15" i="185"/>
  <c r="O58" i="185"/>
  <c r="G59" i="185" s="1"/>
  <c r="J61" i="186"/>
  <c r="J74" i="216"/>
  <c r="D64" i="185" l="1"/>
  <c r="B64" i="185"/>
  <c r="J59" i="185"/>
  <c r="N59" i="185" s="1"/>
  <c r="J6" i="216"/>
  <c r="K74" i="216"/>
  <c r="N74" i="216"/>
  <c r="J16" i="186"/>
  <c r="K61" i="186"/>
  <c r="N61" i="186"/>
  <c r="K59" i="185" l="1"/>
  <c r="J16" i="185"/>
  <c r="F64" i="185"/>
  <c r="E64" i="185"/>
  <c r="H20" i="193"/>
  <c r="K16" i="186"/>
  <c r="M61" i="186"/>
  <c r="M16" i="186" s="1"/>
  <c r="M74" i="216"/>
  <c r="K6" i="216"/>
  <c r="O61" i="186" l="1"/>
  <c r="G62" i="186" s="1"/>
  <c r="I20" i="193"/>
  <c r="I104" i="193" s="1"/>
  <c r="H104" i="193"/>
  <c r="M59" i="185"/>
  <c r="K16" i="185"/>
  <c r="M6" i="216"/>
  <c r="O74" i="216"/>
  <c r="G75" i="216" s="1"/>
  <c r="J62" i="186"/>
  <c r="N62" i="186" s="1"/>
  <c r="M16" i="185" l="1"/>
  <c r="O59" i="185"/>
  <c r="G60" i="185" s="1"/>
  <c r="J60" i="185" s="1"/>
  <c r="J75" i="216"/>
  <c r="J17" i="186"/>
  <c r="K62" i="186"/>
  <c r="N60" i="185" l="1"/>
  <c r="K60" i="185"/>
  <c r="J17" i="185"/>
  <c r="J7" i="216"/>
  <c r="K75" i="216"/>
  <c r="N75" i="216"/>
  <c r="M62" i="186"/>
  <c r="K17" i="186"/>
  <c r="M60" i="185" l="1"/>
  <c r="M17" i="185" s="1"/>
  <c r="K17" i="185"/>
  <c r="M17" i="186"/>
  <c r="O62" i="186"/>
  <c r="G63" i="186" s="1"/>
  <c r="M75" i="216"/>
  <c r="M7" i="216" s="1"/>
  <c r="K7" i="216"/>
  <c r="O60" i="185" l="1"/>
  <c r="G61" i="185" s="1"/>
  <c r="J61" i="185" s="1"/>
  <c r="O75" i="216"/>
  <c r="G76" i="216" s="1"/>
  <c r="J76" i="216" s="1"/>
  <c r="J63" i="186"/>
  <c r="K61" i="185" l="1"/>
  <c r="J18" i="185"/>
  <c r="N61" i="185"/>
  <c r="J18" i="186"/>
  <c r="K63" i="186"/>
  <c r="N63" i="186"/>
  <c r="J8" i="216"/>
  <c r="K76" i="216"/>
  <c r="N76" i="216"/>
  <c r="M61" i="185" l="1"/>
  <c r="M18" i="185" s="1"/>
  <c r="K18" i="185"/>
  <c r="N90" i="216"/>
  <c r="K8" i="216"/>
  <c r="M76" i="216"/>
  <c r="M8" i="216" s="1"/>
  <c r="N8" i="216" s="1"/>
  <c r="M63" i="186"/>
  <c r="M18" i="186" s="1"/>
  <c r="K18" i="186"/>
  <c r="O63" i="186" l="1"/>
  <c r="G64" i="186" s="1"/>
  <c r="J64" i="186" s="1"/>
  <c r="N64" i="186" s="1"/>
  <c r="O61" i="185"/>
  <c r="G62" i="185" s="1"/>
  <c r="O76" i="216"/>
  <c r="G77" i="216" s="1"/>
  <c r="J62" i="185" l="1"/>
  <c r="N62" i="185" s="1"/>
  <c r="J77" i="216"/>
  <c r="J19" i="186"/>
  <c r="K64" i="186"/>
  <c r="K62" i="185" l="1"/>
  <c r="J19" i="185"/>
  <c r="J9" i="216"/>
  <c r="K77" i="216"/>
  <c r="N77" i="216"/>
  <c r="M64" i="186"/>
  <c r="K19" i="186"/>
  <c r="M62" i="185" l="1"/>
  <c r="K19" i="185"/>
  <c r="M19" i="186"/>
  <c r="O64" i="186"/>
  <c r="G65" i="186" s="1"/>
  <c r="M77" i="216"/>
  <c r="M9" i="216" s="1"/>
  <c r="K9" i="216"/>
  <c r="M19" i="185" l="1"/>
  <c r="O62" i="185"/>
  <c r="G63" i="185" s="1"/>
  <c r="O77" i="216"/>
  <c r="G78" i="216" s="1"/>
  <c r="J65" i="186"/>
  <c r="J63" i="185" l="1"/>
  <c r="N63" i="185" s="1"/>
  <c r="J20" i="186"/>
  <c r="K65" i="186"/>
  <c r="J78" i="216"/>
  <c r="N78" i="216" s="1"/>
  <c r="N65" i="186"/>
  <c r="J20" i="185" l="1"/>
  <c r="K63" i="185"/>
  <c r="J10" i="216"/>
  <c r="K78" i="216"/>
  <c r="M65" i="186"/>
  <c r="M20" i="186" s="1"/>
  <c r="K20" i="186"/>
  <c r="C21" i="193"/>
  <c r="K20" i="185" l="1"/>
  <c r="M63" i="185"/>
  <c r="M78" i="216"/>
  <c r="K10" i="216"/>
  <c r="O65" i="186"/>
  <c r="G66" i="186" s="1"/>
  <c r="C105" i="193" a="1"/>
  <c r="C105" i="193" s="1"/>
  <c r="C106" i="193"/>
  <c r="C104" i="193" a="1"/>
  <c r="C104" i="193" s="1"/>
  <c r="C107" i="193" a="1"/>
  <c r="C107" i="193" s="1"/>
  <c r="M20" i="185" l="1"/>
  <c r="O63" i="185"/>
  <c r="G64" i="185" s="1"/>
  <c r="C108" i="193"/>
  <c r="J66" i="186"/>
  <c r="G68" i="186"/>
  <c r="M10" i="216"/>
  <c r="O78" i="216"/>
  <c r="G79" i="216" s="1"/>
  <c r="J64" i="185" l="1"/>
  <c r="N64" i="185" s="1"/>
  <c r="G66" i="185"/>
  <c r="J21" i="186"/>
  <c r="J22" i="186" s="1"/>
  <c r="K66" i="186"/>
  <c r="J68" i="186"/>
  <c r="J79" i="216"/>
  <c r="N66" i="186"/>
  <c r="N66" i="185" l="1"/>
  <c r="J21" i="185"/>
  <c r="J22" i="185" s="1"/>
  <c r="K64" i="185"/>
  <c r="J66" i="185"/>
  <c r="N68" i="186"/>
  <c r="J11" i="216"/>
  <c r="K79" i="216"/>
  <c r="N79" i="216"/>
  <c r="M66" i="186"/>
  <c r="K21" i="186"/>
  <c r="K22" i="186" s="1"/>
  <c r="D21" i="193"/>
  <c r="K68" i="186"/>
  <c r="K21" i="185" l="1"/>
  <c r="K22" i="185" s="1"/>
  <c r="M64" i="185"/>
  <c r="B21" i="193"/>
  <c r="F21" i="193" s="1"/>
  <c r="K66" i="185"/>
  <c r="D107" i="193" a="1"/>
  <c r="D107" i="193" s="1"/>
  <c r="D106" i="193"/>
  <c r="D104" i="193" a="1"/>
  <c r="D104" i="193" s="1"/>
  <c r="D105" i="193" a="1"/>
  <c r="D105" i="193" s="1"/>
  <c r="M79" i="216"/>
  <c r="M11" i="216" s="1"/>
  <c r="K11" i="216"/>
  <c r="M21" i="186"/>
  <c r="M22" i="186" s="1"/>
  <c r="M68" i="186"/>
  <c r="O66" i="186"/>
  <c r="O68" i="186" s="1"/>
  <c r="B20" i="193" l="1"/>
  <c r="M21" i="185"/>
  <c r="M22" i="185" s="1"/>
  <c r="M66" i="185"/>
  <c r="O64" i="185"/>
  <c r="O66" i="185" s="1"/>
  <c r="O79" i="216"/>
  <c r="G80" i="216" s="1"/>
  <c r="D108" i="193"/>
  <c r="F20" i="193" l="1"/>
  <c r="B104" i="193" a="1"/>
  <c r="B104" i="193" s="1"/>
  <c r="F104" i="193" s="1"/>
  <c r="B106" i="193"/>
  <c r="F106" i="193" s="1"/>
  <c r="B105" i="193" a="1"/>
  <c r="B105" i="193" s="1"/>
  <c r="B107" i="193" a="1"/>
  <c r="B107" i="193" s="1"/>
  <c r="F107" i="193" s="1"/>
  <c r="J80" i="216"/>
  <c r="B108" i="193" l="1"/>
  <c r="F108" i="193" s="1"/>
  <c r="F105" i="193"/>
  <c r="J12" i="216"/>
  <c r="K80" i="216"/>
  <c r="N80" i="216"/>
  <c r="K12" i="216" l="1"/>
  <c r="M80" i="216"/>
  <c r="M12" i="216" s="1"/>
  <c r="O80" i="216" l="1"/>
  <c r="G81" i="216" s="1"/>
  <c r="J81" i="216" l="1"/>
  <c r="J13" i="216" l="1"/>
  <c r="K81" i="216"/>
  <c r="N81" i="216"/>
  <c r="M81" i="216" l="1"/>
  <c r="M13" i="216" s="1"/>
  <c r="K13" i="216"/>
  <c r="O81" i="216" l="1"/>
  <c r="G82" i="216" s="1"/>
  <c r="J82" i="216" s="1"/>
  <c r="J14" i="216" l="1"/>
  <c r="K82" i="216"/>
  <c r="N82" i="216"/>
  <c r="M82" i="216" l="1"/>
  <c r="M14" i="216" s="1"/>
  <c r="K14" i="216"/>
  <c r="O82" i="216" l="1"/>
  <c r="G83" i="216" s="1"/>
  <c r="J83" i="216" s="1"/>
  <c r="J15" i="216" l="1"/>
  <c r="K83" i="216"/>
  <c r="N83" i="216"/>
  <c r="M83" i="216" l="1"/>
  <c r="M15" i="216" s="1"/>
  <c r="K15" i="216"/>
  <c r="O83" i="216" l="1"/>
  <c r="G84" i="216" s="1"/>
  <c r="J84" i="216" l="1"/>
  <c r="J16" i="216" l="1"/>
  <c r="K84" i="216"/>
  <c r="N84" i="216"/>
  <c r="K16" i="216" l="1"/>
  <c r="M84" i="216"/>
  <c r="M16" i="216" s="1"/>
  <c r="O84" i="216" l="1"/>
  <c r="G85" i="216" s="1"/>
  <c r="J85" i="216" l="1"/>
  <c r="J17" i="216" l="1"/>
  <c r="K85" i="216"/>
  <c r="N85" i="216"/>
  <c r="M85" i="216" l="1"/>
  <c r="M17" i="216" s="1"/>
  <c r="K17" i="216"/>
  <c r="O85" i="216" l="1"/>
  <c r="G86" i="216" s="1"/>
  <c r="J86" i="216" l="1"/>
  <c r="J18" i="216" l="1"/>
  <c r="K86" i="216"/>
  <c r="N86" i="216"/>
  <c r="M86" i="216" l="1"/>
  <c r="M18" i="216" s="1"/>
  <c r="K18" i="216"/>
  <c r="O86" i="216" l="1"/>
  <c r="G87" i="216" s="1"/>
  <c r="J87" i="216" l="1"/>
  <c r="J19" i="216" l="1"/>
  <c r="K87" i="216"/>
  <c r="N87" i="216"/>
  <c r="M87" i="216" l="1"/>
  <c r="M19" i="216" s="1"/>
  <c r="K19" i="216"/>
  <c r="O87" i="216" l="1"/>
  <c r="G88" i="216" s="1"/>
  <c r="J88" i="216" l="1"/>
  <c r="J20" i="216" l="1"/>
  <c r="K88" i="216"/>
  <c r="N88" i="216"/>
  <c r="K20" i="216" l="1"/>
  <c r="M88" i="216"/>
  <c r="M20" i="216" s="1"/>
  <c r="O88" i="216" l="1"/>
  <c r="G89" i="216" s="1"/>
  <c r="J89" i="216" l="1"/>
  <c r="G90" i="216"/>
  <c r="J21" i="216" l="1"/>
  <c r="J22" i="216" s="1"/>
  <c r="K89" i="216"/>
  <c r="J90" i="216"/>
  <c r="N89" i="216"/>
  <c r="M89" i="216" l="1"/>
  <c r="O89" i="216" s="1"/>
  <c r="O90" i="216" s="1"/>
  <c r="K21" i="216"/>
  <c r="K22" i="216" s="1"/>
  <c r="K90" i="216"/>
  <c r="M21" i="216" l="1"/>
  <c r="M22" i="216" s="1"/>
  <c r="M90" i="216"/>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<sst xmlns="http://schemas.openxmlformats.org/spreadsheetml/2006/main" count="9617" uniqueCount="228">
  <si>
    <t>Total</t>
  </si>
  <si>
    <t>ITCC</t>
  </si>
  <si>
    <t>Facility Cost</t>
  </si>
  <si>
    <t>Period</t>
  </si>
  <si>
    <t>Start Date</t>
  </si>
  <si>
    <t>End Date</t>
  </si>
  <si>
    <t>Days</t>
  </si>
  <si>
    <t>APR Interest Rate (%)</t>
  </si>
  <si>
    <t>Principal Paid</t>
  </si>
  <si>
    <t>Payment #</t>
  </si>
  <si>
    <t>Facility Costs</t>
  </si>
  <si>
    <t>In-Service Date:</t>
  </si>
  <si>
    <t xml:space="preserve">Notes: </t>
  </si>
  <si>
    <t>Accrued Interest Paid</t>
  </si>
  <si>
    <t>Actual</t>
  </si>
  <si>
    <t>Estimate</t>
  </si>
  <si>
    <t>One-Time Costs</t>
  </si>
  <si>
    <t>One-Time Costs (Summary)</t>
  </si>
  <si>
    <t>COD:</t>
  </si>
  <si>
    <t>Transmission Credits Forecast</t>
  </si>
  <si>
    <t>True Up 1</t>
  </si>
  <si>
    <t>True Up 2</t>
  </si>
  <si>
    <t>Comments/Notes</t>
  </si>
  <si>
    <t>N/A</t>
  </si>
  <si>
    <t>Rate</t>
  </si>
  <si>
    <t>End Date Range</t>
  </si>
  <si>
    <t>Status</t>
  </si>
  <si>
    <t>Total Refunds Due</t>
  </si>
  <si>
    <t>Remaining Refunds Due</t>
  </si>
  <si>
    <t>Refunds Completed by Year-End</t>
  </si>
  <si>
    <t>Refund Date</t>
  </si>
  <si>
    <t>Facility Cost - Principal</t>
  </si>
  <si>
    <t>Facility Cost - Interest</t>
  </si>
  <si>
    <t>One-Time Cost - Principal</t>
  </si>
  <si>
    <t>One-Time Cost - Interest</t>
  </si>
  <si>
    <r>
      <rPr>
        <b/>
        <sz val="8"/>
        <rFont val="Times New Roman"/>
        <family val="1"/>
      </rPr>
      <t>Facility Cost - Principal</t>
    </r>
    <r>
      <rPr>
        <sz val="8"/>
        <rFont val="Times New Roman"/>
        <family val="1"/>
      </rPr>
      <t>: Total payments made by SCE on the Facility</t>
    </r>
  </si>
  <si>
    <r>
      <rPr>
        <b/>
        <sz val="8"/>
        <rFont val="Times New Roman"/>
        <family val="1"/>
      </rPr>
      <t>One-Time Cost - Principal</t>
    </r>
    <r>
      <rPr>
        <sz val="8"/>
        <rFont val="Times New Roman"/>
        <family val="1"/>
      </rPr>
      <t>: Total payments made by SCE on One-Time Costs</t>
    </r>
  </si>
  <si>
    <t>1) Definitions:</t>
  </si>
  <si>
    <r>
      <rPr>
        <b/>
        <sz val="8"/>
        <rFont val="Times New Roman"/>
        <family val="1"/>
      </rPr>
      <t>2)</t>
    </r>
    <r>
      <rPr>
        <sz val="8"/>
        <rFont val="Times New Roman"/>
        <family val="1"/>
      </rPr>
      <t xml:space="preserve"> When actual costs are determined (True Up), refund amounts are recalculated to reflect the new totals.  Adjustments are made for principal and accrued interest refunds for prior quarters to align the refund totals to the 1/20th per quarter criteria.</t>
    </r>
  </si>
  <si>
    <t>Payment</t>
  </si>
  <si>
    <t>Total Interest Paid</t>
  </si>
  <si>
    <r>
      <rPr>
        <b/>
        <sz val="8"/>
        <rFont val="Times New Roman"/>
        <family val="1"/>
      </rPr>
      <t>Facility Cost - Interest</t>
    </r>
    <r>
      <rPr>
        <sz val="8"/>
        <rFont val="Times New Roman"/>
        <family val="1"/>
      </rPr>
      <t>: Total payments made by SCE on post-construction interest (quarterly) for Facility Costs.  Interest calculations begin on the in-service date of the Facility.</t>
    </r>
  </si>
  <si>
    <r>
      <rPr>
        <b/>
        <sz val="8"/>
        <rFont val="Times New Roman"/>
        <family val="1"/>
      </rPr>
      <t>One-Time Cost - Interest</t>
    </r>
    <r>
      <rPr>
        <sz val="8"/>
        <rFont val="Times New Roman"/>
        <family val="1"/>
      </rPr>
      <t>: Total payments made by SCE on pre- and post-construction interest (accrued interest and quarterly interest, respectively) for One-Time Costs.  Interest calculations begin upon receipt of payment from the customer.</t>
    </r>
  </si>
  <si>
    <t>Total Cost</t>
  </si>
  <si>
    <t>TOT672: RE Garland</t>
  </si>
  <si>
    <t>RE Garland</t>
  </si>
  <si>
    <t>Grand Total</t>
  </si>
  <si>
    <t>Refund #</t>
  </si>
  <si>
    <t>01</t>
  </si>
  <si>
    <t>02</t>
  </si>
  <si>
    <t>03</t>
  </si>
  <si>
    <t>04</t>
  </si>
  <si>
    <t>05</t>
  </si>
  <si>
    <t>06</t>
  </si>
  <si>
    <t>07</t>
  </si>
  <si>
    <t>08</t>
  </si>
  <si>
    <t>09</t>
  </si>
  <si>
    <t>10</t>
  </si>
  <si>
    <t>11</t>
  </si>
  <si>
    <t>12</t>
  </si>
  <si>
    <t>13</t>
  </si>
  <si>
    <t>14</t>
  </si>
  <si>
    <t>15</t>
  </si>
  <si>
    <t>16</t>
  </si>
  <si>
    <t>17</t>
  </si>
  <si>
    <t>18</t>
  </si>
  <si>
    <t>19</t>
  </si>
  <si>
    <t>20</t>
  </si>
  <si>
    <t>One-Time
Cost</t>
  </si>
  <si>
    <r>
      <t xml:space="preserve">Total Refund
</t>
    </r>
    <r>
      <rPr>
        <b/>
        <sz val="8"/>
        <rFont val="Arial"/>
        <family val="2"/>
      </rPr>
      <t>(C) + (D) = (E)</t>
    </r>
  </si>
  <si>
    <t>21</t>
  </si>
  <si>
    <t>22</t>
  </si>
  <si>
    <t>23</t>
  </si>
  <si>
    <t>24</t>
  </si>
  <si>
    <r>
      <t xml:space="preserve">Principal Due
</t>
    </r>
    <r>
      <rPr>
        <b/>
        <sz val="8"/>
        <rFont val="Arial"/>
        <family val="2"/>
      </rPr>
      <t>(1)</t>
    </r>
  </si>
  <si>
    <r>
      <t xml:space="preserve">Accrued Interest  Due
</t>
    </r>
    <r>
      <rPr>
        <b/>
        <sz val="8"/>
        <rFont val="Arial"/>
        <family val="2"/>
      </rPr>
      <t>(2)</t>
    </r>
  </si>
  <si>
    <r>
      <t xml:space="preserve">Accrued Interest Refund 
</t>
    </r>
    <r>
      <rPr>
        <b/>
        <sz val="8"/>
        <rFont val="Arial"/>
        <family val="2"/>
      </rPr>
      <t>(A)</t>
    </r>
  </si>
  <si>
    <r>
      <t xml:space="preserve">Quarterly Interest 
Refund 
</t>
    </r>
    <r>
      <rPr>
        <b/>
        <sz val="8"/>
        <rFont val="Arial"/>
        <family val="2"/>
      </rPr>
      <t>(B)</t>
    </r>
  </si>
  <si>
    <r>
      <t xml:space="preserve">Total Interest Refund
</t>
    </r>
    <r>
      <rPr>
        <b/>
        <sz val="8"/>
        <rFont val="Arial"/>
        <family val="2"/>
      </rPr>
      <t>(A) + (B) = (C)</t>
    </r>
  </si>
  <si>
    <r>
      <t xml:space="preserve">Principal Refund
</t>
    </r>
    <r>
      <rPr>
        <b/>
        <sz val="8"/>
        <rFont val="Arial"/>
        <family val="2"/>
      </rPr>
      <t>(D)</t>
    </r>
  </si>
  <si>
    <r>
      <t xml:space="preserve">Total Due
</t>
    </r>
    <r>
      <rPr>
        <b/>
        <sz val="8"/>
        <rFont val="Arial"/>
        <family val="2"/>
      </rPr>
      <t>(1) + (2) + (B) = (3)</t>
    </r>
  </si>
  <si>
    <r>
      <t xml:space="preserve">Running Balance
</t>
    </r>
    <r>
      <rPr>
        <b/>
        <sz val="8"/>
        <rFont val="Arial"/>
        <family val="2"/>
      </rPr>
      <t>(3) - (E)</t>
    </r>
  </si>
  <si>
    <t>Date Payment Received</t>
  </si>
  <si>
    <t>25</t>
  </si>
  <si>
    <t>26</t>
  </si>
  <si>
    <t>27</t>
  </si>
  <si>
    <t>28</t>
  </si>
  <si>
    <t>Principal Due
(1)</t>
  </si>
  <si>
    <t>Accrued Interest  Due
(2)</t>
  </si>
  <si>
    <t>Accrued Interest Refund 
(A)</t>
  </si>
  <si>
    <t>Quarterly Interest 
Refund 
(B)</t>
  </si>
  <si>
    <t>Total Interest Refund
(A) + (B) = (C)</t>
  </si>
  <si>
    <t>Principal Refund
(D)</t>
  </si>
  <si>
    <t>Total Refund
(C) + (D) = (E)</t>
  </si>
  <si>
    <t>Total Due
(1) + (2) + (B) = (3)</t>
  </si>
  <si>
    <t>Running Balance
(3) - (E)</t>
  </si>
  <si>
    <t>01-04</t>
  </si>
  <si>
    <t>29</t>
  </si>
  <si>
    <t>30</t>
  </si>
  <si>
    <t>TOT544: Kingbird Solar A</t>
  </si>
  <si>
    <t>TOT545: Kingbird Solar B</t>
  </si>
  <si>
    <t>TOT223: Genesis McCoy Solar Project</t>
  </si>
  <si>
    <t>Interconnection Facilities</t>
  </si>
  <si>
    <t>Reliability Network Upgrades</t>
  </si>
  <si>
    <t>Distribution Upgrades</t>
  </si>
  <si>
    <t>Total One-Time Cost</t>
  </si>
  <si>
    <t>One-Time
Cost (NU)</t>
  </si>
  <si>
    <t>accrued</t>
  </si>
  <si>
    <t>quarterly</t>
  </si>
  <si>
    <t>principle</t>
  </si>
  <si>
    <t>total interest</t>
  </si>
  <si>
    <t>Q3/2016</t>
  </si>
  <si>
    <t>01-02</t>
  </si>
  <si>
    <t xml:space="preserve">Quarterly Interest 
Refund </t>
  </si>
  <si>
    <t>Principal Refund</t>
  </si>
  <si>
    <t xml:space="preserve">Accrued Interest Refund </t>
  </si>
  <si>
    <t>Total Interest Refund</t>
  </si>
  <si>
    <t>Q3/2017</t>
  </si>
  <si>
    <t>phase 1</t>
  </si>
  <si>
    <t>phase 2</t>
  </si>
  <si>
    <t>phase 3</t>
  </si>
  <si>
    <t>MW</t>
  </si>
  <si>
    <t>Ratio</t>
  </si>
  <si>
    <t>COD Phase 1:</t>
  </si>
  <si>
    <t>COD Phase 2:</t>
  </si>
  <si>
    <t>COD Phase 3:</t>
  </si>
  <si>
    <t>TOT381</t>
  </si>
  <si>
    <t>TOT211</t>
  </si>
  <si>
    <t>TOT581</t>
  </si>
  <si>
    <t>Quarterly Interest Amount ($)</t>
  </si>
  <si>
    <t>Refunds to start after completion of construction of NU. Current estimate is 02/01/2017.</t>
  </si>
  <si>
    <t>NU:</t>
  </si>
  <si>
    <t>Plan of Service Reliability Networkk Upgrade Costs</t>
  </si>
  <si>
    <t>31</t>
  </si>
  <si>
    <t>TOT585 (Phase 1&amp;2)</t>
  </si>
  <si>
    <t>TOT411 (Phase 1&amp;2)</t>
  </si>
  <si>
    <t>Facility Cost
Accrued Interest</t>
  </si>
  <si>
    <t>Facility Cost
Quarterly Interest</t>
  </si>
  <si>
    <t>Facility Cost
Total Interest</t>
  </si>
  <si>
    <t>Facility Cost
Principal Refund</t>
  </si>
  <si>
    <t>Facility Cost
Total Refund</t>
  </si>
  <si>
    <t>Short Circuit
Duty Mitigation</t>
  </si>
  <si>
    <t>Expand
Whirlwind AABank
SPS</t>
  </si>
  <si>
    <t>Expand Northern
Area SPS</t>
  </si>
  <si>
    <t>Ground Grid
Study to support
SCD Mitigation</t>
  </si>
  <si>
    <t>Expand
Whirlwind AABank
SPS RTU
reprogram, SPS
modify &amp; test</t>
  </si>
  <si>
    <t>Expand
Northern AABank
SPS RTU
reprogram, SPS
modify &amp; test</t>
  </si>
  <si>
    <t>TOT276 (Phase 1&amp;2)</t>
  </si>
  <si>
    <t>Q2/2016</t>
  </si>
  <si>
    <t>Q4/2016</t>
  </si>
  <si>
    <t>Q1/2017</t>
  </si>
  <si>
    <t>Q2/2017</t>
  </si>
  <si>
    <t>Q4/2017</t>
  </si>
  <si>
    <t>Q1/2018</t>
  </si>
  <si>
    <t>Q2/2018</t>
  </si>
  <si>
    <t>Q3/2018</t>
  </si>
  <si>
    <t>Q4/2018</t>
  </si>
  <si>
    <t>Q1/2019</t>
  </si>
  <si>
    <t>Q2/2019</t>
  </si>
  <si>
    <t>Q3/2019</t>
  </si>
  <si>
    <t>Q4/2019</t>
  </si>
  <si>
    <t>Q1/2020</t>
  </si>
  <si>
    <t>Q2/2020</t>
  </si>
  <si>
    <t>Q3/2020</t>
  </si>
  <si>
    <t>Q4/2020</t>
  </si>
  <si>
    <t>Q1/2021</t>
  </si>
  <si>
    <t>unit 1 cod</t>
  </si>
  <si>
    <t>Per IREQ, Study Group: Transition; Orig Req Type: CLGIP</t>
  </si>
  <si>
    <t>unit 2 cod</t>
  </si>
  <si>
    <t>Phased</t>
  </si>
  <si>
    <t>MW completed</t>
  </si>
  <si>
    <t>amount to refund</t>
  </si>
  <si>
    <t>MW total, per Contract</t>
  </si>
  <si>
    <t>total RNU collected</t>
  </si>
  <si>
    <t>Q2/2021</t>
  </si>
  <si>
    <t>Q3/2021</t>
  </si>
  <si>
    <t>&lt;=====</t>
  </si>
  <si>
    <t>USED LIBOR RATES TO FORECAST FERC RATE</t>
  </si>
  <si>
    <t>Per LIBOR Prime Rates 08/08/19</t>
  </si>
  <si>
    <t>SAP# 10172718</t>
  </si>
  <si>
    <t>Pending CRAS work. CM will reach out PM for status for completion end of 8/2020.</t>
  </si>
  <si>
    <t>32</t>
  </si>
  <si>
    <t>33</t>
  </si>
  <si>
    <t>34</t>
  </si>
  <si>
    <t>35</t>
  </si>
  <si>
    <t>36</t>
  </si>
  <si>
    <t>37</t>
  </si>
  <si>
    <t>38</t>
  </si>
  <si>
    <t>39</t>
  </si>
  <si>
    <t>BP: 10169158</t>
  </si>
  <si>
    <t xml:space="preserve">Original </t>
  </si>
  <si>
    <t>New Principal Balance</t>
  </si>
  <si>
    <t>TOT486: Desert Harvest, LLC</t>
  </si>
  <si>
    <t>Phase 1</t>
  </si>
  <si>
    <t>Phase 2</t>
  </si>
  <si>
    <t>70 MWs</t>
  </si>
  <si>
    <t>80 MWs</t>
  </si>
  <si>
    <t xml:space="preserve">Revised True Up </t>
  </si>
  <si>
    <t xml:space="preserve">True Up </t>
  </si>
  <si>
    <t>TC Module Calculations</t>
  </si>
  <si>
    <t>Total Interest</t>
  </si>
  <si>
    <t>6 Refunds</t>
  </si>
  <si>
    <t>6 Refunds-One Time</t>
  </si>
  <si>
    <t>Delivery NUCs</t>
  </si>
  <si>
    <t>Reliability NUCs</t>
  </si>
  <si>
    <t>TOT321: Maverick Solar, LLC</t>
  </si>
  <si>
    <t>One Time Cost</t>
  </si>
  <si>
    <t>Actual True Up</t>
  </si>
  <si>
    <t>Principal</t>
  </si>
  <si>
    <t>Accrued Interest</t>
  </si>
  <si>
    <t>TOT494: Willow Springs Solar - True Up</t>
  </si>
  <si>
    <t>TOT497: North Rosamond Solar - True Up</t>
  </si>
  <si>
    <t>TOT573: RE Astoria - True Up</t>
  </si>
  <si>
    <t>TOT679: Sunshine Valley Solar - True Up</t>
  </si>
  <si>
    <t>unit 3 cod</t>
  </si>
  <si>
    <t>unit 4 cod</t>
  </si>
  <si>
    <t>CRAS - Expand AABank</t>
  </si>
  <si>
    <t>BP 10166426</t>
  </si>
  <si>
    <t>True-Up Total Refunds Due</t>
  </si>
  <si>
    <t>TOT219: Rising Tree</t>
  </si>
  <si>
    <t>TOT404</t>
  </si>
  <si>
    <t>TOT573: RE Astoria</t>
  </si>
  <si>
    <t xml:space="preserve">TOT679: Sunshine Valley Solar </t>
  </si>
  <si>
    <t>WDT1099TOC: Oasis</t>
  </si>
  <si>
    <t>TOT494: Willow Springs Solar</t>
  </si>
  <si>
    <t>TOT497: North Rosamond Solar</t>
  </si>
  <si>
    <t>2020 Total</t>
  </si>
  <si>
    <t>FERC Interest Rate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</si>
</sst>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8" formatCode="&quot;$&quot;#,##0.00_);[Red]\(&quot;$&quot;#,##0.00\)"/>
    <numFmt numFmtId="44" formatCode="_(&quot;$&quot;* #,##0.00_);_(&quot;$&quot;* \(#,##0.00\);_(&quot;$&quot;* &quot;-&quot;??_);_(@_)"/>
    <numFmt numFmtId="43" formatCode="_(* #,##0.00_);_(* \(#,##0.00\);_(* &quot;-&quot;??_);_(@_)"/>
    <numFmt numFmtId="164" formatCode="mm/dd/yy;@"/>
    <numFmt numFmtId="165" formatCode="0.000%"/>
    <numFmt numFmtId="166" formatCode="0.000"/>
    <numFmt numFmtId="167" formatCode="_(&quot;$&quot;* #,##0.000_);_(&quot;$&quot;* \(#,##0.000\);_(&quot;$&quot;* &quot;-&quot;???_);_(@_)"/>
    <numFmt numFmtId="168" formatCode="_(&quot;$&quot;* #,##0.0000_);_(&quot;$&quot;* \(#,##0.0000\);_(&quot;$&quot;* &quot;-&quot;??_);_(@_)"/>
  </numFmts>
  <fonts count="28" x14ac:knownFonts="1">
    <font>
      <sz val="10"/>
      <name val="Arial"/>
    </font>
    <font>
      <sz val="11"/>
      <color theme="1"/>
      <name val="Calibri"/>
      <family val="2"/>
      <scheme val="minor"/>
    </font>
    <font>
      <sz val="10"/>
      <name val="Arial"/>
      <family val="2"/>
    </font>
    <font>
      <b/>
      <sz val="10"/>
      <name val="Arial"/>
      <family val="2"/>
    </font>
    <font>
      <sz val="10"/>
      <name val="Arial"/>
      <family val="2"/>
    </font>
    <font>
      <i/>
      <sz val="10"/>
      <name val="Arial"/>
      <family val="2"/>
    </font>
    <font>
      <sz val="10"/>
      <color rgb="FFFF0000"/>
      <name val="Arial"/>
      <family val="2"/>
    </font>
    <font>
      <b/>
      <sz val="12"/>
      <name val="Times New Roman"/>
      <family val="1"/>
    </font>
    <font>
      <sz val="10"/>
      <name val="Times New Roman"/>
      <family val="1"/>
    </font>
    <font>
      <b/>
      <sz val="10"/>
      <name val="Times New Roman"/>
      <family val="1"/>
    </font>
    <font>
      <b/>
      <sz val="8"/>
      <name val="Times New Roman"/>
      <family val="1"/>
    </font>
    <font>
      <sz val="8"/>
      <name val="Times New Roman"/>
      <family val="1"/>
    </font>
    <font>
      <b/>
      <sz val="8"/>
      <color rgb="FFFF0000"/>
      <name val="Times New Roman"/>
      <family val="1"/>
    </font>
    <font>
      <b/>
      <sz val="8"/>
      <name val="Arial"/>
      <family val="2"/>
    </font>
    <font>
      <sz val="10"/>
      <name val="Arial"/>
      <family val="2"/>
    </font>
    <font>
      <i/>
      <sz val="9"/>
      <color indexed="23"/>
      <name val="Arial"/>
      <family val="2"/>
    </font>
    <font>
      <sz val="8"/>
      <name val="Arial"/>
      <family val="2"/>
    </font>
    <font>
      <sz val="8"/>
      <name val="Arial"/>
      <family val="2"/>
    </font>
    <font>
      <sz val="8"/>
      <name val="Arial"/>
      <family val="2"/>
    </font>
    <font>
      <sz val="10"/>
      <color theme="1"/>
      <name val="Times New Roman"/>
      <family val="2"/>
    </font>
    <font>
      <sz val="8"/>
      <color theme="0"/>
      <name val="Times New Roman"/>
      <family val="1"/>
    </font>
    <font>
      <sz val="10"/>
      <color theme="0"/>
      <name val="Arial"/>
      <family val="2"/>
    </font>
    <font>
      <b/>
      <sz val="10"/>
      <color theme="0"/>
      <name val="Arial"/>
      <family val="2"/>
    </font>
    <font>
      <b/>
      <sz val="11"/>
      <name val="Times New Roman"/>
      <family val="1"/>
    </font>
    <font>
      <i/>
      <sz val="9"/>
      <color theme="0"/>
      <name val="Arial"/>
      <family val="2"/>
    </font>
    <font>
      <sz val="10"/>
      <color theme="0"/>
      <name val="Times New Roman"/>
      <family val="1"/>
    </font>
    <font>
      <b/>
      <i/>
      <sz val="9"/>
      <color theme="0"/>
      <name val="Arial"/>
      <family val="2"/>
    </font>
    <font>
      <b/>
      <sz val="10"/>
      <color theme="0"/>
      <name val="Times New Roman"/>
      <family val="1"/>
    </font>
  </fonts>
  <fills count="15">
    <fill>
      <patternFill patternType="none"/>
    </fill>
    <fill>
      <patternFill patternType="gray125"/>
    </fill>
    <fill>
      <patternFill patternType="solid">
        <fgColor indexed="22"/>
        <bgColor indexed="64"/>
      </patternFill>
    </fill>
    <fill>
      <patternFill patternType="solid">
        <fgColor rgb="FFFFFF00"/>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4" tint="0.39997558519241921"/>
        <bgColor indexed="64"/>
      </patternFill>
    </fill>
    <fill>
      <patternFill patternType="solid">
        <fgColor theme="0" tint="-0.34998626667073579"/>
        <bgColor indexed="64"/>
      </patternFill>
    </fill>
    <fill>
      <patternFill patternType="solid">
        <fgColor theme="4" tint="0.59999389629810485"/>
        <bgColor indexed="64"/>
      </patternFill>
    </fill>
    <fill>
      <patternFill patternType="solid">
        <fgColor theme="3" tint="0.39997558519241921"/>
        <bgColor indexed="64"/>
      </patternFill>
    </fill>
    <fill>
      <patternFill patternType="solid">
        <fgColor theme="0" tint="-0.499984740745262"/>
        <bgColor indexed="64"/>
      </patternFill>
    </fill>
    <fill>
      <patternFill patternType="solid">
        <fgColor rgb="FF92D050"/>
        <bgColor indexed="64"/>
      </patternFill>
    </fill>
    <fill>
      <patternFill patternType="solid">
        <fgColor rgb="FFFFFFCC"/>
        <bgColor indexed="64"/>
      </patternFill>
    </fill>
    <fill>
      <patternFill patternType="solid">
        <fgColor theme="9" tint="0.79998168889431442"/>
        <bgColor indexed="64"/>
      </patternFill>
    </fill>
    <fill>
      <patternFill patternType="solid">
        <fgColor theme="9" tint="0.59999389629810485"/>
        <bgColor indexed="64"/>
      </patternFill>
    </fill>
  </fills>
  <borders count="46">
    <border>
      <left/>
      <right/>
      <top/>
      <bottom/>
      <diagonal/>
    </border>
    <border>
      <left/>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top style="thin">
        <color auto="1"/>
      </top>
      <bottom style="thin">
        <color auto="1"/>
      </bottom>
      <diagonal/>
    </border>
    <border>
      <left/>
      <right/>
      <top style="thin">
        <color indexed="64"/>
      </top>
      <bottom/>
      <diagonal/>
    </border>
    <border>
      <left style="medium">
        <color indexed="64"/>
      </left>
      <right style="thin">
        <color indexed="64"/>
      </right>
      <top/>
      <bottom style="medium">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hair">
        <color indexed="64"/>
      </left>
      <right style="hair">
        <color indexed="64"/>
      </right>
      <top/>
      <bottom style="hair">
        <color indexed="64"/>
      </bottom>
      <diagonal/>
    </border>
    <border>
      <left/>
      <right/>
      <top style="double">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style="hair">
        <color indexed="64"/>
      </left>
      <right style="hair">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top style="medium">
        <color indexed="64"/>
      </top>
      <bottom style="thin">
        <color indexed="64"/>
      </bottom>
      <diagonal/>
    </border>
  </borders>
  <cellStyleXfs count="12">
    <xf numFmtId="0" fontId="0" fillId="0" borderId="0"/>
    <xf numFmtId="43" fontId="2" fillId="0" borderId="0" applyFont="0" applyFill="0" applyBorder="0" applyAlignment="0" applyProtection="0"/>
    <xf numFmtId="43" fontId="4" fillId="0" borderId="0" applyFont="0" applyFill="0" applyBorder="0" applyAlignment="0" applyProtection="0"/>
    <xf numFmtId="44" fontId="2" fillId="0" borderId="0" applyFont="0" applyFill="0" applyBorder="0" applyAlignment="0" applyProtection="0"/>
    <xf numFmtId="44" fontId="4" fillId="0" borderId="0" applyFont="0" applyFill="0" applyBorder="0" applyAlignment="0" applyProtection="0"/>
    <xf numFmtId="0" fontId="4" fillId="0" borderId="0"/>
    <xf numFmtId="9" fontId="2" fillId="0" borderId="0" applyFont="0" applyFill="0" applyBorder="0" applyAlignment="0" applyProtection="0"/>
    <xf numFmtId="9" fontId="4" fillId="0" borderId="0" applyFont="0" applyFill="0" applyBorder="0" applyAlignment="0" applyProtection="0"/>
    <xf numFmtId="0" fontId="2" fillId="0" borderId="0"/>
    <xf numFmtId="0" fontId="1" fillId="0" borderId="0"/>
    <xf numFmtId="44" fontId="14" fillId="0" borderId="0" applyFont="0" applyFill="0" applyBorder="0" applyAlignment="0" applyProtection="0"/>
    <xf numFmtId="0" fontId="19" fillId="0" borderId="0"/>
  </cellStyleXfs>
  <cellXfs count="412">
    <xf numFmtId="0" fontId="0" fillId="0" borderId="0" xfId="0"/>
    <xf numFmtId="164" fontId="4" fillId="0" borderId="0" xfId="0" applyNumberFormat="1" applyFont="1" applyFill="1" applyAlignment="1">
      <alignment horizontal="center" wrapText="1"/>
    </xf>
    <xf numFmtId="44" fontId="4" fillId="0" borderId="0" xfId="3" applyFont="1" applyFill="1" applyAlignment="1">
      <alignment horizontal="center"/>
    </xf>
    <xf numFmtId="14" fontId="3" fillId="0" borderId="0" xfId="0" applyNumberFormat="1" applyFont="1" applyFill="1"/>
    <xf numFmtId="0" fontId="2" fillId="0" borderId="0" xfId="0" applyFont="1" applyFill="1"/>
    <xf numFmtId="44" fontId="2" fillId="0" borderId="0" xfId="3" applyFont="1" applyFill="1" applyBorder="1"/>
    <xf numFmtId="44" fontId="2" fillId="0" borderId="0" xfId="0" applyNumberFormat="1" applyFont="1" applyFill="1"/>
    <xf numFmtId="0" fontId="2" fillId="0" borderId="0" xfId="0" applyNumberFormat="1" applyFont="1" applyFill="1" applyBorder="1" applyAlignment="1">
      <alignment horizontal="center"/>
    </xf>
    <xf numFmtId="0" fontId="2" fillId="0" borderId="0" xfId="0" applyFont="1" applyFill="1" applyBorder="1" applyAlignment="1">
      <alignment horizontal="center"/>
    </xf>
    <xf numFmtId="4" fontId="2" fillId="0" borderId="0" xfId="0" applyNumberFormat="1" applyFont="1" applyFill="1" applyBorder="1"/>
    <xf numFmtId="44" fontId="3" fillId="0" borderId="0" xfId="0" applyNumberFormat="1" applyFont="1" applyFill="1"/>
    <xf numFmtId="44" fontId="4" fillId="0" borderId="0" xfId="0" applyNumberFormat="1" applyFont="1" applyFill="1" applyAlignment="1">
      <alignment vertical="top" wrapText="1"/>
    </xf>
    <xf numFmtId="0" fontId="2" fillId="0" borderId="0" xfId="0" applyFont="1" applyFill="1" applyAlignment="1">
      <alignment horizontal="center"/>
    </xf>
    <xf numFmtId="14" fontId="2" fillId="0" borderId="0" xfId="0" applyNumberFormat="1" applyFont="1" applyFill="1" applyAlignment="1">
      <alignment horizontal="center"/>
    </xf>
    <xf numFmtId="44" fontId="10" fillId="0" borderId="0" xfId="3" applyFont="1" applyFill="1" applyBorder="1" applyAlignment="1">
      <alignment horizontal="center"/>
    </xf>
    <xf numFmtId="0" fontId="11" fillId="0" borderId="0" xfId="0" applyFont="1" applyFill="1" applyBorder="1"/>
    <xf numFmtId="0" fontId="11" fillId="0" borderId="0" xfId="0" applyFont="1" applyBorder="1" applyAlignment="1">
      <alignment horizontal="right"/>
    </xf>
    <xf numFmtId="44" fontId="11" fillId="0" borderId="0" xfId="3" applyFont="1" applyFill="1" applyBorder="1" applyAlignment="1">
      <alignment horizontal="right"/>
    </xf>
    <xf numFmtId="0" fontId="11" fillId="0" borderId="0" xfId="0" applyFont="1" applyBorder="1"/>
    <xf numFmtId="44" fontId="11" fillId="0" borderId="0" xfId="3" applyFont="1" applyBorder="1"/>
    <xf numFmtId="0" fontId="10" fillId="0" borderId="0" xfId="0" applyFont="1" applyFill="1" applyBorder="1"/>
    <xf numFmtId="0" fontId="9" fillId="0" borderId="0" xfId="0" applyFont="1"/>
    <xf numFmtId="0" fontId="8" fillId="0" borderId="0" xfId="0" applyFont="1"/>
    <xf numFmtId="0" fontId="9" fillId="0" borderId="0" xfId="0" applyFont="1" applyAlignment="1">
      <alignment horizontal="center"/>
    </xf>
    <xf numFmtId="0" fontId="8" fillId="0" borderId="0" xfId="0" applyFont="1" applyAlignment="1">
      <alignment horizontal="center"/>
    </xf>
    <xf numFmtId="164" fontId="8" fillId="0" borderId="0" xfId="0" applyNumberFormat="1" applyFont="1" applyAlignment="1">
      <alignment horizontal="center"/>
    </xf>
    <xf numFmtId="165" fontId="8" fillId="0" borderId="0" xfId="6" applyNumberFormat="1" applyFont="1" applyAlignment="1">
      <alignment horizontal="center"/>
    </xf>
    <xf numFmtId="0" fontId="9" fillId="0" borderId="0" xfId="0" applyFont="1" applyAlignment="1">
      <alignment horizontal="center" vertical="center"/>
    </xf>
    <xf numFmtId="0" fontId="10" fillId="4" borderId="0" xfId="0" applyFont="1" applyFill="1" applyBorder="1"/>
    <xf numFmtId="14" fontId="10" fillId="4" borderId="0" xfId="3" applyNumberFormat="1" applyFont="1" applyFill="1" applyBorder="1" applyAlignment="1">
      <alignment horizontal="center"/>
    </xf>
    <xf numFmtId="44" fontId="10" fillId="4" borderId="0" xfId="3" applyFont="1" applyFill="1" applyBorder="1" applyAlignment="1">
      <alignment horizontal="center"/>
    </xf>
    <xf numFmtId="44" fontId="10" fillId="0" borderId="0" xfId="3" applyFont="1" applyFill="1" applyBorder="1" applyAlignment="1"/>
    <xf numFmtId="0" fontId="11" fillId="0" borderId="0" xfId="0" applyFont="1" applyFill="1" applyBorder="1" applyAlignment="1">
      <alignment horizontal="right"/>
    </xf>
    <xf numFmtId="14" fontId="10" fillId="0" borderId="0" xfId="3" applyNumberFormat="1" applyFont="1" applyFill="1" applyBorder="1" applyAlignment="1">
      <alignment horizontal="center"/>
    </xf>
    <xf numFmtId="0" fontId="3" fillId="0" borderId="0" xfId="0" applyFont="1" applyFill="1" applyAlignment="1">
      <alignment horizontal="right"/>
    </xf>
    <xf numFmtId="0" fontId="3" fillId="0" borderId="0" xfId="0" applyFont="1" applyFill="1" applyAlignment="1">
      <alignment horizontal="center"/>
    </xf>
    <xf numFmtId="0" fontId="10" fillId="0" borderId="0" xfId="0" applyFont="1" applyFill="1" applyBorder="1" applyAlignment="1">
      <alignment horizontal="left" indent="1"/>
    </xf>
    <xf numFmtId="44" fontId="12" fillId="0" borderId="0" xfId="3" applyFont="1" applyBorder="1"/>
    <xf numFmtId="44" fontId="10" fillId="2" borderId="0" xfId="3" applyFont="1" applyFill="1" applyBorder="1" applyAlignment="1">
      <alignment horizontal="center"/>
    </xf>
    <xf numFmtId="0" fontId="10" fillId="0" borderId="0" xfId="0" applyFont="1" applyBorder="1"/>
    <xf numFmtId="44" fontId="10" fillId="0" borderId="0" xfId="3" applyFont="1" applyFill="1" applyBorder="1" applyAlignment="1">
      <alignment horizontal="right"/>
    </xf>
    <xf numFmtId="44" fontId="10" fillId="0" borderId="0" xfId="3" applyFont="1" applyBorder="1"/>
    <xf numFmtId="0" fontId="10" fillId="6" borderId="0" xfId="0" applyFont="1" applyFill="1" applyBorder="1"/>
    <xf numFmtId="14" fontId="10" fillId="6" borderId="0" xfId="3" applyNumberFormat="1" applyFont="1" applyFill="1" applyBorder="1" applyAlignment="1">
      <alignment horizontal="center"/>
    </xf>
    <xf numFmtId="44" fontId="10" fillId="6" borderId="0" xfId="3" applyFont="1" applyFill="1" applyBorder="1" applyAlignment="1">
      <alignment horizontal="center"/>
    </xf>
    <xf numFmtId="44" fontId="2" fillId="0" borderId="0" xfId="3" applyFont="1" applyFill="1" applyAlignment="1">
      <alignment horizontal="center"/>
    </xf>
    <xf numFmtId="0" fontId="3" fillId="0" borderId="0" xfId="8" applyFont="1" applyFill="1" applyAlignment="1">
      <alignment horizontal="center"/>
    </xf>
    <xf numFmtId="0" fontId="2" fillId="0" borderId="0" xfId="8" applyFont="1" applyFill="1"/>
    <xf numFmtId="0" fontId="2" fillId="0" borderId="0" xfId="8" applyFont="1" applyFill="1" applyAlignment="1">
      <alignment horizontal="center"/>
    </xf>
    <xf numFmtId="164" fontId="2" fillId="0" borderId="0" xfId="8" applyNumberFormat="1" applyFont="1" applyFill="1" applyAlignment="1">
      <alignment horizontal="center" wrapText="1"/>
    </xf>
    <xf numFmtId="14" fontId="2" fillId="0" borderId="0" xfId="8" applyNumberFormat="1" applyFont="1" applyFill="1" applyAlignment="1">
      <alignment horizontal="center"/>
    </xf>
    <xf numFmtId="44" fontId="3" fillId="0" borderId="0" xfId="8" applyNumberFormat="1" applyFont="1" applyFill="1"/>
    <xf numFmtId="44" fontId="2" fillId="0" borderId="0" xfId="8" applyNumberFormat="1" applyFont="1" applyFill="1"/>
    <xf numFmtId="14" fontId="3" fillId="0" borderId="0" xfId="8" applyNumberFormat="1" applyFont="1" applyFill="1"/>
    <xf numFmtId="0" fontId="2" fillId="0" borderId="0" xfId="8" applyFont="1" applyFill="1" applyBorder="1" applyAlignment="1">
      <alignment horizontal="center"/>
    </xf>
    <xf numFmtId="14" fontId="2" fillId="0" borderId="0" xfId="8" applyNumberFormat="1" applyFont="1" applyFill="1" applyBorder="1" applyAlignment="1">
      <alignment horizontal="center"/>
    </xf>
    <xf numFmtId="0" fontId="2" fillId="0" borderId="0" xfId="8" applyNumberFormat="1" applyFont="1" applyFill="1" applyBorder="1" applyAlignment="1">
      <alignment horizontal="center"/>
    </xf>
    <xf numFmtId="44" fontId="2" fillId="0" borderId="0" xfId="8" applyNumberFormat="1" applyFont="1" applyFill="1" applyBorder="1" applyAlignment="1">
      <alignment horizontal="center" wrapText="1"/>
    </xf>
    <xf numFmtId="4" fontId="2" fillId="0" borderId="0" xfId="1" applyNumberFormat="1" applyFont="1" applyFill="1" applyBorder="1"/>
    <xf numFmtId="4" fontId="2" fillId="0" borderId="0" xfId="8" applyNumberFormat="1" applyFont="1" applyFill="1" applyBorder="1"/>
    <xf numFmtId="0" fontId="11" fillId="7" borderId="0" xfId="0" applyFont="1" applyFill="1" applyBorder="1" applyAlignment="1">
      <alignment horizontal="right" wrapText="1"/>
    </xf>
    <xf numFmtId="14" fontId="10" fillId="7" borderId="0" xfId="3" applyNumberFormat="1" applyFont="1" applyFill="1" applyBorder="1" applyAlignment="1">
      <alignment horizontal="center" wrapText="1"/>
    </xf>
    <xf numFmtId="44" fontId="10" fillId="7" borderId="0" xfId="3" applyFont="1" applyFill="1" applyBorder="1" applyAlignment="1">
      <alignment horizontal="center" wrapText="1"/>
    </xf>
    <xf numFmtId="0" fontId="11" fillId="0" borderId="0" xfId="0" applyFont="1" applyBorder="1" applyAlignment="1">
      <alignment wrapText="1"/>
    </xf>
    <xf numFmtId="44" fontId="12" fillId="0" borderId="0" xfId="3" applyFont="1" applyFill="1" applyBorder="1"/>
    <xf numFmtId="44" fontId="11" fillId="0" borderId="0" xfId="3" applyFont="1" applyFill="1" applyBorder="1"/>
    <xf numFmtId="164" fontId="2" fillId="0" borderId="0" xfId="0" applyNumberFormat="1" applyFont="1" applyFill="1" applyAlignment="1">
      <alignment horizontal="center" wrapText="1"/>
    </xf>
    <xf numFmtId="44" fontId="11" fillId="0" borderId="0" xfId="3" applyFont="1" applyFill="1" applyBorder="1" applyAlignment="1">
      <alignment horizontal="center" wrapText="1"/>
    </xf>
    <xf numFmtId="43" fontId="2" fillId="0" borderId="0" xfId="1" applyFont="1" applyFill="1" applyAlignment="1">
      <alignment horizontal="center"/>
    </xf>
    <xf numFmtId="44" fontId="3" fillId="0" borderId="7" xfId="0" applyNumberFormat="1" applyFont="1" applyFill="1" applyBorder="1"/>
    <xf numFmtId="14" fontId="3" fillId="0" borderId="0" xfId="0" applyNumberFormat="1" applyFont="1" applyFill="1" applyAlignment="1">
      <alignment horizontal="center"/>
    </xf>
    <xf numFmtId="0" fontId="2" fillId="0" borderId="0" xfId="0" applyFont="1" applyFill="1" applyBorder="1" applyAlignment="1">
      <alignment horizontal="center" wrapText="1"/>
    </xf>
    <xf numFmtId="164" fontId="2" fillId="0" borderId="0" xfId="0" applyNumberFormat="1" applyFont="1" applyFill="1" applyBorder="1" applyAlignment="1">
      <alignment horizontal="center" wrapText="1"/>
    </xf>
    <xf numFmtId="165" fontId="2" fillId="0" borderId="0" xfId="6" applyNumberFormat="1" applyFont="1" applyFill="1" applyBorder="1" applyAlignment="1">
      <alignment horizontal="center" wrapText="1"/>
    </xf>
    <xf numFmtId="44" fontId="2" fillId="0" borderId="0" xfId="3" applyFont="1" applyFill="1" applyBorder="1" applyAlignment="1">
      <alignment horizontal="center" wrapText="1"/>
    </xf>
    <xf numFmtId="44" fontId="2" fillId="0" borderId="0" xfId="0" applyNumberFormat="1" applyFont="1" applyFill="1" applyBorder="1" applyAlignment="1">
      <alignment horizontal="center" wrapText="1"/>
    </xf>
    <xf numFmtId="0" fontId="3" fillId="8" borderId="1" xfId="0" applyFont="1" applyFill="1" applyBorder="1" applyAlignment="1">
      <alignment horizontal="center" wrapText="1"/>
    </xf>
    <xf numFmtId="0" fontId="2" fillId="0" borderId="0" xfId="0" quotePrefix="1" applyFont="1" applyFill="1" applyAlignment="1">
      <alignment horizontal="center"/>
    </xf>
    <xf numFmtId="164" fontId="2" fillId="0" borderId="0" xfId="0" applyNumberFormat="1" applyFont="1" applyFill="1" applyBorder="1" applyAlignment="1">
      <alignment horizontal="center"/>
    </xf>
    <xf numFmtId="0" fontId="2" fillId="0" borderId="7" xfId="0" applyFont="1" applyFill="1" applyBorder="1"/>
    <xf numFmtId="0" fontId="3" fillId="12" borderId="1" xfId="0" applyFont="1" applyFill="1" applyBorder="1" applyAlignment="1">
      <alignment horizontal="center"/>
    </xf>
    <xf numFmtId="0" fontId="3" fillId="12" borderId="1" xfId="0" applyFont="1" applyFill="1" applyBorder="1" applyAlignment="1">
      <alignment horizontal="center" wrapText="1"/>
    </xf>
    <xf numFmtId="0" fontId="0" fillId="0" borderId="0" xfId="0" quotePrefix="1" applyFont="1" applyFill="1" applyAlignment="1">
      <alignment horizontal="center"/>
    </xf>
    <xf numFmtId="164" fontId="2" fillId="0" borderId="11" xfId="0" applyNumberFormat="1" applyFont="1" applyFill="1" applyBorder="1" applyAlignment="1">
      <alignment horizontal="center"/>
    </xf>
    <xf numFmtId="164" fontId="2" fillId="0" borderId="12" xfId="0" applyNumberFormat="1" applyFont="1" applyFill="1" applyBorder="1" applyAlignment="1">
      <alignment horizontal="center"/>
    </xf>
    <xf numFmtId="0" fontId="2" fillId="0" borderId="12" xfId="0" applyFont="1" applyFill="1" applyBorder="1" applyAlignment="1">
      <alignment horizontal="left"/>
    </xf>
    <xf numFmtId="0" fontId="2" fillId="0" borderId="12" xfId="0" applyFont="1" applyFill="1" applyBorder="1"/>
    <xf numFmtId="0" fontId="3" fillId="0" borderId="13" xfId="0" applyFont="1" applyFill="1" applyBorder="1" applyAlignment="1">
      <alignment horizontal="right"/>
    </xf>
    <xf numFmtId="164" fontId="2" fillId="0" borderId="14" xfId="0" applyNumberFormat="1" applyFont="1" applyFill="1" applyBorder="1" applyAlignment="1">
      <alignment horizontal="center"/>
    </xf>
    <xf numFmtId="164" fontId="2" fillId="0" borderId="15" xfId="0" applyNumberFormat="1" applyFont="1" applyFill="1" applyBorder="1" applyAlignment="1">
      <alignment horizontal="center"/>
    </xf>
    <xf numFmtId="0" fontId="2" fillId="0" borderId="15" xfId="0" quotePrefix="1" applyFont="1" applyFill="1" applyBorder="1" applyAlignment="1">
      <alignment horizontal="left" vertical="top"/>
    </xf>
    <xf numFmtId="0" fontId="2" fillId="0" borderId="15" xfId="0" applyFont="1" applyFill="1" applyBorder="1"/>
    <xf numFmtId="0" fontId="3" fillId="0" borderId="16" xfId="0" applyFont="1" applyFill="1" applyBorder="1" applyAlignment="1">
      <alignment horizontal="right"/>
    </xf>
    <xf numFmtId="0" fontId="3" fillId="6" borderId="17" xfId="0" applyFont="1" applyFill="1" applyBorder="1" applyAlignment="1">
      <alignment horizontal="center" wrapText="1"/>
    </xf>
    <xf numFmtId="0" fontId="3" fillId="6" borderId="1" xfId="0" applyFont="1" applyFill="1" applyBorder="1" applyAlignment="1">
      <alignment horizontal="center" wrapText="1"/>
    </xf>
    <xf numFmtId="0" fontId="3" fillId="6" borderId="18" xfId="0" applyFont="1" applyFill="1" applyBorder="1" applyAlignment="1">
      <alignment horizontal="center" wrapText="1"/>
    </xf>
    <xf numFmtId="0" fontId="2" fillId="0" borderId="10" xfId="0" applyFont="1" applyFill="1" applyBorder="1"/>
    <xf numFmtId="44" fontId="2" fillId="0" borderId="2" xfId="3" applyFont="1" applyFill="1" applyBorder="1" applyAlignment="1">
      <alignment horizontal="center" wrapText="1"/>
    </xf>
    <xf numFmtId="44" fontId="2" fillId="0" borderId="3" xfId="0" applyNumberFormat="1" applyFont="1" applyFill="1" applyBorder="1" applyAlignment="1">
      <alignment horizontal="center" wrapText="1"/>
    </xf>
    <xf numFmtId="4" fontId="2" fillId="0" borderId="2" xfId="0" applyNumberFormat="1" applyFont="1" applyFill="1" applyBorder="1"/>
    <xf numFmtId="0" fontId="2" fillId="0" borderId="2" xfId="0" applyFont="1" applyFill="1" applyBorder="1"/>
    <xf numFmtId="0" fontId="2" fillId="0" borderId="0" xfId="0" applyFont="1" applyFill="1" applyBorder="1"/>
    <xf numFmtId="0" fontId="2" fillId="0" borderId="4" xfId="0" applyFont="1" applyFill="1" applyBorder="1"/>
    <xf numFmtId="0" fontId="2" fillId="0" borderId="5" xfId="0" applyFont="1" applyFill="1" applyBorder="1"/>
    <xf numFmtId="0" fontId="2" fillId="0" borderId="6" xfId="0" applyFont="1" applyFill="1" applyBorder="1"/>
    <xf numFmtId="44" fontId="3" fillId="0" borderId="22" xfId="0" applyNumberFormat="1" applyFont="1" applyFill="1" applyBorder="1"/>
    <xf numFmtId="14" fontId="2" fillId="0" borderId="0" xfId="0" applyNumberFormat="1" applyFont="1" applyFill="1" applyBorder="1" applyAlignment="1">
      <alignment horizontal="center"/>
    </xf>
    <xf numFmtId="0" fontId="2" fillId="0" borderId="9" xfId="0" applyFont="1" applyFill="1" applyBorder="1"/>
    <xf numFmtId="44" fontId="2" fillId="0" borderId="0" xfId="0" applyNumberFormat="1" applyFont="1" applyFill="1" applyBorder="1"/>
    <xf numFmtId="44" fontId="2" fillId="0" borderId="3" xfId="0" applyNumberFormat="1" applyFont="1" applyFill="1" applyBorder="1"/>
    <xf numFmtId="0" fontId="2" fillId="0" borderId="3" xfId="0" applyFont="1" applyFill="1" applyBorder="1"/>
    <xf numFmtId="4" fontId="2" fillId="0" borderId="2" xfId="1" applyNumberFormat="1" applyFont="1" applyFill="1" applyBorder="1"/>
    <xf numFmtId="44" fontId="3" fillId="0" borderId="7" xfId="3" applyFont="1" applyFill="1" applyBorder="1"/>
    <xf numFmtId="44" fontId="3" fillId="0" borderId="20" xfId="3" applyFont="1" applyFill="1" applyBorder="1"/>
    <xf numFmtId="44" fontId="3" fillId="0" borderId="21" xfId="3" applyFont="1" applyFill="1" applyBorder="1"/>
    <xf numFmtId="44" fontId="3" fillId="0" borderId="7" xfId="0" applyNumberFormat="1" applyFont="1" applyFill="1" applyBorder="1" applyAlignment="1">
      <alignment horizontal="center" wrapText="1"/>
    </xf>
    <xf numFmtId="44" fontId="3" fillId="0" borderId="20" xfId="0" applyNumberFormat="1" applyFont="1" applyFill="1" applyBorder="1" applyAlignment="1">
      <alignment horizontal="center" wrapText="1"/>
    </xf>
    <xf numFmtId="44" fontId="3" fillId="0" borderId="21" xfId="0" applyNumberFormat="1" applyFont="1" applyFill="1" applyBorder="1" applyAlignment="1">
      <alignment horizontal="center" wrapText="1"/>
    </xf>
    <xf numFmtId="165" fontId="2" fillId="5" borderId="0" xfId="6" applyNumberFormat="1" applyFont="1" applyFill="1" applyBorder="1" applyAlignment="1">
      <alignment horizontal="center" wrapText="1"/>
    </xf>
    <xf numFmtId="0" fontId="2" fillId="0" borderId="19" xfId="0" applyFont="1" applyFill="1" applyBorder="1"/>
    <xf numFmtId="44" fontId="3" fillId="0" borderId="7" xfId="3" applyFont="1" applyFill="1" applyBorder="1" applyAlignment="1">
      <alignment horizontal="center" wrapText="1"/>
    </xf>
    <xf numFmtId="14" fontId="2" fillId="0" borderId="0" xfId="0" applyNumberFormat="1" applyFont="1" applyFill="1" applyBorder="1" applyAlignment="1">
      <alignment horizontal="center" wrapText="1"/>
    </xf>
    <xf numFmtId="0" fontId="2" fillId="0" borderId="0" xfId="0" applyFont="1" applyFill="1" applyAlignment="1">
      <alignment horizontal="right"/>
    </xf>
    <xf numFmtId="0" fontId="3" fillId="9" borderId="0" xfId="0" quotePrefix="1" applyFont="1" applyFill="1" applyBorder="1" applyAlignment="1">
      <alignment horizontal="center"/>
    </xf>
    <xf numFmtId="0" fontId="3" fillId="0" borderId="7" xfId="0" applyFont="1" applyFill="1" applyBorder="1"/>
    <xf numFmtId="0" fontId="3" fillId="0" borderId="7" xfId="0" applyFont="1" applyFill="1" applyBorder="1" applyAlignment="1">
      <alignment horizontal="center"/>
    </xf>
    <xf numFmtId="164" fontId="3" fillId="0" borderId="7" xfId="0" applyNumberFormat="1" applyFont="1" applyFill="1" applyBorder="1" applyAlignment="1">
      <alignment horizontal="center"/>
    </xf>
    <xf numFmtId="0" fontId="3" fillId="0" borderId="7" xfId="0" applyNumberFormat="1" applyFont="1" applyFill="1" applyBorder="1" applyAlignment="1">
      <alignment horizontal="center"/>
    </xf>
    <xf numFmtId="14" fontId="3" fillId="0" borderId="7" xfId="0" applyNumberFormat="1" applyFont="1" applyFill="1" applyBorder="1" applyAlignment="1">
      <alignment horizontal="center"/>
    </xf>
    <xf numFmtId="0" fontId="3" fillId="13" borderId="2" xfId="0" applyFont="1" applyFill="1" applyBorder="1" applyAlignment="1">
      <alignment horizontal="right"/>
    </xf>
    <xf numFmtId="0" fontId="3" fillId="13" borderId="4" xfId="0" applyFont="1" applyFill="1" applyBorder="1" applyAlignment="1">
      <alignment horizontal="right"/>
    </xf>
    <xf numFmtId="0" fontId="3" fillId="13" borderId="9" xfId="0" applyFont="1" applyFill="1" applyBorder="1" applyAlignment="1">
      <alignment horizontal="center"/>
    </xf>
    <xf numFmtId="0" fontId="3" fillId="13" borderId="9" xfId="0" applyFont="1" applyFill="1" applyBorder="1" applyAlignment="1">
      <alignment horizontal="left"/>
    </xf>
    <xf numFmtId="0" fontId="2" fillId="13" borderId="9" xfId="0" applyFont="1" applyFill="1" applyBorder="1"/>
    <xf numFmtId="0" fontId="2" fillId="13" borderId="10" xfId="0" applyFont="1" applyFill="1" applyBorder="1"/>
    <xf numFmtId="0" fontId="2" fillId="14" borderId="8" xfId="0" applyFont="1" applyFill="1" applyBorder="1"/>
    <xf numFmtId="0" fontId="3" fillId="13" borderId="24" xfId="0" applyFont="1" applyFill="1" applyBorder="1" applyAlignment="1">
      <alignment horizontal="right"/>
    </xf>
    <xf numFmtId="164" fontId="2" fillId="0" borderId="25" xfId="0" applyNumberFormat="1" applyFont="1" applyFill="1" applyBorder="1" applyAlignment="1">
      <alignment horizontal="center"/>
    </xf>
    <xf numFmtId="0" fontId="2" fillId="0" borderId="26" xfId="0" quotePrefix="1" applyFont="1" applyFill="1" applyBorder="1" applyAlignment="1">
      <alignment horizontal="left" vertical="top"/>
    </xf>
    <xf numFmtId="0" fontId="2" fillId="0" borderId="26" xfId="0" applyFont="1" applyFill="1" applyBorder="1"/>
    <xf numFmtId="0" fontId="3" fillId="0" borderId="27" xfId="0" applyFont="1" applyFill="1" applyBorder="1" applyAlignment="1">
      <alignment horizontal="right"/>
    </xf>
    <xf numFmtId="44" fontId="2" fillId="5" borderId="0" xfId="3" applyFont="1" applyFill="1" applyBorder="1" applyAlignment="1">
      <alignment horizontal="center" wrapText="1"/>
    </xf>
    <xf numFmtId="44" fontId="2" fillId="0" borderId="0" xfId="3" applyFont="1" applyFill="1"/>
    <xf numFmtId="44" fontId="5" fillId="0" borderId="0" xfId="3" applyFont="1" applyFill="1" applyBorder="1" applyAlignment="1">
      <alignment horizontal="center" wrapText="1"/>
    </xf>
    <xf numFmtId="44" fontId="3" fillId="0" borderId="7" xfId="3" applyFont="1" applyFill="1" applyBorder="1" applyAlignment="1">
      <alignment horizontal="center"/>
    </xf>
    <xf numFmtId="0" fontId="3" fillId="8" borderId="0" xfId="0" applyFont="1" applyFill="1" applyBorder="1" applyAlignment="1">
      <alignment horizontal="center" wrapText="1"/>
    </xf>
    <xf numFmtId="44" fontId="3" fillId="11" borderId="0" xfId="0" applyNumberFormat="1" applyFont="1" applyFill="1" applyBorder="1" applyAlignment="1">
      <alignment horizontal="center" wrapText="1"/>
    </xf>
    <xf numFmtId="164" fontId="2" fillId="0" borderId="28" xfId="0" applyNumberFormat="1" applyFont="1" applyFill="1" applyBorder="1" applyAlignment="1">
      <alignment horizontal="center"/>
    </xf>
    <xf numFmtId="43" fontId="2" fillId="0" borderId="0" xfId="1" applyFont="1" applyFill="1"/>
    <xf numFmtId="44" fontId="3" fillId="0" borderId="0" xfId="0" applyNumberFormat="1" applyFont="1" applyFill="1" applyBorder="1"/>
    <xf numFmtId="44" fontId="4" fillId="0" borderId="7" xfId="0" applyNumberFormat="1" applyFont="1" applyFill="1" applyBorder="1" applyAlignment="1">
      <alignment vertical="top" wrapText="1"/>
    </xf>
    <xf numFmtId="44" fontId="2" fillId="0" borderId="2" xfId="0" applyNumberFormat="1" applyFont="1" applyFill="1" applyBorder="1" applyAlignment="1">
      <alignment horizontal="center" wrapText="1"/>
    </xf>
    <xf numFmtId="44" fontId="2" fillId="5" borderId="2" xfId="3" applyFont="1" applyFill="1" applyBorder="1" applyAlignment="1">
      <alignment horizontal="center" wrapText="1"/>
    </xf>
    <xf numFmtId="0" fontId="3" fillId="0" borderId="0" xfId="0" applyFont="1" applyFill="1" applyBorder="1"/>
    <xf numFmtId="44" fontId="3" fillId="0" borderId="0" xfId="3" applyFont="1" applyFill="1" applyBorder="1" applyAlignment="1">
      <alignment horizontal="center"/>
    </xf>
    <xf numFmtId="43" fontId="3" fillId="0" borderId="0" xfId="1" applyFont="1" applyFill="1" applyBorder="1" applyAlignment="1">
      <alignment horizontal="left"/>
    </xf>
    <xf numFmtId="44" fontId="3" fillId="0" borderId="1" xfId="0" applyNumberFormat="1" applyFont="1" applyFill="1" applyBorder="1"/>
    <xf numFmtId="44" fontId="3" fillId="0" borderId="0" xfId="3" applyFont="1" applyFill="1" applyBorder="1" applyAlignment="1">
      <alignment horizontal="left"/>
    </xf>
    <xf numFmtId="0" fontId="2" fillId="13" borderId="10" xfId="0" applyFont="1" applyFill="1" applyBorder="1" applyAlignment="1">
      <alignment horizontal="center"/>
    </xf>
    <xf numFmtId="44" fontId="3" fillId="0" borderId="0" xfId="0" applyNumberFormat="1" applyFont="1" applyFill="1" applyBorder="1" applyAlignment="1">
      <alignment horizontal="center" wrapText="1"/>
    </xf>
    <xf numFmtId="164" fontId="2" fillId="0" borderId="30" xfId="0" applyNumberFormat="1" applyFont="1" applyFill="1" applyBorder="1" applyAlignment="1">
      <alignment horizontal="center"/>
    </xf>
    <xf numFmtId="164" fontId="2" fillId="0" borderId="31" xfId="0" applyNumberFormat="1" applyFont="1" applyFill="1" applyBorder="1" applyAlignment="1">
      <alignment horizontal="center"/>
    </xf>
    <xf numFmtId="0" fontId="2" fillId="0" borderId="31" xfId="0" applyFont="1" applyFill="1" applyBorder="1" applyAlignment="1">
      <alignment horizontal="center"/>
    </xf>
    <xf numFmtId="0" fontId="3" fillId="0" borderId="32" xfId="0" applyFont="1" applyFill="1" applyBorder="1" applyAlignment="1">
      <alignment horizontal="center"/>
    </xf>
    <xf numFmtId="164" fontId="2" fillId="0" borderId="33" xfId="0" applyNumberFormat="1" applyFont="1" applyFill="1" applyBorder="1" applyAlignment="1">
      <alignment horizontal="center"/>
    </xf>
    <xf numFmtId="164" fontId="2" fillId="0" borderId="34" xfId="0" applyNumberFormat="1" applyFont="1" applyFill="1" applyBorder="1" applyAlignment="1">
      <alignment horizontal="center"/>
    </xf>
    <xf numFmtId="0" fontId="2" fillId="0" borderId="34" xfId="0" applyFont="1" applyFill="1" applyBorder="1" applyAlignment="1">
      <alignment horizontal="center"/>
    </xf>
    <xf numFmtId="44" fontId="2" fillId="0" borderId="35" xfId="3" applyFont="1" applyFill="1" applyBorder="1" applyAlignment="1">
      <alignment horizontal="center"/>
    </xf>
    <xf numFmtId="0" fontId="2" fillId="0" borderId="15" xfId="0" applyFont="1" applyFill="1" applyBorder="1" applyAlignment="1">
      <alignment horizontal="center"/>
    </xf>
    <xf numFmtId="44" fontId="2" fillId="0" borderId="16" xfId="3" applyFont="1" applyFill="1" applyBorder="1" applyAlignment="1">
      <alignment horizontal="center"/>
    </xf>
    <xf numFmtId="0" fontId="2" fillId="9" borderId="19" xfId="0" applyFont="1" applyFill="1" applyBorder="1"/>
    <xf numFmtId="0" fontId="3" fillId="9" borderId="9" xfId="0" quotePrefix="1" applyFont="1" applyFill="1" applyBorder="1" applyAlignment="1">
      <alignment horizontal="center"/>
    </xf>
    <xf numFmtId="0" fontId="2" fillId="9" borderId="10" xfId="0" applyFont="1" applyFill="1" applyBorder="1"/>
    <xf numFmtId="0" fontId="2" fillId="9" borderId="2" xfId="0" applyFont="1" applyFill="1" applyBorder="1"/>
    <xf numFmtId="0" fontId="2" fillId="9" borderId="3" xfId="0" applyFont="1" applyFill="1" applyBorder="1"/>
    <xf numFmtId="4" fontId="2" fillId="9" borderId="2" xfId="1" applyNumberFormat="1" applyFont="1" applyFill="1" applyBorder="1"/>
    <xf numFmtId="44" fontId="2" fillId="9" borderId="3" xfId="0" applyNumberFormat="1" applyFont="1" applyFill="1" applyBorder="1"/>
    <xf numFmtId="0" fontId="3" fillId="0" borderId="0" xfId="0" applyFont="1" applyFill="1" applyBorder="1" applyAlignment="1">
      <alignment horizontal="center"/>
    </xf>
    <xf numFmtId="14" fontId="3" fillId="0" borderId="0" xfId="0" applyNumberFormat="1" applyFont="1" applyFill="1" applyBorder="1" applyAlignment="1">
      <alignment horizontal="center"/>
    </xf>
    <xf numFmtId="0" fontId="3" fillId="0" borderId="0" xfId="0" applyNumberFormat="1" applyFont="1" applyFill="1" applyBorder="1" applyAlignment="1">
      <alignment horizontal="center"/>
    </xf>
    <xf numFmtId="44" fontId="3" fillId="0" borderId="2" xfId="0" applyNumberFormat="1" applyFont="1" applyFill="1" applyBorder="1" applyAlignment="1">
      <alignment horizontal="center" wrapText="1"/>
    </xf>
    <xf numFmtId="44" fontId="3" fillId="0" borderId="3" xfId="0" applyNumberFormat="1" applyFont="1" applyFill="1" applyBorder="1" applyAlignment="1">
      <alignment horizontal="center" wrapText="1"/>
    </xf>
    <xf numFmtId="0" fontId="3" fillId="0" borderId="0" xfId="8" applyFont="1" applyFill="1" applyAlignment="1">
      <alignment horizontal="right"/>
    </xf>
    <xf numFmtId="0" fontId="3" fillId="12" borderId="1" xfId="8" applyFont="1" applyFill="1" applyBorder="1" applyAlignment="1">
      <alignment horizontal="center"/>
    </xf>
    <xf numFmtId="0" fontId="3" fillId="12" borderId="1" xfId="8" applyFont="1" applyFill="1" applyBorder="1" applyAlignment="1">
      <alignment horizontal="center" wrapText="1"/>
    </xf>
    <xf numFmtId="0" fontId="3" fillId="6" borderId="17" xfId="8" applyFont="1" applyFill="1" applyBorder="1" applyAlignment="1">
      <alignment horizontal="center" wrapText="1"/>
    </xf>
    <xf numFmtId="0" fontId="3" fillId="6" borderId="1" xfId="8" applyFont="1" applyFill="1" applyBorder="1" applyAlignment="1">
      <alignment horizontal="center" wrapText="1"/>
    </xf>
    <xf numFmtId="0" fontId="3" fillId="6" borderId="18" xfId="8" applyFont="1" applyFill="1" applyBorder="1" applyAlignment="1">
      <alignment horizontal="center" wrapText="1"/>
    </xf>
    <xf numFmtId="0" fontId="2" fillId="0" borderId="0" xfId="8" quotePrefix="1" applyFont="1" applyFill="1" applyAlignment="1">
      <alignment horizontal="center"/>
    </xf>
    <xf numFmtId="44" fontId="3" fillId="0" borderId="7" xfId="8" applyNumberFormat="1" applyFont="1" applyFill="1" applyBorder="1"/>
    <xf numFmtId="0" fontId="3" fillId="0" borderId="7" xfId="8" applyFont="1" applyFill="1" applyBorder="1"/>
    <xf numFmtId="0" fontId="2" fillId="14" borderId="8" xfId="8" applyFont="1" applyFill="1" applyBorder="1"/>
    <xf numFmtId="0" fontId="3" fillId="13" borderId="9" xfId="8" applyFont="1" applyFill="1" applyBorder="1" applyAlignment="1">
      <alignment horizontal="center"/>
    </xf>
    <xf numFmtId="0" fontId="3" fillId="13" borderId="9" xfId="8" applyFont="1" applyFill="1" applyBorder="1" applyAlignment="1">
      <alignment horizontal="left"/>
    </xf>
    <xf numFmtId="0" fontId="2" fillId="13" borderId="9" xfId="8" applyFont="1" applyFill="1" applyBorder="1"/>
    <xf numFmtId="0" fontId="2" fillId="13" borderId="10" xfId="8" applyFont="1" applyFill="1" applyBorder="1"/>
    <xf numFmtId="44" fontId="3" fillId="0" borderId="0" xfId="8" applyNumberFormat="1" applyFont="1" applyFill="1" applyBorder="1" applyAlignment="1">
      <alignment horizontal="center" wrapText="1"/>
    </xf>
    <xf numFmtId="0" fontId="3" fillId="13" borderId="2" xfId="8" applyFont="1" applyFill="1" applyBorder="1" applyAlignment="1">
      <alignment horizontal="right"/>
    </xf>
    <xf numFmtId="164" fontId="2" fillId="0" borderId="11" xfId="8" applyNumberFormat="1" applyFont="1" applyFill="1" applyBorder="1" applyAlignment="1">
      <alignment horizontal="center"/>
    </xf>
    <xf numFmtId="164" fontId="2" fillId="0" borderId="12" xfId="8" applyNumberFormat="1" applyFont="1" applyFill="1" applyBorder="1" applyAlignment="1">
      <alignment horizontal="center"/>
    </xf>
    <xf numFmtId="0" fontId="2" fillId="0" borderId="12" xfId="8" applyFont="1" applyFill="1" applyBorder="1" applyAlignment="1">
      <alignment horizontal="left"/>
    </xf>
    <xf numFmtId="0" fontId="2" fillId="0" borderId="12" xfId="8" applyFont="1" applyFill="1" applyBorder="1"/>
    <xf numFmtId="0" fontId="3" fillId="0" borderId="13" xfId="8" applyFont="1" applyFill="1" applyBorder="1" applyAlignment="1">
      <alignment horizontal="right"/>
    </xf>
    <xf numFmtId="0" fontId="3" fillId="13" borderId="4" xfId="8" applyFont="1" applyFill="1" applyBorder="1" applyAlignment="1">
      <alignment horizontal="right"/>
    </xf>
    <xf numFmtId="164" fontId="2" fillId="0" borderId="14" xfId="8" applyNumberFormat="1" applyFont="1" applyFill="1" applyBorder="1" applyAlignment="1">
      <alignment horizontal="center"/>
    </xf>
    <xf numFmtId="164" fontId="2" fillId="0" borderId="15" xfId="8" applyNumberFormat="1" applyFont="1" applyFill="1" applyBorder="1" applyAlignment="1">
      <alignment horizontal="center"/>
    </xf>
    <xf numFmtId="0" fontId="2" fillId="0" borderId="15" xfId="8" quotePrefix="1" applyFont="1" applyFill="1" applyBorder="1" applyAlignment="1">
      <alignment horizontal="left" vertical="top"/>
    </xf>
    <xf numFmtId="0" fontId="2" fillId="0" borderId="15" xfId="8" applyFont="1" applyFill="1" applyBorder="1"/>
    <xf numFmtId="0" fontId="3" fillId="0" borderId="16" xfId="8" applyFont="1" applyFill="1" applyBorder="1" applyAlignment="1">
      <alignment horizontal="right"/>
    </xf>
    <xf numFmtId="0" fontId="2" fillId="9" borderId="19" xfId="8" applyFont="1" applyFill="1" applyBorder="1"/>
    <xf numFmtId="0" fontId="3" fillId="9" borderId="9" xfId="8" quotePrefix="1" applyFont="1" applyFill="1" applyBorder="1" applyAlignment="1">
      <alignment horizontal="center"/>
    </xf>
    <xf numFmtId="0" fontId="2" fillId="9" borderId="10" xfId="8" applyFont="1" applyFill="1" applyBorder="1"/>
    <xf numFmtId="0" fontId="3" fillId="8" borderId="1" xfId="8" applyFont="1" applyFill="1" applyBorder="1" applyAlignment="1">
      <alignment horizontal="center" wrapText="1"/>
    </xf>
    <xf numFmtId="0" fontId="2" fillId="5" borderId="0" xfId="8" quotePrefix="1" applyFont="1" applyFill="1" applyAlignment="1">
      <alignment horizontal="center"/>
    </xf>
    <xf numFmtId="0" fontId="2" fillId="5" borderId="0" xfId="8" applyFont="1" applyFill="1" applyBorder="1" applyAlignment="1">
      <alignment horizontal="center" wrapText="1"/>
    </xf>
    <xf numFmtId="164" fontId="2" fillId="5" borderId="0" xfId="8" applyNumberFormat="1" applyFont="1" applyFill="1" applyBorder="1" applyAlignment="1">
      <alignment horizontal="center" wrapText="1"/>
    </xf>
    <xf numFmtId="44" fontId="2" fillId="5" borderId="0" xfId="8" applyNumberFormat="1" applyFont="1" applyFill="1" applyBorder="1" applyAlignment="1">
      <alignment horizontal="center" wrapText="1"/>
    </xf>
    <xf numFmtId="44" fontId="2" fillId="5" borderId="0" xfId="8" applyNumberFormat="1" applyFont="1" applyFill="1" applyBorder="1"/>
    <xf numFmtId="44" fontId="2" fillId="5" borderId="3" xfId="8" applyNumberFormat="1" applyFont="1" applyFill="1" applyBorder="1"/>
    <xf numFmtId="44" fontId="2" fillId="5" borderId="0" xfId="8" applyNumberFormat="1" applyFont="1" applyFill="1"/>
    <xf numFmtId="0" fontId="2" fillId="0" borderId="0" xfId="8" applyFont="1" applyFill="1" applyBorder="1" applyAlignment="1">
      <alignment horizontal="center" wrapText="1"/>
    </xf>
    <xf numFmtId="164" fontId="2" fillId="0" borderId="0" xfId="8" applyNumberFormat="1" applyFont="1" applyFill="1" applyBorder="1" applyAlignment="1">
      <alignment horizontal="center" wrapText="1"/>
    </xf>
    <xf numFmtId="44" fontId="2" fillId="0" borderId="0" xfId="8" applyNumberFormat="1" applyFont="1" applyFill="1" applyBorder="1"/>
    <xf numFmtId="44" fontId="2" fillId="0" borderId="3" xfId="8" applyNumberFormat="1" applyFont="1" applyFill="1" applyBorder="1"/>
    <xf numFmtId="4" fontId="2" fillId="0" borderId="2" xfId="8" applyNumberFormat="1" applyFont="1" applyFill="1" applyBorder="1"/>
    <xf numFmtId="0" fontId="2" fillId="0" borderId="0" xfId="8" applyFont="1" applyFill="1" applyBorder="1"/>
    <xf numFmtId="0" fontId="2" fillId="0" borderId="3" xfId="8" applyFont="1" applyFill="1" applyBorder="1"/>
    <xf numFmtId="0" fontId="3" fillId="0" borderId="7" xfId="8" applyFont="1" applyFill="1" applyBorder="1" applyAlignment="1">
      <alignment horizontal="center"/>
    </xf>
    <xf numFmtId="14" fontId="3" fillId="0" borderId="7" xfId="8" applyNumberFormat="1" applyFont="1" applyFill="1" applyBorder="1" applyAlignment="1">
      <alignment horizontal="center"/>
    </xf>
    <xf numFmtId="0" fontId="3" fillId="0" borderId="7" xfId="8" applyNumberFormat="1" applyFont="1" applyFill="1" applyBorder="1" applyAlignment="1">
      <alignment horizontal="center"/>
    </xf>
    <xf numFmtId="44" fontId="3" fillId="0" borderId="7" xfId="8" applyNumberFormat="1" applyFont="1" applyFill="1" applyBorder="1" applyAlignment="1">
      <alignment horizontal="center" wrapText="1"/>
    </xf>
    <xf numFmtId="44" fontId="3" fillId="0" borderId="20" xfId="8" applyNumberFormat="1" applyFont="1" applyFill="1" applyBorder="1" applyAlignment="1">
      <alignment horizontal="center" wrapText="1"/>
    </xf>
    <xf numFmtId="44" fontId="3" fillId="0" borderId="21" xfId="8" applyNumberFormat="1" applyFont="1" applyFill="1" applyBorder="1" applyAlignment="1">
      <alignment horizontal="center" wrapText="1"/>
    </xf>
    <xf numFmtId="0" fontId="2" fillId="0" borderId="36" xfId="8" applyFont="1" applyFill="1" applyBorder="1"/>
    <xf numFmtId="0" fontId="2" fillId="0" borderId="37" xfId="8" applyFont="1" applyFill="1" applyBorder="1"/>
    <xf numFmtId="0" fontId="2" fillId="0" borderId="38" xfId="8" applyFont="1" applyFill="1" applyBorder="1"/>
    <xf numFmtId="0" fontId="3" fillId="0" borderId="0" xfId="8" applyFont="1" applyFill="1" applyAlignment="1">
      <alignment horizontal="right"/>
    </xf>
    <xf numFmtId="164" fontId="2" fillId="3" borderId="0" xfId="8" applyNumberFormat="1" applyFont="1" applyFill="1" applyAlignment="1">
      <alignment horizontal="center" wrapText="1"/>
    </xf>
    <xf numFmtId="43" fontId="10" fillId="4" borderId="0" xfId="1" applyFont="1" applyFill="1" applyBorder="1" applyAlignment="1">
      <alignment horizontal="center"/>
    </xf>
    <xf numFmtId="44" fontId="3" fillId="0" borderId="3" xfId="0" applyNumberFormat="1" applyFont="1" applyFill="1" applyBorder="1"/>
    <xf numFmtId="166" fontId="15" fillId="0" borderId="0" xfId="0" applyNumberFormat="1" applyFont="1" applyAlignment="1">
      <alignment horizontal="center"/>
    </xf>
    <xf numFmtId="0" fontId="3" fillId="6" borderId="1" xfId="0" applyFont="1" applyFill="1" applyBorder="1" applyAlignment="1">
      <alignment horizontal="center"/>
    </xf>
    <xf numFmtId="0" fontId="3" fillId="0" borderId="0" xfId="8" applyFont="1" applyFill="1" applyAlignment="1">
      <alignment horizontal="right"/>
    </xf>
    <xf numFmtId="14" fontId="2" fillId="0" borderId="0" xfId="0" applyNumberFormat="1" applyFont="1" applyFill="1" applyAlignment="1">
      <alignment horizontal="center" wrapText="1"/>
    </xf>
    <xf numFmtId="44" fontId="11" fillId="0" borderId="0" xfId="3" applyNumberFormat="1" applyFont="1" applyFill="1" applyBorder="1" applyAlignment="1">
      <alignment horizontal="right"/>
    </xf>
    <xf numFmtId="44" fontId="2" fillId="0" borderId="2" xfId="3" applyFont="1" applyFill="1" applyBorder="1" applyAlignment="1">
      <alignment horizontal="center"/>
    </xf>
    <xf numFmtId="44" fontId="2" fillId="0" borderId="0" xfId="3" applyFont="1" applyFill="1" applyBorder="1" applyAlignment="1">
      <alignment horizontal="center"/>
    </xf>
    <xf numFmtId="44" fontId="2" fillId="0" borderId="3" xfId="3" applyFont="1" applyFill="1" applyBorder="1" applyAlignment="1">
      <alignment horizontal="center"/>
    </xf>
    <xf numFmtId="44" fontId="3" fillId="0" borderId="20" xfId="3" applyFont="1" applyFill="1" applyBorder="1" applyAlignment="1">
      <alignment horizontal="center"/>
    </xf>
    <xf numFmtId="44" fontId="3" fillId="0" borderId="21" xfId="3" applyFont="1" applyFill="1" applyBorder="1" applyAlignment="1">
      <alignment horizontal="center"/>
    </xf>
    <xf numFmtId="0" fontId="3" fillId="6" borderId="1" xfId="8" applyFont="1" applyFill="1" applyBorder="1" applyAlignment="1">
      <alignment horizontal="center"/>
    </xf>
    <xf numFmtId="0" fontId="2" fillId="3" borderId="0" xfId="8" quotePrefix="1" applyFont="1" applyFill="1" applyAlignment="1">
      <alignment horizontal="center"/>
    </xf>
    <xf numFmtId="44" fontId="2" fillId="3" borderId="2" xfId="3" applyFont="1" applyFill="1" applyBorder="1" applyAlignment="1">
      <alignment horizontal="center"/>
    </xf>
    <xf numFmtId="44" fontId="2" fillId="3" borderId="0" xfId="3" applyFont="1" applyFill="1" applyBorder="1" applyAlignment="1">
      <alignment horizontal="center"/>
    </xf>
    <xf numFmtId="44" fontId="2" fillId="3" borderId="3" xfId="3" applyFont="1" applyFill="1" applyBorder="1" applyAlignment="1">
      <alignment horizontal="center"/>
    </xf>
    <xf numFmtId="44" fontId="2" fillId="3" borderId="0" xfId="8" applyNumberFormat="1" applyFont="1" applyFill="1"/>
    <xf numFmtId="44" fontId="3" fillId="0" borderId="0" xfId="8" applyNumberFormat="1" applyFont="1" applyFill="1" applyBorder="1"/>
    <xf numFmtId="0" fontId="3" fillId="0" borderId="0" xfId="8" applyFont="1" applyFill="1" applyBorder="1"/>
    <xf numFmtId="0" fontId="6" fillId="0" borderId="12" xfId="0" applyFont="1" applyFill="1" applyBorder="1" applyAlignment="1">
      <alignment horizontal="left"/>
    </xf>
    <xf numFmtId="164" fontId="8" fillId="0" borderId="0" xfId="0" applyNumberFormat="1" applyFont="1" applyBorder="1" applyAlignment="1">
      <alignment horizontal="center"/>
    </xf>
    <xf numFmtId="165" fontId="8" fillId="0" borderId="0" xfId="6" applyNumberFormat="1" applyFont="1" applyBorder="1" applyAlignment="1">
      <alignment horizontal="center"/>
    </xf>
    <xf numFmtId="0" fontId="8" fillId="0" borderId="0" xfId="0" applyFont="1" applyBorder="1" applyAlignment="1">
      <alignment horizontal="center"/>
    </xf>
    <xf numFmtId="0" fontId="8" fillId="0" borderId="0" xfId="0" applyFont="1" applyBorder="1"/>
    <xf numFmtId="0" fontId="3" fillId="0" borderId="0" xfId="8" applyFont="1" applyFill="1"/>
    <xf numFmtId="44" fontId="5" fillId="0" borderId="0" xfId="0" applyNumberFormat="1" applyFont="1" applyFill="1" applyBorder="1" applyAlignment="1">
      <alignment horizontal="center" wrapText="1"/>
    </xf>
    <xf numFmtId="14" fontId="9" fillId="0" borderId="0" xfId="0" applyNumberFormat="1" applyFont="1" applyAlignment="1">
      <alignment horizontal="center"/>
    </xf>
    <xf numFmtId="165" fontId="9" fillId="0" borderId="0" xfId="6" applyNumberFormat="1" applyFont="1" applyAlignment="1">
      <alignment horizontal="center"/>
    </xf>
    <xf numFmtId="164" fontId="2" fillId="0" borderId="39" xfId="0" applyNumberFormat="1" applyFont="1" applyFill="1" applyBorder="1" applyAlignment="1">
      <alignment horizontal="center"/>
    </xf>
    <xf numFmtId="49" fontId="2" fillId="0" borderId="0" xfId="0" applyNumberFormat="1" applyFont="1" applyFill="1"/>
    <xf numFmtId="44" fontId="2" fillId="0" borderId="2" xfId="3" applyNumberFormat="1" applyFont="1" applyFill="1" applyBorder="1" applyAlignment="1">
      <alignment horizontal="center" wrapText="1"/>
    </xf>
    <xf numFmtId="164" fontId="3" fillId="0" borderId="0" xfId="0" applyNumberFormat="1" applyFont="1" applyFill="1" applyAlignment="1">
      <alignment horizontal="center" wrapText="1"/>
    </xf>
    <xf numFmtId="44" fontId="3" fillId="0" borderId="0" xfId="3" applyFont="1" applyFill="1" applyAlignment="1">
      <alignment horizontal="center"/>
    </xf>
    <xf numFmtId="44" fontId="3" fillId="0" borderId="0" xfId="3" applyFont="1" applyFill="1" applyBorder="1"/>
    <xf numFmtId="44" fontId="2" fillId="0" borderId="0" xfId="3" applyNumberFormat="1" applyFont="1" applyFill="1" applyAlignment="1">
      <alignment horizontal="center"/>
    </xf>
    <xf numFmtId="44" fontId="2" fillId="0" borderId="0" xfId="3" applyFont="1" applyFill="1" applyBorder="1" applyAlignment="1">
      <alignment wrapText="1"/>
    </xf>
    <xf numFmtId="44" fontId="2" fillId="0" borderId="2" xfId="3" applyFont="1" applyFill="1" applyBorder="1" applyAlignment="1">
      <alignment wrapText="1"/>
    </xf>
    <xf numFmtId="44" fontId="2" fillId="0" borderId="0" xfId="0" applyNumberFormat="1" applyFont="1" applyFill="1" applyBorder="1" applyAlignment="1">
      <alignment wrapText="1"/>
    </xf>
    <xf numFmtId="44" fontId="2" fillId="0" borderId="0" xfId="0" applyNumberFormat="1" applyFont="1" applyFill="1" applyBorder="1" applyAlignment="1"/>
    <xf numFmtId="44" fontId="2" fillId="0" borderId="3" xfId="0" applyNumberFormat="1" applyFont="1" applyFill="1" applyBorder="1" applyAlignment="1"/>
    <xf numFmtId="44" fontId="2" fillId="0" borderId="0" xfId="0" applyNumberFormat="1" applyFont="1" applyFill="1" applyAlignment="1"/>
    <xf numFmtId="14" fontId="8" fillId="0" borderId="0" xfId="0" applyNumberFormat="1" applyFont="1" applyAlignment="1">
      <alignment horizontal="center"/>
    </xf>
    <xf numFmtId="0" fontId="3" fillId="0" borderId="0" xfId="0" quotePrefix="1" applyFont="1" applyFill="1" applyAlignment="1">
      <alignment horizontal="center"/>
    </xf>
    <xf numFmtId="14" fontId="0" fillId="0" borderId="0" xfId="0" applyNumberFormat="1"/>
    <xf numFmtId="44" fontId="0" fillId="0" borderId="0" xfId="0" applyNumberFormat="1"/>
    <xf numFmtId="14" fontId="2" fillId="0" borderId="0" xfId="3" applyNumberFormat="1" applyFont="1" applyFill="1" applyAlignment="1">
      <alignment horizontal="center"/>
    </xf>
    <xf numFmtId="0" fontId="2" fillId="0" borderId="0" xfId="3" applyNumberFormat="1" applyFont="1" applyFill="1" applyAlignment="1">
      <alignment horizontal="center"/>
    </xf>
    <xf numFmtId="167" fontId="2" fillId="0" borderId="0" xfId="3" applyNumberFormat="1" applyFont="1" applyFill="1" applyAlignment="1">
      <alignment horizontal="center"/>
    </xf>
    <xf numFmtId="164" fontId="2" fillId="0" borderId="0" xfId="8" applyNumberFormat="1" applyFont="1" applyFill="1" applyBorder="1" applyAlignment="1">
      <alignment horizontal="center"/>
    </xf>
    <xf numFmtId="0" fontId="2" fillId="0" borderId="0" xfId="8" quotePrefix="1" applyFont="1" applyFill="1" applyBorder="1" applyAlignment="1">
      <alignment horizontal="left" vertical="top"/>
    </xf>
    <xf numFmtId="0" fontId="3" fillId="0" borderId="0" xfId="8" applyFont="1" applyFill="1" applyBorder="1" applyAlignment="1">
      <alignment horizontal="right"/>
    </xf>
    <xf numFmtId="165" fontId="2" fillId="0" borderId="0" xfId="6" applyNumberFormat="1" applyFont="1" applyFill="1"/>
    <xf numFmtId="43" fontId="2" fillId="0" borderId="0" xfId="0" applyNumberFormat="1" applyFont="1" applyFill="1"/>
    <xf numFmtId="0" fontId="11" fillId="0" borderId="0" xfId="0" applyFont="1"/>
    <xf numFmtId="0" fontId="3" fillId="0" borderId="0" xfId="0" applyFont="1" applyFill="1" applyBorder="1" applyAlignment="1">
      <alignment horizontal="left"/>
    </xf>
    <xf numFmtId="44" fontId="3" fillId="0" borderId="0" xfId="3" applyFont="1" applyFill="1" applyBorder="1" applyAlignment="1">
      <alignment horizontal="center" wrapText="1"/>
    </xf>
    <xf numFmtId="168" fontId="2" fillId="0" borderId="0" xfId="0" applyNumberFormat="1" applyFont="1" applyFill="1"/>
    <xf numFmtId="8" fontId="2" fillId="0" borderId="0" xfId="0" applyNumberFormat="1" applyFont="1" applyFill="1"/>
    <xf numFmtId="44" fontId="2" fillId="0" borderId="0" xfId="8" applyNumberFormat="1" applyFont="1" applyFill="1" applyAlignment="1">
      <alignment horizontal="center"/>
    </xf>
    <xf numFmtId="44" fontId="2" fillId="0" borderId="0" xfId="8" applyNumberFormat="1" applyFont="1" applyFill="1" applyBorder="1" applyAlignment="1">
      <alignment horizontal="center"/>
    </xf>
    <xf numFmtId="44" fontId="2" fillId="0" borderId="3" xfId="8" applyNumberFormat="1" applyFont="1" applyFill="1" applyBorder="1" applyAlignment="1">
      <alignment horizontal="center"/>
    </xf>
    <xf numFmtId="43" fontId="2" fillId="0" borderId="0" xfId="8" applyNumberFormat="1" applyFont="1" applyFill="1"/>
    <xf numFmtId="16" fontId="2" fillId="0" borderId="0" xfId="0" quotePrefix="1" applyNumberFormat="1" applyFont="1" applyFill="1" applyAlignment="1">
      <alignment horizontal="center"/>
    </xf>
    <xf numFmtId="0" fontId="10" fillId="4" borderId="0" xfId="0" applyFont="1" applyFill="1"/>
    <xf numFmtId="44" fontId="3" fillId="0" borderId="22" xfId="3" applyFont="1" applyFill="1" applyBorder="1"/>
    <xf numFmtId="2" fontId="2" fillId="0" borderId="0" xfId="0" applyNumberFormat="1" applyFont="1" applyFill="1" applyBorder="1" applyAlignment="1">
      <alignment horizontal="center" wrapText="1"/>
    </xf>
    <xf numFmtId="0" fontId="3" fillId="6" borderId="1" xfId="0" applyFont="1" applyFill="1" applyBorder="1" applyAlignment="1">
      <alignment horizontal="center"/>
    </xf>
    <xf numFmtId="0" fontId="2" fillId="0" borderId="14" xfId="0" applyNumberFormat="1" applyFont="1" applyFill="1" applyBorder="1" applyAlignment="1">
      <alignment horizontal="center"/>
    </xf>
    <xf numFmtId="44" fontId="2" fillId="0" borderId="14" xfId="3" applyFont="1" applyFill="1" applyBorder="1" applyAlignment="1">
      <alignment horizontal="center"/>
    </xf>
    <xf numFmtId="44" fontId="3" fillId="0" borderId="16" xfId="3" applyFont="1" applyFill="1" applyBorder="1" applyAlignment="1">
      <alignment horizontal="right"/>
    </xf>
    <xf numFmtId="44" fontId="3" fillId="0" borderId="15" xfId="3" applyFont="1" applyFill="1" applyBorder="1"/>
    <xf numFmtId="14" fontId="3" fillId="0" borderId="0" xfId="8" applyNumberFormat="1" applyFont="1" applyFill="1" applyAlignment="1">
      <alignment horizontal="center"/>
    </xf>
    <xf numFmtId="2" fontId="8" fillId="0" borderId="0" xfId="0" applyNumberFormat="1" applyFont="1"/>
    <xf numFmtId="0" fontId="3" fillId="0" borderId="0" xfId="0" applyFont="1" applyFill="1" applyBorder="1" applyAlignment="1">
      <alignment horizontal="right"/>
    </xf>
    <xf numFmtId="0" fontId="2" fillId="0" borderId="0" xfId="0" quotePrefix="1" applyFont="1" applyFill="1" applyBorder="1" applyAlignment="1">
      <alignment horizontal="left" vertical="top"/>
    </xf>
    <xf numFmtId="0" fontId="10" fillId="0" borderId="0" xfId="8" applyFont="1"/>
    <xf numFmtId="0" fontId="11" fillId="0" borderId="0" xfId="8" applyFont="1"/>
    <xf numFmtId="0" fontId="11" fillId="0" borderId="0" xfId="8" applyFont="1" applyAlignment="1">
      <alignment horizontal="right"/>
    </xf>
    <xf numFmtId="0" fontId="11" fillId="7" borderId="0" xfId="8" applyFont="1" applyFill="1" applyAlignment="1">
      <alignment horizontal="right" wrapText="1"/>
    </xf>
    <xf numFmtId="14" fontId="10" fillId="7" borderId="40" xfId="3" applyNumberFormat="1" applyFont="1" applyFill="1" applyBorder="1" applyAlignment="1">
      <alignment horizontal="center" wrapText="1"/>
    </xf>
    <xf numFmtId="44" fontId="10" fillId="7" borderId="40" xfId="3" applyFont="1" applyFill="1" applyBorder="1" applyAlignment="1">
      <alignment horizontal="center" wrapText="1"/>
    </xf>
    <xf numFmtId="0" fontId="11" fillId="0" borderId="0" xfId="8" applyFont="1" applyAlignment="1">
      <alignment wrapText="1"/>
    </xf>
    <xf numFmtId="14" fontId="10" fillId="0" borderId="41" xfId="3" applyNumberFormat="1" applyFont="1" applyFill="1" applyBorder="1" applyAlignment="1">
      <alignment horizontal="center"/>
    </xf>
    <xf numFmtId="44" fontId="10" fillId="0" borderId="41" xfId="3" applyFont="1" applyFill="1" applyBorder="1" applyAlignment="1">
      <alignment horizontal="center"/>
    </xf>
    <xf numFmtId="0" fontId="10" fillId="4" borderId="0" xfId="8" applyFont="1" applyFill="1"/>
    <xf numFmtId="14" fontId="10" fillId="4" borderId="41" xfId="3" applyNumberFormat="1" applyFont="1" applyFill="1" applyBorder="1" applyAlignment="1">
      <alignment horizontal="center"/>
    </xf>
    <xf numFmtId="44" fontId="10" fillId="4" borderId="41" xfId="3" applyFont="1" applyFill="1" applyBorder="1" applyAlignment="1">
      <alignment horizontal="center"/>
    </xf>
    <xf numFmtId="44" fontId="11" fillId="0" borderId="41" xfId="3" applyFont="1" applyFill="1" applyBorder="1" applyAlignment="1">
      <alignment horizontal="right"/>
    </xf>
    <xf numFmtId="44" fontId="10" fillId="0" borderId="41" xfId="3" applyFont="1" applyFill="1" applyBorder="1" applyAlignment="1">
      <alignment horizontal="right"/>
    </xf>
    <xf numFmtId="43" fontId="10" fillId="4" borderId="41" xfId="1" applyFont="1" applyFill="1" applyBorder="1" applyAlignment="1">
      <alignment horizontal="center"/>
    </xf>
    <xf numFmtId="0" fontId="10" fillId="6" borderId="0" xfId="8" applyFont="1" applyFill="1"/>
    <xf numFmtId="14" fontId="10" fillId="6" borderId="41" xfId="3" applyNumberFormat="1" applyFont="1" applyFill="1" applyBorder="1" applyAlignment="1">
      <alignment horizontal="center"/>
    </xf>
    <xf numFmtId="44" fontId="10" fillId="6" borderId="41" xfId="3" applyFont="1" applyFill="1" applyBorder="1" applyAlignment="1">
      <alignment horizontal="center"/>
    </xf>
    <xf numFmtId="44" fontId="10" fillId="0" borderId="42" xfId="3" applyFont="1" applyFill="1" applyBorder="1" applyAlignment="1">
      <alignment horizontal="right"/>
    </xf>
    <xf numFmtId="0" fontId="10" fillId="0" borderId="0" xfId="8" applyFont="1" applyAlignment="1">
      <alignment horizontal="left" indent="1"/>
    </xf>
    <xf numFmtId="44" fontId="10" fillId="0" borderId="0" xfId="3" applyFont="1" applyFill="1" applyBorder="1"/>
    <xf numFmtId="0" fontId="10" fillId="0" borderId="0" xfId="8" applyFont="1" applyFill="1"/>
    <xf numFmtId="0" fontId="20" fillId="0" borderId="0" xfId="0" applyFont="1" applyBorder="1" applyAlignment="1">
      <alignment wrapText="1"/>
    </xf>
    <xf numFmtId="44" fontId="21" fillId="0" borderId="0" xfId="8" applyNumberFormat="1" applyFont="1" applyFill="1"/>
    <xf numFmtId="0" fontId="21" fillId="0" borderId="0" xfId="8" applyFont="1" applyFill="1"/>
    <xf numFmtId="44" fontId="2" fillId="0" borderId="0" xfId="4" applyFont="1" applyFill="1" applyBorder="1" applyAlignment="1">
      <alignment horizontal="right"/>
    </xf>
    <xf numFmtId="16" fontId="2" fillId="0" borderId="0" xfId="8" quotePrefix="1" applyNumberFormat="1" applyFont="1" applyFill="1" applyAlignment="1">
      <alignment horizontal="center"/>
    </xf>
    <xf numFmtId="164" fontId="5" fillId="0" borderId="0" xfId="0" applyNumberFormat="1" applyFont="1" applyFill="1" applyBorder="1" applyAlignment="1">
      <alignment horizontal="center" wrapText="1"/>
    </xf>
    <xf numFmtId="0" fontId="5" fillId="0" borderId="0" xfId="0" applyFont="1" applyFill="1" applyBorder="1" applyAlignment="1">
      <alignment horizontal="center" wrapText="1"/>
    </xf>
    <xf numFmtId="165" fontId="5" fillId="0" borderId="0" xfId="6" applyNumberFormat="1" applyFont="1" applyFill="1" applyBorder="1" applyAlignment="1">
      <alignment horizontal="center" wrapText="1"/>
    </xf>
    <xf numFmtId="44" fontId="5" fillId="0" borderId="2" xfId="3" applyFont="1" applyFill="1" applyBorder="1" applyAlignment="1">
      <alignment horizontal="center" wrapText="1"/>
    </xf>
    <xf numFmtId="44" fontId="5" fillId="0" borderId="0" xfId="0" applyNumberFormat="1" applyFont="1" applyFill="1" applyBorder="1"/>
    <xf numFmtId="44" fontId="5" fillId="0" borderId="3" xfId="0" applyNumberFormat="1" applyFont="1" applyFill="1" applyBorder="1"/>
    <xf numFmtId="44" fontId="5" fillId="0" borderId="0" xfId="0" applyNumberFormat="1" applyFont="1" applyFill="1"/>
    <xf numFmtId="2" fontId="2" fillId="0" borderId="0" xfId="0" quotePrefix="1" applyNumberFormat="1" applyFont="1" applyFill="1" applyAlignment="1">
      <alignment horizontal="center"/>
    </xf>
    <xf numFmtId="0" fontId="3" fillId="0" borderId="0" xfId="0" applyFont="1" applyFill="1" applyBorder="1" applyAlignment="1"/>
    <xf numFmtId="0" fontId="3" fillId="0" borderId="0" xfId="0" quotePrefix="1" applyFont="1" applyFill="1" applyBorder="1" applyAlignment="1">
      <alignment horizontal="center"/>
    </xf>
    <xf numFmtId="44" fontId="5" fillId="0" borderId="2" xfId="0" applyNumberFormat="1" applyFont="1" applyFill="1" applyBorder="1" applyAlignment="1">
      <alignment horizontal="center" wrapText="1"/>
    </xf>
    <xf numFmtId="44" fontId="5" fillId="0" borderId="3" xfId="0" applyNumberFormat="1" applyFont="1" applyFill="1" applyBorder="1" applyAlignment="1">
      <alignment horizontal="center" wrapText="1"/>
    </xf>
    <xf numFmtId="0" fontId="5" fillId="0" borderId="0" xfId="0" applyFont="1" applyFill="1"/>
    <xf numFmtId="0" fontId="2" fillId="0" borderId="0" xfId="0" applyFont="1" applyFill="1" applyAlignment="1"/>
    <xf numFmtId="44" fontId="21" fillId="0" borderId="0" xfId="3" applyFont="1" applyFill="1"/>
    <xf numFmtId="0" fontId="21" fillId="0" borderId="0" xfId="0" applyFont="1" applyFill="1" applyBorder="1" applyAlignment="1">
      <alignment wrapText="1"/>
    </xf>
    <xf numFmtId="43" fontId="21" fillId="0" borderId="0" xfId="1" applyFont="1" applyFill="1" applyBorder="1"/>
    <xf numFmtId="0" fontId="21" fillId="0" borderId="0" xfId="0" applyFont="1" applyFill="1"/>
    <xf numFmtId="43" fontId="21" fillId="0" borderId="0" xfId="0" applyNumberFormat="1" applyFont="1" applyFill="1"/>
    <xf numFmtId="0" fontId="21" fillId="0" borderId="12" xfId="0" applyFont="1" applyFill="1" applyBorder="1" applyAlignment="1">
      <alignment horizontal="left"/>
    </xf>
    <xf numFmtId="0" fontId="21" fillId="0" borderId="15" xfId="0" quotePrefix="1" applyFont="1" applyFill="1" applyBorder="1" applyAlignment="1">
      <alignment horizontal="left" vertical="top"/>
    </xf>
    <xf numFmtId="44" fontId="21" fillId="0" borderId="0" xfId="0" applyNumberFormat="1" applyFont="1" applyFill="1"/>
    <xf numFmtId="43" fontId="21" fillId="0" borderId="0" xfId="1" applyFont="1" applyFill="1"/>
    <xf numFmtId="14" fontId="21" fillId="0" borderId="0" xfId="8" applyNumberFormat="1" applyFont="1" applyFill="1"/>
    <xf numFmtId="0" fontId="21" fillId="0" borderId="0" xfId="8" applyFont="1" applyFill="1" applyAlignment="1">
      <alignment horizontal="right"/>
    </xf>
    <xf numFmtId="44" fontId="21" fillId="0" borderId="0" xfId="8" applyNumberFormat="1" applyFont="1" applyFill="1" applyAlignment="1">
      <alignment horizontal="right"/>
    </xf>
    <xf numFmtId="0" fontId="21" fillId="0" borderId="0" xfId="8" applyNumberFormat="1" applyFont="1" applyFill="1"/>
    <xf numFmtId="0" fontId="21" fillId="0" borderId="12" xfId="0" applyFont="1" applyFill="1" applyBorder="1"/>
    <xf numFmtId="0" fontId="22" fillId="0" borderId="13" xfId="0" applyFont="1" applyFill="1" applyBorder="1" applyAlignment="1">
      <alignment horizontal="right"/>
    </xf>
    <xf numFmtId="0" fontId="8" fillId="0" borderId="15" xfId="11" applyFont="1" applyBorder="1" applyAlignment="1">
      <alignment horizontal="center" vertical="center"/>
    </xf>
    <xf numFmtId="164" fontId="2" fillId="0" borderId="43" xfId="0" applyNumberFormat="1" applyFont="1" applyFill="1" applyBorder="1" applyAlignment="1">
      <alignment horizontal="center"/>
    </xf>
    <xf numFmtId="0" fontId="2" fillId="0" borderId="44" xfId="0" applyFont="1" applyFill="1" applyBorder="1"/>
    <xf numFmtId="0" fontId="3" fillId="13" borderId="45" xfId="0" applyFont="1" applyFill="1" applyBorder="1" applyAlignment="1">
      <alignment horizontal="left"/>
    </xf>
    <xf numFmtId="0" fontId="6" fillId="0" borderId="39" xfId="0" applyFont="1" applyFill="1" applyBorder="1" applyAlignment="1">
      <alignment horizontal="left"/>
    </xf>
    <xf numFmtId="44" fontId="21" fillId="0" borderId="0" xfId="0" applyNumberFormat="1" applyFont="1" applyFill="1" applyBorder="1" applyAlignment="1">
      <alignment horizontal="center" wrapText="1"/>
    </xf>
    <xf numFmtId="0" fontId="21" fillId="0" borderId="12" xfId="0" applyFont="1" applyFill="1" applyBorder="1" applyAlignment="1">
      <alignment horizontal="left" wrapText="1"/>
    </xf>
    <xf numFmtId="0" fontId="21" fillId="0" borderId="12" xfId="0" applyFont="1" applyFill="1" applyBorder="1" applyAlignment="1">
      <alignment wrapText="1"/>
    </xf>
    <xf numFmtId="0" fontId="22" fillId="0" borderId="13" xfId="0" applyFont="1" applyFill="1" applyBorder="1" applyAlignment="1">
      <alignment horizontal="right" wrapText="1"/>
    </xf>
    <xf numFmtId="0" fontId="21" fillId="0" borderId="26" xfId="0" quotePrefix="1" applyFont="1" applyFill="1" applyBorder="1" applyAlignment="1">
      <alignment horizontal="left" vertical="top" wrapText="1"/>
    </xf>
    <xf numFmtId="0" fontId="21" fillId="0" borderId="26" xfId="0" applyFont="1" applyFill="1" applyBorder="1" applyAlignment="1">
      <alignment wrapText="1"/>
    </xf>
    <xf numFmtId="0" fontId="22" fillId="0" borderId="27" xfId="0" applyFont="1" applyFill="1" applyBorder="1" applyAlignment="1">
      <alignment horizontal="right" wrapText="1"/>
    </xf>
    <xf numFmtId="166" fontId="24" fillId="0" borderId="0" xfId="0" applyNumberFormat="1" applyFont="1" applyFill="1" applyAlignment="1">
      <alignment horizontal="center"/>
    </xf>
    <xf numFmtId="0" fontId="25" fillId="0" borderId="0" xfId="0" applyFont="1" applyFill="1"/>
    <xf numFmtId="0" fontId="25" fillId="0" borderId="0" xfId="0" applyFont="1"/>
    <xf numFmtId="0" fontId="25" fillId="0" borderId="0" xfId="0" applyFont="1" applyFill="1" applyBorder="1"/>
    <xf numFmtId="166" fontId="24" fillId="0" borderId="0" xfId="0" applyNumberFormat="1" applyFont="1" applyFill="1" applyBorder="1" applyAlignment="1">
      <alignment horizontal="center"/>
    </xf>
    <xf numFmtId="166" fontId="26" fillId="0" borderId="0" xfId="0" applyNumberFormat="1" applyFont="1" applyFill="1" applyBorder="1" applyAlignment="1">
      <alignment horizontal="center"/>
    </xf>
    <xf numFmtId="166" fontId="26" fillId="0" borderId="0" xfId="0" applyNumberFormat="1" applyFont="1" applyFill="1" applyAlignment="1">
      <alignment horizontal="center"/>
    </xf>
    <xf numFmtId="0" fontId="27" fillId="0" borderId="0" xfId="0" applyFont="1"/>
    <xf numFmtId="0" fontId="7" fillId="0" borderId="0" xfId="0" applyFont="1" applyFill="1" applyBorder="1" applyAlignment="1">
      <alignment horizontal="center"/>
    </xf>
    <xf numFmtId="0" fontId="23" fillId="0" borderId="0" xfId="0" applyFont="1" applyBorder="1" applyAlignment="1">
      <alignment horizontal="center"/>
    </xf>
    <xf numFmtId="0" fontId="11" fillId="0" borderId="0" xfId="0" applyFont="1" applyFill="1" applyBorder="1" applyAlignment="1">
      <alignment horizontal="left" vertical="center" wrapText="1" indent="2"/>
    </xf>
    <xf numFmtId="0" fontId="11" fillId="0" borderId="0" xfId="0" applyFont="1" applyFill="1" applyBorder="1" applyAlignment="1">
      <alignment horizontal="left" vertical="top" wrapText="1" indent="1"/>
    </xf>
    <xf numFmtId="44" fontId="10" fillId="10" borderId="0" xfId="3" applyFont="1" applyFill="1" applyBorder="1" applyAlignment="1">
      <alignment horizontal="center"/>
    </xf>
    <xf numFmtId="0" fontId="11" fillId="0" borderId="0" xfId="0" applyFont="1" applyFill="1" applyBorder="1" applyAlignment="1">
      <alignment horizontal="left" indent="2"/>
    </xf>
    <xf numFmtId="0" fontId="7" fillId="0" borderId="0" xfId="8" applyFont="1" applyAlignment="1">
      <alignment horizontal="center"/>
    </xf>
    <xf numFmtId="0" fontId="23" fillId="0" borderId="0" xfId="8" applyFont="1" applyAlignment="1">
      <alignment horizontal="center"/>
    </xf>
    <xf numFmtId="0" fontId="11" fillId="0" borderId="0" xfId="8" applyFont="1" applyAlignment="1">
      <alignment horizontal="left" vertical="center" wrapText="1" indent="2"/>
    </xf>
    <xf numFmtId="0" fontId="11" fillId="0" borderId="0" xfId="8" applyFont="1" applyAlignment="1">
      <alignment horizontal="left" vertical="top" wrapText="1" indent="1"/>
    </xf>
    <xf numFmtId="0" fontId="11" fillId="0" borderId="0" xfId="8" applyFont="1" applyAlignment="1">
      <alignment horizontal="left" indent="2"/>
    </xf>
    <xf numFmtId="0" fontId="3" fillId="9" borderId="9" xfId="8" applyFont="1" applyFill="1" applyBorder="1" applyAlignment="1">
      <alignment horizontal="center"/>
    </xf>
    <xf numFmtId="0" fontId="3" fillId="0" borderId="23" xfId="0" applyFont="1" applyFill="1" applyBorder="1" applyAlignment="1">
      <alignment horizontal="center" vertical="center"/>
    </xf>
    <xf numFmtId="0" fontId="3" fillId="0" borderId="0" xfId="0" applyFont="1" applyFill="1" applyBorder="1" applyAlignment="1">
      <alignment horizontal="center" vertical="center"/>
    </xf>
    <xf numFmtId="0" fontId="3" fillId="6" borderId="0" xfId="0" applyFont="1" applyFill="1" applyBorder="1" applyAlignment="1">
      <alignment horizontal="center"/>
    </xf>
    <xf numFmtId="0" fontId="3" fillId="0" borderId="23" xfId="0" applyFont="1" applyFill="1" applyBorder="1" applyAlignment="1">
      <alignment horizontal="center"/>
    </xf>
    <xf numFmtId="0" fontId="3" fillId="9" borderId="29" xfId="0" applyFont="1" applyFill="1" applyBorder="1" applyAlignment="1">
      <alignment horizontal="center"/>
    </xf>
    <xf numFmtId="0" fontId="3" fillId="9" borderId="9" xfId="0" applyFont="1" applyFill="1" applyBorder="1" applyAlignment="1">
      <alignment horizontal="center"/>
    </xf>
    <xf numFmtId="0" fontId="3" fillId="9" borderId="0" xfId="0" applyFont="1" applyFill="1" applyBorder="1" applyAlignment="1">
      <alignment horizontal="center"/>
    </xf>
    <xf numFmtId="0" fontId="3" fillId="0" borderId="23" xfId="0" applyFont="1" applyFill="1" applyBorder="1" applyAlignment="1">
      <alignment wrapText="1"/>
    </xf>
    <xf numFmtId="0" fontId="3" fillId="0" borderId="0" xfId="0" applyFont="1" applyFill="1" applyAlignment="1">
      <alignment wrapText="1"/>
    </xf>
    <xf numFmtId="0" fontId="9" fillId="0" borderId="0" xfId="0" applyFont="1" applyAlignment="1">
      <alignment horizontal="center"/>
    </xf>
  </cellXfs>
  <cellStyles count="12">
    <cellStyle name="Comma" xfId="1" builtinId="3"/>
    <cellStyle name="Comma 2" xfId="2" xr:uid="{00000000-0005-0000-0000-000001000000}"/>
    <cellStyle name="Currency" xfId="3" builtinId="4"/>
    <cellStyle name="Currency 2" xfId="4" xr:uid="{00000000-0005-0000-0000-000003000000}"/>
    <cellStyle name="Currency 3" xfId="10" xr:uid="{00000000-0005-0000-0000-000004000000}"/>
    <cellStyle name="Normal" xfId="0" builtinId="0"/>
    <cellStyle name="Normal 2" xfId="5" xr:uid="{00000000-0005-0000-0000-000006000000}"/>
    <cellStyle name="Normal 2 2" xfId="8" xr:uid="{00000000-0005-0000-0000-000007000000}"/>
    <cellStyle name="Normal 3" xfId="9" xr:uid="{00000000-0005-0000-0000-000008000000}"/>
    <cellStyle name="Normal 4" xfId="11" xr:uid="{224F96E6-E368-46BD-997A-FE321E577E0E}"/>
    <cellStyle name="Percent" xfId="6" builtinId="5"/>
    <cellStyle name="Percent 2" xfId="7" xr:uid="{00000000-0005-0000-0000-00000A000000}"/>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6</xdr:col>
      <xdr:colOff>336550</xdr:colOff>
      <xdr:row>106</xdr:row>
      <xdr:rowOff>127000</xdr:rowOff>
    </xdr:from>
    <xdr:to>
      <xdr:col>7</xdr:col>
      <xdr:colOff>177800</xdr:colOff>
      <xdr:row>111</xdr:row>
      <xdr:rowOff>88900</xdr:rowOff>
    </xdr:to>
    <xdr:pic>
      <xdr:nvPicPr>
        <xdr:cNvPr id="3" name="Picture 2">
          <a:extLst>
            <a:ext uri="{FF2B5EF4-FFF2-40B4-BE49-F238E27FC236}">
              <a16:creationId xmlns:a16="http://schemas.microsoft.com/office/drawing/2014/main" id="{0715BFE1-1CA5-4DFD-8B8B-7402010C006F}"/>
            </a:ext>
          </a:extLst>
        </xdr:cNvPr>
        <xdr:cNvPicPr>
          <a:picLocks noChangeAspect="1"/>
        </xdr:cNvPicPr>
      </xdr:nvPicPr>
      <xdr:blipFill>
        <a:blip xmlns:r="http://schemas.openxmlformats.org/officeDocument/2006/relationships" r:embed="rId1"/>
        <a:stretch>
          <a:fillRect/>
        </a:stretch>
      </xdr:blipFill>
      <xdr:spPr>
        <a:xfrm>
          <a:off x="7607300" y="14484350"/>
          <a:ext cx="831850" cy="628650"/>
        </a:xfrm>
        <a:prstGeom prst="rect">
          <a:avLst/>
        </a:prstGeom>
      </xdr:spPr>
    </xdr:pic>
    <xdr:clientData/>
  </xdr:twoCellAnchor>
  <xdr:twoCellAnchor editAs="oneCell">
    <xdr:from>
      <xdr:col>7</xdr:col>
      <xdr:colOff>419100</xdr:colOff>
      <xdr:row>107</xdr:row>
      <xdr:rowOff>12700</xdr:rowOff>
    </xdr:from>
    <xdr:to>
      <xdr:col>8</xdr:col>
      <xdr:colOff>184150</xdr:colOff>
      <xdr:row>111</xdr:row>
      <xdr:rowOff>82550</xdr:rowOff>
    </xdr:to>
    <xdr:pic>
      <xdr:nvPicPr>
        <xdr:cNvPr id="4" name="Picture 3">
          <a:extLst>
            <a:ext uri="{FF2B5EF4-FFF2-40B4-BE49-F238E27FC236}">
              <a16:creationId xmlns:a16="http://schemas.microsoft.com/office/drawing/2014/main" id="{0E390B5F-BA6A-4F00-AAAD-F7D06420F3FD}"/>
            </a:ext>
          </a:extLst>
        </xdr:cNvPr>
        <xdr:cNvPicPr>
          <a:picLocks noChangeAspect="1"/>
        </xdr:cNvPicPr>
      </xdr:nvPicPr>
      <xdr:blipFill>
        <a:blip xmlns:r="http://schemas.openxmlformats.org/officeDocument/2006/relationships" r:embed="rId2"/>
        <a:stretch>
          <a:fillRect/>
        </a:stretch>
      </xdr:blipFill>
      <xdr:spPr>
        <a:xfrm>
          <a:off x="8680450" y="14503400"/>
          <a:ext cx="774700" cy="603250"/>
        </a:xfrm>
        <a:prstGeom prst="rect">
          <a:avLst/>
        </a:prstGeom>
      </xdr:spPr>
    </xdr:pic>
    <xdr:clientData/>
  </xdr:twoCellAnchor>
  <xdr:twoCellAnchor editAs="oneCell">
    <xdr:from>
      <xdr:col>8</xdr:col>
      <xdr:colOff>133350</xdr:colOff>
      <xdr:row>103</xdr:row>
      <xdr:rowOff>76199</xdr:rowOff>
    </xdr:from>
    <xdr:to>
      <xdr:col>8</xdr:col>
      <xdr:colOff>670618</xdr:colOff>
      <xdr:row>107</xdr:row>
      <xdr:rowOff>75738</xdr:rowOff>
    </xdr:to>
    <xdr:pic>
      <xdr:nvPicPr>
        <xdr:cNvPr id="5" name="Picture 4">
          <a:extLst>
            <a:ext uri="{FF2B5EF4-FFF2-40B4-BE49-F238E27FC236}">
              <a16:creationId xmlns:a16="http://schemas.microsoft.com/office/drawing/2014/main" id="{3AA9891C-08F9-4946-BAF3-9E0208C3896A}"/>
            </a:ext>
          </a:extLst>
        </xdr:cNvPr>
        <xdr:cNvPicPr>
          <a:picLocks noChangeAspect="1"/>
        </xdr:cNvPicPr>
      </xdr:nvPicPr>
      <xdr:blipFill>
        <a:blip xmlns:r="http://schemas.openxmlformats.org/officeDocument/2006/relationships" r:embed="rId3"/>
        <a:stretch>
          <a:fillRect/>
        </a:stretch>
      </xdr:blipFill>
      <xdr:spPr>
        <a:xfrm>
          <a:off x="9404350" y="14033499"/>
          <a:ext cx="537268" cy="532939"/>
        </a:xfrm>
        <a:prstGeom prst="rect">
          <a:avLst/>
        </a:prstGeom>
      </xdr:spPr>
    </xdr:pic>
    <xdr:clientData/>
  </xdr:twoCellAnchor>
  <xdr:twoCellAnchor editAs="oneCell">
    <xdr:from>
      <xdr:col>5</xdr:col>
      <xdr:colOff>939800</xdr:colOff>
      <xdr:row>103</xdr:row>
      <xdr:rowOff>120650</xdr:rowOff>
    </xdr:from>
    <xdr:to>
      <xdr:col>6</xdr:col>
      <xdr:colOff>501650</xdr:colOff>
      <xdr:row>106</xdr:row>
      <xdr:rowOff>120650</xdr:rowOff>
    </xdr:to>
    <xdr:pic>
      <xdr:nvPicPr>
        <xdr:cNvPr id="9" name="Picture 8">
          <a:extLst>
            <a:ext uri="{FF2B5EF4-FFF2-40B4-BE49-F238E27FC236}">
              <a16:creationId xmlns:a16="http://schemas.microsoft.com/office/drawing/2014/main" id="{75F9754C-C211-4074-96A5-DA664004EFD7}"/>
            </a:ext>
          </a:extLst>
        </xdr:cNvPr>
        <xdr:cNvPicPr>
          <a:picLocks noChangeAspect="1"/>
        </xdr:cNvPicPr>
      </xdr:nvPicPr>
      <xdr:blipFill>
        <a:blip xmlns:r="http://schemas.openxmlformats.org/officeDocument/2006/relationships" r:embed="rId4"/>
        <a:stretch>
          <a:fillRect/>
        </a:stretch>
      </xdr:blipFill>
      <xdr:spPr>
        <a:xfrm flipH="1">
          <a:off x="7181850" y="14077950"/>
          <a:ext cx="590550" cy="400050"/>
        </a:xfrm>
        <a:prstGeom prst="rect">
          <a:avLst/>
        </a:prstGeom>
      </xdr:spPr>
    </xdr:pic>
    <xdr:clientData/>
  </xdr:twoCellAnchor>
  <xdr:twoCellAnchor editAs="oneCell">
    <xdr:from>
      <xdr:col>5</xdr:col>
      <xdr:colOff>942894</xdr:colOff>
      <xdr:row>106</xdr:row>
      <xdr:rowOff>0</xdr:rowOff>
    </xdr:from>
    <xdr:to>
      <xdr:col>6</xdr:col>
      <xdr:colOff>368300</xdr:colOff>
      <xdr:row>108</xdr:row>
      <xdr:rowOff>0</xdr:rowOff>
    </xdr:to>
    <xdr:pic>
      <xdr:nvPicPr>
        <xdr:cNvPr id="10" name="Picture 9">
          <a:extLst>
            <a:ext uri="{FF2B5EF4-FFF2-40B4-BE49-F238E27FC236}">
              <a16:creationId xmlns:a16="http://schemas.microsoft.com/office/drawing/2014/main" id="{16EF111F-9BF8-44AF-B094-7380009AB9AE}"/>
            </a:ext>
          </a:extLst>
        </xdr:cNvPr>
        <xdr:cNvPicPr>
          <a:picLocks noChangeAspect="1"/>
        </xdr:cNvPicPr>
      </xdr:nvPicPr>
      <xdr:blipFill>
        <a:blip xmlns:r="http://schemas.openxmlformats.org/officeDocument/2006/relationships" r:embed="rId4"/>
        <a:stretch>
          <a:fillRect/>
        </a:stretch>
      </xdr:blipFill>
      <xdr:spPr>
        <a:xfrm flipH="1">
          <a:off x="7184944" y="14357350"/>
          <a:ext cx="454106" cy="2667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714375</xdr:colOff>
      <xdr:row>110</xdr:row>
      <xdr:rowOff>85725</xdr:rowOff>
    </xdr:from>
    <xdr:to>
      <xdr:col>9</xdr:col>
      <xdr:colOff>241993</xdr:colOff>
      <xdr:row>114</xdr:row>
      <xdr:rowOff>73269</xdr:rowOff>
    </xdr:to>
    <xdr:pic>
      <xdr:nvPicPr>
        <xdr:cNvPr id="3" name="Picture 2">
          <a:extLst>
            <a:ext uri="{FF2B5EF4-FFF2-40B4-BE49-F238E27FC236}">
              <a16:creationId xmlns:a16="http://schemas.microsoft.com/office/drawing/2014/main" id="{17656A77-C60E-48E8-8228-CABCE864C3D0}"/>
            </a:ext>
          </a:extLst>
        </xdr:cNvPr>
        <xdr:cNvPicPr>
          <a:picLocks noChangeAspect="1"/>
        </xdr:cNvPicPr>
      </xdr:nvPicPr>
      <xdr:blipFill>
        <a:blip xmlns:r="http://schemas.openxmlformats.org/officeDocument/2006/relationships" r:embed="rId1"/>
        <a:stretch>
          <a:fillRect/>
        </a:stretch>
      </xdr:blipFill>
      <xdr:spPr>
        <a:xfrm>
          <a:off x="8905875" y="16154400"/>
          <a:ext cx="537268" cy="571039"/>
        </a:xfrm>
        <a:prstGeom prst="rect">
          <a:avLst/>
        </a:prstGeom>
      </xdr:spPr>
    </xdr:pic>
    <xdr:clientData/>
  </xdr:twoCellAnchor>
  <xdr:twoCellAnchor>
    <xdr:from>
      <xdr:col>7</xdr:col>
      <xdr:colOff>409575</xdr:colOff>
      <xdr:row>114</xdr:row>
      <xdr:rowOff>47625</xdr:rowOff>
    </xdr:from>
    <xdr:to>
      <xdr:col>8</xdr:col>
      <xdr:colOff>752476</xdr:colOff>
      <xdr:row>117</xdr:row>
      <xdr:rowOff>95250</xdr:rowOff>
    </xdr:to>
    <xdr:sp macro="" textlink="">
      <xdr:nvSpPr>
        <xdr:cNvPr id="4" name="TextBox 3">
          <a:extLst>
            <a:ext uri="{FF2B5EF4-FFF2-40B4-BE49-F238E27FC236}">
              <a16:creationId xmlns:a16="http://schemas.microsoft.com/office/drawing/2014/main" id="{38B890E5-CEE9-4289-9622-FCDFC23DB760}"/>
            </a:ext>
          </a:extLst>
        </xdr:cNvPr>
        <xdr:cNvSpPr txBox="1"/>
      </xdr:nvSpPr>
      <xdr:spPr>
        <a:xfrm>
          <a:off x="7610475" y="16706850"/>
          <a:ext cx="1333501" cy="47625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Input to Schedule</a:t>
          </a:r>
          <a:r>
            <a:rPr lang="en-US" sz="1100" baseline="0"/>
            <a:t> 22, Line 1</a:t>
          </a:r>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15</xdr:col>
      <xdr:colOff>0</xdr:colOff>
      <xdr:row>0</xdr:row>
      <xdr:rowOff>0</xdr:rowOff>
    </xdr:from>
    <xdr:to>
      <xdr:col>21</xdr:col>
      <xdr:colOff>67078</xdr:colOff>
      <xdr:row>42</xdr:row>
      <xdr:rowOff>49106</xdr:rowOff>
    </xdr:to>
    <xdr:pic>
      <xdr:nvPicPr>
        <xdr:cNvPr id="2" name="Picture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15750988" y="0"/>
          <a:ext cx="5723809" cy="7200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J117"/>
  <sheetViews>
    <sheetView view="pageLayout" zoomScaleNormal="100" workbookViewId="0">
      <selection sqref="A1:I1"/>
    </sheetView>
  </sheetViews>
  <sheetFormatPr defaultColWidth="9.1796875" defaultRowHeight="10.5" x14ac:dyDescent="0.25"/>
  <cols>
    <col min="1" max="1" width="39.453125" style="18" bestFit="1" customWidth="1"/>
    <col min="2" max="2" width="12" style="19" customWidth="1"/>
    <col min="3" max="4" width="12.7265625" style="19" customWidth="1"/>
    <col min="5" max="5" width="12.453125" style="19" customWidth="1"/>
    <col min="6" max="6" width="14.7265625" style="19" customWidth="1"/>
    <col min="7" max="7" width="14.1796875" style="19" customWidth="1"/>
    <col min="8" max="8" width="14.453125" style="19" customWidth="1"/>
    <col min="9" max="9" width="14.54296875" style="19" customWidth="1"/>
    <col min="10" max="16384" width="9.1796875" style="18"/>
  </cols>
  <sheetData>
    <row r="1" spans="1:10" s="15" customFormat="1" ht="15" x14ac:dyDescent="0.3">
      <c r="A1" s="390" t="s">
        <v>19</v>
      </c>
      <c r="B1" s="390"/>
      <c r="C1" s="390"/>
      <c r="D1" s="390"/>
      <c r="E1" s="390"/>
      <c r="F1" s="390"/>
      <c r="G1" s="390"/>
      <c r="H1" s="390"/>
      <c r="I1" s="390"/>
    </row>
    <row r="2" spans="1:10" ht="14" x14ac:dyDescent="0.3">
      <c r="A2" s="391">
        <v>2021</v>
      </c>
      <c r="B2" s="391"/>
      <c r="C2" s="391"/>
      <c r="D2" s="391"/>
      <c r="E2" s="391"/>
      <c r="F2" s="391"/>
      <c r="G2" s="391"/>
      <c r="H2" s="391"/>
      <c r="I2" s="391"/>
    </row>
    <row r="3" spans="1:10" x14ac:dyDescent="0.25">
      <c r="A3" s="16"/>
      <c r="B3" s="17"/>
      <c r="C3" s="17"/>
      <c r="D3" s="17"/>
      <c r="E3" s="17"/>
      <c r="F3" s="17"/>
      <c r="G3" s="17"/>
      <c r="H3" s="17"/>
      <c r="I3" s="17"/>
    </row>
    <row r="4" spans="1:10" x14ac:dyDescent="0.25">
      <c r="A4" s="16"/>
      <c r="B4" s="394" t="s">
        <v>30</v>
      </c>
      <c r="C4" s="394"/>
      <c r="D4" s="394"/>
      <c r="E4" s="394"/>
      <c r="F4" s="31"/>
      <c r="G4" s="17"/>
      <c r="H4" s="17"/>
      <c r="I4" s="17"/>
    </row>
    <row r="5" spans="1:10" s="63" customFormat="1" ht="21" x14ac:dyDescent="0.25">
      <c r="A5" s="60"/>
      <c r="B5" s="61">
        <f>DATE($A$2,3,31)</f>
        <v>44286</v>
      </c>
      <c r="C5" s="61">
        <f>DATE($A$2,6,30)</f>
        <v>44377</v>
      </c>
      <c r="D5" s="61">
        <f>DATE($A$2,9,30)</f>
        <v>44469</v>
      </c>
      <c r="E5" s="61">
        <f>DATE($A$2,12,31)</f>
        <v>44561</v>
      </c>
      <c r="F5" s="62" t="s">
        <v>0</v>
      </c>
      <c r="G5" s="62" t="s">
        <v>27</v>
      </c>
      <c r="H5" s="62" t="s">
        <v>29</v>
      </c>
      <c r="I5" s="62" t="s">
        <v>28</v>
      </c>
      <c r="J5" s="336" t="s">
        <v>26</v>
      </c>
    </row>
    <row r="6" spans="1:10" s="15" customFormat="1" x14ac:dyDescent="0.25">
      <c r="A6" s="32"/>
      <c r="B6" s="33"/>
      <c r="C6" s="33"/>
      <c r="D6" s="33"/>
      <c r="E6" s="33"/>
      <c r="F6" s="14"/>
      <c r="G6" s="14"/>
      <c r="H6" s="14"/>
      <c r="I6" s="14"/>
    </row>
    <row r="7" spans="1:10" x14ac:dyDescent="0.25">
      <c r="A7" s="28" t="s">
        <v>127</v>
      </c>
      <c r="B7" s="29"/>
      <c r="C7" s="29"/>
      <c r="D7" s="29"/>
      <c r="E7" s="29"/>
      <c r="F7" s="30"/>
      <c r="G7" s="30"/>
      <c r="H7" s="30"/>
      <c r="I7" s="30"/>
    </row>
    <row r="8" spans="1:10" x14ac:dyDescent="0.25">
      <c r="A8" s="18" t="s">
        <v>31</v>
      </c>
      <c r="B8" s="17">
        <f>+VLOOKUP($B$5,'TOT211'!$D$29:$L$53,9,FALSE)</f>
        <v>1974800</v>
      </c>
      <c r="C8" s="17">
        <f>+VLOOKUP($C$5,'TOT211'!$D$29:$L$53,9,FALSE)</f>
        <v>1974800</v>
      </c>
      <c r="D8" s="17">
        <v>0</v>
      </c>
      <c r="E8" s="17">
        <v>0</v>
      </c>
      <c r="F8" s="40">
        <f>SUM(B8:E8)</f>
        <v>3949600</v>
      </c>
      <c r="G8" s="17">
        <f>+'TOT211'!G25</f>
        <v>39496000</v>
      </c>
      <c r="H8" s="17">
        <f>SUMPRODUCT(('TOT211'!$D$29:$D$53&lt;=$E$5)*1,'TOT211'!$L$29:$L$53*1)</f>
        <v>39496000</v>
      </c>
      <c r="I8" s="17">
        <f>G8-H8</f>
        <v>0</v>
      </c>
    </row>
    <row r="9" spans="1:10" x14ac:dyDescent="0.25">
      <c r="A9" s="18" t="s">
        <v>32</v>
      </c>
      <c r="B9" s="17">
        <f>+VLOOKUP($B$5,'TOT211'!$D$29:$L$53,8,FALSE)</f>
        <v>114666.73013924809</v>
      </c>
      <c r="C9" s="17">
        <f>+VLOOKUP($C$5,'TOT211'!$D$29:$L$53,8,FALSE)</f>
        <v>98369.622098455933</v>
      </c>
      <c r="D9" s="17">
        <v>0</v>
      </c>
      <c r="E9" s="17">
        <v>0</v>
      </c>
      <c r="F9" s="40">
        <f>SUM(B9:E9)</f>
        <v>213036.35223770404</v>
      </c>
      <c r="G9" s="64"/>
      <c r="H9" s="65"/>
      <c r="I9" s="65"/>
    </row>
    <row r="10" spans="1:10" x14ac:dyDescent="0.25">
      <c r="A10" s="18" t="s">
        <v>33</v>
      </c>
      <c r="B10" s="17">
        <v>0</v>
      </c>
      <c r="C10" s="17">
        <v>0</v>
      </c>
      <c r="D10" s="17">
        <v>0</v>
      </c>
      <c r="E10" s="17">
        <v>0</v>
      </c>
      <c r="F10" s="40">
        <f>SUM(B10:E10)</f>
        <v>0</v>
      </c>
      <c r="G10" s="37"/>
    </row>
    <row r="11" spans="1:10" x14ac:dyDescent="0.25">
      <c r="A11" s="18" t="s">
        <v>34</v>
      </c>
      <c r="B11" s="17">
        <v>0</v>
      </c>
      <c r="C11" s="17">
        <v>0</v>
      </c>
      <c r="D11" s="17">
        <v>0</v>
      </c>
      <c r="E11" s="17">
        <v>0</v>
      </c>
      <c r="F11" s="40">
        <f>SUM(B11:E11)</f>
        <v>0</v>
      </c>
    </row>
    <row r="12" spans="1:10" x14ac:dyDescent="0.25">
      <c r="B12" s="17"/>
      <c r="C12" s="17"/>
      <c r="D12" s="17"/>
      <c r="E12" s="17"/>
      <c r="F12" s="40"/>
    </row>
    <row r="13" spans="1:10" x14ac:dyDescent="0.25">
      <c r="A13" s="28" t="s">
        <v>101</v>
      </c>
      <c r="B13" s="29"/>
      <c r="C13" s="29"/>
      <c r="D13" s="29"/>
      <c r="E13" s="29"/>
      <c r="F13" s="30"/>
      <c r="G13" s="30"/>
      <c r="H13" s="30"/>
      <c r="I13" s="30"/>
    </row>
    <row r="14" spans="1:10" x14ac:dyDescent="0.25">
      <c r="A14" s="18" t="s">
        <v>31</v>
      </c>
      <c r="B14" s="17">
        <f>+VLOOKUP($B$5,'TOT223'!$D$33:$L$57,9,FALSE)</f>
        <v>120500</v>
      </c>
      <c r="C14" s="17">
        <v>0</v>
      </c>
      <c r="D14" s="17">
        <v>0</v>
      </c>
      <c r="E14" s="17">
        <v>0</v>
      </c>
      <c r="F14" s="40">
        <f>SUM(B14:E14)</f>
        <v>120500</v>
      </c>
      <c r="G14" s="17">
        <f>+'TOT223'!$C$26</f>
        <v>2410000</v>
      </c>
      <c r="H14" s="17">
        <f>SUMPRODUCT(('TOT223'!$D$33:$D$57&lt;=$E$5)*1,'TOT223'!$L$33:$L$57*1)</f>
        <v>2410000</v>
      </c>
      <c r="I14" s="17">
        <f>G14-H14</f>
        <v>0</v>
      </c>
    </row>
    <row r="15" spans="1:10" x14ac:dyDescent="0.25">
      <c r="A15" s="18" t="s">
        <v>32</v>
      </c>
      <c r="B15" s="17">
        <f>+VLOOKUP($B$5,'TOT223'!$D$33:$L$57,8,FALSE)</f>
        <v>6824.4494533726056</v>
      </c>
      <c r="C15" s="17">
        <v>0</v>
      </c>
      <c r="D15" s="17">
        <v>0</v>
      </c>
      <c r="E15" s="17">
        <v>0</v>
      </c>
      <c r="F15" s="40">
        <f>SUM(B15:E15)</f>
        <v>6824.4494533726056</v>
      </c>
      <c r="G15" s="64"/>
      <c r="H15" s="65"/>
      <c r="I15" s="65"/>
    </row>
    <row r="16" spans="1:10" x14ac:dyDescent="0.25">
      <c r="A16" s="18" t="s">
        <v>33</v>
      </c>
      <c r="B16" s="17">
        <v>0</v>
      </c>
      <c r="C16" s="17">
        <v>0</v>
      </c>
      <c r="D16" s="17">
        <v>0</v>
      </c>
      <c r="E16" s="17">
        <v>0</v>
      </c>
      <c r="F16" s="40">
        <f>SUM(B16:E16)</f>
        <v>0</v>
      </c>
      <c r="G16" s="37"/>
    </row>
    <row r="17" spans="1:9" x14ac:dyDescent="0.25">
      <c r="A17" s="18" t="s">
        <v>34</v>
      </c>
      <c r="B17" s="17">
        <v>0</v>
      </c>
      <c r="C17" s="17">
        <v>0</v>
      </c>
      <c r="D17" s="17">
        <v>0</v>
      </c>
      <c r="E17" s="17">
        <v>0</v>
      </c>
      <c r="F17" s="40">
        <f>SUM(B17:E17)</f>
        <v>0</v>
      </c>
    </row>
    <row r="18" spans="1:9" x14ac:dyDescent="0.25">
      <c r="B18" s="17"/>
      <c r="C18" s="17"/>
      <c r="D18" s="17"/>
      <c r="E18" s="17"/>
      <c r="F18" s="40"/>
    </row>
    <row r="19" spans="1:9" x14ac:dyDescent="0.25">
      <c r="A19" s="28" t="s">
        <v>147</v>
      </c>
      <c r="B19" s="29"/>
      <c r="C19" s="29"/>
      <c r="D19" s="29"/>
      <c r="E19" s="29"/>
      <c r="F19" s="30"/>
      <c r="G19" s="30"/>
      <c r="H19" s="30"/>
      <c r="I19" s="30"/>
    </row>
    <row r="20" spans="1:9" x14ac:dyDescent="0.25">
      <c r="A20" s="18" t="s">
        <v>31</v>
      </c>
      <c r="B20" s="17">
        <f>+VLOOKUP(B$5,'TOT276 (Phase 1)'!$D$29:$M$65,9,FALSE)+VLOOKUP(B$5,'TOT276 (Phase 2)'!$D$29:$M$67,9,FALSE)</f>
        <v>62989.690721649487</v>
      </c>
      <c r="C20" s="17">
        <f>+VLOOKUP(C5,'TOT276 (Phase 2)'!$D$29:$M$66,9,FALSE)</f>
        <v>33505.154639175256</v>
      </c>
      <c r="D20" s="17">
        <f>+VLOOKUP(D5,'TOT276 (Phase 2)'!$D$29:$M$66,9,FALSE)</f>
        <v>33505.154639175256</v>
      </c>
      <c r="E20" s="17">
        <v>0</v>
      </c>
      <c r="F20" s="40">
        <f>SUM(B20:E20)</f>
        <v>130000</v>
      </c>
      <c r="G20" s="244">
        <f>+'TOT276 (Phase 1)'!F26+'TOT276 (Phase 2)'!F26</f>
        <v>1259793.8144329898</v>
      </c>
      <c r="H20" s="17">
        <f>SUMPRODUCT(('TOT276 (Phase 1)'!$D$30:$D$65&lt;=$E$5)*1,'TOT276 (Phase 1)'!$L$30:$L$65*1)+SUMPRODUCT(('TOT276 (Phase 2)'!$D$30:$D$67&lt;=$E$5)*1,'TOT276 (Phase 2)'!$L$30:$L$67*1)</f>
        <v>1259793.81443299</v>
      </c>
      <c r="I20" s="17">
        <f>G20-H20</f>
        <v>0</v>
      </c>
    </row>
    <row r="21" spans="1:9" x14ac:dyDescent="0.25">
      <c r="A21" s="18" t="s">
        <v>32</v>
      </c>
      <c r="B21" s="17">
        <f>+VLOOKUP(B$5,'TOT276 (Phase 1)'!$D$29:$M$65,8,FALSE)+VLOOKUP(B$5,'TOT276 (Phase 2)'!$D$29:$M$67,8,FALSE)</f>
        <v>15715.718178156276</v>
      </c>
      <c r="C21" s="17">
        <f>+VLOOKUP(C5,'TOT276 (Phase 2)'!$D$29:$M$66,8,FALSE)</f>
        <v>8345.6927451252759</v>
      </c>
      <c r="D21" s="17">
        <f>+VLOOKUP(D5,'TOT276 (Phase 2)'!$D$29:$M$66,8,FALSE)</f>
        <v>8015.6609896042555</v>
      </c>
      <c r="E21" s="17">
        <v>0</v>
      </c>
      <c r="F21" s="40">
        <f>SUM(B21:E21)</f>
        <v>32077.071912885811</v>
      </c>
      <c r="G21" s="64"/>
      <c r="H21" s="65"/>
      <c r="I21" s="65"/>
    </row>
    <row r="22" spans="1:9" x14ac:dyDescent="0.25">
      <c r="A22" s="18" t="s">
        <v>33</v>
      </c>
      <c r="B22" s="17">
        <v>0</v>
      </c>
      <c r="C22" s="17">
        <v>0</v>
      </c>
      <c r="D22" s="17">
        <v>0</v>
      </c>
      <c r="E22" s="17">
        <v>0</v>
      </c>
      <c r="F22" s="40">
        <f>SUM(B22:E22)</f>
        <v>0</v>
      </c>
      <c r="G22" s="37"/>
    </row>
    <row r="23" spans="1:9" x14ac:dyDescent="0.25">
      <c r="A23" s="18" t="s">
        <v>34</v>
      </c>
      <c r="B23" s="17">
        <v>0</v>
      </c>
      <c r="C23" s="17">
        <v>0</v>
      </c>
      <c r="D23" s="17">
        <v>0</v>
      </c>
      <c r="E23" s="17">
        <v>0</v>
      </c>
      <c r="F23" s="40">
        <f>SUM(B23:E23)</f>
        <v>0</v>
      </c>
    </row>
    <row r="24" spans="1:9" x14ac:dyDescent="0.25">
      <c r="B24" s="17"/>
      <c r="C24" s="17"/>
      <c r="D24" s="17"/>
      <c r="E24" s="17"/>
      <c r="F24" s="40"/>
    </row>
    <row r="25" spans="1:9" x14ac:dyDescent="0.25">
      <c r="A25" s="28" t="s">
        <v>126</v>
      </c>
      <c r="B25" s="29"/>
      <c r="C25" s="29"/>
      <c r="D25" s="29"/>
      <c r="E25" s="29"/>
      <c r="F25" s="30"/>
      <c r="G25" s="30"/>
      <c r="H25" s="30"/>
      <c r="I25" s="30"/>
    </row>
    <row r="26" spans="1:9" x14ac:dyDescent="0.25">
      <c r="A26" s="18" t="s">
        <v>31</v>
      </c>
      <c r="B26" s="17">
        <f>+VLOOKUP($B$5,'TOT381'!$D$29:$L$52,9,FALSE)</f>
        <v>3166350</v>
      </c>
      <c r="C26" s="17">
        <f>+VLOOKUP($C$5,'TOT381'!$D$29:$L$52,9,FALSE)</f>
        <v>3166350</v>
      </c>
      <c r="D26" s="17">
        <v>0</v>
      </c>
      <c r="E26" s="17">
        <v>0</v>
      </c>
      <c r="F26" s="40">
        <f>SUM(B26:E26)</f>
        <v>6332700</v>
      </c>
      <c r="G26" s="17">
        <f>+'TOT381'!C25</f>
        <v>63327000</v>
      </c>
      <c r="H26" s="17">
        <f>SUMPRODUCT(('TOT381'!$D$29:$D$52&lt;=$E$5)*1,'TOT381'!$L$29:$L$52*1)</f>
        <v>63327000</v>
      </c>
      <c r="I26" s="17">
        <f>G26-H26</f>
        <v>0</v>
      </c>
    </row>
    <row r="27" spans="1:9" x14ac:dyDescent="0.25">
      <c r="A27" s="18" t="s">
        <v>32</v>
      </c>
      <c r="B27" s="17">
        <f>+VLOOKUP($B$5,'TOT381'!$D$29:$L$52,8,FALSE)</f>
        <v>153694.76124686853</v>
      </c>
      <c r="C27" s="17">
        <f>+VLOOKUP($C$5,'TOT381'!$D$29:$L$52,8,FALSE)</f>
        <v>127799.57593769617</v>
      </c>
      <c r="D27" s="17">
        <v>0</v>
      </c>
      <c r="E27" s="17">
        <v>0</v>
      </c>
      <c r="F27" s="40">
        <f>SUM(B27:E27)</f>
        <v>281494.33718456468</v>
      </c>
      <c r="G27" s="64"/>
      <c r="H27" s="65"/>
      <c r="I27" s="65"/>
    </row>
    <row r="28" spans="1:9" x14ac:dyDescent="0.25">
      <c r="A28" s="18" t="s">
        <v>33</v>
      </c>
      <c r="B28" s="17">
        <v>0</v>
      </c>
      <c r="C28" s="17">
        <v>0</v>
      </c>
      <c r="D28" s="17">
        <v>0</v>
      </c>
      <c r="E28" s="17">
        <v>0</v>
      </c>
      <c r="F28" s="40">
        <f>SUM(B28:E28)</f>
        <v>0</v>
      </c>
      <c r="G28" s="37"/>
    </row>
    <row r="29" spans="1:9" x14ac:dyDescent="0.25">
      <c r="A29" s="18" t="s">
        <v>34</v>
      </c>
      <c r="B29" s="17">
        <v>0</v>
      </c>
      <c r="C29" s="17">
        <v>0</v>
      </c>
      <c r="D29" s="17">
        <v>0</v>
      </c>
      <c r="E29" s="17">
        <v>0</v>
      </c>
      <c r="F29" s="40">
        <f>SUM(B29:E29)</f>
        <v>0</v>
      </c>
    </row>
    <row r="30" spans="1:9" x14ac:dyDescent="0.25">
      <c r="B30" s="17"/>
      <c r="C30" s="17"/>
      <c r="D30" s="17"/>
      <c r="E30" s="17"/>
      <c r="F30" s="40"/>
    </row>
    <row r="31" spans="1:9" x14ac:dyDescent="0.25">
      <c r="A31" s="28" t="s">
        <v>135</v>
      </c>
      <c r="B31" s="29"/>
      <c r="C31" s="29"/>
      <c r="D31" s="29"/>
      <c r="E31" s="29"/>
      <c r="F31" s="30"/>
      <c r="G31" s="30"/>
      <c r="H31" s="30"/>
      <c r="I31" s="30"/>
    </row>
    <row r="32" spans="1:9" x14ac:dyDescent="0.25">
      <c r="A32" s="18" t="s">
        <v>31</v>
      </c>
      <c r="B32" s="17">
        <f>+VLOOKUP($B$5,'TOT411 (Phase 1&amp;2)'!$D$29:$L$49,9,FALSE)</f>
        <v>85863.758999999991</v>
      </c>
      <c r="C32" s="17">
        <f>+VLOOKUP($C$5,'TOT411 (Phase 1&amp;2)'!$D$29:$L$49,9,FALSE)</f>
        <v>85863.758999999991</v>
      </c>
      <c r="D32" s="17">
        <f>+VLOOKUP($D$5,'TOT411 (Phase 1&amp;2)'!$D$29:$L$49,9,FALSE)</f>
        <v>85863.758999999991</v>
      </c>
      <c r="E32" s="17">
        <v>0</v>
      </c>
      <c r="F32" s="40">
        <f>SUM(B32:E32)</f>
        <v>257591.27699999997</v>
      </c>
      <c r="G32" s="17">
        <f>+'TOT411 (Phase 1&amp;2)'!C25</f>
        <v>1717275.18</v>
      </c>
      <c r="H32" s="17">
        <f>SUMPRODUCT(('TOT411 (Phase 1&amp;2)'!$D$29:$D$49&lt;=$E$5)*1,'TOT411 (Phase 1&amp;2)'!$L$29:$L$49*1)</f>
        <v>1717275.1800000002</v>
      </c>
      <c r="I32" s="17">
        <f>G32-H32</f>
        <v>0</v>
      </c>
    </row>
    <row r="33" spans="1:9" x14ac:dyDescent="0.25">
      <c r="A33" s="18" t="s">
        <v>32</v>
      </c>
      <c r="B33" s="17">
        <f>+VLOOKUP(B$5,'TOT411 (Phase 1&amp;2)'!$D$29:$L$49,8,FALSE)</f>
        <v>2778.9743093795878</v>
      </c>
      <c r="C33" s="17">
        <f>+VLOOKUP(C$5,'TOT411 (Phase 1&amp;2)'!$D$29:$L$49,8,FALSE)</f>
        <v>2100.7100668143403</v>
      </c>
      <c r="D33" s="17">
        <f>+VLOOKUP(D$5,'TOT411 (Phase 1&amp;2)'!$D$29:$L$49,8,FALSE)</f>
        <v>1407.0307278271548</v>
      </c>
      <c r="E33" s="17">
        <v>0</v>
      </c>
      <c r="F33" s="40">
        <f>SUM(B33:E33)</f>
        <v>6286.7151040210829</v>
      </c>
      <c r="G33" s="64"/>
      <c r="H33" s="65"/>
      <c r="I33" s="65"/>
    </row>
    <row r="34" spans="1:9" x14ac:dyDescent="0.25">
      <c r="A34" s="18" t="s">
        <v>33</v>
      </c>
      <c r="B34" s="17">
        <v>0</v>
      </c>
      <c r="C34" s="17">
        <v>0</v>
      </c>
      <c r="D34" s="17">
        <v>0</v>
      </c>
      <c r="E34" s="17">
        <v>0</v>
      </c>
      <c r="F34" s="40">
        <f>SUM(B34:E34)</f>
        <v>0</v>
      </c>
      <c r="G34" s="37"/>
    </row>
    <row r="35" spans="1:9" x14ac:dyDescent="0.25">
      <c r="A35" s="18" t="s">
        <v>34</v>
      </c>
      <c r="B35" s="17">
        <v>0</v>
      </c>
      <c r="C35" s="17">
        <v>0</v>
      </c>
      <c r="D35" s="17">
        <v>0</v>
      </c>
      <c r="E35" s="17">
        <v>0</v>
      </c>
      <c r="F35" s="40">
        <f>SUM(B35:E35)</f>
        <v>0</v>
      </c>
    </row>
    <row r="36" spans="1:9" x14ac:dyDescent="0.25">
      <c r="B36" s="17"/>
      <c r="C36" s="17"/>
      <c r="D36" s="17"/>
      <c r="E36" s="17"/>
      <c r="F36" s="40"/>
    </row>
    <row r="37" spans="1:9" x14ac:dyDescent="0.25">
      <c r="A37" s="28" t="s">
        <v>210</v>
      </c>
      <c r="B37" s="29"/>
      <c r="C37" s="29"/>
      <c r="D37" s="29"/>
      <c r="E37" s="29"/>
      <c r="F37" s="30"/>
      <c r="G37" s="29"/>
      <c r="H37" s="29"/>
      <c r="I37" s="29"/>
    </row>
    <row r="38" spans="1:9" x14ac:dyDescent="0.25">
      <c r="A38" s="18" t="s">
        <v>31</v>
      </c>
      <c r="B38" s="17">
        <f>+VLOOKUP(B5,'TOT494-True Up'!$D$27:$L$51,9,FALSE)</f>
        <v>6919.0410000000002</v>
      </c>
      <c r="C38" s="17">
        <f>+VLOOKUP(C5,'TOT494-True Up'!$D$27:$L$51,9,FALSE)</f>
        <v>6919.0410000000002</v>
      </c>
      <c r="D38" s="17">
        <f>+VLOOKUP(D5,'TOT494-True Up'!$D$27:$L$51,9,FALSE)</f>
        <v>6919.0410000000002</v>
      </c>
      <c r="E38" s="17">
        <f>+VLOOKUP(E5,'TOT494-True Up'!$D$27:$L$51,9,FALSE)</f>
        <v>6919.0410000000002</v>
      </c>
      <c r="F38" s="40">
        <f>SUM(B38:E38)</f>
        <v>27676.164000000001</v>
      </c>
      <c r="G38" s="19">
        <f>+'TOT494-True Up'!C21</f>
        <v>138380.82</v>
      </c>
      <c r="H38" s="19" cm="1">
        <f t="array" ref="H38">SUMPRODUCT(('TOT494-True Up'!$D$27:$D$51&lt;=$E$5)*1,'TOT494-True Up'!$L$27:$L$51*1)</f>
        <v>55352.327999999994</v>
      </c>
      <c r="I38" s="17">
        <f>G38-H38</f>
        <v>83028.492000000013</v>
      </c>
    </row>
    <row r="39" spans="1:9" x14ac:dyDescent="0.25">
      <c r="A39" s="18" t="s">
        <v>32</v>
      </c>
      <c r="B39" s="17">
        <f>+VLOOKUP(B5,'TOT494-True Up'!$D$27:$L$51,8,FALSE)</f>
        <v>13445.705965280089</v>
      </c>
      <c r="C39" s="17">
        <f>+VLOOKUP(C5,'TOT494-True Up'!$D$27:$L$51,8,FALSE)</f>
        <v>13325.164268514984</v>
      </c>
      <c r="D39" s="17">
        <f>+VLOOKUP(D5,'TOT494-True Up'!$D$27:$L$51,8,FALSE)</f>
        <v>13201.408126502809</v>
      </c>
      <c r="E39" s="17">
        <f>+VLOOKUP(E5,'TOT494-True Up'!$D$27:$L$51,8,FALSE)</f>
        <v>13053.543645137614</v>
      </c>
      <c r="F39" s="40">
        <f>SUM(B39:E39)</f>
        <v>53025.822005435497</v>
      </c>
    </row>
    <row r="40" spans="1:9" x14ac:dyDescent="0.25">
      <c r="A40" s="18" t="s">
        <v>33</v>
      </c>
      <c r="B40" s="17">
        <f>+VLOOKUP(B$5,'TOT494-True Up'!$R$27:$V$51,3,FALSE)</f>
        <v>726.15</v>
      </c>
      <c r="C40" s="17">
        <f>+VLOOKUP(C$5,'TOT494-True Up'!$R$27:$V$51,3,FALSE)</f>
        <v>726.15</v>
      </c>
      <c r="D40" s="17">
        <f>+VLOOKUP(D$5,'TOT494-True Up'!$R$27:$V$51,3,FALSE)</f>
        <v>726.15</v>
      </c>
      <c r="E40" s="17">
        <f>+VLOOKUP(E$5,'TOT494-True Up'!$R$27:$V$51,3,FALSE)</f>
        <v>726.15</v>
      </c>
      <c r="F40" s="40">
        <f>SUM(B40:E40)</f>
        <v>2904.6</v>
      </c>
    </row>
    <row r="41" spans="1:9" x14ac:dyDescent="0.25">
      <c r="A41" s="18" t="s">
        <v>34</v>
      </c>
      <c r="B41" s="17">
        <f>+VLOOKUP(B$5,'TOT494-True Up'!$R$27:$V$51,5,FALSE)</f>
        <v>250.18633875199936</v>
      </c>
      <c r="C41" s="17">
        <f>+VLOOKUP(C$5,'TOT494-True Up'!$R$27:$V$51,5,FALSE)</f>
        <v>244.40727166674435</v>
      </c>
      <c r="D41" s="17">
        <f>+VLOOKUP(D$5,'TOT494-True Up'!$R$27:$V$51,5,FALSE)</f>
        <v>238.4740961258826</v>
      </c>
      <c r="E41" s="17">
        <f>+VLOOKUP(E$5,'TOT494-True Up'!$R$27:$V$51,5,FALSE)</f>
        <v>231.38510716796981</v>
      </c>
      <c r="F41" s="40">
        <f>SUM(B41:E41)</f>
        <v>964.45281371259603</v>
      </c>
    </row>
    <row r="42" spans="1:9" x14ac:dyDescent="0.25">
      <c r="B42" s="17"/>
      <c r="C42" s="17"/>
      <c r="D42" s="17"/>
      <c r="E42" s="17"/>
      <c r="F42" s="40"/>
    </row>
    <row r="43" spans="1:9" x14ac:dyDescent="0.25">
      <c r="A43" s="28" t="s">
        <v>211</v>
      </c>
      <c r="B43" s="29"/>
      <c r="C43" s="29"/>
      <c r="D43" s="29"/>
      <c r="E43" s="29"/>
      <c r="F43" s="30"/>
      <c r="G43" s="29"/>
      <c r="H43" s="29"/>
      <c r="I43" s="29"/>
    </row>
    <row r="44" spans="1:9" x14ac:dyDescent="0.25">
      <c r="A44" s="18" t="s">
        <v>31</v>
      </c>
      <c r="B44" s="17">
        <f>+VLOOKUP(B5,'TOT497-True Up'!$D$36:$L$62,9,FALSE)</f>
        <v>191925.74799999999</v>
      </c>
      <c r="C44" s="17">
        <f>+VLOOKUP(C5,'TOT497-True Up'!$D$36:$L$62,9,FALSE)</f>
        <v>191925.74799999999</v>
      </c>
      <c r="D44" s="17">
        <f>+VLOOKUP(D5,'TOT497-True Up'!$D$36:$L$62,9,FALSE)</f>
        <v>191925.74799999999</v>
      </c>
      <c r="E44" s="17">
        <f>+VLOOKUP(E5,'TOT497-True Up'!$D$36:$L$62,9,FALSE)</f>
        <v>191925.74799999999</v>
      </c>
      <c r="F44" s="40">
        <f>SUM(B44:E44)</f>
        <v>767702.99199999997</v>
      </c>
      <c r="G44" s="19">
        <f>+'TOT497-True Up'!C30</f>
        <v>3838514.96</v>
      </c>
      <c r="H44" s="19" cm="1">
        <f t="array" ref="H44">SUMPRODUCT(('TOT497-True Up'!$D$36:$D$62&lt;=$E$5)*1,'TOT497-True Up'!$L$36:$L$62*1)</f>
        <v>959628.74</v>
      </c>
      <c r="I44" s="19">
        <f>G44-H44</f>
        <v>2878886.2199999997</v>
      </c>
    </row>
    <row r="45" spans="1:9" x14ac:dyDescent="0.25">
      <c r="A45" s="18" t="s">
        <v>32</v>
      </c>
      <c r="B45" s="17">
        <f>+VLOOKUP(B5,'TOT497-True Up'!$D$36:$L$62,8,FALSE)</f>
        <v>49629.932122344078</v>
      </c>
      <c r="C45" s="17">
        <f>+VLOOKUP(C5,'TOT497-True Up'!$D$36:$L$62,8,FALSE)</f>
        <v>48285.96186380212</v>
      </c>
      <c r="D45" s="17">
        <f>+VLOOKUP(D5,'TOT497-True Up'!$D$36:$L$62,8,FALSE)</f>
        <v>46904.659098078439</v>
      </c>
      <c r="E45" s="17">
        <f>+VLOOKUP(E5,'TOT497-True Up'!$D$36:$L$62,8,FALSE)</f>
        <v>45187.363767719267</v>
      </c>
      <c r="F45" s="40">
        <f>SUM(B45:E45)</f>
        <v>190007.91685194391</v>
      </c>
    </row>
    <row r="46" spans="1:9" x14ac:dyDescent="0.25">
      <c r="A46" s="18" t="s">
        <v>33</v>
      </c>
      <c r="B46" s="17">
        <f>+VLOOKUP(B5,'TOT497-True Up'!$R$36:$V$62,3,FALSE)</f>
        <v>1146.2</v>
      </c>
      <c r="C46" s="17">
        <f>+VLOOKUP(C5,'TOT497-True Up'!$R$36:$V$62,3,FALSE)</f>
        <v>1146.2</v>
      </c>
      <c r="D46" s="17">
        <f>+VLOOKUP(D5,'TOT497-True Up'!$R$36:$V$62,3,FALSE)</f>
        <v>1146.2</v>
      </c>
      <c r="E46" s="17">
        <f>+VLOOKUP(E5,'TOT497-True Up'!$R$36:$V$62,3,FALSE)</f>
        <v>1146.2</v>
      </c>
      <c r="F46" s="40">
        <f>SUM(B46:E46)</f>
        <v>4584.8</v>
      </c>
    </row>
    <row r="47" spans="1:9" x14ac:dyDescent="0.25">
      <c r="A47" s="18" t="s">
        <v>34</v>
      </c>
      <c r="B47" s="17">
        <f>+VLOOKUP(B5,'TOT497-True Up'!$R$36:$V$62,5,FALSE)</f>
        <v>489.61748914312409</v>
      </c>
      <c r="C47" s="17">
        <f>+VLOOKUP(C5,'TOT497-True Up'!$R$36:$V$62,5,FALSE)</f>
        <v>480.51610906918984</v>
      </c>
      <c r="D47" s="17">
        <f>+VLOOKUP(D5,'TOT497-True Up'!$R$36:$V$62,5,FALSE)</f>
        <v>471.16191288209075</v>
      </c>
      <c r="E47" s="17">
        <f>+VLOOKUP(E5,'TOT497-True Up'!$R$36:$V$62,5,FALSE)</f>
        <v>459.53237167650798</v>
      </c>
      <c r="F47" s="40">
        <f>SUM(B47:E47)</f>
        <v>1900.8278827709128</v>
      </c>
    </row>
    <row r="48" spans="1:9" x14ac:dyDescent="0.25">
      <c r="A48" s="16"/>
      <c r="B48" s="17"/>
      <c r="C48" s="17"/>
      <c r="D48" s="17"/>
      <c r="E48" s="17"/>
      <c r="F48" s="40"/>
      <c r="G48" s="17"/>
      <c r="H48" s="17"/>
      <c r="I48" s="17"/>
    </row>
    <row r="49" spans="1:9" x14ac:dyDescent="0.25">
      <c r="A49" s="28" t="s">
        <v>99</v>
      </c>
      <c r="B49" s="238"/>
      <c r="C49" s="29"/>
      <c r="D49" s="29"/>
      <c r="E49" s="29"/>
      <c r="F49" s="30"/>
      <c r="G49" s="30"/>
      <c r="H49" s="30"/>
      <c r="I49" s="30"/>
    </row>
    <row r="50" spans="1:9" x14ac:dyDescent="0.25">
      <c r="A50" s="18" t="s">
        <v>31</v>
      </c>
      <c r="B50" s="17">
        <f>+VLOOKUP(B5,'TOT544'!$D$29:$L$49,9,FALSE)</f>
        <v>51443.731314192344</v>
      </c>
      <c r="C50" s="17">
        <v>0</v>
      </c>
      <c r="D50" s="17">
        <v>0</v>
      </c>
      <c r="E50" s="17">
        <v>0</v>
      </c>
      <c r="F50" s="40">
        <f>SUM(B50:E50)</f>
        <v>51443.731314192344</v>
      </c>
      <c r="G50" s="17">
        <f>'TOT544'!$C$22</f>
        <v>1021796</v>
      </c>
      <c r="H50" s="17">
        <f>SUMPRODUCT(('TOT544'!$D$29:$D$49&lt;=$E$5)*1,'TOT544'!$L$29:$L$49*1)</f>
        <v>1021795.9999999997</v>
      </c>
      <c r="I50" s="17">
        <f>G50-H50</f>
        <v>0</v>
      </c>
    </row>
    <row r="51" spans="1:9" x14ac:dyDescent="0.25">
      <c r="A51" s="18" t="s">
        <v>32</v>
      </c>
      <c r="B51" s="17">
        <f>+VLOOKUP(B5,'TOT544'!$D$29:$L$49,8,FALSE)</f>
        <v>1212.87780106116</v>
      </c>
      <c r="C51" s="17">
        <v>0</v>
      </c>
      <c r="D51" s="17">
        <v>0</v>
      </c>
      <c r="E51" s="17">
        <v>0</v>
      </c>
      <c r="F51" s="40">
        <f>SUM(B51:E51)</f>
        <v>1212.87780106116</v>
      </c>
      <c r="G51" s="64"/>
      <c r="H51" s="65"/>
      <c r="I51" s="65"/>
    </row>
    <row r="52" spans="1:9" x14ac:dyDescent="0.25">
      <c r="A52" s="18" t="s">
        <v>33</v>
      </c>
      <c r="B52" s="17">
        <f>+VLOOKUP(B$5,'TOT544'!$R$29:$V$48,5,FALSE)</f>
        <v>914.8</v>
      </c>
      <c r="C52" s="17">
        <v>0</v>
      </c>
      <c r="D52" s="17">
        <v>0</v>
      </c>
      <c r="E52" s="17">
        <v>0</v>
      </c>
      <c r="F52" s="40">
        <f>SUM(B52:E52)</f>
        <v>914.8</v>
      </c>
      <c r="G52" s="37"/>
    </row>
    <row r="53" spans="1:9" x14ac:dyDescent="0.25">
      <c r="A53" s="18" t="s">
        <v>34</v>
      </c>
      <c r="B53" s="17">
        <f>+VLOOKUP(B$5,'TOT544'!$R$29:$V$48,4,FALSE)</f>
        <v>78.511456689425415</v>
      </c>
      <c r="C53" s="17">
        <v>0</v>
      </c>
      <c r="D53" s="17">
        <v>0</v>
      </c>
      <c r="E53" s="17">
        <v>0</v>
      </c>
      <c r="F53" s="40">
        <f>SUM(B53:E53)</f>
        <v>78.511456689425415</v>
      </c>
    </row>
    <row r="54" spans="1:9" x14ac:dyDescent="0.25">
      <c r="A54" s="16"/>
      <c r="B54" s="17"/>
      <c r="C54" s="17"/>
      <c r="D54" s="17"/>
      <c r="E54" s="17"/>
      <c r="F54" s="17"/>
      <c r="G54" s="17"/>
      <c r="H54" s="17"/>
      <c r="I54" s="17"/>
    </row>
    <row r="55" spans="1:9" x14ac:dyDescent="0.25">
      <c r="A55" s="28" t="s">
        <v>100</v>
      </c>
      <c r="B55" s="29"/>
      <c r="C55" s="238"/>
      <c r="D55" s="29"/>
      <c r="E55" s="29"/>
      <c r="F55" s="30"/>
      <c r="G55" s="30"/>
      <c r="H55" s="30"/>
      <c r="I55" s="30"/>
    </row>
    <row r="56" spans="1:9" x14ac:dyDescent="0.25">
      <c r="A56" s="18" t="s">
        <v>31</v>
      </c>
      <c r="B56" s="17">
        <f>+VLOOKUP(B5,'TOT545'!$D$29:$L$49,9,FALSE)</f>
        <v>51438.226552287582</v>
      </c>
      <c r="C56" s="17">
        <v>0</v>
      </c>
      <c r="D56" s="17">
        <v>0</v>
      </c>
      <c r="E56" s="17">
        <v>0</v>
      </c>
      <c r="F56" s="40">
        <f>SUM(B56:E56)</f>
        <v>51438.226552287582</v>
      </c>
      <c r="G56" s="17">
        <f>'TOT545'!$C$22</f>
        <v>1021796</v>
      </c>
      <c r="H56" s="17">
        <f>SUMPRODUCT(('TOT545'!$D$29:$D$49&lt;=$E$5)*1,'TOT545'!$L$29:$L$49*1)</f>
        <v>1021796</v>
      </c>
      <c r="I56" s="17">
        <f>G56-H56</f>
        <v>0</v>
      </c>
    </row>
    <row r="57" spans="1:9" x14ac:dyDescent="0.25">
      <c r="A57" s="18" t="s">
        <v>32</v>
      </c>
      <c r="B57" s="17">
        <f>+VLOOKUP(B5,'TOT545'!$D$29:$L$49,8,FALSE)</f>
        <v>1212.833687558224</v>
      </c>
      <c r="C57" s="17">
        <v>0</v>
      </c>
      <c r="D57" s="17">
        <v>0</v>
      </c>
      <c r="E57" s="17">
        <v>0</v>
      </c>
      <c r="F57" s="40">
        <f>SUM(B57:E57)</f>
        <v>1212.833687558224</v>
      </c>
      <c r="G57" s="64"/>
      <c r="H57" s="65"/>
      <c r="I57" s="65"/>
    </row>
    <row r="58" spans="1:9" x14ac:dyDescent="0.25">
      <c r="A58" s="18" t="s">
        <v>33</v>
      </c>
      <c r="B58" s="17">
        <f>+VLOOKUP(B$5,'TOT545'!$R$29:$V$48,5,FALSE)</f>
        <v>914.8</v>
      </c>
      <c r="C58" s="17">
        <v>0</v>
      </c>
      <c r="D58" s="17">
        <v>0</v>
      </c>
      <c r="E58" s="17">
        <v>0</v>
      </c>
      <c r="F58" s="40">
        <f>SUM(B58:E58)</f>
        <v>914.8</v>
      </c>
      <c r="G58" s="37"/>
    </row>
    <row r="59" spans="1:9" x14ac:dyDescent="0.25">
      <c r="A59" s="18" t="s">
        <v>34</v>
      </c>
      <c r="B59" s="17">
        <f>+VLOOKUP(B$5,'TOT545'!$R$29:$V$48,4,FALSE)</f>
        <v>78.511456689425415</v>
      </c>
      <c r="C59" s="17">
        <v>0</v>
      </c>
      <c r="D59" s="17">
        <v>0</v>
      </c>
      <c r="E59" s="17">
        <v>0</v>
      </c>
      <c r="F59" s="40">
        <f>SUM(B59:E59)</f>
        <v>78.511456689425415</v>
      </c>
    </row>
    <row r="60" spans="1:9" x14ac:dyDescent="0.25">
      <c r="A60" s="16"/>
      <c r="B60" s="17"/>
      <c r="C60" s="17"/>
      <c r="D60" s="17"/>
      <c r="E60" s="17"/>
      <c r="F60" s="17"/>
      <c r="G60" s="17"/>
      <c r="H60" s="17"/>
      <c r="I60" s="17"/>
    </row>
    <row r="61" spans="1:9" x14ac:dyDescent="0.25">
      <c r="A61" s="28" t="s">
        <v>212</v>
      </c>
      <c r="B61" s="29"/>
      <c r="C61" s="29"/>
      <c r="D61" s="29"/>
      <c r="E61" s="29"/>
      <c r="F61" s="30"/>
      <c r="G61" s="30"/>
      <c r="H61" s="30"/>
      <c r="I61" s="30"/>
    </row>
    <row r="62" spans="1:9" x14ac:dyDescent="0.25">
      <c r="A62" s="18" t="s">
        <v>31</v>
      </c>
      <c r="B62" s="17">
        <f>+VLOOKUP(B5,'TOT573-True Up'!$D$33:$L$54,9,FALSE)</f>
        <v>130259.70300000001</v>
      </c>
      <c r="C62" s="17">
        <f>+VLOOKUP(C5,'TOT573-True Up'!$D$33:$L$54,9,FALSE)</f>
        <v>130259.70300000001</v>
      </c>
      <c r="D62" s="17">
        <f>+VLOOKUP(D5,'TOT573-True Up'!$D$33:$L$54,9,FALSE)</f>
        <v>130259.70300000001</v>
      </c>
      <c r="E62" s="17">
        <v>0</v>
      </c>
      <c r="F62" s="40">
        <f>SUM(B62:E62)</f>
        <v>390779.10900000005</v>
      </c>
      <c r="G62" s="17">
        <f>+'TOT573-True Up'!C27</f>
        <v>2605194.06</v>
      </c>
      <c r="H62" s="17" cm="1">
        <f t="array" ref="H62">SUMPRODUCT(('TOT573-True Up'!$D$33:$D$54&lt;=$E$5)*1,'TOT573-True Up'!$L$33:$L$54*1)</f>
        <v>2605194.0600000005</v>
      </c>
      <c r="I62" s="17">
        <f>G62-H62</f>
        <v>0</v>
      </c>
    </row>
    <row r="63" spans="1:9" x14ac:dyDescent="0.25">
      <c r="A63" s="18" t="s">
        <v>32</v>
      </c>
      <c r="B63" s="17">
        <f>+VLOOKUP(B5,'TOT573-True Up'!$D$33:$L$54,8,FALSE)</f>
        <v>9981.3394269669807</v>
      </c>
      <c r="C63" s="17">
        <f>+VLOOKUP(C5,'TOT573-True Up'!$D$33:$L$54,8,FALSE)</f>
        <v>8908.2623582996657</v>
      </c>
      <c r="D63" s="17">
        <f>+VLOOKUP(D5,'TOT573-True Up'!$D$33:$L$54,8,FALSE)</f>
        <v>7810.7971744353663</v>
      </c>
      <c r="E63" s="17">
        <v>0</v>
      </c>
      <c r="F63" s="40">
        <f>SUM(B63:E63)</f>
        <v>26700.398959702015</v>
      </c>
      <c r="G63" s="64"/>
      <c r="H63" s="65"/>
      <c r="I63" s="65"/>
    </row>
    <row r="64" spans="1:9" x14ac:dyDescent="0.25">
      <c r="A64" s="18" t="s">
        <v>33</v>
      </c>
      <c r="B64" s="17">
        <f>+VLOOKUP(B5,'TOT573-True Up'!$R$33:$V$52,5,FALSE)</f>
        <v>1824.7</v>
      </c>
      <c r="C64" s="17">
        <f>+VLOOKUP(C5,'TOT573-True Up'!$R$33:$V$52,5,FALSE)</f>
        <v>1824.7</v>
      </c>
      <c r="D64" s="17">
        <f>+VLOOKUP(D5,'TOT573-True Up'!$R$33:$V$52,5,FALSE)</f>
        <v>1824.7</v>
      </c>
      <c r="E64" s="17">
        <v>0</v>
      </c>
      <c r="F64" s="40">
        <f>SUM(B64:E64)</f>
        <v>5474.1</v>
      </c>
      <c r="G64" s="37"/>
    </row>
    <row r="65" spans="1:9" x14ac:dyDescent="0.25">
      <c r="A65" s="18" t="s">
        <v>34</v>
      </c>
      <c r="B65" s="17">
        <f>+VLOOKUP(B5,'TOT573-True Up'!$R$33:$V$52,4,FALSE)</f>
        <v>162.61996473937972</v>
      </c>
      <c r="C65" s="17">
        <f>+VLOOKUP(C5,'TOT573-True Up'!$R$33:$V$52,4,FALSE)</f>
        <v>147.41366389219993</v>
      </c>
      <c r="D65" s="17">
        <f>+VLOOKUP(D5,'TOT573-True Up'!$R$33:$V$52,4,FALSE)</f>
        <v>131.86176529849334</v>
      </c>
      <c r="E65" s="17">
        <v>0</v>
      </c>
      <c r="F65" s="40">
        <f>SUM(B65:E65)</f>
        <v>441.89539393007294</v>
      </c>
    </row>
    <row r="66" spans="1:9" x14ac:dyDescent="0.25">
      <c r="A66" s="16"/>
      <c r="B66" s="17"/>
      <c r="C66" s="17"/>
      <c r="D66" s="17"/>
      <c r="E66" s="17"/>
      <c r="F66" s="40"/>
      <c r="G66" s="17"/>
      <c r="H66" s="17"/>
      <c r="I66" s="17"/>
    </row>
    <row r="67" spans="1:9" x14ac:dyDescent="0.25">
      <c r="A67" s="28" t="s">
        <v>128</v>
      </c>
      <c r="B67" s="29"/>
      <c r="C67" s="29"/>
      <c r="D67" s="29"/>
      <c r="E67" s="29"/>
      <c r="F67" s="30"/>
      <c r="G67" s="30"/>
      <c r="H67" s="30"/>
      <c r="I67" s="30"/>
    </row>
    <row r="68" spans="1:9" x14ac:dyDescent="0.25">
      <c r="A68" s="18" t="s">
        <v>31</v>
      </c>
      <c r="B68" s="17">
        <f>+VLOOKUP($B$5,'TOT581'!$D$33:$L$66,9,FALSE)</f>
        <v>36261.35</v>
      </c>
      <c r="C68" s="17">
        <f>+VLOOKUP($C$5,'TOT581'!$D$33:$L$66,9,FALSE)</f>
        <v>36261.35</v>
      </c>
      <c r="D68" s="17">
        <f>+VLOOKUP($D$5,'TOT581'!$D$33:$L$66,9,FALSE)</f>
        <v>36261.35</v>
      </c>
      <c r="E68" s="17">
        <v>0</v>
      </c>
      <c r="F68" s="40">
        <f>SUM(B68:E68)</f>
        <v>108784.04999999999</v>
      </c>
      <c r="G68" s="17">
        <f>+'TOT581'!C29</f>
        <v>725227</v>
      </c>
      <c r="H68" s="17">
        <f>SUMPRODUCT(('TOT581'!$D$33:$D$66&lt;=$E$5)*1,'TOT581'!$L$33:$L$66*1)</f>
        <v>725226.99999999977</v>
      </c>
      <c r="I68" s="17">
        <f>G68-H68</f>
        <v>0</v>
      </c>
    </row>
    <row r="69" spans="1:9" x14ac:dyDescent="0.25">
      <c r="A69" s="18" t="s">
        <v>32</v>
      </c>
      <c r="B69" s="17">
        <f>+VLOOKUP($B$5,'TOT581'!$D$33:$L$66,8,FALSE)</f>
        <v>5176.936953448977</v>
      </c>
      <c r="C69" s="17">
        <f>+VLOOKUP($C$5,'TOT581'!$D$33:$L$66,8,FALSE)</f>
        <v>4859.8651838366059</v>
      </c>
      <c r="D69" s="17">
        <f>+VLOOKUP($D$5,'TOT581'!$D$33:$L$66,8,FALSE)</f>
        <v>4535.5872376421357</v>
      </c>
      <c r="E69" s="17">
        <v>0</v>
      </c>
      <c r="F69" s="40">
        <f>SUM(B69:E69)</f>
        <v>14572.389374927719</v>
      </c>
      <c r="G69" s="64"/>
      <c r="H69" s="65"/>
      <c r="I69" s="65"/>
    </row>
    <row r="70" spans="1:9" x14ac:dyDescent="0.25">
      <c r="A70" s="18" t="s">
        <v>33</v>
      </c>
      <c r="B70" s="17">
        <v>0</v>
      </c>
      <c r="C70" s="17">
        <v>0</v>
      </c>
      <c r="D70" s="17">
        <v>0</v>
      </c>
      <c r="E70" s="17">
        <v>0</v>
      </c>
      <c r="F70" s="40">
        <f>SUM(B70:E70)</f>
        <v>0</v>
      </c>
      <c r="G70" s="37"/>
    </row>
    <row r="71" spans="1:9" x14ac:dyDescent="0.25">
      <c r="A71" s="18" t="s">
        <v>34</v>
      </c>
      <c r="B71" s="17">
        <v>0</v>
      </c>
      <c r="C71" s="17">
        <v>0</v>
      </c>
      <c r="D71" s="17">
        <v>0</v>
      </c>
      <c r="E71" s="17">
        <v>0</v>
      </c>
      <c r="F71" s="40">
        <f>SUM(B71:E71)</f>
        <v>0</v>
      </c>
    </row>
    <row r="72" spans="1:9" x14ac:dyDescent="0.25">
      <c r="B72" s="17"/>
      <c r="C72" s="17"/>
      <c r="D72" s="17"/>
      <c r="E72" s="17"/>
      <c r="F72" s="40"/>
    </row>
    <row r="73" spans="1:9" x14ac:dyDescent="0.25">
      <c r="A73" s="28" t="s">
        <v>134</v>
      </c>
      <c r="B73" s="238"/>
      <c r="C73" s="29"/>
      <c r="D73" s="29"/>
      <c r="E73" s="29"/>
      <c r="F73" s="30"/>
      <c r="G73" s="30"/>
      <c r="H73" s="30"/>
      <c r="I73" s="30"/>
    </row>
    <row r="74" spans="1:9" x14ac:dyDescent="0.25">
      <c r="A74" s="18" t="s">
        <v>31</v>
      </c>
      <c r="B74" s="17">
        <f>+VLOOKUP(B$5,'TOT585 (Phase 1&amp;2)'!$D$36:$L$59,9,FALSE)</f>
        <v>123668.0365</v>
      </c>
      <c r="C74" s="17">
        <f>+VLOOKUP(C$5,'TOT585 (Phase 1&amp;2)'!$D$36:$L$59,9,FALSE)</f>
        <v>123668.0365</v>
      </c>
      <c r="D74" s="17">
        <f>+VLOOKUP(D$5,'TOT585 (Phase 1&amp;2)'!$D$36:$L$59,9,FALSE)</f>
        <v>123668.0365</v>
      </c>
      <c r="E74" s="17">
        <f>+VLOOKUP(E$5,'TOT585 (Phase 1&amp;2)'!$D$36:$L$59,9,FALSE)</f>
        <v>123668.0365</v>
      </c>
      <c r="F74" s="40">
        <f>SUM(B74:E74)</f>
        <v>494672.14600000001</v>
      </c>
      <c r="G74" s="17">
        <f>+'TOT585 (Phase 1&amp;2)'!$C$22</f>
        <v>2473360.73</v>
      </c>
      <c r="H74" s="17">
        <f>SUMPRODUCT(('TOT585 (Phase 1&amp;2)'!$D$36:$D$59&lt;=$E$5)*1,'TOT585 (Phase 1&amp;2)'!$L$36:$L$59*1)</f>
        <v>2473360.7299999995</v>
      </c>
      <c r="I74" s="17">
        <f>G74-H74</f>
        <v>0</v>
      </c>
    </row>
    <row r="75" spans="1:9" x14ac:dyDescent="0.25">
      <c r="A75" s="18" t="s">
        <v>32</v>
      </c>
      <c r="B75" s="17">
        <f>+VLOOKUP(B$5,'TOT585 (Phase 1&amp;2)'!$D$36:$L$59,8,FALSE)</f>
        <v>7637.9904551494947</v>
      </c>
      <c r="C75" s="17">
        <f>+VLOOKUP(C$5,'TOT585 (Phase 1&amp;2)'!$D$36:$L$59,8,FALSE)</f>
        <v>6652.4109722302355</v>
      </c>
      <c r="D75" s="17">
        <f>+VLOOKUP(D$5,'TOT585 (Phase 1&amp;2)'!$D$36:$L$59,8,FALSE)</f>
        <v>5644.174489703636</v>
      </c>
      <c r="E75" s="17">
        <f>+VLOOKUP(E$5,'TOT585 (Phase 1&amp;2)'!$D$36:$L$59,8,FALSE)</f>
        <v>4601.9525077660273</v>
      </c>
      <c r="F75" s="40">
        <f>SUM(B75:E75)</f>
        <v>24536.528424849392</v>
      </c>
      <c r="G75" s="64"/>
      <c r="H75" s="65"/>
      <c r="I75" s="65"/>
    </row>
    <row r="76" spans="1:9" x14ac:dyDescent="0.25">
      <c r="A76" s="18" t="s">
        <v>33</v>
      </c>
      <c r="B76" s="17">
        <f>+VLOOKUP(B$5,'TOT585 (Phase 1&amp;2)'!$R$36:$V$59,5,FALSE)</f>
        <v>557.70900000000006</v>
      </c>
      <c r="C76" s="17">
        <f>+VLOOKUP(C$5,'TOT585 (Phase 1&amp;2)'!$R$36:$V$59,5,FALSE)</f>
        <v>557.70900000000006</v>
      </c>
      <c r="D76" s="17">
        <f>+VLOOKUP(D$5,'TOT585 (Phase 1&amp;2)'!$R$36:$V$59,5,FALSE)</f>
        <v>557.70900000000006</v>
      </c>
      <c r="E76" s="17">
        <f>+VLOOKUP(E$5,'TOT585 (Phase 1&amp;2)'!$R$36:$V$59,5,FALSE)</f>
        <v>557.70900000000006</v>
      </c>
      <c r="F76" s="40">
        <f>SUM(B76:E76)</f>
        <v>2230.8360000000002</v>
      </c>
      <c r="G76" s="37"/>
    </row>
    <row r="77" spans="1:9" x14ac:dyDescent="0.25">
      <c r="A77" s="18" t="s">
        <v>34</v>
      </c>
      <c r="B77" s="17">
        <f>+VLOOKUP(B$5,'TOT585 (Phase 1&amp;2)'!$R$36:$V$59,4,FALSE)</f>
        <v>56.016061293286597</v>
      </c>
      <c r="C77" s="17">
        <f>+VLOOKUP(C$5,'TOT585 (Phase 1&amp;2)'!$R$36:$V$59,4,FALSE)</f>
        <v>51.409457601205979</v>
      </c>
      <c r="D77" s="17">
        <f>+VLOOKUP(D$5,'TOT585 (Phase 1&amp;2)'!$R$36:$V$59,4,FALSE)</f>
        <v>46.69695497367524</v>
      </c>
      <c r="E77" s="17">
        <f>+VLOOKUP(E$5,'TOT585 (Phase 1&amp;2)'!$R$36:$V$59,4,FALSE)</f>
        <v>41.825603942969295</v>
      </c>
      <c r="F77" s="40">
        <f>SUM(B77:E77)</f>
        <v>195.94807781113713</v>
      </c>
    </row>
    <row r="78" spans="1:9" x14ac:dyDescent="0.25">
      <c r="B78" s="17"/>
      <c r="C78" s="17"/>
      <c r="D78" s="17"/>
      <c r="E78" s="17"/>
      <c r="F78" s="40"/>
    </row>
    <row r="79" spans="1:9" x14ac:dyDescent="0.25">
      <c r="A79" s="28" t="s">
        <v>44</v>
      </c>
      <c r="B79" s="29"/>
      <c r="C79" s="29"/>
      <c r="D79" s="29"/>
      <c r="E79" s="29"/>
      <c r="F79" s="30"/>
      <c r="G79" s="30"/>
      <c r="H79" s="30"/>
      <c r="I79" s="30"/>
    </row>
    <row r="80" spans="1:9" x14ac:dyDescent="0.25">
      <c r="A80" s="18" t="s">
        <v>31</v>
      </c>
      <c r="B80" s="17">
        <f>+VLOOKUP(B5,'TOT672 (part1)'!$D$29:$L$49,9,FALSE)</f>
        <v>25432.191700639516</v>
      </c>
      <c r="C80" s="17">
        <f>+VLOOKUP(C5,'TOT672 (part1)'!$D$29:$L$49,9,FALSE)</f>
        <v>25432.191700639516</v>
      </c>
      <c r="D80" s="17">
        <v>0</v>
      </c>
      <c r="E80" s="17">
        <v>0</v>
      </c>
      <c r="F80" s="40">
        <f>SUM(B80:E80)</f>
        <v>50864.383401279032</v>
      </c>
      <c r="G80" s="17">
        <f>'TOT672 (part1)'!$C$22</f>
        <v>508643.83401279029</v>
      </c>
      <c r="H80" s="17">
        <f>SUMPRODUCT(('TOT672 (part1)'!$D$29:$D$49&lt;=$E$5)*1,'TOT672 (part1)'!$L$29:$L$49*1)</f>
        <v>508643.83401279018</v>
      </c>
      <c r="I80" s="17">
        <f>G80-H80</f>
        <v>0</v>
      </c>
    </row>
    <row r="81" spans="1:9" x14ac:dyDescent="0.25">
      <c r="A81" s="18" t="s">
        <v>32</v>
      </c>
      <c r="B81" s="17">
        <f>+VLOOKUP(B5,'TOT672 (part1)'!$D$29:$L$49,8,FALSE)</f>
        <v>785.26612223639631</v>
      </c>
      <c r="C81" s="17">
        <f>+VLOOKUP(C5,'TOT672 (part1)'!$D$29:$L$49,8,FALSE)</f>
        <v>580.7791416440582</v>
      </c>
      <c r="D81" s="17">
        <v>0</v>
      </c>
      <c r="E81" s="17">
        <v>0</v>
      </c>
      <c r="F81" s="40">
        <f>SUM(B81:E81)</f>
        <v>1366.0452638804545</v>
      </c>
    </row>
    <row r="82" spans="1:9" x14ac:dyDescent="0.25">
      <c r="A82" s="18" t="s">
        <v>33</v>
      </c>
      <c r="B82" s="17">
        <f>+VLOOKUP(B$5,'TOT672 (part1)'!$R$29:$V$49,5,FALSE)</f>
        <v>13301.308299360488</v>
      </c>
      <c r="C82" s="17">
        <f>+VLOOKUP(C$5,'TOT672 (part1)'!$R$29:$V$49,5,FALSE)</f>
        <v>13301.308299360488</v>
      </c>
      <c r="D82" s="17">
        <v>0</v>
      </c>
      <c r="E82" s="17">
        <v>0</v>
      </c>
      <c r="F82" s="40">
        <f>SUM(B82:E82)</f>
        <v>26602.616598720975</v>
      </c>
    </row>
    <row r="83" spans="1:9" x14ac:dyDescent="0.25">
      <c r="A83" s="18" t="s">
        <v>34</v>
      </c>
      <c r="B83" s="17">
        <f>+VLOOKUP(B$5,'TOT672 (part1)'!$R$29:$V$49,4,FALSE)</f>
        <v>725.34409768645014</v>
      </c>
      <c r="C83" s="17">
        <f>+VLOOKUP(C$5,'TOT672 (part1)'!$R$29:$V$49,4,FALSE)</f>
        <v>615.94112597697665</v>
      </c>
      <c r="D83" s="17">
        <v>0</v>
      </c>
      <c r="E83" s="17">
        <v>0</v>
      </c>
      <c r="F83" s="40">
        <f>SUM(B83:E83)</f>
        <v>1341.2852236634267</v>
      </c>
    </row>
    <row r="84" spans="1:9" x14ac:dyDescent="0.25">
      <c r="B84" s="17"/>
      <c r="C84" s="17"/>
      <c r="D84" s="17"/>
      <c r="E84" s="17"/>
      <c r="F84" s="40"/>
    </row>
    <row r="85" spans="1:9" x14ac:dyDescent="0.25">
      <c r="A85" s="28" t="s">
        <v>213</v>
      </c>
      <c r="B85" s="29"/>
      <c r="C85" s="29"/>
      <c r="D85" s="29"/>
      <c r="E85" s="29"/>
      <c r="F85" s="30"/>
      <c r="G85" s="29"/>
      <c r="H85" s="29"/>
      <c r="I85" s="29"/>
    </row>
    <row r="86" spans="1:9" x14ac:dyDescent="0.25">
      <c r="A86" s="18" t="s">
        <v>31</v>
      </c>
      <c r="B86" s="17">
        <f>+VLOOKUP(B5,'TOT679-True Up'!$D$11:$L$32,9,FALSE)</f>
        <v>38794.966</v>
      </c>
      <c r="C86" s="17">
        <f>+VLOOKUP(C5,'TOT679-True Up'!$D$11:$L$32,9,FALSE)</f>
        <v>38794.966</v>
      </c>
      <c r="D86" s="17">
        <f>+VLOOKUP(D5,'TOT679-True Up'!$D$11:$L$32,9,FALSE)</f>
        <v>38794.966</v>
      </c>
      <c r="E86" s="17">
        <f>+VLOOKUP(E5,'TOT679-True Up'!$D$11:$L$32,9,FALSE)</f>
        <v>38794.966</v>
      </c>
      <c r="F86" s="40">
        <f>SUM(B86:E86)</f>
        <v>155179.864</v>
      </c>
      <c r="G86" s="19">
        <f>+'TOT679-True Up'!C7</f>
        <v>775899.32000000007</v>
      </c>
      <c r="H86" s="19" cm="1">
        <f t="array" ref="H86">SUMPRODUCT(('TOT679-True Up'!$D$11:$D$32&lt;=$E$5)*1,'TOT679-True Up'!$L$11:$L$32*1)</f>
        <v>271564.76200000005</v>
      </c>
      <c r="I86" s="17">
        <f>G86-H86</f>
        <v>504334.55800000002</v>
      </c>
    </row>
    <row r="87" spans="1:9" x14ac:dyDescent="0.25">
      <c r="A87" s="18" t="s">
        <v>32</v>
      </c>
      <c r="B87" s="17">
        <f>+VLOOKUP(B5,'TOT679-True Up'!$D$11:$L$32,8,FALSE)</f>
        <v>6578.7819030462788</v>
      </c>
      <c r="C87" s="17">
        <f>+VLOOKUP(C5,'TOT679-True Up'!$D$11:$L$32,8,FALSE)</f>
        <v>6315.6584749750846</v>
      </c>
      <c r="D87" s="17">
        <f>+VLOOKUP(D5,'TOT679-True Up'!$D$11:$L$32,8,FALSE)</f>
        <v>6045.4236029019667</v>
      </c>
      <c r="E87" s="17">
        <f>+VLOOKUP(E5,'TOT679-True Up'!$D$11:$L$32,8,FALSE)</f>
        <v>5718.2971788134537</v>
      </c>
      <c r="F87" s="40">
        <f>SUM(B87:E87)</f>
        <v>24658.161159736781</v>
      </c>
    </row>
    <row r="88" spans="1:9" x14ac:dyDescent="0.25">
      <c r="A88" s="18" t="s">
        <v>33</v>
      </c>
      <c r="B88" s="17">
        <v>0</v>
      </c>
      <c r="C88" s="17">
        <v>0</v>
      </c>
      <c r="D88" s="17">
        <v>0</v>
      </c>
      <c r="E88" s="17">
        <v>0</v>
      </c>
      <c r="F88" s="40">
        <f>SUM(B88:E88)</f>
        <v>0</v>
      </c>
    </row>
    <row r="89" spans="1:9" x14ac:dyDescent="0.25">
      <c r="A89" s="18" t="s">
        <v>34</v>
      </c>
      <c r="B89" s="17">
        <v>0</v>
      </c>
      <c r="C89" s="17">
        <v>0</v>
      </c>
      <c r="D89" s="17">
        <v>0</v>
      </c>
      <c r="E89" s="17">
        <v>0</v>
      </c>
      <c r="F89" s="40">
        <f>SUM(B89:E89)</f>
        <v>0</v>
      </c>
    </row>
    <row r="90" spans="1:9" x14ac:dyDescent="0.25">
      <c r="B90" s="17"/>
      <c r="C90" s="17"/>
      <c r="D90" s="17"/>
      <c r="E90" s="17"/>
      <c r="F90" s="40"/>
    </row>
    <row r="91" spans="1:9" x14ac:dyDescent="0.25">
      <c r="A91" s="28" t="s">
        <v>205</v>
      </c>
      <c r="B91" s="29"/>
      <c r="C91" s="29"/>
      <c r="D91" s="29"/>
      <c r="E91" s="29"/>
      <c r="F91" s="30"/>
      <c r="G91" s="29"/>
      <c r="H91" s="29"/>
      <c r="I91" s="29"/>
    </row>
    <row r="92" spans="1:9" x14ac:dyDescent="0.25">
      <c r="A92" s="18" t="s">
        <v>31</v>
      </c>
      <c r="B92" s="17"/>
      <c r="C92" s="17"/>
      <c r="D92" s="17">
        <f>+VLOOKUP(D5,'TOT321'!$D$33:$L$56,9,FALSE)</f>
        <v>135850</v>
      </c>
      <c r="E92" s="17">
        <f>+VLOOKUP(E5,'TOT321'!$D$33:$L$56,9,FALSE)</f>
        <v>135850</v>
      </c>
      <c r="F92" s="40">
        <f>SUM(B92:E92)</f>
        <v>271700</v>
      </c>
      <c r="G92" s="19">
        <f>+'TOT321'!C29</f>
        <v>2717000</v>
      </c>
      <c r="H92" s="19" cm="1">
        <f t="array" ref="H92">SUMPRODUCT(('TOT321'!$D$33:$D$56&lt;=$E$5)*1,'TOT321'!$L$33:$L$56*1)</f>
        <v>271700</v>
      </c>
      <c r="I92" s="19">
        <f>G92-H92</f>
        <v>2445300</v>
      </c>
    </row>
    <row r="93" spans="1:9" x14ac:dyDescent="0.25">
      <c r="A93" s="18" t="s">
        <v>32</v>
      </c>
      <c r="B93" s="17"/>
      <c r="C93" s="17"/>
      <c r="D93" s="17">
        <f>+VLOOKUP(D5,'TOT321'!$D$33:$L$56,8,FALSE)</f>
        <v>27527.972017208409</v>
      </c>
      <c r="E93" s="17">
        <f>+VLOOKUP(E5,'TOT321'!$D$33:$L$56,8,FALSE)</f>
        <v>26563.788419149379</v>
      </c>
      <c r="F93" s="40">
        <f>SUM(B93:E93)</f>
        <v>54091.760436357785</v>
      </c>
    </row>
    <row r="94" spans="1:9" x14ac:dyDescent="0.25">
      <c r="A94" s="18" t="s">
        <v>33</v>
      </c>
      <c r="B94" s="17"/>
      <c r="C94" s="17"/>
      <c r="D94" s="17"/>
      <c r="E94" s="17"/>
      <c r="F94" s="40"/>
    </row>
    <row r="95" spans="1:9" x14ac:dyDescent="0.25">
      <c r="A95" s="18" t="s">
        <v>34</v>
      </c>
      <c r="B95" s="17"/>
      <c r="C95" s="17"/>
      <c r="D95" s="17"/>
      <c r="E95" s="17"/>
      <c r="F95" s="40"/>
    </row>
    <row r="96" spans="1:9" x14ac:dyDescent="0.25">
      <c r="B96" s="17"/>
      <c r="C96" s="17"/>
      <c r="D96" s="17"/>
      <c r="E96" s="17"/>
      <c r="F96" s="40"/>
    </row>
    <row r="97" spans="1:9" x14ac:dyDescent="0.25">
      <c r="A97" s="302" t="s">
        <v>192</v>
      </c>
      <c r="B97" s="29"/>
      <c r="C97" s="29"/>
      <c r="D97" s="29"/>
      <c r="E97" s="29"/>
      <c r="F97" s="30"/>
      <c r="G97" s="30"/>
      <c r="H97" s="30"/>
      <c r="I97" s="30"/>
    </row>
    <row r="98" spans="1:9" x14ac:dyDescent="0.25">
      <c r="A98" s="292" t="s">
        <v>31</v>
      </c>
      <c r="B98" s="17"/>
      <c r="C98" s="17"/>
      <c r="D98" s="17">
        <f>+VLOOKUP(D5,'TOT486'!$D$50:$L$73,9,FALSE)</f>
        <v>1563625.65</v>
      </c>
      <c r="E98" s="17">
        <f>+VLOOKUP(E5,'TOT486'!$D$50:$L$73,9,FALSE)</f>
        <v>1563625.65</v>
      </c>
      <c r="F98" s="40">
        <f>SUM(B98:E98)</f>
        <v>3127251.3</v>
      </c>
      <c r="G98" s="17">
        <f>+'TOT486'!C41+'TOT486'!D41</f>
        <v>31272513</v>
      </c>
      <c r="H98" s="17" cm="1">
        <f t="array" ref="H98">SUMPRODUCT(('TOT486'!$D$50:$D$73&lt;=$E$5)*1,'TOT486'!$L$50:$L$73*1)</f>
        <v>3127251.3</v>
      </c>
      <c r="I98" s="17">
        <f>G98-H98</f>
        <v>28145261.699999999</v>
      </c>
    </row>
    <row r="99" spans="1:9" x14ac:dyDescent="0.25">
      <c r="A99" s="292" t="s">
        <v>32</v>
      </c>
      <c r="B99" s="17"/>
      <c r="C99" s="17"/>
      <c r="D99" s="17">
        <f>+VLOOKUP(D5,'TOT486'!$D$50:$L$73,8,FALSE)</f>
        <v>319132.71224848786</v>
      </c>
      <c r="E99" s="17">
        <f>+VLOOKUP(E5,'TOT486'!$D$50:$L$73,8,FALSE)</f>
        <v>308021.51586396381</v>
      </c>
      <c r="F99" s="40">
        <f>SUM(B99:E99)</f>
        <v>627154.22811245173</v>
      </c>
      <c r="G99" s="64"/>
      <c r="H99" s="65"/>
      <c r="I99" s="65"/>
    </row>
    <row r="100" spans="1:9" x14ac:dyDescent="0.25">
      <c r="A100" s="292" t="s">
        <v>33</v>
      </c>
      <c r="B100" s="17"/>
      <c r="C100" s="17"/>
      <c r="D100" s="17">
        <f>+VLOOKUP(D$5,'TOT486'!$S$49:$W$73,3,FALSE)</f>
        <v>2974.55</v>
      </c>
      <c r="E100" s="17">
        <f>+VLOOKUP(E$5,'TOT486'!$S$49:$W$73,3,FALSE)</f>
        <v>2974.55</v>
      </c>
      <c r="F100" s="40">
        <f>SUM(B100:E100)</f>
        <v>5949.1</v>
      </c>
      <c r="G100" s="37"/>
    </row>
    <row r="101" spans="1:9" x14ac:dyDescent="0.25">
      <c r="A101" s="292" t="s">
        <v>34</v>
      </c>
      <c r="B101" s="17"/>
      <c r="C101" s="17"/>
      <c r="D101" s="17">
        <f>+VLOOKUP(D5,'TOT486'!$S$49:$W$73,5,FALSE)</f>
        <v>1008.8063217916485</v>
      </c>
      <c r="E101" s="17">
        <f>+VLOOKUP(E5,'TOT486'!$S$49:$W$73,5,FALSE)</f>
        <v>985.29833731078043</v>
      </c>
      <c r="F101" s="40">
        <f>SUM(B101:E101)</f>
        <v>1994.104659102429</v>
      </c>
    </row>
    <row r="102" spans="1:9" x14ac:dyDescent="0.25">
      <c r="B102" s="17"/>
      <c r="C102" s="17"/>
      <c r="D102" s="17"/>
      <c r="E102" s="17"/>
      <c r="F102" s="40"/>
    </row>
    <row r="103" spans="1:9" x14ac:dyDescent="0.25">
      <c r="A103" s="42" t="str">
        <f>CONCATENATE(A2," Total")</f>
        <v>2021 Total</v>
      </c>
      <c r="B103" s="43"/>
      <c r="C103" s="43"/>
      <c r="D103" s="43"/>
      <c r="E103" s="43"/>
      <c r="F103" s="44"/>
      <c r="G103" s="38"/>
      <c r="H103" s="38"/>
      <c r="I103" s="38"/>
    </row>
    <row r="104" spans="1:9" x14ac:dyDescent="0.25">
      <c r="A104" s="39" t="s">
        <v>31</v>
      </c>
      <c r="B104" s="40" cm="1">
        <f t="array" ref="B104">SUMPRODUCT((($A$6:$A$102)=$A104)*1,B$6:B$102)</f>
        <v>6066646.4437887678</v>
      </c>
      <c r="C104" s="40" cm="1">
        <f t="array" ref="C104">SUMPRODUCT((($A$6:$A$102)=$A104)*1,C$6:C$102)</f>
        <v>5813779.9498398136</v>
      </c>
      <c r="D104" s="40" cm="1">
        <f t="array" ref="D104">SUMPRODUCT((($A$6:$A$102)=$A104)*1,D$6:D$102)</f>
        <v>2346673.4081391753</v>
      </c>
      <c r="E104" s="40" cm="1">
        <f t="array" ref="E104">SUMPRODUCT((($A$6:$A$102)=$A104)*1,E$6:E$102)</f>
        <v>2060783.4415</v>
      </c>
      <c r="F104" s="40">
        <f>SUM(B104:E104)</f>
        <v>16287883.243267758</v>
      </c>
      <c r="G104" s="40">
        <f>SUM(G5:G103)</f>
        <v>155308394.71844578</v>
      </c>
      <c r="H104" s="40">
        <f>SUM(H5:H103)</f>
        <v>121251583.74844578</v>
      </c>
      <c r="I104" s="40">
        <f>SUM(I5:I103)</f>
        <v>34056810.969999999</v>
      </c>
    </row>
    <row r="105" spans="1:9" x14ac:dyDescent="0.25">
      <c r="A105" s="39" t="s">
        <v>32</v>
      </c>
      <c r="B105" s="40" cm="1">
        <f t="array" ref="B105">SUMPRODUCT((($A$6:$A$102)=$A105)*1,B$6:B$102)</f>
        <v>389342.29776411678</v>
      </c>
      <c r="C105" s="40" cm="1">
        <f t="array" ref="C105">SUMPRODUCT((($A$6:$A$102)=$A105)*1,C$6:C$102)</f>
        <v>325543.70311139454</v>
      </c>
      <c r="D105" s="40" cm="1">
        <f t="array" ref="D105">SUMPRODUCT((($A$6:$A$102)=$A105)*1,D$6:D$102)</f>
        <v>440225.42571239203</v>
      </c>
      <c r="E105" s="40" cm="1">
        <f t="array" ref="E105">SUMPRODUCT((($A$6:$A$102)=$A105)*1,E$6:E$102)</f>
        <v>403146.46138254955</v>
      </c>
      <c r="F105" s="40">
        <f>SUM(B105:E105)</f>
        <v>1558257.8879704529</v>
      </c>
      <c r="G105" s="41"/>
      <c r="H105" s="41"/>
      <c r="I105" s="41"/>
    </row>
    <row r="106" spans="1:9" x14ac:dyDescent="0.25">
      <c r="A106" s="39" t="s">
        <v>33</v>
      </c>
      <c r="B106" s="40">
        <f>SUMPRODUCT((($A$6:$A$103)=$A106)*1,B$6:B$103)</f>
        <v>19385.667299360488</v>
      </c>
      <c r="C106" s="40">
        <f>SUMPRODUCT((($A$6:$A$103)=$A106)*1,C$6:C$103)</f>
        <v>17556.067299360489</v>
      </c>
      <c r="D106" s="40">
        <f>SUMPRODUCT((($A$6:$A$103)=$A106)*1,D$6:D$103)</f>
        <v>7229.3090000000002</v>
      </c>
      <c r="E106" s="40" cm="1">
        <f t="array" ref="E106">SUMPRODUCT((($A$6:$A$103)=$A106)*1,E$6:E$103)</f>
        <v>5404.6090000000004</v>
      </c>
      <c r="F106" s="40">
        <f>SUM(B106:E106)</f>
        <v>49575.652598720975</v>
      </c>
      <c r="G106" s="41"/>
      <c r="H106" s="41"/>
      <c r="I106" s="41"/>
    </row>
    <row r="107" spans="1:9" x14ac:dyDescent="0.25">
      <c r="A107" s="39" t="s">
        <v>34</v>
      </c>
      <c r="B107" s="40" cm="1">
        <f t="array" ref="B107">SUMPRODUCT((($A$6:$A$102)=$A107)*1,B$6:B$102)</f>
        <v>1840.8068649930906</v>
      </c>
      <c r="C107" s="40" cm="1">
        <f t="array" ref="C107">SUMPRODUCT((($A$6:$A$102)=$A107)*1,C$6:C$102)</f>
        <v>1539.6876282063167</v>
      </c>
      <c r="D107" s="40" cm="1">
        <f t="array" ref="D107">SUMPRODUCT((($A$6:$A$102)=$A107)*1,D$6:D$102)</f>
        <v>1897.0010510717905</v>
      </c>
      <c r="E107" s="40" cm="1">
        <f t="array" ref="E107">SUMPRODUCT((($A$6:$A$102)=$A107)*1,E$6:E$102)</f>
        <v>1718.0414200982275</v>
      </c>
      <c r="F107" s="40">
        <f>SUM(B107:E107)</f>
        <v>6995.5369643694257</v>
      </c>
      <c r="G107" s="31"/>
      <c r="H107" s="41"/>
      <c r="I107" s="41"/>
    </row>
    <row r="108" spans="1:9" x14ac:dyDescent="0.25">
      <c r="A108" s="20" t="s">
        <v>200</v>
      </c>
      <c r="B108" s="334">
        <f>B105+B107</f>
        <v>391183.10462910985</v>
      </c>
      <c r="C108" s="334">
        <f>C105+C107</f>
        <v>327083.39073960087</v>
      </c>
      <c r="D108" s="334">
        <f>D105+D107</f>
        <v>442122.42676346382</v>
      </c>
      <c r="E108" s="334">
        <f>+E105+E107</f>
        <v>404864.50280264777</v>
      </c>
      <c r="F108" s="334">
        <f>SUM(B108:E108)</f>
        <v>1565253.4249348221</v>
      </c>
    </row>
    <row r="109" spans="1:9" x14ac:dyDescent="0.25">
      <c r="A109" s="20" t="s">
        <v>12</v>
      </c>
      <c r="I109" s="67"/>
    </row>
    <row r="110" spans="1:9" x14ac:dyDescent="0.25">
      <c r="A110" s="36" t="s">
        <v>37</v>
      </c>
      <c r="I110" s="67"/>
    </row>
    <row r="111" spans="1:9" s="19" customFormat="1" x14ac:dyDescent="0.25">
      <c r="A111" s="395" t="s">
        <v>35</v>
      </c>
      <c r="B111" s="395"/>
      <c r="C111" s="395"/>
      <c r="D111" s="395"/>
      <c r="E111" s="395"/>
      <c r="F111" s="395"/>
      <c r="I111" s="65"/>
    </row>
    <row r="112" spans="1:9" s="19" customFormat="1" x14ac:dyDescent="0.25">
      <c r="A112" s="395" t="s">
        <v>41</v>
      </c>
      <c r="B112" s="395"/>
      <c r="C112" s="395"/>
      <c r="D112" s="395"/>
      <c r="E112" s="395"/>
      <c r="F112" s="395"/>
    </row>
    <row r="113" spans="1:6" s="19" customFormat="1" x14ac:dyDescent="0.25">
      <c r="A113" s="395" t="s">
        <v>36</v>
      </c>
      <c r="B113" s="395"/>
      <c r="C113" s="395"/>
      <c r="D113" s="395"/>
      <c r="E113" s="395"/>
      <c r="F113" s="395"/>
    </row>
    <row r="114" spans="1:6" s="19" customFormat="1" x14ac:dyDescent="0.25">
      <c r="A114" s="392" t="s">
        <v>42</v>
      </c>
      <c r="B114" s="392"/>
      <c r="C114" s="392"/>
      <c r="D114" s="392"/>
      <c r="E114" s="392"/>
      <c r="F114" s="392"/>
    </row>
    <row r="115" spans="1:6" s="19" customFormat="1" x14ac:dyDescent="0.25">
      <c r="A115" s="392"/>
      <c r="B115" s="392"/>
      <c r="C115" s="392"/>
      <c r="D115" s="392"/>
      <c r="E115" s="392"/>
      <c r="F115" s="392"/>
    </row>
    <row r="116" spans="1:6" s="19" customFormat="1" x14ac:dyDescent="0.25">
      <c r="A116" s="393" t="s">
        <v>38</v>
      </c>
      <c r="B116" s="393"/>
      <c r="C116" s="393"/>
      <c r="D116" s="393"/>
      <c r="E116" s="393"/>
      <c r="F116" s="393"/>
    </row>
    <row r="117" spans="1:6" s="19" customFormat="1" x14ac:dyDescent="0.25">
      <c r="A117" s="393"/>
      <c r="B117" s="393"/>
      <c r="C117" s="393"/>
      <c r="D117" s="393"/>
      <c r="E117" s="393"/>
      <c r="F117" s="393"/>
    </row>
  </sheetData>
  <mergeCells count="8">
    <mergeCell ref="A1:I1"/>
    <mergeCell ref="A2:I2"/>
    <mergeCell ref="A114:F115"/>
    <mergeCell ref="A116:F117"/>
    <mergeCell ref="B4:E4"/>
    <mergeCell ref="A111:F111"/>
    <mergeCell ref="A112:F112"/>
    <mergeCell ref="A113:F113"/>
  </mergeCells>
  <printOptions horizontalCentered="1"/>
  <pageMargins left="0.7" right="0.7" top="0.75" bottom="0.75" header="0.3" footer="0.3"/>
  <pageSetup paperSize="3" scale="78" orientation="portrait" r:id="rId1"/>
  <headerFooter alignWithMargins="0">
    <oddHeader>&amp;RTO2023 Annual Update
Attachment 4
WP- Schedule 22 NUCs
Page &amp;P of &amp;N</oddHeader>
    <oddFooter>&amp;R&amp;A</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562AEB-F5C9-4B55-8ECB-A24C32DAA3DE}">
  <sheetPr>
    <pageSetUpPr fitToPage="1"/>
  </sheetPr>
  <dimension ref="A1:J124"/>
  <sheetViews>
    <sheetView view="pageLayout" zoomScaleNormal="90" workbookViewId="0">
      <selection sqref="A1:J1"/>
    </sheetView>
  </sheetViews>
  <sheetFormatPr defaultColWidth="9.1796875" defaultRowHeight="10.5" x14ac:dyDescent="0.25"/>
  <cols>
    <col min="1" max="1" width="24.453125" style="315" customWidth="1"/>
    <col min="2" max="2" width="12" style="19" customWidth="1"/>
    <col min="3" max="4" width="12.7265625" style="19" customWidth="1"/>
    <col min="5" max="5" width="12.453125" style="19" customWidth="1"/>
    <col min="6" max="6" width="14.7265625" style="19" customWidth="1"/>
    <col min="7" max="8" width="14.1796875" style="19" customWidth="1"/>
    <col min="9" max="9" width="14.453125" style="19" customWidth="1"/>
    <col min="10" max="10" width="14.54296875" style="19" customWidth="1"/>
    <col min="11" max="16384" width="9.1796875" style="315"/>
  </cols>
  <sheetData>
    <row r="1" spans="1:10" ht="15" x14ac:dyDescent="0.3">
      <c r="A1" s="396" t="s">
        <v>19</v>
      </c>
      <c r="B1" s="396"/>
      <c r="C1" s="396"/>
      <c r="D1" s="396"/>
      <c r="E1" s="396"/>
      <c r="F1" s="396"/>
      <c r="G1" s="396"/>
      <c r="H1" s="396"/>
      <c r="I1" s="396"/>
      <c r="J1" s="396"/>
    </row>
    <row r="2" spans="1:10" ht="14" x14ac:dyDescent="0.3">
      <c r="A2" s="397">
        <v>2020</v>
      </c>
      <c r="B2" s="397"/>
      <c r="C2" s="397"/>
      <c r="D2" s="397"/>
      <c r="E2" s="397"/>
      <c r="F2" s="397"/>
      <c r="G2" s="397"/>
      <c r="H2" s="397"/>
      <c r="I2" s="397"/>
      <c r="J2" s="397"/>
    </row>
    <row r="3" spans="1:10" x14ac:dyDescent="0.25">
      <c r="A3" s="316"/>
      <c r="B3" s="17"/>
      <c r="C3" s="17"/>
      <c r="D3" s="17"/>
      <c r="E3" s="17"/>
      <c r="F3" s="17"/>
      <c r="G3" s="17"/>
      <c r="H3" s="17"/>
      <c r="I3" s="17"/>
      <c r="J3" s="17"/>
    </row>
    <row r="4" spans="1:10" ht="11" thickBot="1" x14ac:dyDescent="0.3">
      <c r="A4" s="316"/>
      <c r="B4" s="394" t="s">
        <v>30</v>
      </c>
      <c r="C4" s="394"/>
      <c r="D4" s="394"/>
      <c r="E4" s="394"/>
      <c r="F4" s="31"/>
      <c r="G4" s="17"/>
      <c r="H4" s="17"/>
      <c r="I4" s="17"/>
      <c r="J4" s="17"/>
    </row>
    <row r="5" spans="1:10" s="320" customFormat="1" ht="21" x14ac:dyDescent="0.25">
      <c r="A5" s="317"/>
      <c r="B5" s="318">
        <v>43921</v>
      </c>
      <c r="C5" s="318">
        <v>44012</v>
      </c>
      <c r="D5" s="318">
        <v>44104</v>
      </c>
      <c r="E5" s="318">
        <v>44196</v>
      </c>
      <c r="F5" s="319" t="s">
        <v>0</v>
      </c>
      <c r="G5" s="62" t="s">
        <v>27</v>
      </c>
      <c r="H5" s="62" t="s">
        <v>218</v>
      </c>
      <c r="I5" s="62" t="s">
        <v>29</v>
      </c>
      <c r="J5" s="62" t="s">
        <v>28</v>
      </c>
    </row>
    <row r="6" spans="1:10" x14ac:dyDescent="0.25">
      <c r="A6" s="316"/>
      <c r="B6" s="321"/>
      <c r="C6" s="321"/>
      <c r="D6" s="321"/>
      <c r="E6" s="321"/>
      <c r="F6" s="322"/>
      <c r="G6" s="14"/>
      <c r="H6" s="14"/>
      <c r="I6" s="14"/>
      <c r="J6" s="14"/>
    </row>
    <row r="7" spans="1:10" x14ac:dyDescent="0.25">
      <c r="A7" s="323" t="s">
        <v>127</v>
      </c>
      <c r="B7" s="324"/>
      <c r="C7" s="324"/>
      <c r="D7" s="324"/>
      <c r="E7" s="324"/>
      <c r="F7" s="325"/>
      <c r="G7" s="30"/>
      <c r="H7" s="30"/>
      <c r="I7" s="30"/>
      <c r="J7" s="30"/>
    </row>
    <row r="8" spans="1:10" x14ac:dyDescent="0.25">
      <c r="A8" s="315" t="s">
        <v>31</v>
      </c>
      <c r="B8" s="326">
        <v>1974800</v>
      </c>
      <c r="C8" s="326">
        <v>1974800</v>
      </c>
      <c r="D8" s="326">
        <v>1974800</v>
      </c>
      <c r="E8" s="326">
        <v>1974800</v>
      </c>
      <c r="F8" s="327">
        <v>7899200</v>
      </c>
      <c r="G8" s="17">
        <v>39496000</v>
      </c>
      <c r="H8" s="17"/>
      <c r="I8" s="17">
        <v>35546400</v>
      </c>
      <c r="J8" s="17">
        <v>3949600</v>
      </c>
    </row>
    <row r="9" spans="1:10" x14ac:dyDescent="0.25">
      <c r="A9" s="315" t="s">
        <v>32</v>
      </c>
      <c r="B9" s="326">
        <v>233874.26685494263</v>
      </c>
      <c r="C9" s="326">
        <v>203153.05497657845</v>
      </c>
      <c r="D9" s="326">
        <v>152629.9070087708</v>
      </c>
      <c r="E9" s="326">
        <v>132107.54754890042</v>
      </c>
      <c r="F9" s="327">
        <v>721764.77638919232</v>
      </c>
      <c r="G9" s="64"/>
      <c r="H9" s="64"/>
      <c r="I9" s="65"/>
      <c r="J9" s="65"/>
    </row>
    <row r="10" spans="1:10" x14ac:dyDescent="0.25">
      <c r="A10" s="315" t="s">
        <v>33</v>
      </c>
      <c r="B10" s="326">
        <v>0</v>
      </c>
      <c r="C10" s="326">
        <v>0</v>
      </c>
      <c r="D10" s="326">
        <v>0</v>
      </c>
      <c r="E10" s="326">
        <v>0</v>
      </c>
      <c r="F10" s="327">
        <v>0</v>
      </c>
      <c r="G10" s="37"/>
      <c r="H10" s="37"/>
    </row>
    <row r="11" spans="1:10" x14ac:dyDescent="0.25">
      <c r="A11" s="315" t="s">
        <v>34</v>
      </c>
      <c r="B11" s="326">
        <v>0</v>
      </c>
      <c r="C11" s="326">
        <v>0</v>
      </c>
      <c r="D11" s="326">
        <v>0</v>
      </c>
      <c r="E11" s="326">
        <v>0</v>
      </c>
      <c r="F11" s="327">
        <v>0</v>
      </c>
    </row>
    <row r="12" spans="1:10" x14ac:dyDescent="0.25">
      <c r="B12" s="326"/>
      <c r="C12" s="326"/>
      <c r="D12" s="326"/>
      <c r="E12" s="326"/>
      <c r="F12" s="327"/>
    </row>
    <row r="13" spans="1:10" x14ac:dyDescent="0.25">
      <c r="A13" s="323" t="s">
        <v>219</v>
      </c>
      <c r="B13" s="324"/>
      <c r="C13" s="324"/>
      <c r="D13" s="324"/>
      <c r="E13" s="324"/>
      <c r="F13" s="325"/>
      <c r="G13" s="30"/>
      <c r="H13" s="30"/>
      <c r="I13" s="30"/>
      <c r="J13" s="30"/>
    </row>
    <row r="14" spans="1:10" x14ac:dyDescent="0.25">
      <c r="A14" s="315" t="s">
        <v>31</v>
      </c>
      <c r="B14" s="326">
        <v>119750</v>
      </c>
      <c r="C14" s="326">
        <v>0</v>
      </c>
      <c r="D14" s="326">
        <v>0</v>
      </c>
      <c r="E14" s="326">
        <v>0</v>
      </c>
      <c r="F14" s="327">
        <v>119750</v>
      </c>
      <c r="G14" s="17">
        <v>2395000</v>
      </c>
      <c r="H14" s="17"/>
      <c r="I14" s="17">
        <v>2395000</v>
      </c>
      <c r="J14" s="17">
        <v>0</v>
      </c>
    </row>
    <row r="15" spans="1:10" x14ac:dyDescent="0.25">
      <c r="A15" s="315" t="s">
        <v>32</v>
      </c>
      <c r="B15" s="326">
        <v>4846.058797919316</v>
      </c>
      <c r="C15" s="326">
        <v>0</v>
      </c>
      <c r="D15" s="326">
        <v>0</v>
      </c>
      <c r="E15" s="326">
        <v>0</v>
      </c>
      <c r="F15" s="327">
        <v>4846.058797919316</v>
      </c>
    </row>
    <row r="16" spans="1:10" x14ac:dyDescent="0.25">
      <c r="A16" s="315" t="s">
        <v>33</v>
      </c>
      <c r="B16" s="326">
        <v>0</v>
      </c>
      <c r="C16" s="326">
        <v>0</v>
      </c>
      <c r="D16" s="326">
        <v>0</v>
      </c>
      <c r="E16" s="326">
        <v>0</v>
      </c>
      <c r="F16" s="327">
        <v>0</v>
      </c>
    </row>
    <row r="17" spans="1:10" x14ac:dyDescent="0.25">
      <c r="A17" s="315" t="s">
        <v>34</v>
      </c>
      <c r="B17" s="326">
        <v>0</v>
      </c>
      <c r="C17" s="326">
        <v>0</v>
      </c>
      <c r="D17" s="326">
        <v>0</v>
      </c>
      <c r="E17" s="326">
        <v>0</v>
      </c>
      <c r="F17" s="327">
        <v>0</v>
      </c>
    </row>
    <row r="18" spans="1:10" x14ac:dyDescent="0.25">
      <c r="A18" s="316"/>
      <c r="B18" s="326"/>
      <c r="C18" s="326"/>
      <c r="D18" s="326"/>
      <c r="E18" s="326"/>
      <c r="F18" s="327"/>
      <c r="G18" s="17"/>
      <c r="H18" s="17"/>
      <c r="I18" s="17"/>
      <c r="J18" s="17"/>
    </row>
    <row r="19" spans="1:10" x14ac:dyDescent="0.25">
      <c r="A19" s="323" t="s">
        <v>101</v>
      </c>
      <c r="B19" s="324"/>
      <c r="C19" s="324"/>
      <c r="D19" s="324"/>
      <c r="E19" s="324"/>
      <c r="F19" s="325"/>
      <c r="G19" s="30"/>
      <c r="H19" s="30"/>
      <c r="I19" s="30"/>
      <c r="J19" s="30"/>
    </row>
    <row r="20" spans="1:10" x14ac:dyDescent="0.25">
      <c r="A20" s="315" t="s">
        <v>31</v>
      </c>
      <c r="B20" s="326">
        <v>120500</v>
      </c>
      <c r="C20" s="326">
        <v>120500</v>
      </c>
      <c r="D20" s="326">
        <v>120500</v>
      </c>
      <c r="E20" s="326">
        <v>120500</v>
      </c>
      <c r="F20" s="327">
        <v>482000</v>
      </c>
      <c r="G20" s="17">
        <v>2410000</v>
      </c>
      <c r="H20" s="17"/>
      <c r="I20" s="17">
        <v>2289500</v>
      </c>
      <c r="J20" s="17">
        <v>120500</v>
      </c>
    </row>
    <row r="21" spans="1:10" x14ac:dyDescent="0.25">
      <c r="A21" s="315" t="s">
        <v>32</v>
      </c>
      <c r="B21" s="326">
        <v>13600.784798868721</v>
      </c>
      <c r="C21" s="326">
        <v>11779.705611265535</v>
      </c>
      <c r="D21" s="326">
        <v>9079.3594581125653</v>
      </c>
      <c r="E21" s="326">
        <v>7876.0112245043019</v>
      </c>
      <c r="F21" s="327">
        <v>42335.861092751118</v>
      </c>
      <c r="G21" s="64"/>
      <c r="H21" s="64"/>
      <c r="I21" s="65"/>
      <c r="J21" s="65"/>
    </row>
    <row r="22" spans="1:10" x14ac:dyDescent="0.25">
      <c r="A22" s="315" t="s">
        <v>33</v>
      </c>
      <c r="B22" s="326">
        <v>0</v>
      </c>
      <c r="C22" s="326">
        <v>0</v>
      </c>
      <c r="D22" s="326">
        <v>0</v>
      </c>
      <c r="E22" s="326">
        <v>0</v>
      </c>
      <c r="F22" s="327">
        <v>0</v>
      </c>
      <c r="G22" s="37"/>
      <c r="H22" s="37"/>
    </row>
    <row r="23" spans="1:10" x14ac:dyDescent="0.25">
      <c r="A23" s="315" t="s">
        <v>34</v>
      </c>
      <c r="B23" s="326">
        <v>0</v>
      </c>
      <c r="C23" s="326">
        <v>0</v>
      </c>
      <c r="D23" s="326">
        <v>0</v>
      </c>
      <c r="E23" s="326">
        <v>0</v>
      </c>
      <c r="F23" s="327">
        <v>0</v>
      </c>
    </row>
    <row r="24" spans="1:10" x14ac:dyDescent="0.25">
      <c r="B24" s="326"/>
      <c r="C24" s="326"/>
      <c r="D24" s="326"/>
      <c r="E24" s="326"/>
      <c r="F24" s="327"/>
    </row>
    <row r="25" spans="1:10" x14ac:dyDescent="0.25">
      <c r="A25" s="323" t="s">
        <v>147</v>
      </c>
      <c r="B25" s="324"/>
      <c r="C25" s="324"/>
      <c r="D25" s="324"/>
      <c r="E25" s="324"/>
      <c r="F25" s="325"/>
      <c r="G25" s="30"/>
      <c r="H25" s="30"/>
      <c r="I25" s="30"/>
      <c r="J25" s="30"/>
    </row>
    <row r="26" spans="1:10" x14ac:dyDescent="0.25">
      <c r="A26" s="315" t="s">
        <v>31</v>
      </c>
      <c r="B26" s="326">
        <v>62989.690721649487</v>
      </c>
      <c r="C26" s="326">
        <v>62989.690721649487</v>
      </c>
      <c r="D26" s="326">
        <v>62989.690721649487</v>
      </c>
      <c r="E26" s="326">
        <v>62989.690721649487</v>
      </c>
      <c r="F26" s="327">
        <v>251958.76288659795</v>
      </c>
      <c r="G26" s="17">
        <v>1259793.8144329898</v>
      </c>
      <c r="H26" s="17"/>
      <c r="I26" s="17">
        <v>1129793.8144329898</v>
      </c>
      <c r="J26" s="17">
        <v>130000</v>
      </c>
    </row>
    <row r="27" spans="1:10" x14ac:dyDescent="0.25">
      <c r="A27" s="315" t="s">
        <v>32</v>
      </c>
      <c r="B27" s="326">
        <v>20225.074908153212</v>
      </c>
      <c r="C27" s="326">
        <v>19065.883684032913</v>
      </c>
      <c r="D27" s="326">
        <v>17147.989765720224</v>
      </c>
      <c r="E27" s="326">
        <v>16373.112579918692</v>
      </c>
      <c r="F27" s="327">
        <v>72812.060937825037</v>
      </c>
      <c r="G27" s="64"/>
      <c r="H27" s="64"/>
      <c r="I27" s="65"/>
      <c r="J27" s="65"/>
    </row>
    <row r="28" spans="1:10" x14ac:dyDescent="0.25">
      <c r="A28" s="315" t="s">
        <v>33</v>
      </c>
      <c r="B28" s="326">
        <v>0</v>
      </c>
      <c r="C28" s="326">
        <v>0</v>
      </c>
      <c r="D28" s="326">
        <v>0</v>
      </c>
      <c r="E28" s="326">
        <v>0</v>
      </c>
      <c r="F28" s="327">
        <v>0</v>
      </c>
      <c r="G28" s="37"/>
      <c r="H28" s="37"/>
    </row>
    <row r="29" spans="1:10" x14ac:dyDescent="0.25">
      <c r="A29" s="315" t="s">
        <v>34</v>
      </c>
      <c r="B29" s="326">
        <v>0</v>
      </c>
      <c r="C29" s="326">
        <v>0</v>
      </c>
      <c r="D29" s="326">
        <v>0</v>
      </c>
      <c r="E29" s="326">
        <v>0</v>
      </c>
      <c r="F29" s="327">
        <v>0</v>
      </c>
    </row>
    <row r="30" spans="1:10" x14ac:dyDescent="0.25">
      <c r="B30" s="326"/>
      <c r="C30" s="326"/>
      <c r="D30" s="326"/>
      <c r="E30" s="326"/>
      <c r="F30" s="327"/>
    </row>
    <row r="31" spans="1:10" x14ac:dyDescent="0.25">
      <c r="A31" s="323" t="s">
        <v>126</v>
      </c>
      <c r="B31" s="324"/>
      <c r="C31" s="324"/>
      <c r="D31" s="324"/>
      <c r="E31" s="324"/>
      <c r="F31" s="325"/>
      <c r="G31" s="30"/>
      <c r="H31" s="30"/>
      <c r="I31" s="30"/>
      <c r="J31" s="30"/>
    </row>
    <row r="32" spans="1:10" x14ac:dyDescent="0.25">
      <c r="A32" s="315" t="s">
        <v>31</v>
      </c>
      <c r="B32" s="326">
        <v>3166350</v>
      </c>
      <c r="C32" s="326">
        <v>3166350</v>
      </c>
      <c r="D32" s="326">
        <v>3166350</v>
      </c>
      <c r="E32" s="326">
        <v>3166350</v>
      </c>
      <c r="F32" s="327">
        <v>12665400</v>
      </c>
      <c r="G32" s="17">
        <v>63327000</v>
      </c>
      <c r="H32" s="17"/>
      <c r="I32" s="17">
        <v>56994300</v>
      </c>
      <c r="J32" s="17">
        <v>6332700</v>
      </c>
    </row>
    <row r="33" spans="1:10" x14ac:dyDescent="0.25">
      <c r="A33" s="315" t="s">
        <v>32</v>
      </c>
      <c r="B33" s="326">
        <v>343108.81224145414</v>
      </c>
      <c r="C33" s="326">
        <v>294294.53964036767</v>
      </c>
      <c r="D33" s="326">
        <v>214016.10767842791</v>
      </c>
      <c r="E33" s="326">
        <v>181407.2362231609</v>
      </c>
      <c r="F33" s="327">
        <v>1032826.6957834107</v>
      </c>
      <c r="G33" s="64"/>
      <c r="H33" s="64"/>
      <c r="I33" s="65"/>
      <c r="J33" s="65"/>
    </row>
    <row r="34" spans="1:10" x14ac:dyDescent="0.25">
      <c r="A34" s="315" t="s">
        <v>33</v>
      </c>
      <c r="B34" s="326">
        <v>0</v>
      </c>
      <c r="C34" s="326">
        <v>0</v>
      </c>
      <c r="D34" s="326">
        <v>0</v>
      </c>
      <c r="E34" s="326">
        <v>0</v>
      </c>
      <c r="F34" s="327">
        <v>0</v>
      </c>
      <c r="G34" s="37"/>
      <c r="H34" s="37"/>
    </row>
    <row r="35" spans="1:10" x14ac:dyDescent="0.25">
      <c r="A35" s="315" t="s">
        <v>34</v>
      </c>
      <c r="B35" s="326">
        <v>0</v>
      </c>
      <c r="C35" s="326">
        <v>0</v>
      </c>
      <c r="D35" s="326">
        <v>0</v>
      </c>
      <c r="E35" s="326">
        <v>0</v>
      </c>
      <c r="F35" s="327">
        <v>0</v>
      </c>
    </row>
    <row r="36" spans="1:10" x14ac:dyDescent="0.25">
      <c r="B36" s="326"/>
      <c r="C36" s="326"/>
      <c r="D36" s="326"/>
      <c r="E36" s="326"/>
      <c r="F36" s="327"/>
    </row>
    <row r="37" spans="1:10" x14ac:dyDescent="0.25">
      <c r="A37" s="323" t="s">
        <v>220</v>
      </c>
      <c r="B37" s="324"/>
      <c r="C37" s="324"/>
      <c r="D37" s="324"/>
      <c r="E37" s="324"/>
      <c r="F37" s="325"/>
      <c r="G37" s="30"/>
      <c r="H37" s="30"/>
      <c r="I37" s="30"/>
      <c r="J37" s="30"/>
    </row>
    <row r="38" spans="1:10" x14ac:dyDescent="0.25">
      <c r="A38" s="315" t="s">
        <v>31</v>
      </c>
      <c r="B38" s="326">
        <v>309050</v>
      </c>
      <c r="C38" s="326">
        <v>0</v>
      </c>
      <c r="D38" s="326">
        <v>0</v>
      </c>
      <c r="E38" s="326">
        <v>0</v>
      </c>
      <c r="F38" s="327">
        <v>309050</v>
      </c>
      <c r="G38" s="17">
        <v>6181000</v>
      </c>
      <c r="H38" s="17"/>
      <c r="I38" s="17">
        <v>6181000</v>
      </c>
      <c r="J38" s="17">
        <v>0</v>
      </c>
    </row>
    <row r="39" spans="1:10" x14ac:dyDescent="0.25">
      <c r="A39" s="315" t="s">
        <v>32</v>
      </c>
      <c r="B39" s="326">
        <v>22052.454757607258</v>
      </c>
      <c r="C39" s="326">
        <v>0</v>
      </c>
      <c r="D39" s="326">
        <v>0</v>
      </c>
      <c r="E39" s="326">
        <v>0</v>
      </c>
      <c r="F39" s="327">
        <v>22052.454757607258</v>
      </c>
      <c r="G39" s="64"/>
      <c r="H39" s="64"/>
      <c r="I39" s="65"/>
      <c r="J39" s="65"/>
    </row>
    <row r="40" spans="1:10" x14ac:dyDescent="0.25">
      <c r="A40" s="315" t="s">
        <v>33</v>
      </c>
      <c r="B40" s="326">
        <v>0</v>
      </c>
      <c r="C40" s="326">
        <v>0</v>
      </c>
      <c r="D40" s="326">
        <v>0</v>
      </c>
      <c r="E40" s="326">
        <v>0</v>
      </c>
      <c r="F40" s="327">
        <v>0</v>
      </c>
      <c r="G40" s="37"/>
      <c r="H40" s="37"/>
    </row>
    <row r="41" spans="1:10" x14ac:dyDescent="0.25">
      <c r="A41" s="315" t="s">
        <v>34</v>
      </c>
      <c r="B41" s="326">
        <v>0</v>
      </c>
      <c r="C41" s="326">
        <v>0</v>
      </c>
      <c r="D41" s="326">
        <v>0</v>
      </c>
      <c r="E41" s="326">
        <v>0</v>
      </c>
      <c r="F41" s="327">
        <v>0</v>
      </c>
    </row>
    <row r="42" spans="1:10" x14ac:dyDescent="0.25">
      <c r="B42" s="326"/>
      <c r="C42" s="326"/>
      <c r="D42" s="326"/>
      <c r="E42" s="326"/>
      <c r="F42" s="327"/>
    </row>
    <row r="43" spans="1:10" x14ac:dyDescent="0.25">
      <c r="A43" s="323" t="s">
        <v>135</v>
      </c>
      <c r="B43" s="324"/>
      <c r="C43" s="324"/>
      <c r="D43" s="324"/>
      <c r="E43" s="324"/>
      <c r="F43" s="325"/>
      <c r="G43" s="30"/>
      <c r="H43" s="30"/>
      <c r="I43" s="30"/>
      <c r="J43" s="30"/>
    </row>
    <row r="44" spans="1:10" x14ac:dyDescent="0.25">
      <c r="A44" s="315" t="s">
        <v>31</v>
      </c>
      <c r="B44" s="326">
        <v>85863.758999999991</v>
      </c>
      <c r="C44" s="326">
        <v>85863.758999999991</v>
      </c>
      <c r="D44" s="326">
        <v>85863.758999999991</v>
      </c>
      <c r="E44" s="326">
        <v>85863.758999999991</v>
      </c>
      <c r="F44" s="327">
        <v>343455.03599999996</v>
      </c>
      <c r="G44" s="17">
        <v>1717275.18</v>
      </c>
      <c r="H44" s="17"/>
      <c r="I44" s="17">
        <v>1459683.9029999999</v>
      </c>
      <c r="J44" s="17">
        <v>257591.277</v>
      </c>
    </row>
    <row r="45" spans="1:10" x14ac:dyDescent="0.25">
      <c r="A45" s="315" t="s">
        <v>32</v>
      </c>
      <c r="B45" s="326">
        <v>8170.4337653770644</v>
      </c>
      <c r="C45" s="326">
        <v>6832.2067481791391</v>
      </c>
      <c r="D45" s="326">
        <v>4429.5494845594831</v>
      </c>
      <c r="E45" s="326">
        <v>3526.5643680937678</v>
      </c>
      <c r="F45" s="327">
        <v>22958.754366209454</v>
      </c>
      <c r="G45" s="64"/>
      <c r="H45" s="64"/>
      <c r="I45" s="65"/>
      <c r="J45" s="65"/>
    </row>
    <row r="46" spans="1:10" x14ac:dyDescent="0.25">
      <c r="A46" s="315" t="s">
        <v>33</v>
      </c>
      <c r="B46" s="326">
        <v>0</v>
      </c>
      <c r="C46" s="326">
        <v>0</v>
      </c>
      <c r="D46" s="326">
        <v>0</v>
      </c>
      <c r="E46" s="326">
        <v>0</v>
      </c>
      <c r="F46" s="327">
        <v>0</v>
      </c>
      <c r="G46" s="37"/>
      <c r="H46" s="37"/>
    </row>
    <row r="47" spans="1:10" x14ac:dyDescent="0.25">
      <c r="A47" s="315" t="s">
        <v>34</v>
      </c>
      <c r="B47" s="326">
        <v>0</v>
      </c>
      <c r="C47" s="326">
        <v>0</v>
      </c>
      <c r="D47" s="326">
        <v>0</v>
      </c>
      <c r="E47" s="326">
        <v>0</v>
      </c>
      <c r="F47" s="327">
        <v>0</v>
      </c>
    </row>
    <row r="48" spans="1:10" x14ac:dyDescent="0.25">
      <c r="A48" s="316"/>
      <c r="B48" s="326"/>
      <c r="C48" s="326"/>
      <c r="D48" s="326"/>
      <c r="E48" s="326"/>
      <c r="F48" s="327"/>
      <c r="G48" s="17"/>
      <c r="H48" s="17"/>
      <c r="I48" s="17"/>
      <c r="J48" s="17"/>
    </row>
    <row r="49" spans="1:10" x14ac:dyDescent="0.25">
      <c r="A49" s="323" t="s">
        <v>99</v>
      </c>
      <c r="B49" s="328"/>
      <c r="C49" s="324"/>
      <c r="D49" s="324"/>
      <c r="E49" s="324"/>
      <c r="F49" s="325"/>
      <c r="G49" s="30"/>
      <c r="H49" s="30"/>
      <c r="I49" s="30"/>
      <c r="J49" s="30"/>
    </row>
    <row r="50" spans="1:10" x14ac:dyDescent="0.25">
      <c r="A50" s="315" t="s">
        <v>31</v>
      </c>
      <c r="B50" s="326">
        <v>51443.731314192344</v>
      </c>
      <c r="C50" s="326">
        <v>51443.731314192344</v>
      </c>
      <c r="D50" s="326">
        <v>51443.731314192344</v>
      </c>
      <c r="E50" s="326">
        <v>51443.731314192344</v>
      </c>
      <c r="F50" s="327">
        <v>205774.92525676938</v>
      </c>
      <c r="G50" s="17">
        <v>1021796</v>
      </c>
      <c r="H50" s="17"/>
      <c r="I50" s="17">
        <v>970352.26868580736</v>
      </c>
      <c r="J50" s="17">
        <v>51443.731314192642</v>
      </c>
    </row>
    <row r="51" spans="1:10" x14ac:dyDescent="0.25">
      <c r="A51" s="315" t="s">
        <v>32</v>
      </c>
      <c r="B51" s="326">
        <v>4015.315534375969</v>
      </c>
      <c r="C51" s="326">
        <v>3262.1855945943644</v>
      </c>
      <c r="D51" s="326">
        <v>2145.4238691527298</v>
      </c>
      <c r="E51" s="326">
        <v>1647.7642457365248</v>
      </c>
      <c r="F51" s="327">
        <v>11070.68924385959</v>
      </c>
      <c r="G51" s="64"/>
      <c r="H51" s="64"/>
      <c r="I51" s="65"/>
      <c r="J51" s="65"/>
    </row>
    <row r="52" spans="1:10" x14ac:dyDescent="0.25">
      <c r="A52" s="315" t="s">
        <v>33</v>
      </c>
      <c r="B52" s="326">
        <v>914.8</v>
      </c>
      <c r="C52" s="326">
        <v>914.8</v>
      </c>
      <c r="D52" s="326">
        <v>914.8</v>
      </c>
      <c r="E52" s="326">
        <v>914.8</v>
      </c>
      <c r="F52" s="327">
        <v>3659.2</v>
      </c>
      <c r="G52" s="37"/>
      <c r="H52" s="37"/>
    </row>
    <row r="53" spans="1:10" x14ac:dyDescent="0.25">
      <c r="A53" s="315" t="s">
        <v>34</v>
      </c>
      <c r="B53" s="326">
        <v>131.37649213193677</v>
      </c>
      <c r="C53" s="326">
        <v>117.16948924795922</v>
      </c>
      <c r="D53" s="326">
        <v>96.102955817266164</v>
      </c>
      <c r="E53" s="326">
        <v>86.715131310961908</v>
      </c>
      <c r="F53" s="327">
        <v>431.36406850812403</v>
      </c>
    </row>
    <row r="54" spans="1:10" x14ac:dyDescent="0.25">
      <c r="A54" s="316"/>
      <c r="B54" s="326"/>
      <c r="C54" s="326"/>
      <c r="D54" s="326"/>
      <c r="E54" s="326"/>
      <c r="F54" s="326"/>
      <c r="G54" s="17"/>
      <c r="H54" s="17"/>
      <c r="I54" s="17"/>
      <c r="J54" s="17"/>
    </row>
    <row r="55" spans="1:10" x14ac:dyDescent="0.25">
      <c r="A55" s="323" t="s">
        <v>100</v>
      </c>
      <c r="B55" s="324"/>
      <c r="C55" s="328"/>
      <c r="D55" s="324"/>
      <c r="E55" s="324"/>
      <c r="F55" s="325"/>
      <c r="G55" s="30"/>
      <c r="H55" s="30"/>
      <c r="I55" s="30"/>
      <c r="J55" s="30"/>
    </row>
    <row r="56" spans="1:10" x14ac:dyDescent="0.25">
      <c r="A56" s="315" t="s">
        <v>31</v>
      </c>
      <c r="B56" s="326">
        <v>51438.226552287582</v>
      </c>
      <c r="C56" s="326">
        <v>51438.226552287582</v>
      </c>
      <c r="D56" s="326">
        <v>51438.226552287582</v>
      </c>
      <c r="E56" s="326">
        <v>51438.226552287582</v>
      </c>
      <c r="F56" s="327">
        <v>205752.90620915033</v>
      </c>
      <c r="G56" s="17">
        <v>1021796</v>
      </c>
      <c r="H56" s="17"/>
      <c r="I56" s="17">
        <v>970357.77344771242</v>
      </c>
      <c r="J56" s="17">
        <v>51438.226552287582</v>
      </c>
    </row>
    <row r="57" spans="1:10" x14ac:dyDescent="0.25">
      <c r="A57" s="315" t="s">
        <v>32</v>
      </c>
      <c r="B57" s="326">
        <v>4014.976104139173</v>
      </c>
      <c r="C57" s="326">
        <v>3261.9255280741449</v>
      </c>
      <c r="D57" s="326">
        <v>2145.2814853275927</v>
      </c>
      <c r="E57" s="326">
        <v>1647.674304544747</v>
      </c>
      <c r="F57" s="327">
        <v>11069.857422085657</v>
      </c>
      <c r="G57" s="64"/>
      <c r="H57" s="64"/>
      <c r="I57" s="65"/>
      <c r="J57" s="65"/>
    </row>
    <row r="58" spans="1:10" x14ac:dyDescent="0.25">
      <c r="A58" s="315" t="s">
        <v>33</v>
      </c>
      <c r="B58" s="326">
        <v>914.8</v>
      </c>
      <c r="C58" s="326">
        <v>914.8</v>
      </c>
      <c r="D58" s="326">
        <v>914.8</v>
      </c>
      <c r="E58" s="326">
        <v>914.8</v>
      </c>
      <c r="F58" s="327">
        <v>3659.2</v>
      </c>
      <c r="G58" s="37"/>
      <c r="H58" s="37"/>
    </row>
    <row r="59" spans="1:10" x14ac:dyDescent="0.25">
      <c r="A59" s="315" t="s">
        <v>34</v>
      </c>
      <c r="B59" s="326">
        <v>131.37649213193677</v>
      </c>
      <c r="C59" s="326">
        <v>117.16948924795922</v>
      </c>
      <c r="D59" s="326">
        <v>96.102955817266164</v>
      </c>
      <c r="E59" s="326">
        <v>86.715131310961908</v>
      </c>
      <c r="F59" s="327">
        <v>431.36406850812403</v>
      </c>
    </row>
    <row r="60" spans="1:10" x14ac:dyDescent="0.25">
      <c r="A60" s="316"/>
      <c r="B60" s="326"/>
      <c r="C60" s="326"/>
      <c r="D60" s="326"/>
      <c r="E60" s="326"/>
      <c r="F60" s="326"/>
      <c r="G60" s="17"/>
      <c r="H60" s="17"/>
      <c r="I60" s="17"/>
      <c r="J60" s="17"/>
    </row>
    <row r="61" spans="1:10" x14ac:dyDescent="0.25">
      <c r="A61" s="323" t="s">
        <v>221</v>
      </c>
      <c r="B61" s="324"/>
      <c r="C61" s="324"/>
      <c r="D61" s="324"/>
      <c r="E61" s="324"/>
      <c r="F61" s="325"/>
      <c r="G61" s="30"/>
      <c r="H61" s="30"/>
      <c r="I61" s="30"/>
      <c r="J61" s="30"/>
    </row>
    <row r="62" spans="1:10" x14ac:dyDescent="0.25">
      <c r="A62" s="315" t="s">
        <v>31</v>
      </c>
      <c r="B62" s="326">
        <v>284132.8</v>
      </c>
      <c r="C62" s="326">
        <v>284132.8</v>
      </c>
      <c r="D62" s="326">
        <v>284132.8</v>
      </c>
      <c r="E62" s="326">
        <v>284132.8</v>
      </c>
      <c r="F62" s="327">
        <v>1136531.2</v>
      </c>
      <c r="G62" s="17">
        <v>5682656</v>
      </c>
      <c r="H62" s="17"/>
      <c r="I62" s="17">
        <v>4830257.5999999987</v>
      </c>
      <c r="J62" s="17">
        <v>852398.4000000013</v>
      </c>
    </row>
    <row r="63" spans="1:10" x14ac:dyDescent="0.25">
      <c r="A63" s="315" t="s">
        <v>32</v>
      </c>
      <c r="B63" s="326">
        <v>31794.329564147913</v>
      </c>
      <c r="C63" s="326">
        <v>27298.281820074561</v>
      </c>
      <c r="D63" s="326">
        <v>19226.062659160023</v>
      </c>
      <c r="E63" s="326">
        <v>16192.299221684127</v>
      </c>
      <c r="F63" s="327">
        <v>94510.973265066612</v>
      </c>
      <c r="G63" s="64"/>
      <c r="H63" s="64"/>
      <c r="I63" s="65"/>
      <c r="J63" s="65"/>
    </row>
    <row r="64" spans="1:10" x14ac:dyDescent="0.25">
      <c r="A64" s="315" t="s">
        <v>33</v>
      </c>
      <c r="B64" s="326">
        <v>1824.7</v>
      </c>
      <c r="C64" s="326">
        <v>1824.7</v>
      </c>
      <c r="D64" s="326">
        <v>1824.7</v>
      </c>
      <c r="E64" s="326">
        <v>1824.7</v>
      </c>
      <c r="F64" s="327">
        <v>7298.8</v>
      </c>
      <c r="G64" s="37"/>
      <c r="H64" s="37"/>
    </row>
    <row r="65" spans="1:10" x14ac:dyDescent="0.25">
      <c r="A65" s="315" t="s">
        <v>34</v>
      </c>
      <c r="B65" s="326">
        <v>283.49343756642929</v>
      </c>
      <c r="C65" s="326">
        <v>253.49114443599342</v>
      </c>
      <c r="D65" s="326">
        <v>199.62492697908891</v>
      </c>
      <c r="E65" s="326">
        <v>179.38051118979214</v>
      </c>
      <c r="F65" s="327">
        <v>915.99002017130385</v>
      </c>
    </row>
    <row r="66" spans="1:10" x14ac:dyDescent="0.25">
      <c r="A66" s="316"/>
      <c r="B66" s="326"/>
      <c r="C66" s="326"/>
      <c r="D66" s="326"/>
      <c r="E66" s="326"/>
      <c r="F66" s="327"/>
      <c r="G66" s="17"/>
      <c r="H66" s="17"/>
      <c r="I66" s="17"/>
      <c r="J66" s="17"/>
    </row>
    <row r="67" spans="1:10" x14ac:dyDescent="0.25">
      <c r="A67" s="323" t="s">
        <v>128</v>
      </c>
      <c r="B67" s="324"/>
      <c r="C67" s="324"/>
      <c r="D67" s="324"/>
      <c r="E67" s="324"/>
      <c r="F67" s="325"/>
      <c r="G67" s="30"/>
      <c r="H67" s="30"/>
      <c r="I67" s="30"/>
      <c r="J67" s="30"/>
    </row>
    <row r="68" spans="1:10" x14ac:dyDescent="0.25">
      <c r="A68" s="315" t="s">
        <v>31</v>
      </c>
      <c r="B68" s="326">
        <v>36261.35</v>
      </c>
      <c r="C68" s="326">
        <v>36261.35</v>
      </c>
      <c r="D68" s="326">
        <v>36261.35</v>
      </c>
      <c r="E68" s="326">
        <v>36261.35</v>
      </c>
      <c r="F68" s="327">
        <v>145045.4</v>
      </c>
      <c r="G68" s="17">
        <v>725227</v>
      </c>
      <c r="H68" s="17"/>
      <c r="I68" s="17">
        <v>616442.94999999984</v>
      </c>
      <c r="J68" s="17">
        <v>108784.05000000016</v>
      </c>
    </row>
    <row r="69" spans="1:10" x14ac:dyDescent="0.25">
      <c r="A69" s="315" t="s">
        <v>32</v>
      </c>
      <c r="B69" s="326">
        <v>7697.3109953431631</v>
      </c>
      <c r="C69" s="326">
        <v>7071.7229400430006</v>
      </c>
      <c r="D69" s="326">
        <v>5948.5400526971198</v>
      </c>
      <c r="E69" s="326">
        <v>5526.4168286737404</v>
      </c>
      <c r="F69" s="327">
        <v>26243.990816757025</v>
      </c>
      <c r="G69" s="64"/>
      <c r="H69" s="64"/>
      <c r="I69" s="65"/>
      <c r="J69" s="65"/>
    </row>
    <row r="70" spans="1:10" x14ac:dyDescent="0.25">
      <c r="A70" s="315" t="s">
        <v>33</v>
      </c>
      <c r="B70" s="326">
        <v>0</v>
      </c>
      <c r="C70" s="326">
        <v>0</v>
      </c>
      <c r="D70" s="326">
        <v>0</v>
      </c>
      <c r="E70" s="326">
        <v>0</v>
      </c>
      <c r="F70" s="327">
        <v>0</v>
      </c>
      <c r="G70" s="37"/>
      <c r="H70" s="37"/>
    </row>
    <row r="71" spans="1:10" x14ac:dyDescent="0.25">
      <c r="A71" s="315" t="s">
        <v>34</v>
      </c>
      <c r="B71" s="326">
        <v>0</v>
      </c>
      <c r="C71" s="326">
        <v>0</v>
      </c>
      <c r="D71" s="326">
        <v>0</v>
      </c>
      <c r="E71" s="326">
        <v>0</v>
      </c>
      <c r="F71" s="327">
        <v>0</v>
      </c>
    </row>
    <row r="72" spans="1:10" x14ac:dyDescent="0.25">
      <c r="B72" s="326"/>
      <c r="C72" s="326"/>
      <c r="D72" s="326"/>
      <c r="E72" s="326"/>
      <c r="F72" s="327"/>
    </row>
    <row r="73" spans="1:10" x14ac:dyDescent="0.25">
      <c r="A73" s="323" t="s">
        <v>134</v>
      </c>
      <c r="B73" s="328"/>
      <c r="C73" s="324"/>
      <c r="D73" s="324"/>
      <c r="E73" s="324"/>
      <c r="F73" s="325"/>
      <c r="G73" s="30"/>
      <c r="H73" s="30"/>
      <c r="I73" s="30"/>
      <c r="J73" s="30"/>
    </row>
    <row r="74" spans="1:10" x14ac:dyDescent="0.25">
      <c r="A74" s="315" t="s">
        <v>31</v>
      </c>
      <c r="B74" s="326">
        <v>123668.0365</v>
      </c>
      <c r="C74" s="326">
        <v>123668.0365</v>
      </c>
      <c r="D74" s="326">
        <v>123668.0365</v>
      </c>
      <c r="E74" s="326">
        <v>123668.0365</v>
      </c>
      <c r="F74" s="327">
        <v>494672.14600000001</v>
      </c>
      <c r="G74" s="17">
        <v>2473360.73</v>
      </c>
      <c r="H74" s="17"/>
      <c r="I74" s="17">
        <v>1978688.5839999996</v>
      </c>
      <c r="J74" s="17">
        <v>494672.14600000042</v>
      </c>
    </row>
    <row r="75" spans="1:10" x14ac:dyDescent="0.25">
      <c r="A75" s="315" t="s">
        <v>32</v>
      </c>
      <c r="B75" s="326">
        <v>16111.757831790808</v>
      </c>
      <c r="C75" s="326">
        <v>14078.522370338225</v>
      </c>
      <c r="D75" s="326">
        <v>10141.36891315144</v>
      </c>
      <c r="E75" s="326">
        <v>8756.6024302987335</v>
      </c>
      <c r="F75" s="327">
        <v>49088.251545579209</v>
      </c>
      <c r="G75" s="64"/>
      <c r="H75" s="64"/>
      <c r="I75" s="65"/>
      <c r="J75" s="65"/>
    </row>
    <row r="76" spans="1:10" x14ac:dyDescent="0.25">
      <c r="A76" s="315" t="s">
        <v>33</v>
      </c>
      <c r="B76" s="326">
        <v>557.70900000000006</v>
      </c>
      <c r="C76" s="326">
        <v>557.70900000000006</v>
      </c>
      <c r="D76" s="326">
        <v>557.70900000000006</v>
      </c>
      <c r="E76" s="326">
        <v>557.70900000000006</v>
      </c>
      <c r="F76" s="327">
        <v>2230.8360000000002</v>
      </c>
      <c r="G76" s="37"/>
      <c r="H76" s="37"/>
    </row>
    <row r="77" spans="1:10" x14ac:dyDescent="0.25">
      <c r="A77" s="315" t="s">
        <v>34</v>
      </c>
      <c r="B77" s="326">
        <v>95.622494624717831</v>
      </c>
      <c r="C77" s="326">
        <v>86.119141373233788</v>
      </c>
      <c r="D77" s="326">
        <v>67.7168653858689</v>
      </c>
      <c r="E77" s="326">
        <v>61.24445955444461</v>
      </c>
      <c r="F77" s="327">
        <v>310.70296093826516</v>
      </c>
    </row>
    <row r="78" spans="1:10" x14ac:dyDescent="0.25">
      <c r="B78" s="326"/>
      <c r="C78" s="326"/>
      <c r="D78" s="326"/>
      <c r="E78" s="326"/>
      <c r="F78" s="327"/>
    </row>
    <row r="79" spans="1:10" x14ac:dyDescent="0.25">
      <c r="A79" s="323" t="s">
        <v>44</v>
      </c>
      <c r="B79" s="324"/>
      <c r="C79" s="324"/>
      <c r="D79" s="324"/>
      <c r="E79" s="324"/>
      <c r="F79" s="325"/>
      <c r="G79" s="30"/>
      <c r="H79" s="30"/>
      <c r="I79" s="30"/>
      <c r="J79" s="30"/>
    </row>
    <row r="80" spans="1:10" x14ac:dyDescent="0.25">
      <c r="A80" s="315" t="s">
        <v>31</v>
      </c>
      <c r="B80" s="326">
        <v>25432.191700639516</v>
      </c>
      <c r="C80" s="326">
        <v>25432.191700639516</v>
      </c>
      <c r="D80" s="326">
        <v>25432.191700639516</v>
      </c>
      <c r="E80" s="326">
        <v>25432.191700639516</v>
      </c>
      <c r="F80" s="327">
        <v>101728.76680255806</v>
      </c>
      <c r="G80" s="17">
        <v>508643.83401279029</v>
      </c>
      <c r="H80" s="17"/>
      <c r="I80" s="17">
        <v>457779.45061151119</v>
      </c>
      <c r="J80" s="17">
        <v>50864.383401279105</v>
      </c>
    </row>
    <row r="81" spans="1:10" x14ac:dyDescent="0.25">
      <c r="A81" s="315" t="s">
        <v>32</v>
      </c>
      <c r="B81" s="326">
        <v>2281.0155021771689</v>
      </c>
      <c r="C81" s="326">
        <v>1895.5429483093349</v>
      </c>
      <c r="D81" s="326">
        <v>1261.6067952141184</v>
      </c>
      <c r="E81" s="326">
        <v>1004.10372718049</v>
      </c>
      <c r="F81" s="327">
        <v>6442.2689728811119</v>
      </c>
    </row>
    <row r="82" spans="1:10" x14ac:dyDescent="0.25">
      <c r="A82" s="315" t="s">
        <v>33</v>
      </c>
      <c r="B82" s="326">
        <v>13301.308299360488</v>
      </c>
      <c r="C82" s="326">
        <v>13301.308299360488</v>
      </c>
      <c r="D82" s="326">
        <v>13301.308299360488</v>
      </c>
      <c r="E82" s="326">
        <v>13301.308299360488</v>
      </c>
      <c r="F82" s="327">
        <v>53205.23319744195</v>
      </c>
    </row>
    <row r="83" spans="1:10" x14ac:dyDescent="0.25">
      <c r="A83" s="315" t="s">
        <v>34</v>
      </c>
      <c r="B83" s="326">
        <v>1525.5878424183059</v>
      </c>
      <c r="C83" s="326">
        <v>1319.3554320055657</v>
      </c>
      <c r="D83" s="326">
        <v>980.19203479666237</v>
      </c>
      <c r="E83" s="326">
        <v>842.42482445602866</v>
      </c>
      <c r="F83" s="327">
        <v>4667.5601336765631</v>
      </c>
    </row>
    <row r="84" spans="1:10" x14ac:dyDescent="0.25">
      <c r="B84" s="326"/>
      <c r="C84" s="326"/>
      <c r="D84" s="326"/>
      <c r="E84" s="326"/>
      <c r="F84" s="327"/>
    </row>
    <row r="85" spans="1:10" x14ac:dyDescent="0.25">
      <c r="A85" s="323" t="s">
        <v>222</v>
      </c>
      <c r="B85" s="324"/>
      <c r="C85" s="324"/>
      <c r="D85" s="324"/>
      <c r="E85" s="324"/>
      <c r="F85" s="325"/>
      <c r="G85" s="29"/>
      <c r="H85" s="29"/>
      <c r="I85" s="29"/>
      <c r="J85" s="29"/>
    </row>
    <row r="86" spans="1:10" x14ac:dyDescent="0.25">
      <c r="A86" s="315" t="s">
        <v>31</v>
      </c>
      <c r="B86" s="326"/>
      <c r="C86" s="326">
        <v>42849.5</v>
      </c>
      <c r="D86" s="326">
        <v>42849.5</v>
      </c>
      <c r="E86" s="326">
        <v>38344.462222222224</v>
      </c>
      <c r="F86" s="327">
        <v>124043.46222222222</v>
      </c>
      <c r="G86" s="19">
        <v>856990</v>
      </c>
      <c r="H86" s="19">
        <v>775899.32000000007</v>
      </c>
      <c r="I86" s="19">
        <v>205134.14222222223</v>
      </c>
      <c r="J86" s="17">
        <v>651855.85777777783</v>
      </c>
    </row>
    <row r="87" spans="1:10" x14ac:dyDescent="0.25">
      <c r="A87" s="315" t="s">
        <v>32</v>
      </c>
      <c r="B87" s="326"/>
      <c r="C87" s="326">
        <v>11408.067677056852</v>
      </c>
      <c r="D87" s="326">
        <v>8344.4391445981109</v>
      </c>
      <c r="E87" s="326">
        <v>6944.4684791194341</v>
      </c>
      <c r="F87" s="327">
        <v>26696.975300774397</v>
      </c>
    </row>
    <row r="88" spans="1:10" x14ac:dyDescent="0.25">
      <c r="A88" s="315" t="s">
        <v>33</v>
      </c>
      <c r="B88" s="326"/>
      <c r="C88" s="326">
        <v>0</v>
      </c>
      <c r="D88" s="326">
        <v>0</v>
      </c>
      <c r="E88" s="326">
        <v>0</v>
      </c>
      <c r="F88" s="327">
        <v>0</v>
      </c>
    </row>
    <row r="89" spans="1:10" x14ac:dyDescent="0.25">
      <c r="A89" s="315" t="s">
        <v>34</v>
      </c>
      <c r="B89" s="326"/>
      <c r="C89" s="326">
        <v>0</v>
      </c>
      <c r="D89" s="326">
        <v>0</v>
      </c>
      <c r="E89" s="326">
        <v>0</v>
      </c>
      <c r="F89" s="327">
        <v>0</v>
      </c>
    </row>
    <row r="90" spans="1:10" x14ac:dyDescent="0.25">
      <c r="B90" s="326"/>
      <c r="C90" s="326"/>
      <c r="D90" s="326"/>
      <c r="E90" s="326"/>
      <c r="F90" s="327"/>
    </row>
    <row r="91" spans="1:10" x14ac:dyDescent="0.25">
      <c r="A91" s="323" t="s">
        <v>223</v>
      </c>
      <c r="B91" s="324"/>
      <c r="C91" s="324"/>
      <c r="D91" s="324"/>
      <c r="E91" s="324"/>
      <c r="F91" s="325"/>
      <c r="G91" s="30"/>
      <c r="H91" s="30"/>
      <c r="I91" s="30"/>
      <c r="J91" s="30"/>
    </row>
    <row r="92" spans="1:10" x14ac:dyDescent="0.25">
      <c r="A92" s="315" t="s">
        <v>31</v>
      </c>
      <c r="B92" s="326">
        <v>752.65</v>
      </c>
      <c r="C92" s="326">
        <v>752.65</v>
      </c>
      <c r="D92" s="326">
        <v>752.65</v>
      </c>
      <c r="E92" s="326">
        <v>0</v>
      </c>
      <c r="F92" s="327">
        <v>2257.9499999999998</v>
      </c>
      <c r="G92" s="17">
        <v>15053</v>
      </c>
      <c r="H92" s="17"/>
      <c r="I92" s="17">
        <v>15052.999999999995</v>
      </c>
      <c r="J92" s="17">
        <v>0</v>
      </c>
    </row>
    <row r="93" spans="1:10" x14ac:dyDescent="0.25">
      <c r="A93" s="315" t="s">
        <v>32</v>
      </c>
      <c r="B93" s="326">
        <v>30.764421938459538</v>
      </c>
      <c r="C93" s="326">
        <v>20.660261089508555</v>
      </c>
      <c r="D93" s="326">
        <v>9.3282141454757586</v>
      </c>
      <c r="E93" s="326">
        <v>0</v>
      </c>
      <c r="F93" s="327">
        <v>60.752897173443856</v>
      </c>
      <c r="G93" s="64"/>
      <c r="H93" s="64"/>
      <c r="I93" s="65"/>
      <c r="J93" s="65"/>
    </row>
    <row r="94" spans="1:10" x14ac:dyDescent="0.25">
      <c r="A94" s="315" t="s">
        <v>33</v>
      </c>
      <c r="B94" s="326">
        <v>0</v>
      </c>
      <c r="C94" s="326">
        <v>0</v>
      </c>
      <c r="D94" s="326">
        <v>0</v>
      </c>
      <c r="E94" s="326">
        <v>0</v>
      </c>
      <c r="F94" s="327">
        <v>0</v>
      </c>
      <c r="G94" s="37"/>
      <c r="H94" s="37"/>
    </row>
    <row r="95" spans="1:10" x14ac:dyDescent="0.25">
      <c r="A95" s="315" t="s">
        <v>34</v>
      </c>
      <c r="B95" s="326">
        <v>0</v>
      </c>
      <c r="C95" s="326">
        <v>0</v>
      </c>
      <c r="D95" s="326">
        <v>0</v>
      </c>
      <c r="E95" s="326">
        <v>0</v>
      </c>
      <c r="F95" s="327">
        <v>0</v>
      </c>
    </row>
    <row r="96" spans="1:10" x14ac:dyDescent="0.25">
      <c r="B96" s="326"/>
      <c r="C96" s="326"/>
      <c r="D96" s="326"/>
      <c r="E96" s="326"/>
      <c r="F96" s="327"/>
    </row>
    <row r="97" spans="1:10" x14ac:dyDescent="0.25">
      <c r="A97" s="323" t="s">
        <v>224</v>
      </c>
      <c r="B97" s="324"/>
      <c r="C97" s="324"/>
      <c r="D97" s="324"/>
      <c r="E97" s="324"/>
      <c r="F97" s="325"/>
      <c r="G97" s="29"/>
      <c r="H97" s="29"/>
      <c r="I97" s="29"/>
      <c r="J97" s="29"/>
    </row>
    <row r="98" spans="1:10" x14ac:dyDescent="0.25">
      <c r="A98" s="315" t="s">
        <v>31</v>
      </c>
      <c r="B98" s="326">
        <v>147073.85</v>
      </c>
      <c r="C98" s="326">
        <v>147073.85</v>
      </c>
      <c r="D98" s="326">
        <v>147073.85</v>
      </c>
      <c r="E98" s="326">
        <v>147073.85</v>
      </c>
      <c r="F98" s="327">
        <v>588295.4</v>
      </c>
      <c r="G98" s="19">
        <v>2941477</v>
      </c>
      <c r="I98" s="19">
        <v>588295.4</v>
      </c>
      <c r="J98" s="17">
        <v>2353181.6</v>
      </c>
    </row>
    <row r="99" spans="1:10" x14ac:dyDescent="0.25">
      <c r="A99" s="315" t="s">
        <v>32</v>
      </c>
      <c r="B99" s="326">
        <v>49676.437839020655</v>
      </c>
      <c r="C99" s="326">
        <v>46633.904506449377</v>
      </c>
      <c r="D99" s="326">
        <v>35683.708092658009</v>
      </c>
      <c r="E99" s="326">
        <v>33102.802787228975</v>
      </c>
      <c r="F99" s="327">
        <v>165096.85322535704</v>
      </c>
    </row>
    <row r="100" spans="1:10" x14ac:dyDescent="0.25">
      <c r="A100" s="315" t="s">
        <v>33</v>
      </c>
      <c r="B100" s="326">
        <v>726.15</v>
      </c>
      <c r="C100" s="326">
        <v>726.15</v>
      </c>
      <c r="D100" s="326">
        <v>726.15</v>
      </c>
      <c r="E100" s="326">
        <v>726.15</v>
      </c>
      <c r="F100" s="327">
        <v>2904.6</v>
      </c>
    </row>
    <row r="101" spans="1:10" x14ac:dyDescent="0.25">
      <c r="A101" s="315" t="s">
        <v>34</v>
      </c>
      <c r="B101" s="326">
        <v>350.0691630285894</v>
      </c>
      <c r="C101" s="326">
        <v>333.42658164977297</v>
      </c>
      <c r="D101" s="326">
        <v>273.52928061460784</v>
      </c>
      <c r="E101" s="326">
        <v>259.41179302070145</v>
      </c>
      <c r="F101" s="327">
        <v>1216.4368183136717</v>
      </c>
    </row>
    <row r="102" spans="1:10" x14ac:dyDescent="0.25">
      <c r="B102" s="326"/>
      <c r="C102" s="326"/>
      <c r="D102" s="326"/>
      <c r="E102" s="326"/>
      <c r="F102" s="327"/>
    </row>
    <row r="103" spans="1:10" x14ac:dyDescent="0.25">
      <c r="A103" s="323" t="s">
        <v>225</v>
      </c>
      <c r="B103" s="324"/>
      <c r="C103" s="324"/>
      <c r="D103" s="324"/>
      <c r="E103" s="324"/>
      <c r="F103" s="325"/>
      <c r="G103" s="29"/>
      <c r="H103" s="29"/>
      <c r="I103" s="29"/>
      <c r="J103" s="29"/>
    </row>
    <row r="104" spans="1:10" x14ac:dyDescent="0.25">
      <c r="A104" s="315" t="s">
        <v>31</v>
      </c>
      <c r="B104" s="326"/>
      <c r="C104" s="326"/>
      <c r="D104" s="326"/>
      <c r="E104" s="326">
        <v>198600</v>
      </c>
      <c r="F104" s="327">
        <v>198600</v>
      </c>
      <c r="G104" s="19">
        <v>3972000</v>
      </c>
      <c r="I104" s="19">
        <v>198600</v>
      </c>
      <c r="J104" s="19">
        <v>3773400</v>
      </c>
    </row>
    <row r="105" spans="1:10" x14ac:dyDescent="0.25">
      <c r="A105" s="315" t="s">
        <v>32</v>
      </c>
      <c r="B105" s="326"/>
      <c r="C105" s="326"/>
      <c r="D105" s="326"/>
      <c r="E105" s="326">
        <v>52648.709536590119</v>
      </c>
      <c r="F105" s="327">
        <v>52648.709536590119</v>
      </c>
    </row>
    <row r="106" spans="1:10" x14ac:dyDescent="0.25">
      <c r="A106" s="315" t="s">
        <v>33</v>
      </c>
      <c r="B106" s="326"/>
      <c r="C106" s="326"/>
      <c r="D106" s="326"/>
      <c r="E106" s="326">
        <v>1146.2</v>
      </c>
      <c r="F106" s="327">
        <v>1146.2</v>
      </c>
    </row>
    <row r="107" spans="1:10" x14ac:dyDescent="0.25">
      <c r="A107" s="315" t="s">
        <v>34</v>
      </c>
      <c r="B107" s="326"/>
      <c r="C107" s="326"/>
      <c r="D107" s="326"/>
      <c r="E107" s="326">
        <v>503.53546186753306</v>
      </c>
      <c r="F107" s="327">
        <v>503.53546186753306</v>
      </c>
    </row>
    <row r="108" spans="1:10" x14ac:dyDescent="0.25">
      <c r="B108" s="326"/>
      <c r="C108" s="326"/>
      <c r="D108" s="326"/>
      <c r="E108" s="326"/>
      <c r="F108" s="327"/>
    </row>
    <row r="109" spans="1:10" x14ac:dyDescent="0.25">
      <c r="A109" s="316"/>
      <c r="B109" s="326"/>
      <c r="C109" s="326"/>
      <c r="D109" s="326"/>
      <c r="E109" s="326"/>
      <c r="F109" s="327"/>
      <c r="G109" s="17"/>
      <c r="H109" s="17"/>
      <c r="I109" s="17"/>
      <c r="J109" s="17"/>
    </row>
    <row r="110" spans="1:10" x14ac:dyDescent="0.25">
      <c r="A110" s="329" t="s">
        <v>226</v>
      </c>
      <c r="B110" s="330"/>
      <c r="C110" s="330"/>
      <c r="D110" s="330"/>
      <c r="E110" s="330"/>
      <c r="F110" s="331"/>
      <c r="G110" s="38"/>
      <c r="H110" s="38"/>
      <c r="I110" s="38"/>
      <c r="J110" s="38"/>
    </row>
    <row r="111" spans="1:10" x14ac:dyDescent="0.25">
      <c r="A111" s="314" t="s">
        <v>31</v>
      </c>
      <c r="B111" s="327">
        <v>6559506.2857887689</v>
      </c>
      <c r="C111" s="327">
        <v>6173555.7857887689</v>
      </c>
      <c r="D111" s="327">
        <v>6173555.7857887689</v>
      </c>
      <c r="E111" s="327">
        <v>6366898.0980109908</v>
      </c>
      <c r="F111" s="327">
        <v>25273515.955377299</v>
      </c>
      <c r="G111" s="40">
        <v>136005068.55844581</v>
      </c>
      <c r="H111" s="40"/>
      <c r="I111" s="40">
        <v>116826638.88640025</v>
      </c>
      <c r="J111" s="40">
        <v>19178429.67204554</v>
      </c>
    </row>
    <row r="112" spans="1:10" x14ac:dyDescent="0.25">
      <c r="A112" s="314" t="s">
        <v>32</v>
      </c>
      <c r="B112" s="327">
        <v>761499.79391725548</v>
      </c>
      <c r="C112" s="327">
        <v>650056.20430645312</v>
      </c>
      <c r="D112" s="327">
        <v>482208.67262169562</v>
      </c>
      <c r="E112" s="327">
        <v>468761.31350563501</v>
      </c>
      <c r="F112" s="327">
        <v>2362525.9843510399</v>
      </c>
      <c r="G112" s="40"/>
      <c r="H112" s="40"/>
      <c r="I112" s="40"/>
      <c r="J112" s="41"/>
    </row>
    <row r="113" spans="1:10" x14ac:dyDescent="0.25">
      <c r="A113" s="314" t="s">
        <v>33</v>
      </c>
      <c r="B113" s="327">
        <v>18239.467299360491</v>
      </c>
      <c r="C113" s="327">
        <v>18239.467299360491</v>
      </c>
      <c r="D113" s="327">
        <v>18239.467299360491</v>
      </c>
      <c r="E113" s="327">
        <v>19385.667299360492</v>
      </c>
      <c r="F113" s="327">
        <v>74104.069197441961</v>
      </c>
      <c r="G113" s="41"/>
      <c r="H113" s="41"/>
      <c r="I113" s="41"/>
      <c r="J113" s="41"/>
    </row>
    <row r="114" spans="1:10" ht="11" thickBot="1" x14ac:dyDescent="0.3">
      <c r="A114" s="314" t="s">
        <v>34</v>
      </c>
      <c r="B114" s="332">
        <v>2517.5259219019154</v>
      </c>
      <c r="C114" s="332">
        <v>2226.7312779604845</v>
      </c>
      <c r="D114" s="332">
        <v>1713.2690194107604</v>
      </c>
      <c r="E114" s="332">
        <v>2019.4273127104238</v>
      </c>
      <c r="F114" s="332">
        <v>8476.953531983585</v>
      </c>
      <c r="G114" s="31"/>
      <c r="H114" s="31"/>
      <c r="I114" s="41"/>
      <c r="J114" s="41"/>
    </row>
    <row r="115" spans="1:10" x14ac:dyDescent="0.25">
      <c r="A115" s="335" t="s">
        <v>200</v>
      </c>
      <c r="B115" s="334">
        <v>764017.3198391574</v>
      </c>
      <c r="C115" s="334">
        <v>652282.93558441359</v>
      </c>
      <c r="D115" s="334">
        <v>483921.94164110639</v>
      </c>
      <c r="E115" s="334">
        <v>470780.74081834545</v>
      </c>
      <c r="F115" s="334">
        <v>2371002.9378830227</v>
      </c>
    </row>
    <row r="116" spans="1:10" x14ac:dyDescent="0.25">
      <c r="A116" s="314" t="s">
        <v>12</v>
      </c>
      <c r="J116" s="67"/>
    </row>
    <row r="117" spans="1:10" x14ac:dyDescent="0.25">
      <c r="A117" s="333" t="s">
        <v>37</v>
      </c>
      <c r="J117" s="67"/>
    </row>
    <row r="118" spans="1:10" s="19" customFormat="1" x14ac:dyDescent="0.25">
      <c r="A118" s="400" t="s">
        <v>35</v>
      </c>
      <c r="B118" s="400"/>
      <c r="C118" s="400"/>
      <c r="D118" s="400"/>
      <c r="E118" s="400"/>
      <c r="F118" s="400"/>
      <c r="J118" s="65"/>
    </row>
    <row r="119" spans="1:10" s="19" customFormat="1" x14ac:dyDescent="0.25">
      <c r="A119" s="400" t="s">
        <v>41</v>
      </c>
      <c r="B119" s="400"/>
      <c r="C119" s="400"/>
      <c r="D119" s="400"/>
      <c r="E119" s="400"/>
      <c r="F119" s="400"/>
    </row>
    <row r="120" spans="1:10" s="19" customFormat="1" x14ac:dyDescent="0.25">
      <c r="A120" s="400" t="s">
        <v>36</v>
      </c>
      <c r="B120" s="400"/>
      <c r="C120" s="400"/>
      <c r="D120" s="400"/>
      <c r="E120" s="400"/>
      <c r="F120" s="400"/>
    </row>
    <row r="121" spans="1:10" s="19" customFormat="1" x14ac:dyDescent="0.25">
      <c r="A121" s="398" t="s">
        <v>42</v>
      </c>
      <c r="B121" s="398"/>
      <c r="C121" s="398"/>
      <c r="D121" s="398"/>
      <c r="E121" s="398"/>
      <c r="F121" s="398"/>
    </row>
    <row r="122" spans="1:10" s="19" customFormat="1" x14ac:dyDescent="0.25">
      <c r="A122" s="398"/>
      <c r="B122" s="398"/>
      <c r="C122" s="398"/>
      <c r="D122" s="398"/>
      <c r="E122" s="398"/>
      <c r="F122" s="398"/>
    </row>
    <row r="123" spans="1:10" s="19" customFormat="1" x14ac:dyDescent="0.25">
      <c r="A123" s="399" t="s">
        <v>38</v>
      </c>
      <c r="B123" s="399"/>
      <c r="C123" s="399"/>
      <c r="D123" s="399"/>
      <c r="E123" s="399"/>
      <c r="F123" s="399"/>
    </row>
    <row r="124" spans="1:10" s="19" customFormat="1" x14ac:dyDescent="0.25">
      <c r="A124" s="399"/>
      <c r="B124" s="399"/>
      <c r="C124" s="399"/>
      <c r="D124" s="399"/>
      <c r="E124" s="399"/>
      <c r="F124" s="399"/>
    </row>
  </sheetData>
  <mergeCells count="8">
    <mergeCell ref="A1:J1"/>
    <mergeCell ref="A2:J2"/>
    <mergeCell ref="A121:F122"/>
    <mergeCell ref="A123:F124"/>
    <mergeCell ref="B4:E4"/>
    <mergeCell ref="A118:F118"/>
    <mergeCell ref="A119:F119"/>
    <mergeCell ref="A120:F120"/>
  </mergeCells>
  <printOptions horizontalCentered="1"/>
  <pageMargins left="0.7" right="0.7" top="0.75" bottom="0.75" header="0.3" footer="0.3"/>
  <pageSetup paperSize="3" scale="83" orientation="portrait" r:id="rId1"/>
  <headerFooter alignWithMargins="0">
    <oddHeader>&amp;RTO2023 Annual Update
Attachment 4
WP- Schedule 22 NUCs
Page &amp;P of &amp;N</oddHeader>
    <oddFooter>&amp;R&amp;A</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32B96-B22B-4EE8-910D-5494271B40DF}">
  <sheetPr>
    <pageSetUpPr fitToPage="1"/>
  </sheetPr>
  <dimension ref="A1:R91"/>
  <sheetViews>
    <sheetView view="pageLayout" zoomScaleNormal="50" workbookViewId="0"/>
  </sheetViews>
  <sheetFormatPr defaultColWidth="9.1796875" defaultRowHeight="12.5" outlineLevelRow="1" x14ac:dyDescent="0.25"/>
  <cols>
    <col min="1" max="1" width="10.26953125" style="47" customWidth="1"/>
    <col min="2" max="2" width="13.54296875" style="47" customWidth="1"/>
    <col min="3" max="3" width="17.453125" style="47" customWidth="1"/>
    <col min="4" max="4" width="13.54296875" style="47" customWidth="1"/>
    <col min="5" max="5" width="12.453125" style="47" customWidth="1"/>
    <col min="6" max="6" width="17" style="47" customWidth="1"/>
    <col min="7" max="7" width="18.54296875" style="47" customWidth="1"/>
    <col min="8" max="9" width="16.1796875" style="47" customWidth="1"/>
    <col min="10" max="10" width="17.26953125" style="47" bestFit="1" customWidth="1"/>
    <col min="11" max="11" width="16.1796875" style="47" customWidth="1"/>
    <col min="12" max="12" width="17.81640625" style="47" customWidth="1"/>
    <col min="13" max="13" width="16.1796875" style="47" customWidth="1"/>
    <col min="14" max="14" width="18" style="47" customWidth="1"/>
    <col min="15" max="15" width="17.26953125" style="47" customWidth="1"/>
    <col min="16" max="18" width="16.1796875" style="47" customWidth="1"/>
    <col min="19" max="19" width="16" style="47" customWidth="1"/>
    <col min="20" max="16384" width="9.1796875" style="47"/>
  </cols>
  <sheetData>
    <row r="1" spans="1:14" ht="26" x14ac:dyDescent="0.3">
      <c r="A1" s="183" t="s">
        <v>9</v>
      </c>
      <c r="B1" s="184" t="s">
        <v>82</v>
      </c>
      <c r="C1" s="183" t="s">
        <v>2</v>
      </c>
      <c r="D1" s="183" t="s">
        <v>1</v>
      </c>
      <c r="E1" s="184" t="s">
        <v>68</v>
      </c>
      <c r="F1" s="184" t="s">
        <v>43</v>
      </c>
      <c r="G1" s="250" t="s">
        <v>47</v>
      </c>
      <c r="H1" s="250" t="s">
        <v>3</v>
      </c>
      <c r="I1" s="185" t="s">
        <v>136</v>
      </c>
      <c r="J1" s="186" t="s">
        <v>137</v>
      </c>
      <c r="K1" s="186" t="s">
        <v>138</v>
      </c>
      <c r="L1" s="186" t="s">
        <v>139</v>
      </c>
      <c r="M1" s="187" t="s">
        <v>140</v>
      </c>
    </row>
    <row r="2" spans="1:14" ht="12.75" customHeight="1" outlineLevel="1" x14ac:dyDescent="0.25">
      <c r="A2" s="188" t="s">
        <v>48</v>
      </c>
      <c r="B2" s="49">
        <v>41102</v>
      </c>
      <c r="C2" s="45">
        <f>Q27+Q28</f>
        <v>1340206.1855670102</v>
      </c>
      <c r="D2" s="45">
        <v>0</v>
      </c>
      <c r="E2" s="45">
        <v>0</v>
      </c>
      <c r="F2" s="5">
        <f>SUM(C2:E2)</f>
        <v>1340206.1855670102</v>
      </c>
      <c r="G2" s="188" t="s">
        <v>48</v>
      </c>
      <c r="H2" s="49" t="s">
        <v>149</v>
      </c>
      <c r="I2" s="245">
        <f t="shared" ref="I2:I21" si="0">+SUMIF($A$31:$A$90,G2,$I$31:$I$90)</f>
        <v>29529.441270118354</v>
      </c>
      <c r="J2" s="246">
        <f t="shared" ref="J2:J21" si="1">+SUMIF($A$31:$A$90,G2,$J$31:$J$90)</f>
        <v>15349.800657974934</v>
      </c>
      <c r="K2" s="246">
        <f t="shared" ref="K2:K21" si="2">+SUMIF($A$31:$A$90,G2,$K$31:$K$90)</f>
        <v>44879.241928093288</v>
      </c>
      <c r="L2" s="246">
        <f t="shared" ref="L2:L21" si="3">+SUMIF($A$31:$A$90,G2,$L$31:$L$90)</f>
        <v>67010.309278350513</v>
      </c>
      <c r="M2" s="247">
        <f t="shared" ref="M2:M21" si="4">+SUMIF($A$31:$A$90,G2,$M$31:$M$90)</f>
        <v>111889.55120644381</v>
      </c>
    </row>
    <row r="3" spans="1:14" ht="12.75" customHeight="1" outlineLevel="1" x14ac:dyDescent="0.25">
      <c r="A3" s="188" t="s">
        <v>49</v>
      </c>
      <c r="B3" s="50" t="s">
        <v>23</v>
      </c>
      <c r="C3" s="45">
        <v>0</v>
      </c>
      <c r="D3" s="45">
        <v>0</v>
      </c>
      <c r="E3" s="45">
        <v>0</v>
      </c>
      <c r="F3" s="5">
        <f t="shared" ref="F3:F21" si="5">SUM(C3:E3)</f>
        <v>0</v>
      </c>
      <c r="G3" s="188" t="s">
        <v>49</v>
      </c>
      <c r="H3" s="49" t="s">
        <v>150</v>
      </c>
      <c r="I3" s="245">
        <f t="shared" si="0"/>
        <v>29529.441270118354</v>
      </c>
      <c r="J3" s="246">
        <f t="shared" si="1"/>
        <v>14862.492966287224</v>
      </c>
      <c r="K3" s="246">
        <f t="shared" si="2"/>
        <v>44391.934236405577</v>
      </c>
      <c r="L3" s="246">
        <f t="shared" si="3"/>
        <v>67010.309278350513</v>
      </c>
      <c r="M3" s="247">
        <f t="shared" si="4"/>
        <v>111402.24351475609</v>
      </c>
    </row>
    <row r="4" spans="1:14" outlineLevel="1" collapsed="1" x14ac:dyDescent="0.25">
      <c r="A4" s="188" t="s">
        <v>50</v>
      </c>
      <c r="B4" s="50" t="s">
        <v>23</v>
      </c>
      <c r="C4" s="45">
        <v>0</v>
      </c>
      <c r="D4" s="45">
        <v>0</v>
      </c>
      <c r="E4" s="45">
        <v>0</v>
      </c>
      <c r="F4" s="5">
        <f t="shared" si="5"/>
        <v>0</v>
      </c>
      <c r="G4" s="188" t="s">
        <v>50</v>
      </c>
      <c r="H4" s="49" t="s">
        <v>151</v>
      </c>
      <c r="I4" s="245">
        <f t="shared" si="0"/>
        <v>29529.441270118354</v>
      </c>
      <c r="J4" s="246">
        <f t="shared" si="1"/>
        <v>17627.10257506173</v>
      </c>
      <c r="K4" s="246">
        <f t="shared" si="2"/>
        <v>47156.543845180087</v>
      </c>
      <c r="L4" s="246">
        <f t="shared" si="3"/>
        <v>67010.309278350513</v>
      </c>
      <c r="M4" s="247">
        <f t="shared" si="4"/>
        <v>114166.8531235306</v>
      </c>
    </row>
    <row r="5" spans="1:14" outlineLevel="1" x14ac:dyDescent="0.25">
      <c r="A5" s="188" t="s">
        <v>51</v>
      </c>
      <c r="B5" s="50" t="s">
        <v>23</v>
      </c>
      <c r="C5" s="45">
        <v>0</v>
      </c>
      <c r="D5" s="45">
        <v>0</v>
      </c>
      <c r="E5" s="45">
        <v>0</v>
      </c>
      <c r="F5" s="5">
        <f t="shared" si="5"/>
        <v>0</v>
      </c>
      <c r="G5" s="188" t="s">
        <v>51</v>
      </c>
      <c r="H5" s="49" t="s">
        <v>117</v>
      </c>
      <c r="I5" s="245">
        <f t="shared" si="0"/>
        <v>29529.441270118354</v>
      </c>
      <c r="J5" s="246">
        <f t="shared" si="1"/>
        <v>17580.814298511581</v>
      </c>
      <c r="K5" s="246">
        <f t="shared" si="2"/>
        <v>47110.255568629931</v>
      </c>
      <c r="L5" s="246">
        <f t="shared" si="3"/>
        <v>67010.309278350513</v>
      </c>
      <c r="M5" s="247">
        <f t="shared" si="4"/>
        <v>114120.56484698044</v>
      </c>
    </row>
    <row r="6" spans="1:14" ht="12.75" customHeight="1" outlineLevel="1" x14ac:dyDescent="0.25">
      <c r="A6" s="188" t="s">
        <v>52</v>
      </c>
      <c r="B6" s="50" t="s">
        <v>23</v>
      </c>
      <c r="C6" s="45">
        <v>0</v>
      </c>
      <c r="D6" s="45">
        <v>0</v>
      </c>
      <c r="E6" s="45">
        <v>0</v>
      </c>
      <c r="F6" s="5">
        <f t="shared" si="5"/>
        <v>0</v>
      </c>
      <c r="G6" s="188" t="s">
        <v>52</v>
      </c>
      <c r="H6" s="49" t="s">
        <v>152</v>
      </c>
      <c r="I6" s="245">
        <f t="shared" si="0"/>
        <v>29529.441270118354</v>
      </c>
      <c r="J6" s="246">
        <f t="shared" si="1"/>
        <v>16356.216291055665</v>
      </c>
      <c r="K6" s="246">
        <f t="shared" si="2"/>
        <v>45885.657561174019</v>
      </c>
      <c r="L6" s="246">
        <f t="shared" si="3"/>
        <v>67010.309278350513</v>
      </c>
      <c r="M6" s="247">
        <f t="shared" si="4"/>
        <v>112895.96683952454</v>
      </c>
    </row>
    <row r="7" spans="1:14" outlineLevel="1" x14ac:dyDescent="0.25">
      <c r="A7" s="188" t="s">
        <v>53</v>
      </c>
      <c r="B7" s="50" t="s">
        <v>23</v>
      </c>
      <c r="C7" s="45">
        <v>0</v>
      </c>
      <c r="D7" s="45">
        <v>0</v>
      </c>
      <c r="E7" s="45">
        <v>0</v>
      </c>
      <c r="F7" s="5">
        <f t="shared" si="5"/>
        <v>0</v>
      </c>
      <c r="G7" s="188" t="s">
        <v>53</v>
      </c>
      <c r="H7" s="49" t="s">
        <v>153</v>
      </c>
      <c r="I7" s="245">
        <f t="shared" si="0"/>
        <v>29529.441270118354</v>
      </c>
      <c r="J7" s="246">
        <f t="shared" si="1"/>
        <v>16246.449801204659</v>
      </c>
      <c r="K7" s="246">
        <f t="shared" si="2"/>
        <v>45775.891071323014</v>
      </c>
      <c r="L7" s="246">
        <f t="shared" si="3"/>
        <v>67010.309278350513</v>
      </c>
      <c r="M7" s="247">
        <f t="shared" si="4"/>
        <v>112786.20034967353</v>
      </c>
    </row>
    <row r="8" spans="1:14" outlineLevel="1" x14ac:dyDescent="0.25">
      <c r="A8" s="188" t="s">
        <v>54</v>
      </c>
      <c r="B8" s="50" t="s">
        <v>23</v>
      </c>
      <c r="C8" s="45">
        <v>0</v>
      </c>
      <c r="D8" s="45">
        <v>0</v>
      </c>
      <c r="E8" s="45">
        <v>0</v>
      </c>
      <c r="F8" s="5">
        <f t="shared" si="5"/>
        <v>0</v>
      </c>
      <c r="G8" s="188" t="s">
        <v>54</v>
      </c>
      <c r="H8" s="49" t="s">
        <v>154</v>
      </c>
      <c r="I8" s="245">
        <f t="shared" si="0"/>
        <v>29529.441270118354</v>
      </c>
      <c r="J8" s="246">
        <f t="shared" si="1"/>
        <v>15422.556061933536</v>
      </c>
      <c r="K8" s="246">
        <f t="shared" si="2"/>
        <v>44951.997332051891</v>
      </c>
      <c r="L8" s="246">
        <f t="shared" si="3"/>
        <v>67010.309278350513</v>
      </c>
      <c r="M8" s="247">
        <f t="shared" si="4"/>
        <v>111962.3066104024</v>
      </c>
      <c r="N8" s="337">
        <f>SUM(M2:M8)</f>
        <v>789223.68649131141</v>
      </c>
    </row>
    <row r="9" spans="1:14" outlineLevel="1" x14ac:dyDescent="0.25">
      <c r="A9" s="188" t="s">
        <v>55</v>
      </c>
      <c r="B9" s="50" t="s">
        <v>23</v>
      </c>
      <c r="C9" s="45">
        <v>0</v>
      </c>
      <c r="D9" s="45">
        <v>0</v>
      </c>
      <c r="E9" s="45">
        <v>0</v>
      </c>
      <c r="F9" s="5">
        <f t="shared" si="5"/>
        <v>0</v>
      </c>
      <c r="G9" s="188" t="s">
        <v>55</v>
      </c>
      <c r="H9" s="49" t="s">
        <v>155</v>
      </c>
      <c r="I9" s="245">
        <f t="shared" si="0"/>
        <v>29529.441270118354</v>
      </c>
      <c r="J9" s="246">
        <f t="shared" si="1"/>
        <v>15025.817064817855</v>
      </c>
      <c r="K9" s="246">
        <f t="shared" si="2"/>
        <v>44555.25833493621</v>
      </c>
      <c r="L9" s="246">
        <f t="shared" si="3"/>
        <v>67010.309278350513</v>
      </c>
      <c r="M9" s="247">
        <f t="shared" si="4"/>
        <v>111565.56761328672</v>
      </c>
    </row>
    <row r="10" spans="1:14" outlineLevel="1" x14ac:dyDescent="0.25">
      <c r="A10" s="188" t="s">
        <v>56</v>
      </c>
      <c r="B10" s="50" t="s">
        <v>23</v>
      </c>
      <c r="C10" s="45">
        <v>0</v>
      </c>
      <c r="D10" s="45">
        <v>0</v>
      </c>
      <c r="E10" s="45">
        <v>0</v>
      </c>
      <c r="F10" s="5">
        <f t="shared" si="5"/>
        <v>0</v>
      </c>
      <c r="G10" s="188" t="s">
        <v>56</v>
      </c>
      <c r="H10" s="49" t="s">
        <v>156</v>
      </c>
      <c r="I10" s="245">
        <f t="shared" si="0"/>
        <v>29529.441270118354</v>
      </c>
      <c r="J10" s="246">
        <f t="shared" si="1"/>
        <v>13824.174172149591</v>
      </c>
      <c r="K10" s="246">
        <f t="shared" si="2"/>
        <v>43353.615442267946</v>
      </c>
      <c r="L10" s="246">
        <f t="shared" si="3"/>
        <v>67010.309278350513</v>
      </c>
      <c r="M10" s="247">
        <f t="shared" si="4"/>
        <v>110363.92472061847</v>
      </c>
    </row>
    <row r="11" spans="1:14" outlineLevel="1" x14ac:dyDescent="0.25">
      <c r="A11" s="188" t="s">
        <v>57</v>
      </c>
      <c r="B11" s="50" t="s">
        <v>23</v>
      </c>
      <c r="C11" s="45">
        <v>0</v>
      </c>
      <c r="D11" s="45">
        <v>0</v>
      </c>
      <c r="E11" s="45">
        <v>0</v>
      </c>
      <c r="F11" s="5">
        <f t="shared" si="5"/>
        <v>0</v>
      </c>
      <c r="G11" s="188" t="s">
        <v>57</v>
      </c>
      <c r="H11" s="50" t="s">
        <v>157</v>
      </c>
      <c r="I11" s="245">
        <f t="shared" si="0"/>
        <v>29529.441270118354</v>
      </c>
      <c r="J11" s="246">
        <f t="shared" si="1"/>
        <v>13201.679002597995</v>
      </c>
      <c r="K11" s="246">
        <f t="shared" si="2"/>
        <v>42731.120272716347</v>
      </c>
      <c r="L11" s="246">
        <f t="shared" si="3"/>
        <v>67010.309278350513</v>
      </c>
      <c r="M11" s="247">
        <f t="shared" si="4"/>
        <v>109741.42955106686</v>
      </c>
    </row>
    <row r="12" spans="1:14" outlineLevel="1" collapsed="1" x14ac:dyDescent="0.25">
      <c r="A12" s="188" t="s">
        <v>58</v>
      </c>
      <c r="B12" s="50" t="s">
        <v>23</v>
      </c>
      <c r="C12" s="45">
        <v>0</v>
      </c>
      <c r="D12" s="45">
        <v>0</v>
      </c>
      <c r="E12" s="45">
        <v>0</v>
      </c>
      <c r="F12" s="5">
        <f t="shared" si="5"/>
        <v>0</v>
      </c>
      <c r="G12" s="188" t="s">
        <v>58</v>
      </c>
      <c r="H12" s="50" t="s">
        <v>158</v>
      </c>
      <c r="I12" s="245">
        <f t="shared" si="0"/>
        <v>29529.441270118354</v>
      </c>
      <c r="J12" s="246">
        <f t="shared" si="1"/>
        <v>12133.411271119037</v>
      </c>
      <c r="K12" s="246">
        <f t="shared" si="2"/>
        <v>41662.852541237393</v>
      </c>
      <c r="L12" s="246">
        <f t="shared" si="3"/>
        <v>67010.309278350513</v>
      </c>
      <c r="M12" s="247">
        <f t="shared" si="4"/>
        <v>108673.1618195879</v>
      </c>
    </row>
    <row r="13" spans="1:14" outlineLevel="1" x14ac:dyDescent="0.25">
      <c r="A13" s="188" t="s">
        <v>59</v>
      </c>
      <c r="B13" s="50" t="s">
        <v>23</v>
      </c>
      <c r="C13" s="45">
        <v>0</v>
      </c>
      <c r="D13" s="45">
        <v>0</v>
      </c>
      <c r="E13" s="45">
        <v>0</v>
      </c>
      <c r="F13" s="5">
        <f t="shared" si="5"/>
        <v>0</v>
      </c>
      <c r="G13" s="188" t="s">
        <v>59</v>
      </c>
      <c r="H13" s="50" t="s">
        <v>159</v>
      </c>
      <c r="I13" s="245">
        <f t="shared" si="0"/>
        <v>29529.441270118354</v>
      </c>
      <c r="J13" s="246">
        <f t="shared" si="1"/>
        <v>11038.766938444433</v>
      </c>
      <c r="K13" s="246">
        <f t="shared" si="2"/>
        <v>40568.208208562784</v>
      </c>
      <c r="L13" s="246">
        <f t="shared" si="3"/>
        <v>67010.309278350513</v>
      </c>
      <c r="M13" s="247">
        <f t="shared" si="4"/>
        <v>107578.5174869133</v>
      </c>
    </row>
    <row r="14" spans="1:14" outlineLevel="1" x14ac:dyDescent="0.25">
      <c r="A14" s="188" t="s">
        <v>60</v>
      </c>
      <c r="B14" s="50" t="s">
        <v>23</v>
      </c>
      <c r="C14" s="45">
        <v>0</v>
      </c>
      <c r="D14" s="45">
        <v>0</v>
      </c>
      <c r="E14" s="45">
        <v>0</v>
      </c>
      <c r="F14" s="5">
        <f t="shared" si="5"/>
        <v>0</v>
      </c>
      <c r="G14" s="188" t="s">
        <v>60</v>
      </c>
      <c r="H14" s="50" t="s">
        <v>160</v>
      </c>
      <c r="I14" s="245">
        <f t="shared" si="0"/>
        <v>29529.441270118354</v>
      </c>
      <c r="J14" s="246">
        <f t="shared" si="1"/>
        <v>9997.8152622797861</v>
      </c>
      <c r="K14" s="246">
        <f t="shared" si="2"/>
        <v>39527.25653239814</v>
      </c>
      <c r="L14" s="246">
        <f t="shared" si="3"/>
        <v>67010.309278350513</v>
      </c>
      <c r="M14" s="247">
        <f t="shared" si="4"/>
        <v>106537.56581074865</v>
      </c>
    </row>
    <row r="15" spans="1:14" outlineLevel="1" x14ac:dyDescent="0.25">
      <c r="A15" s="188" t="s">
        <v>61</v>
      </c>
      <c r="B15" s="50" t="s">
        <v>23</v>
      </c>
      <c r="C15" s="45">
        <v>0</v>
      </c>
      <c r="D15" s="45">
        <v>0</v>
      </c>
      <c r="E15" s="45">
        <v>0</v>
      </c>
      <c r="F15" s="5">
        <f t="shared" si="5"/>
        <v>0</v>
      </c>
      <c r="G15" s="188" t="s">
        <v>61</v>
      </c>
      <c r="H15" s="50" t="s">
        <v>161</v>
      </c>
      <c r="I15" s="245">
        <f t="shared" si="0"/>
        <v>29529.441270118354</v>
      </c>
      <c r="J15" s="246">
        <f t="shared" si="1"/>
        <v>8845.2893362114228</v>
      </c>
      <c r="K15" s="246">
        <f t="shared" si="2"/>
        <v>38374.730606329773</v>
      </c>
      <c r="L15" s="246">
        <f t="shared" si="3"/>
        <v>67010.309278350513</v>
      </c>
      <c r="M15" s="247">
        <f t="shared" si="4"/>
        <v>105385.03988468029</v>
      </c>
    </row>
    <row r="16" spans="1:14" outlineLevel="1" x14ac:dyDescent="0.25">
      <c r="A16" s="188" t="s">
        <v>62</v>
      </c>
      <c r="B16" s="50" t="s">
        <v>23</v>
      </c>
      <c r="C16" s="45">
        <v>0</v>
      </c>
      <c r="D16" s="45">
        <v>0</v>
      </c>
      <c r="E16" s="45">
        <v>0</v>
      </c>
      <c r="F16" s="5">
        <f t="shared" si="5"/>
        <v>0</v>
      </c>
      <c r="G16" s="188" t="s">
        <v>62</v>
      </c>
      <c r="H16" s="54" t="s">
        <v>162</v>
      </c>
      <c r="I16" s="245">
        <f t="shared" si="0"/>
        <v>29529.441270118354</v>
      </c>
      <c r="J16" s="246">
        <f t="shared" si="1"/>
        <v>7664.9917010811705</v>
      </c>
      <c r="K16" s="246">
        <f t="shared" si="2"/>
        <v>37194.432971199523</v>
      </c>
      <c r="L16" s="246">
        <f t="shared" si="3"/>
        <v>67010.309278350513</v>
      </c>
      <c r="M16" s="247">
        <f t="shared" si="4"/>
        <v>104204.74224955004</v>
      </c>
    </row>
    <row r="17" spans="1:18" outlineLevel="1" x14ac:dyDescent="0.25">
      <c r="A17" s="188" t="s">
        <v>63</v>
      </c>
      <c r="B17" s="50" t="s">
        <v>23</v>
      </c>
      <c r="C17" s="45">
        <v>0</v>
      </c>
      <c r="D17" s="45">
        <v>0</v>
      </c>
      <c r="E17" s="45">
        <v>0</v>
      </c>
      <c r="F17" s="5">
        <f t="shared" si="5"/>
        <v>0</v>
      </c>
      <c r="G17" s="188" t="s">
        <v>63</v>
      </c>
      <c r="H17" s="48" t="s">
        <v>163</v>
      </c>
      <c r="I17" s="245">
        <f t="shared" si="0"/>
        <v>29529.441270118354</v>
      </c>
      <c r="J17" s="246">
        <f t="shared" si="1"/>
        <v>6456.9220923965613</v>
      </c>
      <c r="K17" s="246">
        <f t="shared" si="2"/>
        <v>35986.363362514916</v>
      </c>
      <c r="L17" s="246">
        <f t="shared" si="3"/>
        <v>67010.309278350513</v>
      </c>
      <c r="M17" s="247">
        <f t="shared" si="4"/>
        <v>102996.67264086544</v>
      </c>
    </row>
    <row r="18" spans="1:18" outlineLevel="1" x14ac:dyDescent="0.25">
      <c r="A18" s="188" t="s">
        <v>64</v>
      </c>
      <c r="B18" s="50" t="s">
        <v>23</v>
      </c>
      <c r="C18" s="45">
        <v>0</v>
      </c>
      <c r="D18" s="45">
        <v>0</v>
      </c>
      <c r="E18" s="45">
        <v>0</v>
      </c>
      <c r="F18" s="5">
        <f t="shared" si="5"/>
        <v>0</v>
      </c>
      <c r="G18" s="188" t="s">
        <v>64</v>
      </c>
      <c r="H18" s="48" t="s">
        <v>164</v>
      </c>
      <c r="I18" s="245">
        <f t="shared" si="0"/>
        <v>29529.441270118354</v>
      </c>
      <c r="J18" s="246">
        <f t="shared" si="1"/>
        <v>5236.9508516703636</v>
      </c>
      <c r="K18" s="246">
        <f t="shared" si="2"/>
        <v>34766.392121788718</v>
      </c>
      <c r="L18" s="246">
        <f t="shared" si="3"/>
        <v>67010.309278350513</v>
      </c>
      <c r="M18" s="247">
        <f t="shared" si="4"/>
        <v>101776.70140013922</v>
      </c>
    </row>
    <row r="19" spans="1:18" outlineLevel="1" x14ac:dyDescent="0.25">
      <c r="A19" s="188" t="s">
        <v>65</v>
      </c>
      <c r="B19" s="50" t="s">
        <v>23</v>
      </c>
      <c r="C19" s="45">
        <v>0</v>
      </c>
      <c r="D19" s="45">
        <v>0</v>
      </c>
      <c r="E19" s="45">
        <v>0</v>
      </c>
      <c r="F19" s="5">
        <f t="shared" si="5"/>
        <v>0</v>
      </c>
      <c r="G19" s="188" t="s">
        <v>65</v>
      </c>
      <c r="H19" s="48" t="s">
        <v>165</v>
      </c>
      <c r="I19" s="245">
        <f t="shared" si="0"/>
        <v>29529.441270118354</v>
      </c>
      <c r="J19" s="246">
        <f t="shared" si="1"/>
        <v>3971.354395850024</v>
      </c>
      <c r="K19" s="246">
        <f t="shared" si="2"/>
        <v>33500.795665968377</v>
      </c>
      <c r="L19" s="246">
        <f t="shared" si="3"/>
        <v>67010.309278350513</v>
      </c>
      <c r="M19" s="247">
        <f t="shared" si="4"/>
        <v>100511.10494431888</v>
      </c>
    </row>
    <row r="20" spans="1:18" outlineLevel="1" x14ac:dyDescent="0.25">
      <c r="A20" s="188" t="s">
        <v>66</v>
      </c>
      <c r="B20" s="50" t="s">
        <v>23</v>
      </c>
      <c r="C20" s="45">
        <v>0</v>
      </c>
      <c r="D20" s="45">
        <v>0</v>
      </c>
      <c r="E20" s="45">
        <v>0</v>
      </c>
      <c r="F20" s="5">
        <f t="shared" si="5"/>
        <v>0</v>
      </c>
      <c r="G20" s="188" t="s">
        <v>66</v>
      </c>
      <c r="H20" s="48" t="s">
        <v>174</v>
      </c>
      <c r="I20" s="245">
        <f t="shared" si="0"/>
        <v>29529.441270118354</v>
      </c>
      <c r="J20" s="246">
        <f t="shared" si="1"/>
        <v>2676.6637686315175</v>
      </c>
      <c r="K20" s="246">
        <f t="shared" si="2"/>
        <v>32206.105038749873</v>
      </c>
      <c r="L20" s="246">
        <f t="shared" si="3"/>
        <v>67010.309278350513</v>
      </c>
      <c r="M20" s="247">
        <f t="shared" si="4"/>
        <v>99216.414317100382</v>
      </c>
    </row>
    <row r="21" spans="1:18" outlineLevel="1" x14ac:dyDescent="0.25">
      <c r="A21" s="188" t="s">
        <v>67</v>
      </c>
      <c r="B21" s="50" t="s">
        <v>23</v>
      </c>
      <c r="C21" s="45">
        <v>0</v>
      </c>
      <c r="D21" s="45">
        <v>0</v>
      </c>
      <c r="E21" s="45">
        <v>0</v>
      </c>
      <c r="F21" s="5">
        <f t="shared" si="5"/>
        <v>0</v>
      </c>
      <c r="G21" s="188" t="s">
        <v>67</v>
      </c>
      <c r="H21" s="48" t="s">
        <v>175</v>
      </c>
      <c r="I21" s="245">
        <f t="shared" si="0"/>
        <v>29529.441270118354</v>
      </c>
      <c r="J21" s="246">
        <f t="shared" si="1"/>
        <v>1352.8790652321302</v>
      </c>
      <c r="K21" s="246">
        <f t="shared" si="2"/>
        <v>30882.320335350483</v>
      </c>
      <c r="L21" s="246">
        <f t="shared" si="3"/>
        <v>67010.309278350513</v>
      </c>
      <c r="M21" s="247">
        <f t="shared" si="4"/>
        <v>97892.629613700992</v>
      </c>
    </row>
    <row r="22" spans="1:18" ht="13.5" thickBot="1" x14ac:dyDescent="0.35">
      <c r="B22" s="46" t="s">
        <v>0</v>
      </c>
      <c r="C22" s="189">
        <f>SUM(C2:C21)</f>
        <v>1340206.1855670102</v>
      </c>
      <c r="D22" s="189">
        <f>SUM(D2:D21)</f>
        <v>0</v>
      </c>
      <c r="E22" s="189">
        <f>SUM(E2:E21)</f>
        <v>0</v>
      </c>
      <c r="F22" s="189">
        <f>SUM(F2:F21)</f>
        <v>1340206.1855670102</v>
      </c>
      <c r="G22" s="190"/>
      <c r="H22" s="190"/>
      <c r="I22" s="248">
        <f>+SUM(I2:I21)</f>
        <v>590588.82540236705</v>
      </c>
      <c r="J22" s="144">
        <f>+SUM(J2:J21)</f>
        <v>224872.14757451118</v>
      </c>
      <c r="K22" s="144">
        <f>+SUM(K2:K21)</f>
        <v>815460.97297687817</v>
      </c>
      <c r="L22" s="144">
        <f>+SUM(L2:L21)</f>
        <v>1340206.1855670107</v>
      </c>
      <c r="M22" s="249">
        <f>+SUM(M2:M21)</f>
        <v>2155667.158543888</v>
      </c>
    </row>
    <row r="23" spans="1:18" ht="14" thickTop="1" thickBot="1" x14ac:dyDescent="0.35">
      <c r="B23" s="46"/>
      <c r="C23" s="256"/>
      <c r="D23" s="256"/>
      <c r="E23" s="256"/>
      <c r="F23" s="256"/>
      <c r="G23" s="257"/>
      <c r="H23" s="257"/>
      <c r="I23" s="154"/>
      <c r="J23" s="154"/>
      <c r="K23" s="154"/>
      <c r="L23" s="154"/>
      <c r="M23" s="154"/>
      <c r="Q23" s="337">
        <f>+Q24+Q25-Q26</f>
        <v>0</v>
      </c>
    </row>
    <row r="24" spans="1:18" ht="13" outlineLevel="1" x14ac:dyDescent="0.3">
      <c r="A24" s="48" t="s">
        <v>20</v>
      </c>
      <c r="B24" s="50" t="s">
        <v>23</v>
      </c>
      <c r="C24" s="52">
        <v>0</v>
      </c>
      <c r="D24" s="52">
        <v>0</v>
      </c>
      <c r="E24" s="52">
        <v>0</v>
      </c>
      <c r="F24" s="52">
        <f>SUM(C24:E24)</f>
        <v>0</v>
      </c>
      <c r="H24" s="191"/>
      <c r="I24" s="192" t="s">
        <v>15</v>
      </c>
      <c r="J24" s="192" t="s">
        <v>14</v>
      </c>
      <c r="K24" s="193" t="s">
        <v>22</v>
      </c>
      <c r="L24" s="194"/>
      <c r="M24" s="195"/>
      <c r="N24" s="338" t="s">
        <v>166</v>
      </c>
      <c r="O24" s="364">
        <v>42492</v>
      </c>
      <c r="P24" s="338">
        <v>110</v>
      </c>
      <c r="Q24" s="355">
        <f>+(P24*$Q$29)/$P$29</f>
        <v>589690.72164948459</v>
      </c>
    </row>
    <row r="25" spans="1:18" ht="13" outlineLevel="1" x14ac:dyDescent="0.3">
      <c r="A25" s="48" t="s">
        <v>21</v>
      </c>
      <c r="B25" s="50" t="s">
        <v>23</v>
      </c>
      <c r="C25" s="52">
        <v>0</v>
      </c>
      <c r="D25" s="52">
        <v>0</v>
      </c>
      <c r="E25" s="52">
        <v>0</v>
      </c>
      <c r="F25" s="52">
        <f>SUM(C25:E25)</f>
        <v>0</v>
      </c>
      <c r="H25" s="197" t="s">
        <v>11</v>
      </c>
      <c r="I25" s="198">
        <v>42339</v>
      </c>
      <c r="J25" s="199">
        <f>I25</f>
        <v>42339</v>
      </c>
      <c r="K25" s="200" t="s">
        <v>167</v>
      </c>
      <c r="L25" s="201"/>
      <c r="M25" s="202"/>
      <c r="N25" s="338" t="s">
        <v>168</v>
      </c>
      <c r="O25" s="364">
        <v>42671</v>
      </c>
      <c r="P25" s="338">
        <v>125</v>
      </c>
      <c r="Q25" s="355">
        <f>+(P25*$Q$29)/$P$29</f>
        <v>670103.0927835051</v>
      </c>
    </row>
    <row r="26" spans="1:18" ht="13.5" outlineLevel="1" thickBot="1" x14ac:dyDescent="0.35">
      <c r="B26" s="46" t="s">
        <v>46</v>
      </c>
      <c r="C26" s="189">
        <f>+SUM(C22:C25)</f>
        <v>1340206.1855670102</v>
      </c>
      <c r="D26" s="189">
        <f>+SUM(D22:D25)</f>
        <v>0</v>
      </c>
      <c r="E26" s="189">
        <f>+SUM(E22:E25)</f>
        <v>0</v>
      </c>
      <c r="F26" s="189">
        <f>+SUM(F22:F25)</f>
        <v>1340206.1855670102</v>
      </c>
      <c r="H26" s="203" t="s">
        <v>18</v>
      </c>
      <c r="I26" s="204">
        <v>44166</v>
      </c>
      <c r="J26" s="205">
        <v>42671</v>
      </c>
      <c r="K26" s="206" t="s">
        <v>169</v>
      </c>
      <c r="L26" s="207"/>
      <c r="M26" s="208"/>
      <c r="N26" s="338"/>
      <c r="O26" s="365" t="s">
        <v>170</v>
      </c>
      <c r="P26" s="338">
        <f>+P24+P25</f>
        <v>235</v>
      </c>
      <c r="Q26" s="355">
        <f>+(P26*$Q$29)/$P$29</f>
        <v>1259793.8144329898</v>
      </c>
      <c r="R26" s="338" t="s">
        <v>171</v>
      </c>
    </row>
    <row r="27" spans="1:18" ht="13.5" outlineLevel="1" thickTop="1" x14ac:dyDescent="0.3">
      <c r="B27" s="46"/>
      <c r="C27" s="256"/>
      <c r="D27" s="256"/>
      <c r="E27" s="256"/>
      <c r="F27" s="256"/>
      <c r="H27" s="289"/>
      <c r="I27" s="287"/>
      <c r="J27" s="287"/>
      <c r="K27" s="288"/>
      <c r="L27" s="225"/>
      <c r="M27" s="289"/>
      <c r="N27" s="338" t="s">
        <v>214</v>
      </c>
      <c r="O27" s="365">
        <v>2020</v>
      </c>
      <c r="P27" s="338">
        <v>125</v>
      </c>
      <c r="Q27" s="355">
        <f>+(P27*$Q$29)/$P$29</f>
        <v>670103.0927835051</v>
      </c>
    </row>
    <row r="28" spans="1:18" ht="13" outlineLevel="1" x14ac:dyDescent="0.3">
      <c r="B28" s="46"/>
      <c r="C28" s="256"/>
      <c r="D28" s="256"/>
      <c r="E28" s="256"/>
      <c r="F28" s="256"/>
      <c r="H28" s="289"/>
      <c r="I28" s="287"/>
      <c r="J28" s="287"/>
      <c r="K28" s="288"/>
      <c r="L28" s="225"/>
      <c r="M28" s="289"/>
      <c r="N28" s="338" t="s">
        <v>215</v>
      </c>
      <c r="O28" s="365">
        <v>2020</v>
      </c>
      <c r="P28" s="338">
        <v>125</v>
      </c>
      <c r="Q28" s="355">
        <f>+(P28*$Q$29)/$P$29</f>
        <v>670103.0927835051</v>
      </c>
    </row>
    <row r="29" spans="1:18" ht="13.5" thickBot="1" x14ac:dyDescent="0.35">
      <c r="B29" s="46"/>
      <c r="C29" s="51"/>
      <c r="D29" s="51"/>
      <c r="E29" s="51"/>
      <c r="F29" s="51"/>
      <c r="I29" s="52"/>
      <c r="J29" s="52"/>
      <c r="K29" s="52"/>
      <c r="L29" s="52"/>
      <c r="M29" s="52"/>
      <c r="N29" s="337"/>
      <c r="O29" s="366" t="s">
        <v>172</v>
      </c>
      <c r="P29" s="367">
        <f>P26+P27+P28</f>
        <v>485</v>
      </c>
      <c r="Q29" s="337">
        <v>2600000</v>
      </c>
      <c r="R29" s="337" t="s">
        <v>173</v>
      </c>
    </row>
    <row r="30" spans="1:18" ht="13" x14ac:dyDescent="0.3">
      <c r="B30" s="242"/>
      <c r="C30" s="53"/>
      <c r="D30" s="48"/>
      <c r="I30" s="209"/>
      <c r="J30" s="401" t="s">
        <v>2</v>
      </c>
      <c r="K30" s="401"/>
      <c r="L30" s="210" t="s">
        <v>48</v>
      </c>
      <c r="M30" s="211"/>
    </row>
    <row r="31" spans="1:18" ht="37" x14ac:dyDescent="0.3">
      <c r="A31" s="212" t="s">
        <v>47</v>
      </c>
      <c r="B31" s="212" t="s">
        <v>3</v>
      </c>
      <c r="C31" s="212" t="s">
        <v>4</v>
      </c>
      <c r="D31" s="212" t="s">
        <v>5</v>
      </c>
      <c r="E31" s="212" t="s">
        <v>6</v>
      </c>
      <c r="F31" s="212" t="s">
        <v>7</v>
      </c>
      <c r="G31" s="212" t="s">
        <v>74</v>
      </c>
      <c r="H31" s="212" t="s">
        <v>75</v>
      </c>
      <c r="I31" s="185" t="s">
        <v>76</v>
      </c>
      <c r="J31" s="186" t="s">
        <v>77</v>
      </c>
      <c r="K31" s="186" t="s">
        <v>78</v>
      </c>
      <c r="L31" s="186" t="s">
        <v>79</v>
      </c>
      <c r="M31" s="187" t="s">
        <v>69</v>
      </c>
      <c r="N31" s="212" t="s">
        <v>80</v>
      </c>
      <c r="O31" s="212" t="s">
        <v>81</v>
      </c>
    </row>
    <row r="32" spans="1:18" x14ac:dyDescent="0.25">
      <c r="A32" s="188" t="s">
        <v>23</v>
      </c>
      <c r="B32" s="220" t="str">
        <f t="shared" ref="B32:B68" si="6">+IF(MONTH(C32)&lt;4,"Q1",IF(MONTH(C32)&lt;7,"Q2",IF(MONTH(C32)&lt;10,"Q3","Q4")))&amp;"/"&amp;YEAR(C32)</f>
        <v>Q3/2012</v>
      </c>
      <c r="C32" s="221">
        <f>+VLOOKUP(L30,$A$1:$F$21,2,FALSE)</f>
        <v>41102</v>
      </c>
      <c r="D32" s="221">
        <f t="shared" ref="D32:D68" si="7">DATE(YEAR(C32),IF(MONTH(C32)&lt;=3,3,IF(MONTH(C32)&lt;=6,6,IF(MONTH(C32)&lt;=9,9,12))),IF(OR(MONTH(C32)&lt;=3,MONTH(C32)&gt;=10),31,30))</f>
        <v>41182</v>
      </c>
      <c r="E32" s="220">
        <f t="shared" ref="E32:E68" si="8">D32-C32+1</f>
        <v>81</v>
      </c>
      <c r="F32" s="73">
        <f>VLOOKUP(D32,'FERC Interest Rate'!$A:$B,2,TRUE)</f>
        <v>3.2500000000000001E-2</v>
      </c>
      <c r="G32" s="74">
        <f>+VLOOKUP(L30,$A$1:$F$21,3,FALSE)</f>
        <v>1340206.1855670102</v>
      </c>
      <c r="H32" s="74">
        <f>G32*F32*(E32/(DATE(YEAR(D32),12,31)-DATE(YEAR(D32),1,1)+1))</f>
        <v>9639.5977691397657</v>
      </c>
      <c r="I32" s="97">
        <v>0</v>
      </c>
      <c r="J32" s="57">
        <v>0</v>
      </c>
      <c r="K32" s="222">
        <f t="shared" ref="K32:K46" si="9">+SUM(I32:J32)</f>
        <v>0</v>
      </c>
      <c r="L32" s="57">
        <v>0</v>
      </c>
      <c r="M32" s="223">
        <v>0</v>
      </c>
      <c r="N32" s="52">
        <f t="shared" ref="N32:N68" si="10">+G32+H32+J32</f>
        <v>1349845.78333615</v>
      </c>
      <c r="O32" s="74">
        <f>+N32-M32</f>
        <v>1349845.78333615</v>
      </c>
      <c r="P32" s="52"/>
    </row>
    <row r="33" spans="1:16" x14ac:dyDescent="0.25">
      <c r="A33" s="188" t="s">
        <v>23</v>
      </c>
      <c r="B33" s="220" t="str">
        <f t="shared" si="6"/>
        <v>Q4/2012</v>
      </c>
      <c r="C33" s="221">
        <f t="shared" ref="C33:C68" si="11">D32+1</f>
        <v>41183</v>
      </c>
      <c r="D33" s="221">
        <f t="shared" si="7"/>
        <v>41274</v>
      </c>
      <c r="E33" s="220">
        <f t="shared" si="8"/>
        <v>92</v>
      </c>
      <c r="F33" s="73">
        <f>VLOOKUP(D33,'FERC Interest Rate'!$A:$B,2,TRUE)</f>
        <v>3.2500000000000001E-2</v>
      </c>
      <c r="G33" s="74">
        <f>O32</f>
        <v>1349845.78333615</v>
      </c>
      <c r="H33" s="74">
        <f t="shared" ref="H33:H70" si="12">G33*F33*(E33/(DATE(YEAR(D33),12,31)-DATE(YEAR(D33),1,1)+1))</f>
        <v>11027.428667145052</v>
      </c>
      <c r="I33" s="97">
        <v>0</v>
      </c>
      <c r="J33" s="57">
        <v>0</v>
      </c>
      <c r="K33" s="222">
        <f t="shared" si="9"/>
        <v>0</v>
      </c>
      <c r="L33" s="57">
        <v>0</v>
      </c>
      <c r="M33" s="223">
        <v>0</v>
      </c>
      <c r="N33" s="52">
        <f t="shared" si="10"/>
        <v>1360873.2120032951</v>
      </c>
      <c r="O33" s="74">
        <f t="shared" ref="O33:O68" si="13">+N33-M33</f>
        <v>1360873.2120032951</v>
      </c>
      <c r="P33" s="52"/>
    </row>
    <row r="34" spans="1:16" x14ac:dyDescent="0.25">
      <c r="A34" s="188" t="s">
        <v>23</v>
      </c>
      <c r="B34" s="220" t="str">
        <f t="shared" si="6"/>
        <v>Q1/2013</v>
      </c>
      <c r="C34" s="221">
        <f t="shared" si="11"/>
        <v>41275</v>
      </c>
      <c r="D34" s="221">
        <f t="shared" si="7"/>
        <v>41364</v>
      </c>
      <c r="E34" s="220">
        <f t="shared" si="8"/>
        <v>90</v>
      </c>
      <c r="F34" s="73">
        <f>VLOOKUP(D34,'FERC Interest Rate'!$A:$B,2,TRUE)</f>
        <v>3.2500000000000001E-2</v>
      </c>
      <c r="G34" s="74">
        <f>O33</f>
        <v>1360873.2120032951</v>
      </c>
      <c r="H34" s="74">
        <f t="shared" si="12"/>
        <v>10905.627794820926</v>
      </c>
      <c r="I34" s="97">
        <v>0</v>
      </c>
      <c r="J34" s="57">
        <v>0</v>
      </c>
      <c r="K34" s="222">
        <f t="shared" si="9"/>
        <v>0</v>
      </c>
      <c r="L34" s="57">
        <v>0</v>
      </c>
      <c r="M34" s="223">
        <v>0</v>
      </c>
      <c r="N34" s="52">
        <f t="shared" si="10"/>
        <v>1371778.8397981159</v>
      </c>
      <c r="O34" s="74">
        <f t="shared" si="13"/>
        <v>1371778.8397981159</v>
      </c>
      <c r="P34" s="52"/>
    </row>
    <row r="35" spans="1:16" x14ac:dyDescent="0.25">
      <c r="A35" s="188" t="s">
        <v>23</v>
      </c>
      <c r="B35" s="220" t="str">
        <f t="shared" si="6"/>
        <v>Q2/2013</v>
      </c>
      <c r="C35" s="221">
        <f t="shared" si="11"/>
        <v>41365</v>
      </c>
      <c r="D35" s="221">
        <f t="shared" si="7"/>
        <v>41455</v>
      </c>
      <c r="E35" s="220">
        <f t="shared" si="8"/>
        <v>91</v>
      </c>
      <c r="F35" s="73">
        <f>VLOOKUP(D35,'FERC Interest Rate'!$A:$B,2,TRUE)</f>
        <v>3.2500000000000001E-2</v>
      </c>
      <c r="G35" s="74">
        <f>O34</f>
        <v>1371778.8397981159</v>
      </c>
      <c r="H35" s="74">
        <f t="shared" si="12"/>
        <v>11115.166900555967</v>
      </c>
      <c r="I35" s="97">
        <v>0</v>
      </c>
      <c r="J35" s="57">
        <v>0</v>
      </c>
      <c r="K35" s="222">
        <f t="shared" si="9"/>
        <v>0</v>
      </c>
      <c r="L35" s="57">
        <v>0</v>
      </c>
      <c r="M35" s="223">
        <v>0</v>
      </c>
      <c r="N35" s="52">
        <f t="shared" si="10"/>
        <v>1382894.006698672</v>
      </c>
      <c r="O35" s="74">
        <f t="shared" si="13"/>
        <v>1382894.006698672</v>
      </c>
      <c r="P35" s="52"/>
    </row>
    <row r="36" spans="1:16" x14ac:dyDescent="0.25">
      <c r="A36" s="188" t="s">
        <v>23</v>
      </c>
      <c r="B36" s="220" t="str">
        <f t="shared" si="6"/>
        <v>Q3/2013</v>
      </c>
      <c r="C36" s="221">
        <f t="shared" si="11"/>
        <v>41456</v>
      </c>
      <c r="D36" s="221">
        <f t="shared" si="7"/>
        <v>41547</v>
      </c>
      <c r="E36" s="220">
        <f t="shared" si="8"/>
        <v>92</v>
      </c>
      <c r="F36" s="73">
        <f>VLOOKUP(D36,'FERC Interest Rate'!$A:$B,2,TRUE)</f>
        <v>3.2500000000000001E-2</v>
      </c>
      <c r="G36" s="74">
        <f>O35</f>
        <v>1382894.006698672</v>
      </c>
      <c r="H36" s="74">
        <f t="shared" si="12"/>
        <v>11328.364602819258</v>
      </c>
      <c r="I36" s="97">
        <v>0</v>
      </c>
      <c r="J36" s="57">
        <v>0</v>
      </c>
      <c r="K36" s="222">
        <f t="shared" si="9"/>
        <v>0</v>
      </c>
      <c r="L36" s="57">
        <v>0</v>
      </c>
      <c r="M36" s="223">
        <v>0</v>
      </c>
      <c r="N36" s="52">
        <f t="shared" si="10"/>
        <v>1394222.3713014913</v>
      </c>
      <c r="O36" s="74">
        <f t="shared" si="13"/>
        <v>1394222.3713014913</v>
      </c>
      <c r="P36" s="52"/>
    </row>
    <row r="37" spans="1:16" x14ac:dyDescent="0.25">
      <c r="A37" s="188" t="s">
        <v>23</v>
      </c>
      <c r="B37" s="220" t="str">
        <f t="shared" si="6"/>
        <v>Q4/2013</v>
      </c>
      <c r="C37" s="221">
        <f t="shared" si="11"/>
        <v>41548</v>
      </c>
      <c r="D37" s="221">
        <f t="shared" si="7"/>
        <v>41639</v>
      </c>
      <c r="E37" s="220">
        <f t="shared" si="8"/>
        <v>92</v>
      </c>
      <c r="F37" s="73">
        <f>VLOOKUP(D37,'FERC Interest Rate'!$A:$B,2,TRUE)</f>
        <v>3.2500000000000001E-2</v>
      </c>
      <c r="G37" s="74">
        <f t="shared" ref="G37:G68" si="14">O36</f>
        <v>1394222.3713014913</v>
      </c>
      <c r="H37" s="74">
        <f t="shared" si="12"/>
        <v>11421.164082716326</v>
      </c>
      <c r="I37" s="97">
        <v>0</v>
      </c>
      <c r="J37" s="57">
        <v>0</v>
      </c>
      <c r="K37" s="222">
        <f t="shared" si="9"/>
        <v>0</v>
      </c>
      <c r="L37" s="57">
        <v>0</v>
      </c>
      <c r="M37" s="223">
        <v>0</v>
      </c>
      <c r="N37" s="52">
        <f t="shared" si="10"/>
        <v>1405643.5353842075</v>
      </c>
      <c r="O37" s="74">
        <f t="shared" si="13"/>
        <v>1405643.5353842075</v>
      </c>
      <c r="P37" s="52"/>
    </row>
    <row r="38" spans="1:16" x14ac:dyDescent="0.25">
      <c r="A38" s="188" t="s">
        <v>23</v>
      </c>
      <c r="B38" s="220" t="str">
        <f t="shared" si="6"/>
        <v>Q1/2014</v>
      </c>
      <c r="C38" s="221">
        <f t="shared" si="11"/>
        <v>41640</v>
      </c>
      <c r="D38" s="221">
        <f t="shared" si="7"/>
        <v>41729</v>
      </c>
      <c r="E38" s="220">
        <f t="shared" si="8"/>
        <v>90</v>
      </c>
      <c r="F38" s="73">
        <f>VLOOKUP(D38,'FERC Interest Rate'!$A:$B,2,TRUE)</f>
        <v>3.2500000000000001E-2</v>
      </c>
      <c r="G38" s="74">
        <f t="shared" si="14"/>
        <v>1405643.5353842075</v>
      </c>
      <c r="H38" s="74">
        <f t="shared" si="12"/>
        <v>11264.403673969335</v>
      </c>
      <c r="I38" s="97">
        <v>0</v>
      </c>
      <c r="J38" s="57">
        <v>0</v>
      </c>
      <c r="K38" s="222">
        <f t="shared" si="9"/>
        <v>0</v>
      </c>
      <c r="L38" s="57">
        <v>0</v>
      </c>
      <c r="M38" s="223">
        <f t="shared" ref="M38:M46" si="15">+SUM(K38:L38)</f>
        <v>0</v>
      </c>
      <c r="N38" s="52">
        <f t="shared" si="10"/>
        <v>1416907.9390581769</v>
      </c>
      <c r="O38" s="74">
        <f t="shared" si="13"/>
        <v>1416907.9390581769</v>
      </c>
      <c r="P38" s="52"/>
    </row>
    <row r="39" spans="1:16" x14ac:dyDescent="0.25">
      <c r="A39" s="188" t="s">
        <v>23</v>
      </c>
      <c r="B39" s="220" t="str">
        <f t="shared" si="6"/>
        <v>Q2/2014</v>
      </c>
      <c r="C39" s="221">
        <f t="shared" si="11"/>
        <v>41730</v>
      </c>
      <c r="D39" s="221">
        <f t="shared" si="7"/>
        <v>41820</v>
      </c>
      <c r="E39" s="220">
        <f t="shared" si="8"/>
        <v>91</v>
      </c>
      <c r="F39" s="73">
        <f>VLOOKUP(D39,'FERC Interest Rate'!$A:$B,2,TRUE)</f>
        <v>3.2500000000000001E-2</v>
      </c>
      <c r="G39" s="74">
        <f t="shared" si="14"/>
        <v>1416907.9390581769</v>
      </c>
      <c r="H39" s="74">
        <f t="shared" si="12"/>
        <v>11480.836245930297</v>
      </c>
      <c r="I39" s="97">
        <v>0</v>
      </c>
      <c r="J39" s="57">
        <v>0</v>
      </c>
      <c r="K39" s="222">
        <f t="shared" si="9"/>
        <v>0</v>
      </c>
      <c r="L39" s="57">
        <v>0</v>
      </c>
      <c r="M39" s="223">
        <f t="shared" si="15"/>
        <v>0</v>
      </c>
      <c r="N39" s="52">
        <f t="shared" si="10"/>
        <v>1428388.7753041072</v>
      </c>
      <c r="O39" s="74">
        <f t="shared" si="13"/>
        <v>1428388.7753041072</v>
      </c>
      <c r="P39" s="52"/>
    </row>
    <row r="40" spans="1:16" x14ac:dyDescent="0.25">
      <c r="A40" s="188" t="s">
        <v>23</v>
      </c>
      <c r="B40" s="220" t="str">
        <f t="shared" si="6"/>
        <v>Q3/2014</v>
      </c>
      <c r="C40" s="221">
        <f t="shared" si="11"/>
        <v>41821</v>
      </c>
      <c r="D40" s="221">
        <f t="shared" si="7"/>
        <v>41912</v>
      </c>
      <c r="E40" s="220">
        <f t="shared" si="8"/>
        <v>92</v>
      </c>
      <c r="F40" s="73">
        <f>VLOOKUP(D40,'FERC Interest Rate'!$A:$B,2,TRUE)</f>
        <v>3.2500000000000001E-2</v>
      </c>
      <c r="G40" s="74">
        <f t="shared" si="14"/>
        <v>1428388.7753041072</v>
      </c>
      <c r="H40" s="74">
        <f t="shared" si="12"/>
        <v>11701.047775778854</v>
      </c>
      <c r="I40" s="97">
        <v>0</v>
      </c>
      <c r="J40" s="57">
        <v>0</v>
      </c>
      <c r="K40" s="222">
        <f t="shared" si="9"/>
        <v>0</v>
      </c>
      <c r="L40" s="57">
        <v>0</v>
      </c>
      <c r="M40" s="223">
        <f t="shared" si="15"/>
        <v>0</v>
      </c>
      <c r="N40" s="52">
        <f t="shared" si="10"/>
        <v>1440089.8230798861</v>
      </c>
      <c r="O40" s="74">
        <f t="shared" si="13"/>
        <v>1440089.8230798861</v>
      </c>
      <c r="P40" s="52"/>
    </row>
    <row r="41" spans="1:16" x14ac:dyDescent="0.25">
      <c r="A41" s="188" t="s">
        <v>23</v>
      </c>
      <c r="B41" s="220" t="str">
        <f t="shared" si="6"/>
        <v>Q4/2014</v>
      </c>
      <c r="C41" s="221">
        <f t="shared" si="11"/>
        <v>41913</v>
      </c>
      <c r="D41" s="221">
        <f t="shared" si="7"/>
        <v>42004</v>
      </c>
      <c r="E41" s="220">
        <f t="shared" si="8"/>
        <v>92</v>
      </c>
      <c r="F41" s="73">
        <f>VLOOKUP(D41,'FERC Interest Rate'!$A:$B,2,TRUE)</f>
        <v>3.2500000000000001E-2</v>
      </c>
      <c r="G41" s="74">
        <f t="shared" si="14"/>
        <v>1440089.8230798861</v>
      </c>
      <c r="H41" s="74">
        <f t="shared" si="12"/>
        <v>11796.900194544824</v>
      </c>
      <c r="I41" s="97">
        <v>0</v>
      </c>
      <c r="J41" s="57">
        <v>0</v>
      </c>
      <c r="K41" s="222">
        <f t="shared" si="9"/>
        <v>0</v>
      </c>
      <c r="L41" s="57">
        <v>0</v>
      </c>
      <c r="M41" s="223">
        <f t="shared" si="15"/>
        <v>0</v>
      </c>
      <c r="N41" s="52">
        <f t="shared" si="10"/>
        <v>1451886.723274431</v>
      </c>
      <c r="O41" s="74">
        <f t="shared" si="13"/>
        <v>1451886.723274431</v>
      </c>
      <c r="P41" s="52"/>
    </row>
    <row r="42" spans="1:16" x14ac:dyDescent="0.25">
      <c r="A42" s="188" t="s">
        <v>23</v>
      </c>
      <c r="B42" s="220" t="str">
        <f t="shared" si="6"/>
        <v>Q1/2015</v>
      </c>
      <c r="C42" s="221">
        <f t="shared" si="11"/>
        <v>42005</v>
      </c>
      <c r="D42" s="221">
        <f t="shared" si="7"/>
        <v>42094</v>
      </c>
      <c r="E42" s="220">
        <f t="shared" si="8"/>
        <v>90</v>
      </c>
      <c r="F42" s="73">
        <f>VLOOKUP(D42,'FERC Interest Rate'!$A:$B,2,TRUE)</f>
        <v>3.2500000000000001E-2</v>
      </c>
      <c r="G42" s="74">
        <f t="shared" si="14"/>
        <v>1451886.723274431</v>
      </c>
      <c r="H42" s="74">
        <f t="shared" si="12"/>
        <v>11634.982645418386</v>
      </c>
      <c r="I42" s="97">
        <v>0</v>
      </c>
      <c r="J42" s="57">
        <v>0</v>
      </c>
      <c r="K42" s="222">
        <f t="shared" si="9"/>
        <v>0</v>
      </c>
      <c r="L42" s="57">
        <v>0</v>
      </c>
      <c r="M42" s="223">
        <f t="shared" si="15"/>
        <v>0</v>
      </c>
      <c r="N42" s="52">
        <f t="shared" si="10"/>
        <v>1463521.7059198495</v>
      </c>
      <c r="O42" s="74">
        <f t="shared" si="13"/>
        <v>1463521.7059198495</v>
      </c>
      <c r="P42" s="52"/>
    </row>
    <row r="43" spans="1:16" x14ac:dyDescent="0.25">
      <c r="A43" s="188" t="s">
        <v>23</v>
      </c>
      <c r="B43" s="220" t="str">
        <f t="shared" si="6"/>
        <v>Q2/2015</v>
      </c>
      <c r="C43" s="221">
        <f t="shared" si="11"/>
        <v>42095</v>
      </c>
      <c r="D43" s="221">
        <f t="shared" si="7"/>
        <v>42185</v>
      </c>
      <c r="E43" s="220">
        <f t="shared" si="8"/>
        <v>91</v>
      </c>
      <c r="F43" s="73">
        <f>VLOOKUP(D43,'FERC Interest Rate'!$A:$B,2,TRUE)</f>
        <v>3.2500000000000001E-2</v>
      </c>
      <c r="G43" s="74">
        <f t="shared" si="14"/>
        <v>1463521.7059198495</v>
      </c>
      <c r="H43" s="74">
        <f t="shared" si="12"/>
        <v>11858.535466460151</v>
      </c>
      <c r="I43" s="97">
        <v>0</v>
      </c>
      <c r="J43" s="57">
        <v>0</v>
      </c>
      <c r="K43" s="222">
        <f t="shared" si="9"/>
        <v>0</v>
      </c>
      <c r="L43" s="57">
        <v>0</v>
      </c>
      <c r="M43" s="223">
        <f t="shared" si="15"/>
        <v>0</v>
      </c>
      <c r="N43" s="52">
        <f t="shared" si="10"/>
        <v>1475380.2413863095</v>
      </c>
      <c r="O43" s="74">
        <f t="shared" si="13"/>
        <v>1475380.2413863095</v>
      </c>
      <c r="P43" s="52"/>
    </row>
    <row r="44" spans="1:16" x14ac:dyDescent="0.25">
      <c r="A44" s="188" t="s">
        <v>23</v>
      </c>
      <c r="B44" s="220" t="str">
        <f t="shared" si="6"/>
        <v>Q3/2015</v>
      </c>
      <c r="C44" s="221">
        <f t="shared" si="11"/>
        <v>42186</v>
      </c>
      <c r="D44" s="221">
        <f t="shared" si="7"/>
        <v>42277</v>
      </c>
      <c r="E44" s="220">
        <f t="shared" si="8"/>
        <v>92</v>
      </c>
      <c r="F44" s="73">
        <f>VLOOKUP(D44,'FERC Interest Rate'!$A:$B,2,TRUE)</f>
        <v>3.2500000000000001E-2</v>
      </c>
      <c r="G44" s="74">
        <f t="shared" si="14"/>
        <v>1475380.2413863095</v>
      </c>
      <c r="H44" s="74">
        <f t="shared" si="12"/>
        <v>12085.991566424838</v>
      </c>
      <c r="I44" s="97">
        <v>0</v>
      </c>
      <c r="J44" s="57">
        <v>0</v>
      </c>
      <c r="K44" s="222">
        <f t="shared" si="9"/>
        <v>0</v>
      </c>
      <c r="L44" s="57">
        <v>0</v>
      </c>
      <c r="M44" s="223">
        <f t="shared" si="15"/>
        <v>0</v>
      </c>
      <c r="N44" s="52">
        <f t="shared" si="10"/>
        <v>1487466.2329527342</v>
      </c>
      <c r="O44" s="74">
        <f t="shared" si="13"/>
        <v>1487466.2329527342</v>
      </c>
      <c r="P44" s="52"/>
    </row>
    <row r="45" spans="1:16" x14ac:dyDescent="0.25">
      <c r="A45" s="188" t="s">
        <v>23</v>
      </c>
      <c r="B45" s="220" t="str">
        <f t="shared" si="6"/>
        <v>Q4/2015</v>
      </c>
      <c r="C45" s="221">
        <f t="shared" si="11"/>
        <v>42278</v>
      </c>
      <c r="D45" s="221">
        <f t="shared" si="7"/>
        <v>42369</v>
      </c>
      <c r="E45" s="220">
        <f t="shared" si="8"/>
        <v>92</v>
      </c>
      <c r="F45" s="73">
        <f>VLOOKUP(D45,'FERC Interest Rate'!$A:$B,2,TRUE)</f>
        <v>3.2500000000000001E-2</v>
      </c>
      <c r="G45" s="74">
        <f t="shared" si="14"/>
        <v>1487466.2329527342</v>
      </c>
      <c r="H45" s="74">
        <f t="shared" si="12"/>
        <v>12184.997360352538</v>
      </c>
      <c r="I45" s="97">
        <v>0</v>
      </c>
      <c r="J45" s="57">
        <v>0</v>
      </c>
      <c r="K45" s="222">
        <f t="shared" si="9"/>
        <v>0</v>
      </c>
      <c r="L45" s="57">
        <v>0</v>
      </c>
      <c r="M45" s="223">
        <f t="shared" si="15"/>
        <v>0</v>
      </c>
      <c r="N45" s="52">
        <f t="shared" si="10"/>
        <v>1499651.2303130866</v>
      </c>
      <c r="O45" s="74">
        <f t="shared" si="13"/>
        <v>1499651.2303130866</v>
      </c>
      <c r="P45" s="52"/>
    </row>
    <row r="46" spans="1:16" x14ac:dyDescent="0.25">
      <c r="A46" s="188" t="s">
        <v>23</v>
      </c>
      <c r="B46" s="220" t="str">
        <f t="shared" si="6"/>
        <v>Q1/2016</v>
      </c>
      <c r="C46" s="221">
        <f t="shared" si="11"/>
        <v>42370</v>
      </c>
      <c r="D46" s="221">
        <f t="shared" si="7"/>
        <v>42460</v>
      </c>
      <c r="E46" s="220">
        <f t="shared" si="8"/>
        <v>91</v>
      </c>
      <c r="F46" s="73">
        <f>VLOOKUP(D46,'FERC Interest Rate'!$A:$B,2,TRUE)</f>
        <v>3.2500000000000001E-2</v>
      </c>
      <c r="G46" s="74">
        <f t="shared" si="14"/>
        <v>1499651.2303130866</v>
      </c>
      <c r="H46" s="74">
        <f t="shared" si="12"/>
        <v>12118.083370631022</v>
      </c>
      <c r="I46" s="97">
        <v>0</v>
      </c>
      <c r="J46" s="57">
        <v>0</v>
      </c>
      <c r="K46" s="222">
        <f t="shared" si="9"/>
        <v>0</v>
      </c>
      <c r="L46" s="57">
        <v>0</v>
      </c>
      <c r="M46" s="223">
        <f t="shared" si="15"/>
        <v>0</v>
      </c>
      <c r="N46" s="52">
        <f t="shared" si="10"/>
        <v>1511769.3136837177</v>
      </c>
      <c r="O46" s="74">
        <f t="shared" si="13"/>
        <v>1511769.3136837177</v>
      </c>
      <c r="P46" s="52"/>
    </row>
    <row r="47" spans="1:16" x14ac:dyDescent="0.25">
      <c r="A47" s="188" t="s">
        <v>23</v>
      </c>
      <c r="B47" s="220" t="str">
        <f t="shared" si="6"/>
        <v>Q2/2016</v>
      </c>
      <c r="C47" s="221">
        <f t="shared" si="11"/>
        <v>42461</v>
      </c>
      <c r="D47" s="221">
        <f t="shared" si="7"/>
        <v>42551</v>
      </c>
      <c r="E47" s="220">
        <f t="shared" si="8"/>
        <v>91</v>
      </c>
      <c r="F47" s="73">
        <f>VLOOKUP(D47,'FERC Interest Rate'!$A:$B,2,TRUE)</f>
        <v>3.4599999999999999E-2</v>
      </c>
      <c r="G47" s="74">
        <f t="shared" si="14"/>
        <v>1511769.3136837177</v>
      </c>
      <c r="H47" s="74">
        <f t="shared" si="12"/>
        <v>13005.346614930473</v>
      </c>
      <c r="I47" s="97">
        <v>0</v>
      </c>
      <c r="J47" s="57">
        <v>0</v>
      </c>
      <c r="K47" s="222">
        <f>+SUM(I47:J47)</f>
        <v>0</v>
      </c>
      <c r="L47" s="57">
        <v>0</v>
      </c>
      <c r="M47" s="223">
        <f t="shared" ref="M47:M69" si="16">+SUM(K47:L47)</f>
        <v>0</v>
      </c>
      <c r="N47" s="52">
        <f t="shared" si="10"/>
        <v>1524774.6602986483</v>
      </c>
      <c r="O47" s="74">
        <f t="shared" si="13"/>
        <v>1524774.6602986483</v>
      </c>
      <c r="P47" s="52"/>
    </row>
    <row r="48" spans="1:16" x14ac:dyDescent="0.25">
      <c r="A48" s="188" t="s">
        <v>23</v>
      </c>
      <c r="B48" s="220" t="str">
        <f t="shared" si="6"/>
        <v>Q3/2016</v>
      </c>
      <c r="C48" s="221">
        <f t="shared" si="11"/>
        <v>42552</v>
      </c>
      <c r="D48" s="221">
        <f t="shared" si="7"/>
        <v>42643</v>
      </c>
      <c r="E48" s="220">
        <f t="shared" si="8"/>
        <v>92</v>
      </c>
      <c r="F48" s="73">
        <f>VLOOKUP(D48,'FERC Interest Rate'!$A:$B,2,TRUE)</f>
        <v>3.5000000000000003E-2</v>
      </c>
      <c r="G48" s="74">
        <f t="shared" si="14"/>
        <v>1524774.6602986483</v>
      </c>
      <c r="H48" s="74">
        <f t="shared" si="12"/>
        <v>13414.684169840568</v>
      </c>
      <c r="I48" s="97">
        <v>0</v>
      </c>
      <c r="J48" s="57">
        <v>0</v>
      </c>
      <c r="K48" s="222">
        <f>+SUM(I48:J48)</f>
        <v>0</v>
      </c>
      <c r="L48" s="57">
        <v>0</v>
      </c>
      <c r="M48" s="223">
        <f t="shared" si="16"/>
        <v>0</v>
      </c>
      <c r="N48" s="52">
        <f t="shared" si="10"/>
        <v>1538189.3444684888</v>
      </c>
      <c r="O48" s="74">
        <f t="shared" si="13"/>
        <v>1538189.3444684888</v>
      </c>
      <c r="P48" s="52"/>
    </row>
    <row r="49" spans="1:16" x14ac:dyDescent="0.25">
      <c r="A49" s="188" t="s">
        <v>23</v>
      </c>
      <c r="B49" s="220" t="str">
        <f t="shared" si="6"/>
        <v>Q4/2016</v>
      </c>
      <c r="C49" s="221">
        <f t="shared" si="11"/>
        <v>42644</v>
      </c>
      <c r="D49" s="221">
        <f t="shared" si="7"/>
        <v>42735</v>
      </c>
      <c r="E49" s="220">
        <f t="shared" si="8"/>
        <v>92</v>
      </c>
      <c r="F49" s="73">
        <f>VLOOKUP(D49,'FERC Interest Rate'!$A:$B,2,TRUE)</f>
        <v>3.5000000000000003E-2</v>
      </c>
      <c r="G49" s="74">
        <f t="shared" si="14"/>
        <v>1538189.3444684888</v>
      </c>
      <c r="H49" s="74">
        <f t="shared" si="12"/>
        <v>13532.704068821133</v>
      </c>
      <c r="I49" s="97">
        <v>0</v>
      </c>
      <c r="J49" s="57">
        <v>0</v>
      </c>
      <c r="K49" s="222">
        <f t="shared" ref="K49:K67" si="17">+SUM(I49:J49)</f>
        <v>0</v>
      </c>
      <c r="L49" s="57">
        <v>0</v>
      </c>
      <c r="M49" s="223">
        <f t="shared" si="16"/>
        <v>0</v>
      </c>
      <c r="N49" s="52">
        <f t="shared" si="10"/>
        <v>1551722.04853731</v>
      </c>
      <c r="O49" s="74">
        <f t="shared" si="13"/>
        <v>1551722.04853731</v>
      </c>
      <c r="P49" s="52"/>
    </row>
    <row r="50" spans="1:16" x14ac:dyDescent="0.25">
      <c r="A50" s="188" t="s">
        <v>23</v>
      </c>
      <c r="B50" s="220" t="str">
        <f t="shared" si="6"/>
        <v>Q1/2017</v>
      </c>
      <c r="C50" s="221">
        <f t="shared" si="11"/>
        <v>42736</v>
      </c>
      <c r="D50" s="221">
        <f t="shared" si="7"/>
        <v>42825</v>
      </c>
      <c r="E50" s="220">
        <f t="shared" si="8"/>
        <v>90</v>
      </c>
      <c r="F50" s="73">
        <f>VLOOKUP(D50,'FERC Interest Rate'!$A:$B,2,TRUE)</f>
        <v>3.5000000000000003E-2</v>
      </c>
      <c r="G50" s="74">
        <f t="shared" si="14"/>
        <v>1551722.04853731</v>
      </c>
      <c r="H50" s="74">
        <f t="shared" si="12"/>
        <v>13391.573843541168</v>
      </c>
      <c r="I50" s="97">
        <v>0</v>
      </c>
      <c r="J50" s="57">
        <v>0</v>
      </c>
      <c r="K50" s="222">
        <f t="shared" si="17"/>
        <v>0</v>
      </c>
      <c r="L50" s="57">
        <v>0</v>
      </c>
      <c r="M50" s="223">
        <f t="shared" si="16"/>
        <v>0</v>
      </c>
      <c r="N50" s="52">
        <f t="shared" si="10"/>
        <v>1565113.6223808511</v>
      </c>
      <c r="O50" s="74">
        <f t="shared" si="13"/>
        <v>1565113.6223808511</v>
      </c>
      <c r="P50" s="52"/>
    </row>
    <row r="51" spans="1:16" x14ac:dyDescent="0.25">
      <c r="A51" s="188" t="s">
        <v>23</v>
      </c>
      <c r="B51" s="220" t="str">
        <f t="shared" si="6"/>
        <v>Q2/2017</v>
      </c>
      <c r="C51" s="221">
        <f t="shared" si="11"/>
        <v>42826</v>
      </c>
      <c r="D51" s="221">
        <f t="shared" si="7"/>
        <v>42916</v>
      </c>
      <c r="E51" s="220">
        <f t="shared" si="8"/>
        <v>91</v>
      </c>
      <c r="F51" s="73">
        <f>VLOOKUP(D51,'FERC Interest Rate'!$A:$B,2,TRUE)</f>
        <v>3.7100000000000001E-2</v>
      </c>
      <c r="G51" s="74">
        <f t="shared" si="14"/>
        <v>1565113.6223808511</v>
      </c>
      <c r="H51" s="74">
        <f t="shared" si="12"/>
        <v>14476.657809643812</v>
      </c>
      <c r="I51" s="97">
        <v>0</v>
      </c>
      <c r="J51" s="57">
        <v>0</v>
      </c>
      <c r="K51" s="222">
        <f t="shared" si="17"/>
        <v>0</v>
      </c>
      <c r="L51" s="57">
        <v>0</v>
      </c>
      <c r="M51" s="223">
        <f t="shared" si="16"/>
        <v>0</v>
      </c>
      <c r="N51" s="52">
        <f t="shared" si="10"/>
        <v>1579590.2801904948</v>
      </c>
      <c r="O51" s="74">
        <f t="shared" si="13"/>
        <v>1579590.2801904948</v>
      </c>
      <c r="P51" s="52"/>
    </row>
    <row r="52" spans="1:16" x14ac:dyDescent="0.25">
      <c r="A52" s="188" t="s">
        <v>23</v>
      </c>
      <c r="B52" s="220" t="str">
        <f t="shared" si="6"/>
        <v>Q3/2017</v>
      </c>
      <c r="C52" s="221">
        <f t="shared" si="11"/>
        <v>42917</v>
      </c>
      <c r="D52" s="221">
        <f t="shared" si="7"/>
        <v>43008</v>
      </c>
      <c r="E52" s="220">
        <f t="shared" si="8"/>
        <v>92</v>
      </c>
      <c r="F52" s="73">
        <f>VLOOKUP(D52,'FERC Interest Rate'!$A:$B,2,TRUE)</f>
        <v>3.9600000000000003E-2</v>
      </c>
      <c r="G52" s="74">
        <f t="shared" si="14"/>
        <v>1579590.2801904948</v>
      </c>
      <c r="H52" s="74">
        <f t="shared" si="12"/>
        <v>15766.474818602772</v>
      </c>
      <c r="I52" s="97">
        <v>0</v>
      </c>
      <c r="J52" s="57">
        <v>0</v>
      </c>
      <c r="K52" s="222">
        <f t="shared" si="17"/>
        <v>0</v>
      </c>
      <c r="L52" s="57">
        <v>0</v>
      </c>
      <c r="M52" s="223">
        <f t="shared" si="16"/>
        <v>0</v>
      </c>
      <c r="N52" s="52">
        <f t="shared" si="10"/>
        <v>1595356.7550090975</v>
      </c>
      <c r="O52" s="74">
        <f t="shared" si="13"/>
        <v>1595356.7550090975</v>
      </c>
      <c r="P52" s="52"/>
    </row>
    <row r="53" spans="1:16" x14ac:dyDescent="0.25">
      <c r="A53" s="188" t="s">
        <v>23</v>
      </c>
      <c r="B53" s="220" t="str">
        <f t="shared" si="6"/>
        <v>Q4/2017</v>
      </c>
      <c r="C53" s="221">
        <f t="shared" si="11"/>
        <v>43009</v>
      </c>
      <c r="D53" s="221">
        <f t="shared" si="7"/>
        <v>43100</v>
      </c>
      <c r="E53" s="220">
        <f t="shared" si="8"/>
        <v>92</v>
      </c>
      <c r="F53" s="73">
        <f>VLOOKUP(D53,'FERC Interest Rate'!$A:$B,2,TRUE)</f>
        <v>4.2099999999999999E-2</v>
      </c>
      <c r="G53" s="74">
        <f t="shared" si="14"/>
        <v>1595356.7550090975</v>
      </c>
      <c r="H53" s="74">
        <f t="shared" si="12"/>
        <v>16929.1391328801</v>
      </c>
      <c r="I53" s="97">
        <v>0</v>
      </c>
      <c r="J53" s="57">
        <v>0</v>
      </c>
      <c r="K53" s="222">
        <f t="shared" si="17"/>
        <v>0</v>
      </c>
      <c r="L53" s="57">
        <v>0</v>
      </c>
      <c r="M53" s="223">
        <f t="shared" si="16"/>
        <v>0</v>
      </c>
      <c r="N53" s="52">
        <f t="shared" si="10"/>
        <v>1612285.8941419777</v>
      </c>
      <c r="O53" s="74">
        <f t="shared" si="13"/>
        <v>1612285.8941419777</v>
      </c>
      <c r="P53" s="52"/>
    </row>
    <row r="54" spans="1:16" x14ac:dyDescent="0.25">
      <c r="A54" s="188" t="s">
        <v>23</v>
      </c>
      <c r="B54" s="220" t="str">
        <f t="shared" si="6"/>
        <v>Q1/2018</v>
      </c>
      <c r="C54" s="221">
        <f t="shared" si="11"/>
        <v>43101</v>
      </c>
      <c r="D54" s="221">
        <f t="shared" si="7"/>
        <v>43190</v>
      </c>
      <c r="E54" s="220">
        <f t="shared" si="8"/>
        <v>90</v>
      </c>
      <c r="F54" s="73">
        <f>VLOOKUP(D54,'FERC Interest Rate'!$A:$B,2,TRUE)</f>
        <v>4.2500000000000003E-2</v>
      </c>
      <c r="G54" s="74">
        <f t="shared" si="14"/>
        <v>1612285.8941419777</v>
      </c>
      <c r="H54" s="74">
        <f t="shared" si="12"/>
        <v>16895.872726282367</v>
      </c>
      <c r="I54" s="97">
        <v>0</v>
      </c>
      <c r="J54" s="57">
        <v>0</v>
      </c>
      <c r="K54" s="222">
        <f t="shared" si="17"/>
        <v>0</v>
      </c>
      <c r="L54" s="57">
        <v>0</v>
      </c>
      <c r="M54" s="223">
        <f t="shared" si="16"/>
        <v>0</v>
      </c>
      <c r="N54" s="52">
        <f t="shared" si="10"/>
        <v>1629181.76686826</v>
      </c>
      <c r="O54" s="74">
        <f t="shared" si="13"/>
        <v>1629181.76686826</v>
      </c>
      <c r="P54" s="52"/>
    </row>
    <row r="55" spans="1:16" x14ac:dyDescent="0.25">
      <c r="A55" s="188" t="s">
        <v>23</v>
      </c>
      <c r="B55" s="220" t="str">
        <f t="shared" si="6"/>
        <v>Q2/2018</v>
      </c>
      <c r="C55" s="221">
        <f t="shared" si="11"/>
        <v>43191</v>
      </c>
      <c r="D55" s="221">
        <f t="shared" si="7"/>
        <v>43281</v>
      </c>
      <c r="E55" s="220">
        <f t="shared" si="8"/>
        <v>91</v>
      </c>
      <c r="F55" s="73">
        <f>VLOOKUP(D55,'FERC Interest Rate'!$A:$B,2,TRUE)</f>
        <v>4.4699999999999997E-2</v>
      </c>
      <c r="G55" s="74">
        <f t="shared" si="14"/>
        <v>1629181.76686826</v>
      </c>
      <c r="H55" s="74">
        <f t="shared" si="12"/>
        <v>18156.226501616497</v>
      </c>
      <c r="I55" s="97">
        <v>0</v>
      </c>
      <c r="J55" s="57">
        <v>0</v>
      </c>
      <c r="K55" s="222">
        <f t="shared" si="17"/>
        <v>0</v>
      </c>
      <c r="L55" s="57">
        <v>0</v>
      </c>
      <c r="M55" s="223">
        <f t="shared" si="16"/>
        <v>0</v>
      </c>
      <c r="N55" s="52">
        <f t="shared" si="10"/>
        <v>1647337.9933698764</v>
      </c>
      <c r="O55" s="74">
        <f t="shared" si="13"/>
        <v>1647337.9933698764</v>
      </c>
      <c r="P55" s="52"/>
    </row>
    <row r="56" spans="1:16" x14ac:dyDescent="0.25">
      <c r="A56" s="188" t="s">
        <v>23</v>
      </c>
      <c r="B56" s="220" t="str">
        <f t="shared" si="6"/>
        <v>Q3/2018</v>
      </c>
      <c r="C56" s="221">
        <f t="shared" si="11"/>
        <v>43282</v>
      </c>
      <c r="D56" s="221">
        <f t="shared" si="7"/>
        <v>43373</v>
      </c>
      <c r="E56" s="220">
        <f t="shared" si="8"/>
        <v>92</v>
      </c>
      <c r="F56" s="73">
        <f>VLOOKUP(D56,'FERC Interest Rate'!$A:$B,2,TRUE)</f>
        <v>4.6899999999999997E-2</v>
      </c>
      <c r="G56" s="74">
        <f t="shared" si="14"/>
        <v>1647337.9933698764</v>
      </c>
      <c r="H56" s="74">
        <f t="shared" si="12"/>
        <v>19473.791709020115</v>
      </c>
      <c r="I56" s="97">
        <v>0</v>
      </c>
      <c r="J56" s="57">
        <v>0</v>
      </c>
      <c r="K56" s="222">
        <f t="shared" si="17"/>
        <v>0</v>
      </c>
      <c r="L56" s="57">
        <v>0</v>
      </c>
      <c r="M56" s="223">
        <f t="shared" si="16"/>
        <v>0</v>
      </c>
      <c r="N56" s="52">
        <f t="shared" si="10"/>
        <v>1666811.7850788964</v>
      </c>
      <c r="O56" s="74">
        <f t="shared" si="13"/>
        <v>1666811.7850788964</v>
      </c>
      <c r="P56" s="52"/>
    </row>
    <row r="57" spans="1:16" x14ac:dyDescent="0.25">
      <c r="A57" s="188" t="s">
        <v>23</v>
      </c>
      <c r="B57" s="220" t="str">
        <f t="shared" si="6"/>
        <v>Q4/2018</v>
      </c>
      <c r="C57" s="221">
        <f t="shared" si="11"/>
        <v>43374</v>
      </c>
      <c r="D57" s="221">
        <f t="shared" si="7"/>
        <v>43465</v>
      </c>
      <c r="E57" s="220">
        <f t="shared" si="8"/>
        <v>92</v>
      </c>
      <c r="F57" s="73">
        <f>VLOOKUP(D57,'FERC Interest Rate'!$A:$B,2,TRUE)</f>
        <v>4.9599999999999998E-2</v>
      </c>
      <c r="G57" s="74">
        <f t="shared" si="14"/>
        <v>1666811.7850788964</v>
      </c>
      <c r="H57" s="74">
        <f t="shared" si="12"/>
        <v>20838.343938827456</v>
      </c>
      <c r="I57" s="97">
        <v>0</v>
      </c>
      <c r="J57" s="57">
        <v>0</v>
      </c>
      <c r="K57" s="222">
        <f t="shared" si="17"/>
        <v>0</v>
      </c>
      <c r="L57" s="57">
        <v>0</v>
      </c>
      <c r="M57" s="223">
        <f t="shared" si="16"/>
        <v>0</v>
      </c>
      <c r="N57" s="52">
        <f t="shared" si="10"/>
        <v>1687650.129017724</v>
      </c>
      <c r="O57" s="74">
        <f t="shared" si="13"/>
        <v>1687650.129017724</v>
      </c>
      <c r="P57" s="52"/>
    </row>
    <row r="58" spans="1:16" x14ac:dyDescent="0.25">
      <c r="A58" s="188" t="s">
        <v>23</v>
      </c>
      <c r="B58" s="220" t="str">
        <f t="shared" si="6"/>
        <v>Q1/2019</v>
      </c>
      <c r="C58" s="221">
        <f t="shared" si="11"/>
        <v>43466</v>
      </c>
      <c r="D58" s="221">
        <f t="shared" si="7"/>
        <v>43555</v>
      </c>
      <c r="E58" s="220">
        <f t="shared" si="8"/>
        <v>90</v>
      </c>
      <c r="F58" s="73">
        <f>VLOOKUP(D58,'FERC Interest Rate'!$A:$B,2,TRUE)</f>
        <v>5.1799999999999999E-2</v>
      </c>
      <c r="G58" s="74">
        <f t="shared" si="14"/>
        <v>1687650.129017724</v>
      </c>
      <c r="H58" s="74">
        <f t="shared" si="12"/>
        <v>21555.68466159076</v>
      </c>
      <c r="I58" s="97">
        <v>0</v>
      </c>
      <c r="J58" s="57">
        <v>0</v>
      </c>
      <c r="K58" s="222">
        <f t="shared" si="17"/>
        <v>0</v>
      </c>
      <c r="L58" s="57">
        <v>0</v>
      </c>
      <c r="M58" s="223">
        <f t="shared" si="16"/>
        <v>0</v>
      </c>
      <c r="N58" s="52">
        <f t="shared" si="10"/>
        <v>1709205.8136793147</v>
      </c>
      <c r="O58" s="74">
        <f t="shared" si="13"/>
        <v>1709205.8136793147</v>
      </c>
      <c r="P58" s="52"/>
    </row>
    <row r="59" spans="1:16" x14ac:dyDescent="0.25">
      <c r="A59" s="188" t="s">
        <v>23</v>
      </c>
      <c r="B59" s="220" t="str">
        <f t="shared" si="6"/>
        <v>Q2/2019</v>
      </c>
      <c r="C59" s="221">
        <f t="shared" si="11"/>
        <v>43556</v>
      </c>
      <c r="D59" s="221">
        <f t="shared" si="7"/>
        <v>43646</v>
      </c>
      <c r="E59" s="220">
        <f t="shared" si="8"/>
        <v>91</v>
      </c>
      <c r="F59" s="73">
        <f>VLOOKUP(D59,'FERC Interest Rate'!$A:$B,2,TRUE)</f>
        <v>5.45E-2</v>
      </c>
      <c r="G59" s="74">
        <f t="shared" si="14"/>
        <v>1709205.8136793147</v>
      </c>
      <c r="H59" s="74">
        <f t="shared" si="12"/>
        <v>23224.126665596057</v>
      </c>
      <c r="I59" s="97">
        <v>0</v>
      </c>
      <c r="J59" s="57">
        <v>0</v>
      </c>
      <c r="K59" s="222">
        <f t="shared" si="17"/>
        <v>0</v>
      </c>
      <c r="L59" s="57">
        <v>0</v>
      </c>
      <c r="M59" s="223">
        <f t="shared" si="16"/>
        <v>0</v>
      </c>
      <c r="N59" s="52">
        <f t="shared" si="10"/>
        <v>1732429.9403449108</v>
      </c>
      <c r="O59" s="74">
        <f t="shared" si="13"/>
        <v>1732429.9403449108</v>
      </c>
      <c r="P59" s="52"/>
    </row>
    <row r="60" spans="1:16" x14ac:dyDescent="0.25">
      <c r="A60" s="188" t="s">
        <v>23</v>
      </c>
      <c r="B60" s="220" t="str">
        <f t="shared" si="6"/>
        <v>Q3/2019</v>
      </c>
      <c r="C60" s="221">
        <f t="shared" si="11"/>
        <v>43647</v>
      </c>
      <c r="D60" s="221">
        <f t="shared" si="7"/>
        <v>43738</v>
      </c>
      <c r="E60" s="220">
        <f t="shared" si="8"/>
        <v>92</v>
      </c>
      <c r="F60" s="73">
        <f>VLOOKUP(D60,'FERC Interest Rate'!$A:$B,2,TRUE)</f>
        <v>5.5E-2</v>
      </c>
      <c r="G60" s="74">
        <f t="shared" si="14"/>
        <v>1732429.9403449108</v>
      </c>
      <c r="H60" s="74">
        <f t="shared" si="12"/>
        <v>24016.69999491849</v>
      </c>
      <c r="I60" s="97">
        <v>0</v>
      </c>
      <c r="J60" s="57">
        <v>0</v>
      </c>
      <c r="K60" s="222">
        <f t="shared" si="17"/>
        <v>0</v>
      </c>
      <c r="L60" s="57">
        <v>0</v>
      </c>
      <c r="M60" s="223">
        <f t="shared" si="16"/>
        <v>0</v>
      </c>
      <c r="N60" s="52">
        <f t="shared" si="10"/>
        <v>1756446.6403398293</v>
      </c>
      <c r="O60" s="74">
        <f t="shared" si="13"/>
        <v>1756446.6403398293</v>
      </c>
      <c r="P60" s="52"/>
    </row>
    <row r="61" spans="1:16" x14ac:dyDescent="0.25">
      <c r="A61" s="188" t="s">
        <v>23</v>
      </c>
      <c r="B61" s="220" t="str">
        <f t="shared" si="6"/>
        <v>Q4/2019</v>
      </c>
      <c r="C61" s="221">
        <f t="shared" si="11"/>
        <v>43739</v>
      </c>
      <c r="D61" s="221">
        <f t="shared" si="7"/>
        <v>43830</v>
      </c>
      <c r="E61" s="220">
        <f t="shared" si="8"/>
        <v>92</v>
      </c>
      <c r="F61" s="73">
        <f>VLOOKUP(D61,'FERC Interest Rate'!$A:$B,2,TRUE)</f>
        <v>5.4199999999999998E-2</v>
      </c>
      <c r="G61" s="74">
        <f t="shared" si="14"/>
        <v>1756446.6403398293</v>
      </c>
      <c r="H61" s="74">
        <f t="shared" si="12"/>
        <v>23995.467198330203</v>
      </c>
      <c r="I61" s="97">
        <v>0</v>
      </c>
      <c r="J61" s="57">
        <v>0</v>
      </c>
      <c r="K61" s="222">
        <f t="shared" si="17"/>
        <v>0</v>
      </c>
      <c r="L61" s="57">
        <v>0</v>
      </c>
      <c r="M61" s="223">
        <f t="shared" si="16"/>
        <v>0</v>
      </c>
      <c r="N61" s="52">
        <f t="shared" si="10"/>
        <v>1780442.1075381595</v>
      </c>
      <c r="O61" s="74">
        <f t="shared" si="13"/>
        <v>1780442.1075381595</v>
      </c>
      <c r="P61" s="52"/>
    </row>
    <row r="62" spans="1:16" x14ac:dyDescent="0.25">
      <c r="A62" s="188" t="s">
        <v>23</v>
      </c>
      <c r="B62" s="220" t="str">
        <f t="shared" si="6"/>
        <v>Q1/2020</v>
      </c>
      <c r="C62" s="221">
        <f t="shared" si="11"/>
        <v>43831</v>
      </c>
      <c r="D62" s="221">
        <f t="shared" si="7"/>
        <v>43921</v>
      </c>
      <c r="E62" s="220">
        <f t="shared" si="8"/>
        <v>91</v>
      </c>
      <c r="F62" s="73">
        <f>VLOOKUP(D62,'FERC Interest Rate'!$A:$B,2,TRUE)</f>
        <v>4.9599999999999998E-2</v>
      </c>
      <c r="G62" s="74">
        <f t="shared" si="14"/>
        <v>1780442.1075381595</v>
      </c>
      <c r="H62" s="74">
        <f t="shared" si="12"/>
        <v>21956.840154601738</v>
      </c>
      <c r="I62" s="97">
        <v>0</v>
      </c>
      <c r="J62" s="57">
        <v>0</v>
      </c>
      <c r="K62" s="222">
        <f t="shared" si="17"/>
        <v>0</v>
      </c>
      <c r="L62" s="57">
        <v>0</v>
      </c>
      <c r="M62" s="223">
        <f t="shared" si="16"/>
        <v>0</v>
      </c>
      <c r="N62" s="52">
        <f t="shared" si="10"/>
        <v>1802398.9476927612</v>
      </c>
      <c r="O62" s="74">
        <f t="shared" si="13"/>
        <v>1802398.9476927612</v>
      </c>
      <c r="P62" s="52"/>
    </row>
    <row r="63" spans="1:16" x14ac:dyDescent="0.25">
      <c r="A63" s="188" t="s">
        <v>23</v>
      </c>
      <c r="B63" s="220" t="str">
        <f t="shared" si="6"/>
        <v>Q2/2020</v>
      </c>
      <c r="C63" s="221">
        <f t="shared" si="11"/>
        <v>43922</v>
      </c>
      <c r="D63" s="221">
        <f t="shared" si="7"/>
        <v>44012</v>
      </c>
      <c r="E63" s="220">
        <f t="shared" si="8"/>
        <v>91</v>
      </c>
      <c r="F63" s="73">
        <f>VLOOKUP(D63,'FERC Interest Rate'!$A:$B,2,TRUE)</f>
        <v>4.7503500000000004E-2</v>
      </c>
      <c r="G63" s="74">
        <f t="shared" si="14"/>
        <v>1802398.9476927612</v>
      </c>
      <c r="H63" s="74">
        <f t="shared" si="12"/>
        <v>21288.097036794537</v>
      </c>
      <c r="I63" s="97">
        <v>0</v>
      </c>
      <c r="J63" s="57">
        <v>0</v>
      </c>
      <c r="K63" s="222">
        <f t="shared" si="17"/>
        <v>0</v>
      </c>
      <c r="L63" s="57">
        <v>0</v>
      </c>
      <c r="M63" s="223">
        <f t="shared" si="16"/>
        <v>0</v>
      </c>
      <c r="N63" s="52">
        <f t="shared" si="10"/>
        <v>1823687.0447295557</v>
      </c>
      <c r="O63" s="74">
        <f t="shared" si="13"/>
        <v>1823687.0447295557</v>
      </c>
      <c r="P63" s="52"/>
    </row>
    <row r="64" spans="1:16" x14ac:dyDescent="0.25">
      <c r="A64" s="188" t="s">
        <v>23</v>
      </c>
      <c r="B64" s="220" t="str">
        <f t="shared" si="6"/>
        <v>Q3/2020</v>
      </c>
      <c r="C64" s="221">
        <f t="shared" si="11"/>
        <v>44013</v>
      </c>
      <c r="D64" s="221">
        <f t="shared" si="7"/>
        <v>44104</v>
      </c>
      <c r="E64" s="220">
        <f t="shared" si="8"/>
        <v>92</v>
      </c>
      <c r="F64" s="73">
        <f>VLOOKUP(D64,'FERC Interest Rate'!$A:$B,2,TRUE)</f>
        <v>3.4299999999999997E-2</v>
      </c>
      <c r="G64" s="74">
        <f t="shared" si="14"/>
        <v>1823687.0447295557</v>
      </c>
      <c r="H64" s="74">
        <f t="shared" si="12"/>
        <v>15723.570596580836</v>
      </c>
      <c r="I64" s="97">
        <v>0</v>
      </c>
      <c r="J64" s="57">
        <v>0</v>
      </c>
      <c r="K64" s="222">
        <f t="shared" si="17"/>
        <v>0</v>
      </c>
      <c r="L64" s="57">
        <v>0</v>
      </c>
      <c r="M64" s="223">
        <f t="shared" si="16"/>
        <v>0</v>
      </c>
      <c r="N64" s="52">
        <f t="shared" si="10"/>
        <v>1839410.6153261366</v>
      </c>
      <c r="O64" s="74">
        <f t="shared" si="13"/>
        <v>1839410.6153261366</v>
      </c>
      <c r="P64" s="52"/>
    </row>
    <row r="65" spans="1:16" x14ac:dyDescent="0.25">
      <c r="A65" s="188" t="s">
        <v>23</v>
      </c>
      <c r="B65" s="220" t="str">
        <f t="shared" si="6"/>
        <v>Q4/2020</v>
      </c>
      <c r="C65" s="221">
        <f t="shared" si="11"/>
        <v>44105</v>
      </c>
      <c r="D65" s="221">
        <f t="shared" si="7"/>
        <v>44196</v>
      </c>
      <c r="E65" s="220">
        <f t="shared" si="8"/>
        <v>92</v>
      </c>
      <c r="F65" s="73">
        <f>VLOOKUP(D65,'FERC Interest Rate'!$A:$B,2,TRUE)</f>
        <v>3.2500000000000001E-2</v>
      </c>
      <c r="G65" s="74">
        <f t="shared" si="14"/>
        <v>1839410.6153261366</v>
      </c>
      <c r="H65" s="74">
        <f t="shared" si="12"/>
        <v>15026.879070560515</v>
      </c>
      <c r="I65" s="97">
        <v>0</v>
      </c>
      <c r="J65" s="57">
        <v>0</v>
      </c>
      <c r="K65" s="222">
        <f t="shared" si="17"/>
        <v>0</v>
      </c>
      <c r="L65" s="57">
        <v>0</v>
      </c>
      <c r="M65" s="223">
        <f t="shared" si="16"/>
        <v>0</v>
      </c>
      <c r="N65" s="52">
        <f t="shared" si="10"/>
        <v>1854437.494396697</v>
      </c>
      <c r="O65" s="74">
        <f t="shared" si="13"/>
        <v>1854437.494396697</v>
      </c>
      <c r="P65" s="52"/>
    </row>
    <row r="66" spans="1:16" x14ac:dyDescent="0.25">
      <c r="A66" s="188" t="s">
        <v>23</v>
      </c>
      <c r="B66" s="220" t="str">
        <f t="shared" si="6"/>
        <v>Q1/2021</v>
      </c>
      <c r="C66" s="221">
        <f t="shared" si="11"/>
        <v>44197</v>
      </c>
      <c r="D66" s="221">
        <f t="shared" si="7"/>
        <v>44286</v>
      </c>
      <c r="E66" s="220">
        <f t="shared" si="8"/>
        <v>90</v>
      </c>
      <c r="F66" s="73">
        <f>VLOOKUP(D66,'FERC Interest Rate'!$A:$B,2,TRUE)</f>
        <v>3.2500000000000001E-2</v>
      </c>
      <c r="G66" s="74">
        <f t="shared" si="14"/>
        <v>1854437.494396697</v>
      </c>
      <c r="H66" s="74">
        <f t="shared" si="12"/>
        <v>14860.903208521475</v>
      </c>
      <c r="I66" s="97">
        <v>0</v>
      </c>
      <c r="J66" s="57">
        <v>0</v>
      </c>
      <c r="K66" s="222">
        <f t="shared" si="17"/>
        <v>0</v>
      </c>
      <c r="L66" s="57">
        <v>0</v>
      </c>
      <c r="M66" s="223">
        <f t="shared" si="16"/>
        <v>0</v>
      </c>
      <c r="N66" s="52">
        <f t="shared" si="10"/>
        <v>1869298.3976052185</v>
      </c>
      <c r="O66" s="74">
        <f t="shared" si="13"/>
        <v>1869298.3976052185</v>
      </c>
      <c r="P66" s="52"/>
    </row>
    <row r="67" spans="1:16" x14ac:dyDescent="0.25">
      <c r="A67" s="188" t="s">
        <v>23</v>
      </c>
      <c r="B67" s="220" t="str">
        <f t="shared" si="6"/>
        <v>Q2/2021</v>
      </c>
      <c r="C67" s="221">
        <f t="shared" si="11"/>
        <v>44287</v>
      </c>
      <c r="D67" s="221">
        <f t="shared" si="7"/>
        <v>44377</v>
      </c>
      <c r="E67" s="220">
        <f t="shared" si="8"/>
        <v>91</v>
      </c>
      <c r="F67" s="73">
        <f>VLOOKUP(D67,'FERC Interest Rate'!$A:$B,2,TRUE)</f>
        <v>3.2500000000000001E-2</v>
      </c>
      <c r="G67" s="74">
        <f t="shared" si="14"/>
        <v>1869298.3976052185</v>
      </c>
      <c r="H67" s="74">
        <f t="shared" si="12"/>
        <v>15146.43838607516</v>
      </c>
      <c r="I67" s="97">
        <v>0</v>
      </c>
      <c r="J67" s="57">
        <v>0</v>
      </c>
      <c r="K67" s="222">
        <f t="shared" si="17"/>
        <v>0</v>
      </c>
      <c r="L67" s="57">
        <v>0</v>
      </c>
      <c r="M67" s="223">
        <f t="shared" si="16"/>
        <v>0</v>
      </c>
      <c r="N67" s="52">
        <f t="shared" si="10"/>
        <v>1884444.8359912937</v>
      </c>
      <c r="O67" s="74">
        <f t="shared" si="13"/>
        <v>1884444.8359912937</v>
      </c>
      <c r="P67" s="52"/>
    </row>
    <row r="68" spans="1:16" x14ac:dyDescent="0.25">
      <c r="A68" s="188" t="s">
        <v>23</v>
      </c>
      <c r="B68" s="220" t="str">
        <f t="shared" si="6"/>
        <v>Q3/2021</v>
      </c>
      <c r="C68" s="221">
        <f t="shared" si="11"/>
        <v>44378</v>
      </c>
      <c r="D68" s="221">
        <f t="shared" si="7"/>
        <v>44469</v>
      </c>
      <c r="E68" s="220">
        <f t="shared" si="8"/>
        <v>92</v>
      </c>
      <c r="F68" s="73">
        <f>VLOOKUP(D68,'FERC Interest Rate'!$A:$B,2,TRUE)</f>
        <v>3.2500000000000001E-2</v>
      </c>
      <c r="G68" s="74">
        <f t="shared" si="14"/>
        <v>1884444.8359912937</v>
      </c>
      <c r="H68" s="74">
        <f t="shared" si="12"/>
        <v>15436.959067435531</v>
      </c>
      <c r="I68" s="97">
        <v>0</v>
      </c>
      <c r="J68" s="57">
        <v>0</v>
      </c>
      <c r="K68" s="222">
        <f>+SUM(I68:J68)</f>
        <v>0</v>
      </c>
      <c r="L68" s="57">
        <v>0</v>
      </c>
      <c r="M68" s="223">
        <f t="shared" si="16"/>
        <v>0</v>
      </c>
      <c r="N68" s="52">
        <f t="shared" si="10"/>
        <v>1899881.7950587291</v>
      </c>
      <c r="O68" s="74">
        <f t="shared" si="13"/>
        <v>1899881.7950587291</v>
      </c>
      <c r="P68" s="52"/>
    </row>
    <row r="69" spans="1:16" x14ac:dyDescent="0.25">
      <c r="A69" s="188" t="s">
        <v>23</v>
      </c>
      <c r="B69" s="220" t="str">
        <f t="shared" ref="B69:B76" si="18">+IF(MONTH(C69)&lt;4,"Q1",IF(MONTH(C69)&lt;7,"Q2",IF(MONTH(C69)&lt;10,"Q3","Q4")))&amp;"/"&amp;YEAR(C69)</f>
        <v>Q4/2021</v>
      </c>
      <c r="C69" s="221">
        <f t="shared" ref="C69:C76" si="19">D68+1</f>
        <v>44470</v>
      </c>
      <c r="D69" s="221">
        <f t="shared" ref="D69:D76" si="20">DATE(YEAR(C69),IF(MONTH(C69)&lt;=3,3,IF(MONTH(C69)&lt;=6,6,IF(MONTH(C69)&lt;=9,9,12))),IF(OR(MONTH(C69)&lt;=3,MONTH(C69)&gt;=10),31,30))</f>
        <v>44561</v>
      </c>
      <c r="E69" s="220">
        <f t="shared" ref="E69:E76" si="21">D69-C69+1</f>
        <v>92</v>
      </c>
      <c r="F69" s="73">
        <f>VLOOKUP(D69,'FERC Interest Rate'!$A:$B,2,TRUE)</f>
        <v>3.2500000000000001E-2</v>
      </c>
      <c r="G69" s="74">
        <f t="shared" ref="G69:G76" si="22">O68</f>
        <v>1899881.7950587291</v>
      </c>
      <c r="H69" s="74">
        <f t="shared" si="12"/>
        <v>15563.415252672879</v>
      </c>
      <c r="I69" s="97">
        <v>0</v>
      </c>
      <c r="J69" s="57">
        <v>0</v>
      </c>
      <c r="K69" s="222">
        <f>+SUM(I69:J69)</f>
        <v>0</v>
      </c>
      <c r="L69" s="57">
        <v>0</v>
      </c>
      <c r="M69" s="223">
        <f t="shared" si="16"/>
        <v>0</v>
      </c>
      <c r="N69" s="52">
        <f t="shared" ref="N69:N76" si="23">+G69+H69+J69</f>
        <v>1915445.2103114021</v>
      </c>
      <c r="O69" s="74">
        <f t="shared" ref="O69:O76" si="24">+N69-M69</f>
        <v>1915445.2103114021</v>
      </c>
      <c r="P69" s="52"/>
    </row>
    <row r="70" spans="1:16" x14ac:dyDescent="0.25">
      <c r="A70" s="48" t="s">
        <v>48</v>
      </c>
      <c r="B70" s="220" t="str">
        <f t="shared" si="18"/>
        <v>Q1/2022</v>
      </c>
      <c r="C70" s="221">
        <f t="shared" si="19"/>
        <v>44562</v>
      </c>
      <c r="D70" s="221">
        <f t="shared" si="20"/>
        <v>44651</v>
      </c>
      <c r="E70" s="220">
        <f t="shared" si="21"/>
        <v>90</v>
      </c>
      <c r="F70" s="73">
        <f>VLOOKUP(D70,'FERC Interest Rate'!$A:$B,2,TRUE)</f>
        <v>3.2500000000000001E-2</v>
      </c>
      <c r="G70" s="74">
        <f t="shared" si="22"/>
        <v>1915445.2103114021</v>
      </c>
      <c r="H70" s="74">
        <f t="shared" si="12"/>
        <v>15349.800657974934</v>
      </c>
      <c r="I70" s="97">
        <f>(SUM($H$32:$H$76)/20)</f>
        <v>29529.441270118354</v>
      </c>
      <c r="J70" s="57">
        <f t="shared" ref="J70:J76" si="25">G70*F70*(E70/(DATE(YEAR(D70),12,31)-DATE(YEAR(D70),1,1)+1))</f>
        <v>15349.800657974934</v>
      </c>
      <c r="K70" s="222">
        <f>+SUM(I70:J70)</f>
        <v>44879.241928093288</v>
      </c>
      <c r="L70" s="57">
        <f>+VLOOKUP($L$30,$A$1:$F$21,3,FALSE)/20</f>
        <v>67010.309278350513</v>
      </c>
      <c r="M70" s="223">
        <f t="shared" ref="M70:M76" si="26">+SUM(K70:L70)</f>
        <v>111889.55120644381</v>
      </c>
      <c r="N70" s="52">
        <f t="shared" si="23"/>
        <v>1946144.8116273521</v>
      </c>
      <c r="O70" s="74">
        <f t="shared" si="24"/>
        <v>1834255.2604209082</v>
      </c>
      <c r="P70" s="52"/>
    </row>
    <row r="71" spans="1:16" x14ac:dyDescent="0.25">
      <c r="A71" s="48" t="s">
        <v>49</v>
      </c>
      <c r="B71" s="220" t="str">
        <f t="shared" si="18"/>
        <v>Q2/2022</v>
      </c>
      <c r="C71" s="221">
        <f t="shared" si="19"/>
        <v>44652</v>
      </c>
      <c r="D71" s="221">
        <f t="shared" si="20"/>
        <v>44742</v>
      </c>
      <c r="E71" s="220">
        <f t="shared" si="21"/>
        <v>91</v>
      </c>
      <c r="F71" s="73">
        <f>VLOOKUP(D71,'FERC Interest Rate'!$A:$B,2,TRUE)</f>
        <v>3.2500000000000001E-2</v>
      </c>
      <c r="G71" s="74">
        <f t="shared" si="22"/>
        <v>1834255.2604209082</v>
      </c>
      <c r="H71" s="74"/>
      <c r="I71" s="97">
        <f t="shared" ref="I71:I89" si="27">(SUM($H$32:$H$76)/20)</f>
        <v>29529.441270118354</v>
      </c>
      <c r="J71" s="57">
        <f t="shared" si="25"/>
        <v>14862.492966287224</v>
      </c>
      <c r="K71" s="222">
        <f t="shared" ref="K71:K76" si="28">+SUM(I71:J71)</f>
        <v>44391.934236405577</v>
      </c>
      <c r="L71" s="57">
        <f t="shared" ref="L71:L89" si="29">+VLOOKUP($L$30,$A$1:$F$21,3,FALSE)/20</f>
        <v>67010.309278350513</v>
      </c>
      <c r="M71" s="223">
        <f t="shared" si="26"/>
        <v>111402.24351475609</v>
      </c>
      <c r="N71" s="52">
        <f t="shared" si="23"/>
        <v>1849117.7533871955</v>
      </c>
      <c r="O71" s="74">
        <f t="shared" si="24"/>
        <v>1737715.5098724393</v>
      </c>
    </row>
    <row r="72" spans="1:16" x14ac:dyDescent="0.25">
      <c r="A72" s="48" t="s">
        <v>50</v>
      </c>
      <c r="B72" s="220" t="str">
        <f t="shared" si="18"/>
        <v>Q3/2022</v>
      </c>
      <c r="C72" s="221">
        <f t="shared" si="19"/>
        <v>44743</v>
      </c>
      <c r="D72" s="221">
        <f t="shared" si="20"/>
        <v>44834</v>
      </c>
      <c r="E72" s="220">
        <f t="shared" si="21"/>
        <v>92</v>
      </c>
      <c r="F72" s="73">
        <f>VLOOKUP(D72,'FERC Interest Rate'!$A:$B,2,TRUE)</f>
        <v>4.024457E-2</v>
      </c>
      <c r="G72" s="74">
        <f t="shared" si="22"/>
        <v>1737715.5098724393</v>
      </c>
      <c r="H72" s="74"/>
      <c r="I72" s="97">
        <f t="shared" si="27"/>
        <v>29529.441270118354</v>
      </c>
      <c r="J72" s="57">
        <f t="shared" si="25"/>
        <v>17627.10257506173</v>
      </c>
      <c r="K72" s="222">
        <f t="shared" si="28"/>
        <v>47156.543845180087</v>
      </c>
      <c r="L72" s="57">
        <f t="shared" si="29"/>
        <v>67010.309278350513</v>
      </c>
      <c r="M72" s="223">
        <f t="shared" si="26"/>
        <v>114166.8531235306</v>
      </c>
      <c r="N72" s="52">
        <f t="shared" si="23"/>
        <v>1755342.6124475012</v>
      </c>
      <c r="O72" s="74">
        <f t="shared" si="24"/>
        <v>1641175.7593239706</v>
      </c>
    </row>
    <row r="73" spans="1:16" x14ac:dyDescent="0.25">
      <c r="A73" s="48" t="s">
        <v>51</v>
      </c>
      <c r="B73" s="220" t="str">
        <f t="shared" si="18"/>
        <v>Q4/2022</v>
      </c>
      <c r="C73" s="221">
        <f t="shared" si="19"/>
        <v>44835</v>
      </c>
      <c r="D73" s="221">
        <f t="shared" si="20"/>
        <v>44926</v>
      </c>
      <c r="E73" s="220">
        <f t="shared" si="21"/>
        <v>92</v>
      </c>
      <c r="F73" s="73">
        <f>VLOOKUP(D73,'FERC Interest Rate'!$A:$B,2,TRUE)</f>
        <v>4.2500000000000003E-2</v>
      </c>
      <c r="G73" s="74">
        <f t="shared" si="22"/>
        <v>1641175.7593239706</v>
      </c>
      <c r="H73" s="74"/>
      <c r="I73" s="97">
        <f t="shared" si="27"/>
        <v>29529.441270118354</v>
      </c>
      <c r="J73" s="57">
        <f t="shared" si="25"/>
        <v>17580.814298511581</v>
      </c>
      <c r="K73" s="222">
        <f t="shared" si="28"/>
        <v>47110.255568629931</v>
      </c>
      <c r="L73" s="57">
        <f t="shared" si="29"/>
        <v>67010.309278350513</v>
      </c>
      <c r="M73" s="223">
        <f t="shared" si="26"/>
        <v>114120.56484698044</v>
      </c>
      <c r="N73" s="52">
        <f t="shared" si="23"/>
        <v>1658756.5736224821</v>
      </c>
      <c r="O73" s="74">
        <f t="shared" si="24"/>
        <v>1544636.0087755017</v>
      </c>
    </row>
    <row r="74" spans="1:16" x14ac:dyDescent="0.25">
      <c r="A74" s="48" t="s">
        <v>52</v>
      </c>
      <c r="B74" s="220" t="str">
        <f t="shared" si="18"/>
        <v>Q1/2023</v>
      </c>
      <c r="C74" s="221">
        <f t="shared" si="19"/>
        <v>44927</v>
      </c>
      <c r="D74" s="221">
        <f t="shared" si="20"/>
        <v>45016</v>
      </c>
      <c r="E74" s="220">
        <f t="shared" si="21"/>
        <v>90</v>
      </c>
      <c r="F74" s="73">
        <f>VLOOKUP(D74,'FERC Interest Rate'!$A:$B,2,TRUE)</f>
        <v>4.2944449999999995E-2</v>
      </c>
      <c r="G74" s="74">
        <f t="shared" si="22"/>
        <v>1544636.0087755017</v>
      </c>
      <c r="H74" s="74"/>
      <c r="I74" s="97">
        <f t="shared" si="27"/>
        <v>29529.441270118354</v>
      </c>
      <c r="J74" s="57">
        <f t="shared" si="25"/>
        <v>16356.216291055665</v>
      </c>
      <c r="K74" s="222">
        <f t="shared" si="28"/>
        <v>45885.657561174019</v>
      </c>
      <c r="L74" s="57">
        <f t="shared" si="29"/>
        <v>67010.309278350513</v>
      </c>
      <c r="M74" s="223">
        <f t="shared" si="26"/>
        <v>112895.96683952454</v>
      </c>
      <c r="N74" s="52">
        <f t="shared" si="23"/>
        <v>1560992.2250665575</v>
      </c>
      <c r="O74" s="74">
        <f t="shared" si="24"/>
        <v>1448096.2582270331</v>
      </c>
    </row>
    <row r="75" spans="1:16" x14ac:dyDescent="0.25">
      <c r="A75" s="48" t="s">
        <v>53</v>
      </c>
      <c r="B75" s="220" t="str">
        <f t="shared" si="18"/>
        <v>Q2/2023</v>
      </c>
      <c r="C75" s="221">
        <f t="shared" si="19"/>
        <v>45017</v>
      </c>
      <c r="D75" s="221">
        <f t="shared" si="20"/>
        <v>45107</v>
      </c>
      <c r="E75" s="220">
        <f t="shared" si="21"/>
        <v>91</v>
      </c>
      <c r="F75" s="73">
        <f>VLOOKUP(D75,'FERC Interest Rate'!$A:$B,2,TRUE)</f>
        <v>4.4999999999999998E-2</v>
      </c>
      <c r="G75" s="74">
        <f t="shared" si="22"/>
        <v>1448096.2582270331</v>
      </c>
      <c r="H75" s="74"/>
      <c r="I75" s="97">
        <f t="shared" si="27"/>
        <v>29529.441270118354</v>
      </c>
      <c r="J75" s="57">
        <f t="shared" si="25"/>
        <v>16246.449801204659</v>
      </c>
      <c r="K75" s="222">
        <f t="shared" si="28"/>
        <v>45775.891071323014</v>
      </c>
      <c r="L75" s="57">
        <f t="shared" si="29"/>
        <v>67010.309278350513</v>
      </c>
      <c r="M75" s="223">
        <f t="shared" si="26"/>
        <v>112786.20034967353</v>
      </c>
      <c r="N75" s="52">
        <f t="shared" si="23"/>
        <v>1464342.7080282378</v>
      </c>
      <c r="O75" s="74">
        <f t="shared" si="24"/>
        <v>1351556.5076785642</v>
      </c>
    </row>
    <row r="76" spans="1:16" x14ac:dyDescent="0.25">
      <c r="A76" s="48" t="s">
        <v>54</v>
      </c>
      <c r="B76" s="220" t="str">
        <f t="shared" si="18"/>
        <v>Q3/2023</v>
      </c>
      <c r="C76" s="221">
        <f t="shared" si="19"/>
        <v>45108</v>
      </c>
      <c r="D76" s="221">
        <f t="shared" si="20"/>
        <v>45199</v>
      </c>
      <c r="E76" s="220">
        <f t="shared" si="21"/>
        <v>92</v>
      </c>
      <c r="F76" s="73">
        <f>VLOOKUP(D76,'FERC Interest Rate'!$A:$B,2,TRUE)</f>
        <v>4.5271739999999998E-2</v>
      </c>
      <c r="G76" s="74">
        <f t="shared" si="22"/>
        <v>1351556.5076785642</v>
      </c>
      <c r="H76" s="74"/>
      <c r="I76" s="97">
        <f t="shared" si="27"/>
        <v>29529.441270118354</v>
      </c>
      <c r="J76" s="57">
        <f t="shared" si="25"/>
        <v>15422.556061933536</v>
      </c>
      <c r="K76" s="222">
        <f t="shared" si="28"/>
        <v>44951.997332051891</v>
      </c>
      <c r="L76" s="57">
        <f t="shared" si="29"/>
        <v>67010.309278350513</v>
      </c>
      <c r="M76" s="223">
        <f t="shared" si="26"/>
        <v>111962.3066104024</v>
      </c>
      <c r="N76" s="52">
        <f t="shared" si="23"/>
        <v>1366979.0637404977</v>
      </c>
      <c r="O76" s="74">
        <f t="shared" si="24"/>
        <v>1255016.7571300953</v>
      </c>
    </row>
    <row r="77" spans="1:16" x14ac:dyDescent="0.25">
      <c r="A77" s="48" t="s">
        <v>55</v>
      </c>
      <c r="B77" s="220" t="str">
        <f t="shared" ref="B77:B86" si="30">+IF(MONTH(C77)&lt;4,"Q1",IF(MONTH(C77)&lt;7,"Q2",IF(MONTH(C77)&lt;10,"Q3","Q4")))&amp;"/"&amp;YEAR(C77)</f>
        <v>Q4/2023</v>
      </c>
      <c r="C77" s="221">
        <f t="shared" ref="C77:C86" si="31">D76+1</f>
        <v>45200</v>
      </c>
      <c r="D77" s="221">
        <f t="shared" ref="D77:D86" si="32">DATE(YEAR(C77),IF(MONTH(C77)&lt;=3,3,IF(MONTH(C77)&lt;=6,6,IF(MONTH(C77)&lt;=9,9,12))),IF(OR(MONTH(C77)&lt;=3,MONTH(C77)&gt;=10),31,30))</f>
        <v>45291</v>
      </c>
      <c r="E77" s="220">
        <f t="shared" ref="E77:E86" si="33">D77-C77+1</f>
        <v>92</v>
      </c>
      <c r="F77" s="73">
        <f>VLOOKUP(D77,'FERC Interest Rate'!$A:$B,2,TRUE)</f>
        <v>4.7500000000000001E-2</v>
      </c>
      <c r="G77" s="74">
        <f t="shared" ref="G77:G86" si="34">O76</f>
        <v>1255016.7571300953</v>
      </c>
      <c r="H77" s="74"/>
      <c r="I77" s="97">
        <f t="shared" si="27"/>
        <v>29529.441270118354</v>
      </c>
      <c r="J77" s="57">
        <f t="shared" ref="J77:J86" si="35">G77*F77*(E77/(DATE(YEAR(D77),12,31)-DATE(YEAR(D77),1,1)+1))</f>
        <v>15025.817064817855</v>
      </c>
      <c r="K77" s="222">
        <f t="shared" ref="K77:K86" si="36">+SUM(I77:J77)</f>
        <v>44555.25833493621</v>
      </c>
      <c r="L77" s="57">
        <f t="shared" si="29"/>
        <v>67010.309278350513</v>
      </c>
      <c r="M77" s="223">
        <f t="shared" ref="M77:M86" si="37">+SUM(K77:L77)</f>
        <v>111565.56761328672</v>
      </c>
      <c r="N77" s="52">
        <f t="shared" ref="N77:N86" si="38">+G77+H77+J77</f>
        <v>1270042.574194913</v>
      </c>
      <c r="O77" s="74">
        <f t="shared" ref="O77:O86" si="39">+N77-M77</f>
        <v>1158477.0065816264</v>
      </c>
    </row>
    <row r="78" spans="1:16" x14ac:dyDescent="0.25">
      <c r="A78" s="48" t="s">
        <v>56</v>
      </c>
      <c r="B78" s="220" t="str">
        <f t="shared" si="30"/>
        <v>Q1/2024</v>
      </c>
      <c r="C78" s="221">
        <f t="shared" si="31"/>
        <v>45292</v>
      </c>
      <c r="D78" s="221">
        <f t="shared" si="32"/>
        <v>45382</v>
      </c>
      <c r="E78" s="220">
        <f t="shared" si="33"/>
        <v>91</v>
      </c>
      <c r="F78" s="73">
        <f>VLOOKUP(D78,'FERC Interest Rate'!$A:$B,2,TRUE)</f>
        <v>4.7994500000000002E-2</v>
      </c>
      <c r="G78" s="74">
        <f t="shared" si="34"/>
        <v>1158477.0065816264</v>
      </c>
      <c r="H78" s="74"/>
      <c r="I78" s="97">
        <f t="shared" si="27"/>
        <v>29529.441270118354</v>
      </c>
      <c r="J78" s="57">
        <f t="shared" si="35"/>
        <v>13824.174172149591</v>
      </c>
      <c r="K78" s="222">
        <f t="shared" si="36"/>
        <v>43353.615442267946</v>
      </c>
      <c r="L78" s="57">
        <f t="shared" si="29"/>
        <v>67010.309278350513</v>
      </c>
      <c r="M78" s="223">
        <f t="shared" si="37"/>
        <v>110363.92472061847</v>
      </c>
      <c r="N78" s="52">
        <f t="shared" si="38"/>
        <v>1172301.1807537759</v>
      </c>
      <c r="O78" s="74">
        <f t="shared" si="39"/>
        <v>1061937.2560331575</v>
      </c>
    </row>
    <row r="79" spans="1:16" x14ac:dyDescent="0.25">
      <c r="A79" s="48" t="s">
        <v>57</v>
      </c>
      <c r="B79" s="220" t="str">
        <f t="shared" si="30"/>
        <v>Q2/2024</v>
      </c>
      <c r="C79" s="221">
        <f t="shared" si="31"/>
        <v>45383</v>
      </c>
      <c r="D79" s="221">
        <f t="shared" si="32"/>
        <v>45473</v>
      </c>
      <c r="E79" s="220">
        <f t="shared" si="33"/>
        <v>91</v>
      </c>
      <c r="F79" s="73">
        <f>VLOOKUP(D79,'FERC Interest Rate'!$A:$B,2,TRUE)</f>
        <v>0.05</v>
      </c>
      <c r="G79" s="74">
        <f t="shared" si="34"/>
        <v>1061937.2560331575</v>
      </c>
      <c r="H79" s="74"/>
      <c r="I79" s="97">
        <f t="shared" si="27"/>
        <v>29529.441270118354</v>
      </c>
      <c r="J79" s="57">
        <f t="shared" si="35"/>
        <v>13201.679002597995</v>
      </c>
      <c r="K79" s="222">
        <f t="shared" si="36"/>
        <v>42731.120272716347</v>
      </c>
      <c r="L79" s="57">
        <f t="shared" si="29"/>
        <v>67010.309278350513</v>
      </c>
      <c r="M79" s="223">
        <f t="shared" si="37"/>
        <v>109741.42955106686</v>
      </c>
      <c r="N79" s="52">
        <f t="shared" si="38"/>
        <v>1075138.9350357554</v>
      </c>
      <c r="O79" s="74">
        <f t="shared" si="39"/>
        <v>965397.50548468856</v>
      </c>
    </row>
    <row r="80" spans="1:16" x14ac:dyDescent="0.25">
      <c r="A80" s="48" t="s">
        <v>58</v>
      </c>
      <c r="B80" s="220" t="str">
        <f t="shared" si="30"/>
        <v>Q3/2024</v>
      </c>
      <c r="C80" s="221">
        <f t="shared" si="31"/>
        <v>45474</v>
      </c>
      <c r="D80" s="221">
        <f t="shared" si="32"/>
        <v>45565</v>
      </c>
      <c r="E80" s="220">
        <f t="shared" si="33"/>
        <v>92</v>
      </c>
      <c r="F80" s="73">
        <f>VLOOKUP(D80,'FERC Interest Rate'!$A:$B,2,TRUE)</f>
        <v>0.05</v>
      </c>
      <c r="G80" s="74">
        <f t="shared" si="34"/>
        <v>965397.50548468856</v>
      </c>
      <c r="H80" s="74"/>
      <c r="I80" s="97">
        <f t="shared" si="27"/>
        <v>29529.441270118354</v>
      </c>
      <c r="J80" s="57">
        <f t="shared" si="35"/>
        <v>12133.411271119037</v>
      </c>
      <c r="K80" s="222">
        <f t="shared" si="36"/>
        <v>41662.852541237393</v>
      </c>
      <c r="L80" s="57">
        <f t="shared" si="29"/>
        <v>67010.309278350513</v>
      </c>
      <c r="M80" s="223">
        <f t="shared" si="37"/>
        <v>108673.1618195879</v>
      </c>
      <c r="N80" s="52">
        <f t="shared" si="38"/>
        <v>977530.91675580759</v>
      </c>
      <c r="O80" s="74">
        <f t="shared" si="39"/>
        <v>868857.75493621966</v>
      </c>
    </row>
    <row r="81" spans="1:15" x14ac:dyDescent="0.25">
      <c r="A81" s="48" t="s">
        <v>59</v>
      </c>
      <c r="B81" s="220" t="str">
        <f t="shared" si="30"/>
        <v>Q4/2024</v>
      </c>
      <c r="C81" s="221">
        <f t="shared" si="31"/>
        <v>45566</v>
      </c>
      <c r="D81" s="221">
        <f t="shared" si="32"/>
        <v>45657</v>
      </c>
      <c r="E81" s="220">
        <f t="shared" si="33"/>
        <v>92</v>
      </c>
      <c r="F81" s="73">
        <f>VLOOKUP(D81,'FERC Interest Rate'!$A:$B,2,TRUE)</f>
        <v>5.0543480000000002E-2</v>
      </c>
      <c r="G81" s="74">
        <f t="shared" si="34"/>
        <v>868857.75493621966</v>
      </c>
      <c r="H81" s="74"/>
      <c r="I81" s="97">
        <f t="shared" si="27"/>
        <v>29529.441270118354</v>
      </c>
      <c r="J81" s="57">
        <f t="shared" si="35"/>
        <v>11038.766938444433</v>
      </c>
      <c r="K81" s="222">
        <f t="shared" si="36"/>
        <v>40568.208208562784</v>
      </c>
      <c r="L81" s="57">
        <f t="shared" si="29"/>
        <v>67010.309278350513</v>
      </c>
      <c r="M81" s="223">
        <f t="shared" si="37"/>
        <v>107578.5174869133</v>
      </c>
      <c r="N81" s="52">
        <f t="shared" si="38"/>
        <v>879896.52187466412</v>
      </c>
      <c r="O81" s="74">
        <f t="shared" si="39"/>
        <v>772318.00438775076</v>
      </c>
    </row>
    <row r="82" spans="1:15" x14ac:dyDescent="0.25">
      <c r="A82" s="48" t="s">
        <v>60</v>
      </c>
      <c r="B82" s="220" t="str">
        <f t="shared" si="30"/>
        <v>Q1/2025</v>
      </c>
      <c r="C82" s="221">
        <f t="shared" si="31"/>
        <v>45658</v>
      </c>
      <c r="D82" s="221">
        <f t="shared" si="32"/>
        <v>45747</v>
      </c>
      <c r="E82" s="220">
        <f t="shared" si="33"/>
        <v>90</v>
      </c>
      <c r="F82" s="73">
        <f>VLOOKUP(D82,'FERC Interest Rate'!$A:$B,2,TRUE)</f>
        <v>5.2499999999999998E-2</v>
      </c>
      <c r="G82" s="74">
        <f t="shared" si="34"/>
        <v>772318.00438775076</v>
      </c>
      <c r="H82" s="74"/>
      <c r="I82" s="97">
        <f t="shared" si="27"/>
        <v>29529.441270118354</v>
      </c>
      <c r="J82" s="57">
        <f t="shared" si="35"/>
        <v>9997.8152622797861</v>
      </c>
      <c r="K82" s="222">
        <f t="shared" si="36"/>
        <v>39527.25653239814</v>
      </c>
      <c r="L82" s="57">
        <f t="shared" si="29"/>
        <v>67010.309278350513</v>
      </c>
      <c r="M82" s="223">
        <f t="shared" si="37"/>
        <v>106537.56581074865</v>
      </c>
      <c r="N82" s="52">
        <f t="shared" si="38"/>
        <v>782315.81965003058</v>
      </c>
      <c r="O82" s="74">
        <f t="shared" si="39"/>
        <v>675778.25383928197</v>
      </c>
    </row>
    <row r="83" spans="1:15" x14ac:dyDescent="0.25">
      <c r="A83" s="48" t="s">
        <v>61</v>
      </c>
      <c r="B83" s="220" t="str">
        <f t="shared" si="30"/>
        <v>Q2/2025</v>
      </c>
      <c r="C83" s="221">
        <f t="shared" si="31"/>
        <v>45748</v>
      </c>
      <c r="D83" s="221">
        <f t="shared" si="32"/>
        <v>45838</v>
      </c>
      <c r="E83" s="220">
        <f t="shared" si="33"/>
        <v>91</v>
      </c>
      <c r="F83" s="73">
        <f>VLOOKUP(D83,'FERC Interest Rate'!$A:$B,2,TRUE)</f>
        <v>5.2499999999999998E-2</v>
      </c>
      <c r="G83" s="74">
        <f t="shared" si="34"/>
        <v>675778.25383928197</v>
      </c>
      <c r="H83" s="74"/>
      <c r="I83" s="97">
        <f t="shared" si="27"/>
        <v>29529.441270118354</v>
      </c>
      <c r="J83" s="57">
        <f t="shared" si="35"/>
        <v>8845.2893362114228</v>
      </c>
      <c r="K83" s="222">
        <f t="shared" si="36"/>
        <v>38374.730606329773</v>
      </c>
      <c r="L83" s="57">
        <f t="shared" si="29"/>
        <v>67010.309278350513</v>
      </c>
      <c r="M83" s="223">
        <f t="shared" si="37"/>
        <v>105385.03988468029</v>
      </c>
      <c r="N83" s="52">
        <f t="shared" si="38"/>
        <v>684623.54317549337</v>
      </c>
      <c r="O83" s="74">
        <f t="shared" si="39"/>
        <v>579238.50329081307</v>
      </c>
    </row>
    <row r="84" spans="1:15" x14ac:dyDescent="0.25">
      <c r="A84" s="48" t="s">
        <v>62</v>
      </c>
      <c r="B84" s="220" t="str">
        <f t="shared" si="30"/>
        <v>Q3/2025</v>
      </c>
      <c r="C84" s="221">
        <f t="shared" si="31"/>
        <v>45839</v>
      </c>
      <c r="D84" s="221">
        <f t="shared" si="32"/>
        <v>45930</v>
      </c>
      <c r="E84" s="220">
        <f t="shared" si="33"/>
        <v>92</v>
      </c>
      <c r="F84" s="73">
        <f>VLOOKUP(D84,'FERC Interest Rate'!$A:$B,2,TRUE)</f>
        <v>5.2499999999999998E-2</v>
      </c>
      <c r="G84" s="74">
        <f t="shared" si="34"/>
        <v>579238.50329081307</v>
      </c>
      <c r="H84" s="74"/>
      <c r="I84" s="97">
        <f t="shared" si="27"/>
        <v>29529.441270118354</v>
      </c>
      <c r="J84" s="57">
        <f t="shared" si="35"/>
        <v>7664.9917010811705</v>
      </c>
      <c r="K84" s="222">
        <f t="shared" si="36"/>
        <v>37194.432971199523</v>
      </c>
      <c r="L84" s="57">
        <f t="shared" si="29"/>
        <v>67010.309278350513</v>
      </c>
      <c r="M84" s="223">
        <f t="shared" si="37"/>
        <v>104204.74224955004</v>
      </c>
      <c r="N84" s="52">
        <f t="shared" si="38"/>
        <v>586903.49499189423</v>
      </c>
      <c r="O84" s="74">
        <f t="shared" si="39"/>
        <v>482698.75274234416</v>
      </c>
    </row>
    <row r="85" spans="1:15" x14ac:dyDescent="0.25">
      <c r="A85" s="48" t="s">
        <v>63</v>
      </c>
      <c r="B85" s="220" t="str">
        <f t="shared" si="30"/>
        <v>Q4/2025</v>
      </c>
      <c r="C85" s="221">
        <f t="shared" si="31"/>
        <v>45931</v>
      </c>
      <c r="D85" s="221">
        <f t="shared" si="32"/>
        <v>46022</v>
      </c>
      <c r="E85" s="220">
        <f t="shared" si="33"/>
        <v>92</v>
      </c>
      <c r="F85" s="73">
        <f>VLOOKUP(D85,'FERC Interest Rate'!$A:$B,2,TRUE)</f>
        <v>5.3070649999999997E-2</v>
      </c>
      <c r="G85" s="74">
        <f t="shared" si="34"/>
        <v>482698.75274234416</v>
      </c>
      <c r="H85" s="74"/>
      <c r="I85" s="97">
        <f t="shared" si="27"/>
        <v>29529.441270118354</v>
      </c>
      <c r="J85" s="57">
        <f t="shared" si="35"/>
        <v>6456.9220923965613</v>
      </c>
      <c r="K85" s="222">
        <f t="shared" si="36"/>
        <v>35986.363362514916</v>
      </c>
      <c r="L85" s="57">
        <f t="shared" si="29"/>
        <v>67010.309278350513</v>
      </c>
      <c r="M85" s="223">
        <f t="shared" si="37"/>
        <v>102996.67264086544</v>
      </c>
      <c r="N85" s="52">
        <f t="shared" si="38"/>
        <v>489155.6748347407</v>
      </c>
      <c r="O85" s="74">
        <f t="shared" si="39"/>
        <v>386159.00219387526</v>
      </c>
    </row>
    <row r="86" spans="1:15" x14ac:dyDescent="0.25">
      <c r="A86" s="48" t="s">
        <v>64</v>
      </c>
      <c r="B86" s="220" t="str">
        <f t="shared" si="30"/>
        <v>Q1/2026</v>
      </c>
      <c r="C86" s="221">
        <f t="shared" si="31"/>
        <v>46023</v>
      </c>
      <c r="D86" s="221">
        <f t="shared" si="32"/>
        <v>46112</v>
      </c>
      <c r="E86" s="220">
        <f t="shared" si="33"/>
        <v>90</v>
      </c>
      <c r="F86" s="73">
        <f>VLOOKUP(D86,'FERC Interest Rate'!$A:$B,2,TRUE)</f>
        <v>5.5E-2</v>
      </c>
      <c r="G86" s="74">
        <f t="shared" si="34"/>
        <v>386159.00219387526</v>
      </c>
      <c r="H86" s="74"/>
      <c r="I86" s="97">
        <f t="shared" si="27"/>
        <v>29529.441270118354</v>
      </c>
      <c r="J86" s="57">
        <f t="shared" si="35"/>
        <v>5236.9508516703636</v>
      </c>
      <c r="K86" s="222">
        <f t="shared" si="36"/>
        <v>34766.392121788718</v>
      </c>
      <c r="L86" s="57">
        <f t="shared" si="29"/>
        <v>67010.309278350513</v>
      </c>
      <c r="M86" s="223">
        <f t="shared" si="37"/>
        <v>101776.70140013922</v>
      </c>
      <c r="N86" s="52">
        <f t="shared" si="38"/>
        <v>391395.95304554561</v>
      </c>
      <c r="O86" s="74">
        <f t="shared" si="39"/>
        <v>289619.25164540636</v>
      </c>
    </row>
    <row r="87" spans="1:15" x14ac:dyDescent="0.25">
      <c r="A87" s="48" t="s">
        <v>65</v>
      </c>
      <c r="B87" s="220" t="str">
        <f>+IF(MONTH(C87)&lt;4,"Q1",IF(MONTH(C87)&lt;7,"Q2",IF(MONTH(C87)&lt;10,"Q3","Q4")))&amp;"/"&amp;YEAR(C87)</f>
        <v>Q2/2026</v>
      </c>
      <c r="C87" s="221">
        <f>D86+1</f>
        <v>46113</v>
      </c>
      <c r="D87" s="221">
        <f>DATE(YEAR(C87),IF(MONTH(C87)&lt;=3,3,IF(MONTH(C87)&lt;=6,6,IF(MONTH(C87)&lt;=9,9,12))),IF(OR(MONTH(C87)&lt;=3,MONTH(C87)&gt;=10),31,30))</f>
        <v>46203</v>
      </c>
      <c r="E87" s="220">
        <f>D87-C87+1</f>
        <v>91</v>
      </c>
      <c r="F87" s="73">
        <f>VLOOKUP(D87,'FERC Interest Rate'!$A:$B,2,TRUE)</f>
        <v>5.5E-2</v>
      </c>
      <c r="G87" s="74">
        <f>O86</f>
        <v>289619.25164540636</v>
      </c>
      <c r="H87" s="74"/>
      <c r="I87" s="97">
        <f t="shared" si="27"/>
        <v>29529.441270118354</v>
      </c>
      <c r="J87" s="57">
        <f>G87*F87*(E87/(DATE(YEAR(D87),12,31)-DATE(YEAR(D87),1,1)+1))</f>
        <v>3971.354395850024</v>
      </c>
      <c r="K87" s="222">
        <f>+SUM(I87:J87)</f>
        <v>33500.795665968377</v>
      </c>
      <c r="L87" s="57">
        <f t="shared" si="29"/>
        <v>67010.309278350513</v>
      </c>
      <c r="M87" s="223">
        <f>+SUM(K87:L87)</f>
        <v>100511.10494431888</v>
      </c>
      <c r="N87" s="52">
        <f>+G87+H87+J87</f>
        <v>293590.6060412564</v>
      </c>
      <c r="O87" s="74">
        <f>+N87-M87</f>
        <v>193079.50109693751</v>
      </c>
    </row>
    <row r="88" spans="1:15" x14ac:dyDescent="0.25">
      <c r="A88" s="48" t="s">
        <v>66</v>
      </c>
      <c r="B88" s="220" t="str">
        <f>+IF(MONTH(C88)&lt;4,"Q1",IF(MONTH(C88)&lt;7,"Q2",IF(MONTH(C88)&lt;10,"Q3","Q4")))&amp;"/"&amp;YEAR(C88)</f>
        <v>Q3/2026</v>
      </c>
      <c r="C88" s="221">
        <f>D87+1</f>
        <v>46204</v>
      </c>
      <c r="D88" s="221">
        <f>DATE(YEAR(C88),IF(MONTH(C88)&lt;=3,3,IF(MONTH(C88)&lt;=6,6,IF(MONTH(C88)&lt;=9,9,12))),IF(OR(MONTH(C88)&lt;=3,MONTH(C88)&gt;=10),31,30))</f>
        <v>46295</v>
      </c>
      <c r="E88" s="220">
        <f>D88-C88+1</f>
        <v>92</v>
      </c>
      <c r="F88" s="73">
        <f>VLOOKUP(D88,'FERC Interest Rate'!$A:$B,2,TRUE)</f>
        <v>5.5E-2</v>
      </c>
      <c r="G88" s="74">
        <f>O87</f>
        <v>193079.50109693751</v>
      </c>
      <c r="H88" s="74"/>
      <c r="I88" s="97">
        <f t="shared" si="27"/>
        <v>29529.441270118354</v>
      </c>
      <c r="J88" s="57">
        <f>G88*F88*(E88/(DATE(YEAR(D88),12,31)-DATE(YEAR(D88),1,1)+1))</f>
        <v>2676.6637686315175</v>
      </c>
      <c r="K88" s="222">
        <f>+SUM(I88:J88)</f>
        <v>32206.105038749873</v>
      </c>
      <c r="L88" s="57">
        <f t="shared" si="29"/>
        <v>67010.309278350513</v>
      </c>
      <c r="M88" s="223">
        <f>+SUM(K88:L88)</f>
        <v>99216.414317100382</v>
      </c>
      <c r="N88" s="52">
        <f>+G88+H88+J88</f>
        <v>195756.16486556904</v>
      </c>
      <c r="O88" s="74">
        <f>+N88-M88</f>
        <v>96539.750548468655</v>
      </c>
    </row>
    <row r="89" spans="1:15" x14ac:dyDescent="0.25">
      <c r="A89" s="48" t="s">
        <v>67</v>
      </c>
      <c r="B89" s="220" t="str">
        <f>+IF(MONTH(C89)&lt;4,"Q1",IF(MONTH(C89)&lt;7,"Q2",IF(MONTH(C89)&lt;10,"Q3","Q4")))&amp;"/"&amp;YEAR(C89)</f>
        <v>Q4/2026</v>
      </c>
      <c r="C89" s="221">
        <f>D88+1</f>
        <v>46296</v>
      </c>
      <c r="D89" s="221">
        <f>DATE(YEAR(C89),IF(MONTH(C89)&lt;=3,3,IF(MONTH(C89)&lt;=6,6,IF(MONTH(C89)&lt;=9,9,12))),IF(OR(MONTH(C89)&lt;=3,MONTH(C89)&gt;=10),31,30))</f>
        <v>46387</v>
      </c>
      <c r="E89" s="220">
        <f>D89-C89+1</f>
        <v>92</v>
      </c>
      <c r="F89" s="73">
        <f>VLOOKUP(D89,'FERC Interest Rate'!$A:$B,2,TRUE)</f>
        <v>5.5597830000000008E-2</v>
      </c>
      <c r="G89" s="74">
        <f>O88</f>
        <v>96539.750548468655</v>
      </c>
      <c r="H89" s="74"/>
      <c r="I89" s="97">
        <f t="shared" si="27"/>
        <v>29529.441270118354</v>
      </c>
      <c r="J89" s="57">
        <f>G89*F89*(E89/(DATE(YEAR(D89),12,31)-DATE(YEAR(D89),1,1)+1))</f>
        <v>1352.8790652321302</v>
      </c>
      <c r="K89" s="222">
        <f>+SUM(I89:J89)</f>
        <v>30882.320335350483</v>
      </c>
      <c r="L89" s="57">
        <f t="shared" si="29"/>
        <v>67010.309278350513</v>
      </c>
      <c r="M89" s="223">
        <f>+SUM(K89:L89)</f>
        <v>97892.629613700992</v>
      </c>
      <c r="N89" s="52">
        <f>+G89+H89+J89</f>
        <v>97892.629613700788</v>
      </c>
      <c r="O89" s="74">
        <f>+N89-M89</f>
        <v>-2.0372681319713593E-10</v>
      </c>
    </row>
    <row r="90" spans="1:15" ht="13.5" thickBot="1" x14ac:dyDescent="0.35">
      <c r="A90" s="190"/>
      <c r="B90" s="227"/>
      <c r="C90" s="228"/>
      <c r="D90" s="228"/>
      <c r="E90" s="229"/>
      <c r="F90" s="227"/>
      <c r="G90" s="230">
        <f>+SUM(G32:G89)</f>
        <v>80588621.645645946</v>
      </c>
      <c r="H90" s="230">
        <f>+SUM(H32:H76)</f>
        <v>590588.82540236705</v>
      </c>
      <c r="I90" s="231">
        <f>+SUM(I32:I89)</f>
        <v>590588.82540236705</v>
      </c>
      <c r="J90" s="231">
        <f>+SUM(J32:J89)</f>
        <v>224872.14757451118</v>
      </c>
      <c r="K90" s="231">
        <f>+SUM(K32:K89)</f>
        <v>815460.97297687817</v>
      </c>
      <c r="L90" s="231">
        <f>+SUM(L32:L89)</f>
        <v>1340206.1855670107</v>
      </c>
      <c r="M90" s="231">
        <f>+SUM(M32:M89)</f>
        <v>2155667.158543888</v>
      </c>
      <c r="N90" s="230">
        <f>+SUM(N32:N76)</f>
        <v>72507538.603789672</v>
      </c>
      <c r="O90" s="230">
        <f>+SUM(O32:O89)</f>
        <v>79248415.460078925</v>
      </c>
    </row>
    <row r="91" spans="1:15" ht="13.5" thickTop="1" thickBot="1" x14ac:dyDescent="0.3">
      <c r="H91" s="222"/>
      <c r="I91" s="233"/>
      <c r="J91" s="234"/>
      <c r="K91" s="234"/>
      <c r="L91" s="234"/>
      <c r="M91" s="235"/>
    </row>
  </sheetData>
  <mergeCells count="1">
    <mergeCell ref="J30:K30"/>
  </mergeCells>
  <pageMargins left="0.25" right="0.25" top="0.75" bottom="0.75" header="0.3" footer="0.3"/>
  <pageSetup scale="43" fitToHeight="0" orientation="landscape" r:id="rId1"/>
  <headerFooter alignWithMargins="0">
    <oddHeader>&amp;RTO2023 Annual Update
Attachment 4
WP- Schedule 22 NUCs
Page &amp;P of &amp;N</oddHeader>
    <oddFooter>&amp;R&amp;A</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032A08-76A9-40E6-94A0-E789A53E2127}">
  <dimension ref="A1:Q59"/>
  <sheetViews>
    <sheetView view="pageLayout" zoomScaleNormal="50" workbookViewId="0"/>
  </sheetViews>
  <sheetFormatPr defaultColWidth="9.1796875" defaultRowHeight="12.5" outlineLevelRow="1" x14ac:dyDescent="0.25"/>
  <cols>
    <col min="1" max="1" width="10.26953125" style="4" customWidth="1"/>
    <col min="2" max="2" width="13.54296875" style="4" customWidth="1"/>
    <col min="3" max="3" width="17.81640625" style="4" customWidth="1"/>
    <col min="4" max="4" width="13.54296875" style="4" customWidth="1"/>
    <col min="5" max="5" width="11.7265625" style="4" bestFit="1" customWidth="1"/>
    <col min="6" max="6" width="18.81640625" style="4" customWidth="1"/>
    <col min="7" max="7" width="19.1796875" style="4" customWidth="1"/>
    <col min="8" max="9" width="16.1796875" style="4" customWidth="1"/>
    <col min="10" max="10" width="17.26953125" style="4" bestFit="1" customWidth="1"/>
    <col min="11" max="11" width="16.1796875" style="4" customWidth="1"/>
    <col min="12" max="12" width="18" style="4" customWidth="1"/>
    <col min="13" max="13" width="18.26953125" style="4" customWidth="1"/>
    <col min="14" max="14" width="18.81640625" style="4" customWidth="1"/>
    <col min="15" max="15" width="18.54296875" style="4" customWidth="1"/>
    <col min="16" max="16" width="14.26953125" style="4" bestFit="1" customWidth="1"/>
    <col min="17" max="16384" width="9.1796875" style="4"/>
  </cols>
  <sheetData>
    <row r="1" spans="1:15" ht="26" x14ac:dyDescent="0.3">
      <c r="A1" s="80" t="s">
        <v>9</v>
      </c>
      <c r="B1" s="81" t="s">
        <v>82</v>
      </c>
      <c r="C1" s="80" t="s">
        <v>2</v>
      </c>
      <c r="D1" s="80" t="s">
        <v>1</v>
      </c>
      <c r="E1" s="81" t="s">
        <v>68</v>
      </c>
      <c r="F1" s="81" t="s">
        <v>43</v>
      </c>
      <c r="H1"/>
      <c r="I1"/>
      <c r="J1"/>
      <c r="K1"/>
      <c r="L1"/>
      <c r="M1"/>
      <c r="N1"/>
      <c r="O1"/>
    </row>
    <row r="2" spans="1:15" ht="12.75" customHeight="1" thickBot="1" x14ac:dyDescent="0.3">
      <c r="A2" s="77" t="s">
        <v>48</v>
      </c>
      <c r="B2" s="1"/>
      <c r="C2" s="2">
        <v>2717000</v>
      </c>
      <c r="D2" s="2">
        <v>0</v>
      </c>
      <c r="E2" s="2">
        <v>0</v>
      </c>
      <c r="F2" s="5">
        <f>SUM(C2:E2)</f>
        <v>2717000</v>
      </c>
      <c r="H2"/>
      <c r="I2"/>
      <c r="J2"/>
      <c r="K2"/>
      <c r="L2"/>
      <c r="M2"/>
      <c r="N2"/>
      <c r="O2"/>
    </row>
    <row r="3" spans="1:15" ht="12.75" hidden="1" customHeight="1" outlineLevel="1" x14ac:dyDescent="0.25">
      <c r="A3" s="77" t="s">
        <v>49</v>
      </c>
      <c r="B3" s="13"/>
      <c r="C3" s="2">
        <v>0</v>
      </c>
      <c r="D3" s="2">
        <v>0</v>
      </c>
      <c r="E3" s="2">
        <v>0</v>
      </c>
      <c r="F3" s="5">
        <f t="shared" ref="F3:F25" si="0">SUM(C3:E3)</f>
        <v>0</v>
      </c>
      <c r="H3"/>
      <c r="I3"/>
      <c r="J3"/>
      <c r="K3"/>
      <c r="L3"/>
      <c r="M3"/>
      <c r="N3"/>
      <c r="O3"/>
    </row>
    <row r="4" spans="1:15" hidden="1" outlineLevel="1" x14ac:dyDescent="0.25">
      <c r="A4" s="77" t="s">
        <v>50</v>
      </c>
      <c r="B4" s="13"/>
      <c r="C4" s="2">
        <v>0</v>
      </c>
      <c r="D4" s="2">
        <v>0</v>
      </c>
      <c r="E4" s="2">
        <v>0</v>
      </c>
      <c r="F4" s="5">
        <f t="shared" si="0"/>
        <v>0</v>
      </c>
      <c r="H4"/>
      <c r="I4"/>
      <c r="J4"/>
      <c r="K4"/>
      <c r="L4"/>
      <c r="M4"/>
      <c r="N4"/>
      <c r="O4"/>
    </row>
    <row r="5" spans="1:15" hidden="1" outlineLevel="1" x14ac:dyDescent="0.25">
      <c r="A5" s="77" t="s">
        <v>51</v>
      </c>
      <c r="B5" s="13"/>
      <c r="C5" s="2">
        <v>0</v>
      </c>
      <c r="D5" s="2">
        <v>0</v>
      </c>
      <c r="E5" s="2">
        <v>0</v>
      </c>
      <c r="F5" s="5">
        <f t="shared" si="0"/>
        <v>0</v>
      </c>
      <c r="H5"/>
      <c r="I5"/>
      <c r="J5"/>
      <c r="K5"/>
      <c r="L5"/>
      <c r="M5"/>
      <c r="N5"/>
      <c r="O5"/>
    </row>
    <row r="6" spans="1:15" ht="12.75" hidden="1" customHeight="1" outlineLevel="1" x14ac:dyDescent="0.25">
      <c r="A6" s="77" t="s">
        <v>52</v>
      </c>
      <c r="B6" s="13"/>
      <c r="C6" s="2">
        <v>0</v>
      </c>
      <c r="D6" s="2">
        <v>0</v>
      </c>
      <c r="E6" s="2">
        <v>0</v>
      </c>
      <c r="F6" s="5">
        <f t="shared" si="0"/>
        <v>0</v>
      </c>
      <c r="H6"/>
      <c r="I6"/>
      <c r="J6"/>
      <c r="K6"/>
      <c r="L6"/>
      <c r="M6"/>
      <c r="N6"/>
      <c r="O6"/>
    </row>
    <row r="7" spans="1:15" hidden="1" outlineLevel="1" x14ac:dyDescent="0.25">
      <c r="A7" s="77" t="s">
        <v>53</v>
      </c>
      <c r="B7" s="13"/>
      <c r="C7" s="2">
        <v>0</v>
      </c>
      <c r="D7" s="2">
        <v>0</v>
      </c>
      <c r="E7" s="2">
        <v>0</v>
      </c>
      <c r="F7" s="5">
        <f t="shared" si="0"/>
        <v>0</v>
      </c>
      <c r="H7"/>
      <c r="I7"/>
      <c r="J7"/>
      <c r="K7"/>
      <c r="L7"/>
      <c r="M7"/>
      <c r="N7"/>
      <c r="O7"/>
    </row>
    <row r="8" spans="1:15" hidden="1" outlineLevel="1" x14ac:dyDescent="0.25">
      <c r="A8" s="77" t="s">
        <v>54</v>
      </c>
      <c r="B8" s="13"/>
      <c r="C8" s="2">
        <v>0</v>
      </c>
      <c r="D8" s="2">
        <v>0</v>
      </c>
      <c r="E8" s="2">
        <v>0</v>
      </c>
      <c r="F8" s="5">
        <f t="shared" si="0"/>
        <v>0</v>
      </c>
      <c r="H8"/>
      <c r="I8"/>
      <c r="J8"/>
      <c r="K8"/>
      <c r="L8"/>
      <c r="M8"/>
      <c r="N8"/>
      <c r="O8"/>
    </row>
    <row r="9" spans="1:15" hidden="1" outlineLevel="1" x14ac:dyDescent="0.25">
      <c r="A9" s="77" t="s">
        <v>55</v>
      </c>
      <c r="B9" s="13"/>
      <c r="C9" s="2">
        <v>0</v>
      </c>
      <c r="D9" s="2">
        <v>0</v>
      </c>
      <c r="E9" s="2">
        <v>0</v>
      </c>
      <c r="F9" s="5">
        <f t="shared" si="0"/>
        <v>0</v>
      </c>
      <c r="H9"/>
      <c r="I9"/>
      <c r="J9"/>
      <c r="K9"/>
      <c r="L9"/>
      <c r="M9"/>
      <c r="N9"/>
      <c r="O9"/>
    </row>
    <row r="10" spans="1:15" hidden="1" outlineLevel="1" x14ac:dyDescent="0.25">
      <c r="A10" s="77" t="s">
        <v>56</v>
      </c>
      <c r="B10" s="13"/>
      <c r="C10" s="2">
        <v>0</v>
      </c>
      <c r="D10" s="2">
        <v>0</v>
      </c>
      <c r="E10" s="2">
        <v>0</v>
      </c>
      <c r="F10" s="5">
        <f t="shared" si="0"/>
        <v>0</v>
      </c>
      <c r="H10"/>
      <c r="I10"/>
      <c r="J10"/>
      <c r="K10"/>
      <c r="L10"/>
      <c r="M10"/>
      <c r="N10"/>
      <c r="O10"/>
    </row>
    <row r="11" spans="1:15" hidden="1" outlineLevel="1" x14ac:dyDescent="0.25">
      <c r="A11" s="77" t="s">
        <v>57</v>
      </c>
      <c r="B11" s="13"/>
      <c r="C11" s="2">
        <v>0</v>
      </c>
      <c r="D11" s="2">
        <v>0</v>
      </c>
      <c r="E11" s="2">
        <v>0</v>
      </c>
      <c r="F11" s="5">
        <f t="shared" si="0"/>
        <v>0</v>
      </c>
      <c r="H11"/>
      <c r="I11"/>
      <c r="J11"/>
      <c r="K11"/>
      <c r="L11"/>
      <c r="M11"/>
      <c r="N11"/>
      <c r="O11"/>
    </row>
    <row r="12" spans="1:15" hidden="1" outlineLevel="1" x14ac:dyDescent="0.25">
      <c r="A12" s="77" t="s">
        <v>58</v>
      </c>
      <c r="B12" s="13"/>
      <c r="C12" s="2">
        <v>0</v>
      </c>
      <c r="D12" s="2">
        <v>0</v>
      </c>
      <c r="E12" s="2">
        <v>0</v>
      </c>
      <c r="F12" s="5">
        <f t="shared" si="0"/>
        <v>0</v>
      </c>
      <c r="H12"/>
      <c r="I12"/>
      <c r="J12"/>
      <c r="K12"/>
      <c r="L12"/>
      <c r="M12"/>
      <c r="N12"/>
      <c r="O12"/>
    </row>
    <row r="13" spans="1:15" hidden="1" outlineLevel="1" x14ac:dyDescent="0.25">
      <c r="A13" s="77" t="s">
        <v>59</v>
      </c>
      <c r="B13" s="13"/>
      <c r="C13" s="2">
        <v>0</v>
      </c>
      <c r="D13" s="2">
        <v>0</v>
      </c>
      <c r="E13" s="2">
        <v>0</v>
      </c>
      <c r="F13" s="5">
        <f t="shared" si="0"/>
        <v>0</v>
      </c>
      <c r="H13"/>
      <c r="I13"/>
      <c r="J13"/>
      <c r="K13"/>
      <c r="L13"/>
      <c r="M13"/>
      <c r="N13"/>
      <c r="O13"/>
    </row>
    <row r="14" spans="1:15" hidden="1" outlineLevel="1" x14ac:dyDescent="0.25">
      <c r="A14" s="77" t="s">
        <v>60</v>
      </c>
      <c r="B14" s="13"/>
      <c r="C14" s="2">
        <v>0</v>
      </c>
      <c r="D14" s="2">
        <v>0</v>
      </c>
      <c r="E14" s="2">
        <v>0</v>
      </c>
      <c r="F14" s="5">
        <f t="shared" si="0"/>
        <v>0</v>
      </c>
      <c r="H14"/>
      <c r="I14"/>
      <c r="J14"/>
      <c r="K14"/>
      <c r="L14"/>
      <c r="M14"/>
      <c r="N14"/>
      <c r="O14"/>
    </row>
    <row r="15" spans="1:15" hidden="1" outlineLevel="1" x14ac:dyDescent="0.25">
      <c r="A15" s="77" t="s">
        <v>61</v>
      </c>
      <c r="B15" s="13"/>
      <c r="C15" s="2">
        <v>0</v>
      </c>
      <c r="D15" s="2">
        <v>0</v>
      </c>
      <c r="E15" s="2">
        <v>0</v>
      </c>
      <c r="F15" s="5">
        <f t="shared" si="0"/>
        <v>0</v>
      </c>
      <c r="H15"/>
      <c r="I15"/>
      <c r="J15"/>
      <c r="K15"/>
      <c r="L15"/>
      <c r="M15"/>
      <c r="N15"/>
      <c r="O15"/>
    </row>
    <row r="16" spans="1:15" hidden="1" outlineLevel="1" x14ac:dyDescent="0.25">
      <c r="A16" s="77" t="s">
        <v>62</v>
      </c>
      <c r="B16" s="13"/>
      <c r="C16" s="2">
        <v>0</v>
      </c>
      <c r="D16" s="2">
        <v>0</v>
      </c>
      <c r="E16" s="2">
        <v>0</v>
      </c>
      <c r="F16" s="5">
        <f t="shared" si="0"/>
        <v>0</v>
      </c>
      <c r="H16"/>
      <c r="I16"/>
      <c r="J16"/>
      <c r="K16"/>
      <c r="L16"/>
      <c r="M16"/>
      <c r="N16"/>
      <c r="O16"/>
    </row>
    <row r="17" spans="1:15" hidden="1" outlineLevel="1" x14ac:dyDescent="0.25">
      <c r="A17" s="77" t="s">
        <v>63</v>
      </c>
      <c r="B17" s="13"/>
      <c r="C17" s="2">
        <v>0</v>
      </c>
      <c r="D17" s="2">
        <v>0</v>
      </c>
      <c r="E17" s="2">
        <v>0</v>
      </c>
      <c r="F17" s="5">
        <f t="shared" si="0"/>
        <v>0</v>
      </c>
      <c r="H17" s="11"/>
    </row>
    <row r="18" spans="1:15" hidden="1" outlineLevel="1" x14ac:dyDescent="0.25">
      <c r="A18" s="77" t="s">
        <v>64</v>
      </c>
      <c r="B18" s="13"/>
      <c r="C18" s="2">
        <v>0</v>
      </c>
      <c r="D18" s="2">
        <v>0</v>
      </c>
      <c r="E18" s="2">
        <v>0</v>
      </c>
      <c r="F18" s="5">
        <f t="shared" si="0"/>
        <v>0</v>
      </c>
      <c r="H18" s="11"/>
    </row>
    <row r="19" spans="1:15" hidden="1" outlineLevel="1" x14ac:dyDescent="0.25">
      <c r="A19" s="77" t="s">
        <v>65</v>
      </c>
      <c r="B19" s="13"/>
      <c r="C19" s="2">
        <v>0</v>
      </c>
      <c r="D19" s="2">
        <v>0</v>
      </c>
      <c r="E19" s="2">
        <v>0</v>
      </c>
      <c r="F19" s="5">
        <f t="shared" si="0"/>
        <v>0</v>
      </c>
    </row>
    <row r="20" spans="1:15" hidden="1" outlineLevel="1" x14ac:dyDescent="0.25">
      <c r="A20" s="77" t="s">
        <v>66</v>
      </c>
      <c r="B20" s="13"/>
      <c r="C20" s="2">
        <v>0</v>
      </c>
      <c r="D20" s="2">
        <v>0</v>
      </c>
      <c r="E20" s="2">
        <v>0</v>
      </c>
      <c r="F20" s="5">
        <f t="shared" si="0"/>
        <v>0</v>
      </c>
    </row>
    <row r="21" spans="1:15" hidden="1" outlineLevel="1" x14ac:dyDescent="0.25">
      <c r="A21" s="77" t="s">
        <v>67</v>
      </c>
      <c r="B21" s="13"/>
      <c r="C21" s="2">
        <v>0</v>
      </c>
      <c r="D21" s="2">
        <v>0</v>
      </c>
      <c r="E21" s="2">
        <v>0</v>
      </c>
      <c r="F21" s="5">
        <f t="shared" si="0"/>
        <v>0</v>
      </c>
    </row>
    <row r="22" spans="1:15" hidden="1" outlineLevel="1" x14ac:dyDescent="0.25">
      <c r="A22" s="82" t="s">
        <v>70</v>
      </c>
      <c r="B22" s="13"/>
      <c r="C22" s="2">
        <v>0</v>
      </c>
      <c r="D22" s="2">
        <v>0</v>
      </c>
      <c r="E22" s="2">
        <v>0</v>
      </c>
      <c r="F22" s="5">
        <f t="shared" si="0"/>
        <v>0</v>
      </c>
    </row>
    <row r="23" spans="1:15" hidden="1" outlineLevel="1" x14ac:dyDescent="0.25">
      <c r="A23" s="82" t="s">
        <v>71</v>
      </c>
      <c r="B23" s="13"/>
      <c r="C23" s="2">
        <v>0</v>
      </c>
      <c r="D23" s="2">
        <v>0</v>
      </c>
      <c r="E23" s="2">
        <v>0</v>
      </c>
      <c r="F23" s="5">
        <f t="shared" si="0"/>
        <v>0</v>
      </c>
    </row>
    <row r="24" spans="1:15" hidden="1" outlineLevel="1" x14ac:dyDescent="0.25">
      <c r="A24" s="82" t="s">
        <v>72</v>
      </c>
      <c r="B24" s="13"/>
      <c r="C24" s="2">
        <v>0</v>
      </c>
      <c r="D24" s="2">
        <v>0</v>
      </c>
      <c r="E24" s="2">
        <v>0</v>
      </c>
      <c r="F24" s="5">
        <f t="shared" si="0"/>
        <v>0</v>
      </c>
    </row>
    <row r="25" spans="1:15" ht="13" hidden="1" outlineLevel="1" thickBot="1" x14ac:dyDescent="0.3">
      <c r="A25" s="82" t="s">
        <v>73</v>
      </c>
      <c r="B25" s="13"/>
      <c r="C25" s="2">
        <v>0</v>
      </c>
      <c r="D25" s="2">
        <v>0</v>
      </c>
      <c r="E25" s="2">
        <v>0</v>
      </c>
      <c r="F25" s="5">
        <f t="shared" si="0"/>
        <v>0</v>
      </c>
    </row>
    <row r="26" spans="1:15" ht="13" collapsed="1" x14ac:dyDescent="0.3">
      <c r="B26" s="35" t="s">
        <v>0</v>
      </c>
      <c r="C26" s="105">
        <f>SUM(C2:C25)</f>
        <v>2717000</v>
      </c>
      <c r="D26" s="105">
        <f>SUM(D2:D25)</f>
        <v>0</v>
      </c>
      <c r="E26" s="105">
        <f>SUM(E2:E25)</f>
        <v>0</v>
      </c>
      <c r="F26" s="105">
        <f>SUM(F2:F25)</f>
        <v>2717000</v>
      </c>
      <c r="H26" s="135"/>
      <c r="I26" s="131" t="s">
        <v>15</v>
      </c>
      <c r="J26" s="131" t="s">
        <v>14</v>
      </c>
      <c r="K26" s="132" t="s">
        <v>22</v>
      </c>
      <c r="L26" s="133"/>
      <c r="M26" s="134"/>
    </row>
    <row r="27" spans="1:15" ht="13" x14ac:dyDescent="0.3">
      <c r="A27" s="12" t="s">
        <v>20</v>
      </c>
      <c r="B27" s="13" t="s">
        <v>23</v>
      </c>
      <c r="C27" s="6">
        <v>0</v>
      </c>
      <c r="D27" s="6">
        <v>0</v>
      </c>
      <c r="E27" s="6">
        <v>0</v>
      </c>
      <c r="F27" s="6">
        <f>SUM(C27:E27)</f>
        <v>0</v>
      </c>
      <c r="H27" s="129" t="s">
        <v>11</v>
      </c>
      <c r="I27" s="83">
        <v>44531</v>
      </c>
      <c r="J27" s="84">
        <v>44088</v>
      </c>
      <c r="K27" s="85"/>
      <c r="L27" s="86"/>
      <c r="M27" s="87"/>
    </row>
    <row r="28" spans="1:15" ht="13.5" thickBot="1" x14ac:dyDescent="0.35">
      <c r="A28" s="12" t="s">
        <v>21</v>
      </c>
      <c r="B28" s="13" t="s">
        <v>23</v>
      </c>
      <c r="C28" s="6">
        <v>0</v>
      </c>
      <c r="D28" s="6">
        <v>0</v>
      </c>
      <c r="E28" s="6">
        <v>0</v>
      </c>
      <c r="F28" s="6">
        <f>SUM(C28:E28)</f>
        <v>0</v>
      </c>
      <c r="H28" s="130" t="s">
        <v>18</v>
      </c>
      <c r="I28" s="88">
        <v>44196</v>
      </c>
      <c r="J28" s="89"/>
      <c r="K28" s="370">
        <v>13005996</v>
      </c>
      <c r="L28" s="91"/>
      <c r="M28" s="92"/>
    </row>
    <row r="29" spans="1:15" ht="13.5" thickBot="1" x14ac:dyDescent="0.35">
      <c r="B29" s="35" t="s">
        <v>46</v>
      </c>
      <c r="C29" s="69">
        <f>+SUM(C26:C28)</f>
        <v>2717000</v>
      </c>
      <c r="D29" s="69">
        <f>+SUM(D26:D28)</f>
        <v>0</v>
      </c>
      <c r="E29" s="69">
        <f>+SUM(E26:E28)</f>
        <v>0</v>
      </c>
      <c r="F29" s="69">
        <f>+SUM(F26:F28)</f>
        <v>2717000</v>
      </c>
    </row>
    <row r="30" spans="1:15" ht="14" thickTop="1" thickBot="1" x14ac:dyDescent="0.35">
      <c r="B30" s="35"/>
      <c r="C30" s="10"/>
      <c r="D30" s="10"/>
      <c r="E30" s="10"/>
      <c r="F30" s="10"/>
    </row>
    <row r="31" spans="1:15" ht="13" x14ac:dyDescent="0.3">
      <c r="B31" s="34"/>
      <c r="C31" s="3"/>
      <c r="D31" s="12"/>
      <c r="I31" s="119"/>
      <c r="J31" s="107"/>
      <c r="K31" s="107"/>
      <c r="L31" s="107"/>
      <c r="M31" s="96"/>
    </row>
    <row r="32" spans="1:15" ht="37" x14ac:dyDescent="0.3">
      <c r="A32" s="76" t="s">
        <v>47</v>
      </c>
      <c r="B32" s="76" t="s">
        <v>3</v>
      </c>
      <c r="C32" s="76" t="s">
        <v>4</v>
      </c>
      <c r="D32" s="76" t="s">
        <v>5</v>
      </c>
      <c r="E32" s="76" t="s">
        <v>6</v>
      </c>
      <c r="F32" s="76" t="s">
        <v>7</v>
      </c>
      <c r="G32" s="76" t="s">
        <v>74</v>
      </c>
      <c r="H32" s="76" t="s">
        <v>75</v>
      </c>
      <c r="I32" s="93" t="s">
        <v>76</v>
      </c>
      <c r="J32" s="94" t="s">
        <v>77</v>
      </c>
      <c r="K32" s="94" t="s">
        <v>78</v>
      </c>
      <c r="L32" s="94" t="s">
        <v>79</v>
      </c>
      <c r="M32" s="95" t="s">
        <v>69</v>
      </c>
      <c r="N32" s="76" t="s">
        <v>80</v>
      </c>
      <c r="O32" s="76" t="s">
        <v>81</v>
      </c>
    </row>
    <row r="33" spans="1:17" ht="13" x14ac:dyDescent="0.3">
      <c r="A33" s="402" t="s">
        <v>2</v>
      </c>
      <c r="B33" s="402"/>
      <c r="C33" s="341">
        <f>J27</f>
        <v>44088</v>
      </c>
      <c r="D33" s="341">
        <f t="shared" ref="D33:D38" si="1">DATE(YEAR(C33),IF(MONTH(C33)&lt;=3,3,IF(MONTH(C33)&lt;=6,6,IF(MONTH(C33)&lt;=9,9,12))),IF(OR(MONTH(C33)&lt;=3,MONTH(C33)&gt;=10),31,30))</f>
        <v>44104</v>
      </c>
      <c r="E33" s="342">
        <f t="shared" ref="E33:E38" si="2">D33-C33+1</f>
        <v>17</v>
      </c>
      <c r="F33" s="343">
        <f>VLOOKUP(D33,'FERC Interest Rate'!$A:$B,2,TRUE)</f>
        <v>3.4299999999999997E-2</v>
      </c>
      <c r="G33" s="143">
        <f>$C$26</f>
        <v>2717000</v>
      </c>
      <c r="H33" s="143">
        <f>G33*F33*(E33/(DATE(YEAR(D33),12,31)-DATE(YEAR(D33),1,1)+1))</f>
        <v>4328.6412568306014</v>
      </c>
      <c r="I33" s="344">
        <v>0</v>
      </c>
      <c r="J33" s="264">
        <v>0</v>
      </c>
      <c r="K33" s="345">
        <f>+SUM(I33:J33)</f>
        <v>0</v>
      </c>
      <c r="L33" s="264">
        <v>0</v>
      </c>
      <c r="M33" s="346">
        <f>+SUM(K33:L33)</f>
        <v>0</v>
      </c>
      <c r="N33" s="347">
        <f t="shared" ref="N33:N38" si="3">+G33+H33+J33</f>
        <v>2721328.6412568307</v>
      </c>
      <c r="O33" s="143">
        <f t="shared" ref="O33:O38" si="4">G33+H33-L33-I33</f>
        <v>2721328.6412568307</v>
      </c>
      <c r="P33" s="6"/>
      <c r="Q33" s="6"/>
    </row>
    <row r="34" spans="1:17" ht="13" x14ac:dyDescent="0.3">
      <c r="A34" s="403"/>
      <c r="B34" s="403"/>
      <c r="C34" s="341">
        <f>D33+1</f>
        <v>44105</v>
      </c>
      <c r="D34" s="341">
        <f t="shared" si="1"/>
        <v>44196</v>
      </c>
      <c r="E34" s="342">
        <f t="shared" si="2"/>
        <v>92</v>
      </c>
      <c r="F34" s="343">
        <f>VLOOKUP(D34,'FERC Interest Rate'!$A:$B,2,TRUE)</f>
        <v>3.2500000000000001E-2</v>
      </c>
      <c r="G34" s="143">
        <f t="shared" ref="G34:G39" si="5">O33</f>
        <v>2721328.6412568307</v>
      </c>
      <c r="H34" s="143">
        <f>G34*F34*(E34/(DATE(YEAR(D34),12,31)-DATE(YEAR(D34),1,1)+1))</f>
        <v>22231.61922775389</v>
      </c>
      <c r="I34" s="344">
        <v>0</v>
      </c>
      <c r="J34" s="264">
        <v>0</v>
      </c>
      <c r="K34" s="345">
        <f>+SUM(I34:J34)</f>
        <v>0</v>
      </c>
      <c r="L34" s="264">
        <v>0</v>
      </c>
      <c r="M34" s="346">
        <f>+SUM(K34:L34)</f>
        <v>0</v>
      </c>
      <c r="N34" s="347">
        <f t="shared" si="3"/>
        <v>2743560.2604845846</v>
      </c>
      <c r="O34" s="143">
        <f t="shared" si="4"/>
        <v>2743560.2604845846</v>
      </c>
      <c r="P34" s="6"/>
      <c r="Q34" s="6"/>
    </row>
    <row r="35" spans="1:17" ht="13" x14ac:dyDescent="0.3">
      <c r="A35" s="403"/>
      <c r="B35" s="403"/>
      <c r="C35" s="341">
        <f>D34+1</f>
        <v>44197</v>
      </c>
      <c r="D35" s="341">
        <f>DATE(YEAR(C35),IF(MONTH(C35)&lt;=3,3,IF(MONTH(C35)&lt;=6,6,IF(MONTH(C35)&lt;=9,9,12))),IF(OR(MONTH(C35)&lt;=3,MONTH(C35)&gt;=10),31,30))</f>
        <v>44286</v>
      </c>
      <c r="E35" s="342">
        <f t="shared" si="2"/>
        <v>90</v>
      </c>
      <c r="F35" s="343">
        <f>VLOOKUP(D35,'FERC Interest Rate'!$A:$B,2,TRUE)</f>
        <v>3.2500000000000001E-2</v>
      </c>
      <c r="G35" s="143">
        <f t="shared" si="5"/>
        <v>2743560.2604845846</v>
      </c>
      <c r="H35" s="143">
        <f>G35*F35*(E35/(DATE(YEAR(D35),12,31)-DATE(YEAR(D35),1,1)+1))</f>
        <v>21986.065101143588</v>
      </c>
      <c r="I35" s="344">
        <v>0</v>
      </c>
      <c r="J35" s="264">
        <v>0</v>
      </c>
      <c r="K35" s="345">
        <f>+SUM(I35:J35)</f>
        <v>0</v>
      </c>
      <c r="L35" s="264">
        <v>0</v>
      </c>
      <c r="M35" s="346">
        <f>+SUM(K35:L35)</f>
        <v>0</v>
      </c>
      <c r="N35" s="347">
        <f t="shared" si="3"/>
        <v>2765546.325585728</v>
      </c>
      <c r="O35" s="143">
        <f t="shared" si="4"/>
        <v>2765546.325585728</v>
      </c>
      <c r="P35" s="6"/>
      <c r="Q35" s="6"/>
    </row>
    <row r="36" spans="1:17" ht="13" x14ac:dyDescent="0.3">
      <c r="A36" s="403"/>
      <c r="B36" s="403"/>
      <c r="C36" s="341">
        <f>D35+1</f>
        <v>44287</v>
      </c>
      <c r="D36" s="341">
        <f>DATE(YEAR(C36),IF(MONTH(C36)&lt;=3,3,IF(MONTH(C36)&lt;=6,6,IF(MONTH(C36)&lt;=9,9,12))),IF(OR(MONTH(C36)&lt;=3,MONTH(C36)&gt;=10),31,30))</f>
        <v>44377</v>
      </c>
      <c r="E36" s="342">
        <f>D36-C36+1</f>
        <v>91</v>
      </c>
      <c r="F36" s="343">
        <f>VLOOKUP(D36,'FERC Interest Rate'!$A:$B,2,TRUE)</f>
        <v>3.2500000000000001E-2</v>
      </c>
      <c r="G36" s="143">
        <f t="shared" si="5"/>
        <v>2765546.325585728</v>
      </c>
      <c r="H36" s="143">
        <f>G36*F36*(E36/(DATE(YEAR(D36),12,31)-DATE(YEAR(D36),1,1)+1))</f>
        <v>22408.502076492579</v>
      </c>
      <c r="I36" s="344">
        <v>0</v>
      </c>
      <c r="J36" s="264">
        <v>0</v>
      </c>
      <c r="K36" s="345">
        <f>+SUM(I36:J36)</f>
        <v>0</v>
      </c>
      <c r="L36" s="264">
        <v>0</v>
      </c>
      <c r="M36" s="346">
        <f>+SUM(K36:L36)</f>
        <v>0</v>
      </c>
      <c r="N36" s="347">
        <f>+G36+H36+J36</f>
        <v>2787954.8276622207</v>
      </c>
      <c r="O36" s="143">
        <f>G36+H36-L36-I36</f>
        <v>2787954.8276622207</v>
      </c>
      <c r="P36" s="6"/>
      <c r="Q36" s="6"/>
    </row>
    <row r="37" spans="1:17" ht="13" x14ac:dyDescent="0.3">
      <c r="A37" s="301" t="s">
        <v>48</v>
      </c>
      <c r="B37" s="71" t="str">
        <f t="shared" ref="B37:B56" si="6">+IF(MONTH(C37)&lt;4,"Q1",IF(MONTH(C37)&lt;7,"Q2",IF(MONTH(C37)&lt;10,"Q3","Q4")))&amp;"/"&amp;YEAR(C37)</f>
        <v>Q3/2021</v>
      </c>
      <c r="C37" s="72">
        <f>D36+1</f>
        <v>44378</v>
      </c>
      <c r="D37" s="72">
        <f>DATE(YEAR(C37),IF(MONTH(C37)&lt;=3,3,IF(MONTH(C37)&lt;=6,6,IF(MONTH(C37)&lt;=9,9,12))),IF(OR(MONTH(C37)&lt;=3,MONTH(C37)&gt;=10),31,30))</f>
        <v>44469</v>
      </c>
      <c r="E37" s="71">
        <f t="shared" si="2"/>
        <v>92</v>
      </c>
      <c r="F37" s="73">
        <f>VLOOKUP(D37,'FERC Interest Rate'!$A:$B,2,TRUE)</f>
        <v>3.2500000000000001E-2</v>
      </c>
      <c r="G37" s="74">
        <f t="shared" si="5"/>
        <v>2787954.8276622207</v>
      </c>
      <c r="H37" s="143">
        <f>G37*F37*(E37/(DATE(YEAR(D37),12,31)-DATE(YEAR(D37),1,1)+1))</f>
        <v>22838.314889616548</v>
      </c>
      <c r="I37" s="97">
        <f>(SUM($H$33:$H$56)/20)</f>
        <v>4689.6571275918604</v>
      </c>
      <c r="J37" s="264">
        <f>G37*F37*(E37/(DATE(YEAR(D37),12,31)-DATE(YEAR(D37),1,1)+1))</f>
        <v>22838.314889616548</v>
      </c>
      <c r="K37" s="108">
        <f>+SUM(I37:J37)</f>
        <v>27527.972017208409</v>
      </c>
      <c r="L37" s="75">
        <f t="shared" ref="L37:L56" si="7">$C$26/20</f>
        <v>135850</v>
      </c>
      <c r="M37" s="109">
        <f>+SUM(K37:L37)</f>
        <v>163377.97201720841</v>
      </c>
      <c r="N37" s="6">
        <f t="shared" si="3"/>
        <v>2833631.4574414534</v>
      </c>
      <c r="O37" s="74">
        <f t="shared" si="4"/>
        <v>2670253.4854242452</v>
      </c>
      <c r="P37" s="6"/>
      <c r="Q37" s="6"/>
    </row>
    <row r="38" spans="1:17" ht="13" x14ac:dyDescent="0.3">
      <c r="A38" s="77" t="s">
        <v>49</v>
      </c>
      <c r="B38" s="71" t="str">
        <f t="shared" si="6"/>
        <v>Q4/2021</v>
      </c>
      <c r="C38" s="72">
        <f>D37+1</f>
        <v>44470</v>
      </c>
      <c r="D38" s="72">
        <f t="shared" si="1"/>
        <v>44561</v>
      </c>
      <c r="E38" s="71">
        <f t="shared" si="2"/>
        <v>92</v>
      </c>
      <c r="F38" s="73">
        <f>VLOOKUP(D38,'FERC Interest Rate'!$A:$B,2,TRUE)</f>
        <v>3.2500000000000001E-2</v>
      </c>
      <c r="G38" s="74">
        <f t="shared" si="5"/>
        <v>2670253.4854242452</v>
      </c>
      <c r="H38" s="74">
        <v>0</v>
      </c>
      <c r="I38" s="97">
        <f t="shared" ref="I38:I56" si="8">(SUM($H$33:$H$56)/20)</f>
        <v>4689.6571275918604</v>
      </c>
      <c r="J38" s="264">
        <f t="shared" ref="J38:J56" si="9">G38*F38*(E38/(DATE(YEAR(D38),12,31)-DATE(YEAR(D38),1,1)+1))</f>
        <v>21874.131291557518</v>
      </c>
      <c r="K38" s="108">
        <f t="shared" ref="K38:K56" si="10">+SUM(I38:J38)</f>
        <v>26563.788419149379</v>
      </c>
      <c r="L38" s="75">
        <f t="shared" si="7"/>
        <v>135850</v>
      </c>
      <c r="M38" s="109">
        <f t="shared" ref="M38:M56" si="11">+SUM(K38:L38)</f>
        <v>162413.78841914938</v>
      </c>
      <c r="N38" s="6">
        <f t="shared" si="3"/>
        <v>2692127.6167158028</v>
      </c>
      <c r="O38" s="74">
        <f t="shared" si="4"/>
        <v>2529713.8282966535</v>
      </c>
      <c r="P38" s="6"/>
      <c r="Q38" s="6"/>
    </row>
    <row r="39" spans="1:17" ht="13" x14ac:dyDescent="0.3">
      <c r="A39" s="12" t="s">
        <v>50</v>
      </c>
      <c r="B39" s="71" t="str">
        <f t="shared" si="6"/>
        <v>Q1/2022</v>
      </c>
      <c r="C39" s="72">
        <f t="shared" ref="C39:C56" si="12">D38+1</f>
        <v>44562</v>
      </c>
      <c r="D39" s="72">
        <f t="shared" ref="D39:D56" si="13">DATE(YEAR(C39),IF(MONTH(C39)&lt;=3,3,IF(MONTH(C39)&lt;=6,6,IF(MONTH(C39)&lt;=9,9,12))),IF(OR(MONTH(C39)&lt;=3,MONTH(C39)&gt;=10),31,30))</f>
        <v>44651</v>
      </c>
      <c r="E39" s="71">
        <f t="shared" ref="E39:E56" si="14">D39-C39+1</f>
        <v>90</v>
      </c>
      <c r="F39" s="73">
        <f>VLOOKUP(D39,'FERC Interest Rate'!$A:$B,2,TRUE)</f>
        <v>3.2500000000000001E-2</v>
      </c>
      <c r="G39" s="74">
        <f t="shared" si="5"/>
        <v>2529713.8282966535</v>
      </c>
      <c r="H39" s="74">
        <v>0</v>
      </c>
      <c r="I39" s="97">
        <f t="shared" si="8"/>
        <v>4689.6571275918604</v>
      </c>
      <c r="J39" s="264">
        <f t="shared" si="9"/>
        <v>20272.364240459483</v>
      </c>
      <c r="K39" s="108">
        <f t="shared" si="10"/>
        <v>24962.021368051344</v>
      </c>
      <c r="L39" s="75">
        <f t="shared" si="7"/>
        <v>135850</v>
      </c>
      <c r="M39" s="109">
        <f t="shared" si="11"/>
        <v>160812.02136805136</v>
      </c>
      <c r="N39" s="6">
        <f t="shared" ref="N39:N56" si="15">+G39+H39+J39</f>
        <v>2549986.1925371131</v>
      </c>
      <c r="O39" s="74">
        <f t="shared" ref="O39:O56" si="16">G39+H39-L39-I39</f>
        <v>2389174.1711690617</v>
      </c>
      <c r="P39" s="6"/>
      <c r="Q39" s="6"/>
    </row>
    <row r="40" spans="1:17" ht="13" x14ac:dyDescent="0.3">
      <c r="A40" s="12" t="s">
        <v>51</v>
      </c>
      <c r="B40" s="71" t="str">
        <f t="shared" si="6"/>
        <v>Q2/2022</v>
      </c>
      <c r="C40" s="72">
        <f t="shared" si="12"/>
        <v>44652</v>
      </c>
      <c r="D40" s="72">
        <f t="shared" si="13"/>
        <v>44742</v>
      </c>
      <c r="E40" s="71">
        <f t="shared" si="14"/>
        <v>91</v>
      </c>
      <c r="F40" s="73">
        <f>VLOOKUP(D40,'FERC Interest Rate'!$A:$B,2,TRUE)</f>
        <v>3.2500000000000001E-2</v>
      </c>
      <c r="G40" s="74">
        <f t="shared" ref="G40:G56" si="17">O39</f>
        <v>2389174.1711690617</v>
      </c>
      <c r="H40" s="74">
        <v>0</v>
      </c>
      <c r="I40" s="97">
        <f t="shared" si="8"/>
        <v>4689.6571275918604</v>
      </c>
      <c r="J40" s="264">
        <f t="shared" si="9"/>
        <v>19358.85646913014</v>
      </c>
      <c r="K40" s="108">
        <f t="shared" si="10"/>
        <v>24048.513596722001</v>
      </c>
      <c r="L40" s="75">
        <f t="shared" si="7"/>
        <v>135850</v>
      </c>
      <c r="M40" s="109">
        <f t="shared" si="11"/>
        <v>159898.51359672201</v>
      </c>
      <c r="N40" s="6">
        <f t="shared" si="15"/>
        <v>2408533.0276381918</v>
      </c>
      <c r="O40" s="74">
        <f t="shared" si="16"/>
        <v>2248634.5140414699</v>
      </c>
      <c r="P40" s="6"/>
      <c r="Q40" s="6"/>
    </row>
    <row r="41" spans="1:17" ht="13" x14ac:dyDescent="0.3">
      <c r="A41" s="12" t="s">
        <v>52</v>
      </c>
      <c r="B41" s="71" t="str">
        <f t="shared" si="6"/>
        <v>Q3/2022</v>
      </c>
      <c r="C41" s="72">
        <f t="shared" si="12"/>
        <v>44743</v>
      </c>
      <c r="D41" s="72">
        <f t="shared" si="13"/>
        <v>44834</v>
      </c>
      <c r="E41" s="71">
        <f t="shared" si="14"/>
        <v>92</v>
      </c>
      <c r="F41" s="73">
        <f>VLOOKUP(D41,'FERC Interest Rate'!$A:$B,2,TRUE)</f>
        <v>4.024457E-2</v>
      </c>
      <c r="G41" s="74">
        <f t="shared" si="17"/>
        <v>2248634.5140414699</v>
      </c>
      <c r="H41" s="74">
        <v>0</v>
      </c>
      <c r="I41" s="97">
        <f t="shared" si="8"/>
        <v>4689.6571275918604</v>
      </c>
      <c r="J41" s="264">
        <f t="shared" si="9"/>
        <v>22809.781582569121</v>
      </c>
      <c r="K41" s="108">
        <f t="shared" si="10"/>
        <v>27499.438710160983</v>
      </c>
      <c r="L41" s="75">
        <f t="shared" si="7"/>
        <v>135850</v>
      </c>
      <c r="M41" s="109">
        <f t="shared" si="11"/>
        <v>163349.43871016099</v>
      </c>
      <c r="N41" s="6">
        <f t="shared" si="15"/>
        <v>2271444.2956240391</v>
      </c>
      <c r="O41" s="74">
        <f t="shared" si="16"/>
        <v>2108094.8569138781</v>
      </c>
      <c r="P41" s="6"/>
      <c r="Q41" s="6"/>
    </row>
    <row r="42" spans="1:17" ht="13" x14ac:dyDescent="0.3">
      <c r="A42" s="12" t="s">
        <v>53</v>
      </c>
      <c r="B42" s="71" t="str">
        <f t="shared" si="6"/>
        <v>Q4/2022</v>
      </c>
      <c r="C42" s="72">
        <f t="shared" si="12"/>
        <v>44835</v>
      </c>
      <c r="D42" s="72">
        <f t="shared" si="13"/>
        <v>44926</v>
      </c>
      <c r="E42" s="71">
        <f t="shared" si="14"/>
        <v>92</v>
      </c>
      <c r="F42" s="73">
        <f>VLOOKUP(D42,'FERC Interest Rate'!$A:$B,2,TRUE)</f>
        <v>4.2500000000000003E-2</v>
      </c>
      <c r="G42" s="74">
        <f t="shared" si="17"/>
        <v>2108094.8569138781</v>
      </c>
      <c r="H42" s="74">
        <v>0</v>
      </c>
      <c r="I42" s="97">
        <f t="shared" si="8"/>
        <v>4689.6571275918604</v>
      </c>
      <c r="J42" s="264">
        <f t="shared" si="9"/>
        <v>22582.605179543192</v>
      </c>
      <c r="K42" s="108">
        <f t="shared" si="10"/>
        <v>27272.262307135054</v>
      </c>
      <c r="L42" s="75">
        <f t="shared" si="7"/>
        <v>135850</v>
      </c>
      <c r="M42" s="109">
        <f t="shared" si="11"/>
        <v>163122.26230713504</v>
      </c>
      <c r="N42" s="6">
        <f t="shared" si="15"/>
        <v>2130677.4620934213</v>
      </c>
      <c r="O42" s="74">
        <f t="shared" si="16"/>
        <v>1967555.1997862863</v>
      </c>
      <c r="P42" s="6"/>
      <c r="Q42" s="6"/>
    </row>
    <row r="43" spans="1:17" ht="13" x14ac:dyDescent="0.3">
      <c r="A43" s="12" t="s">
        <v>54</v>
      </c>
      <c r="B43" s="71" t="str">
        <f t="shared" si="6"/>
        <v>Q1/2023</v>
      </c>
      <c r="C43" s="72">
        <f t="shared" si="12"/>
        <v>44927</v>
      </c>
      <c r="D43" s="72">
        <f t="shared" si="13"/>
        <v>45016</v>
      </c>
      <c r="E43" s="71">
        <f t="shared" si="14"/>
        <v>90</v>
      </c>
      <c r="F43" s="73">
        <f>VLOOKUP(D43,'FERC Interest Rate'!$A:$B,2,TRUE)</f>
        <v>4.2944449999999995E-2</v>
      </c>
      <c r="G43" s="74">
        <f t="shared" si="17"/>
        <v>1967555.1997862863</v>
      </c>
      <c r="H43" s="74">
        <v>0</v>
      </c>
      <c r="I43" s="97">
        <f t="shared" si="8"/>
        <v>4689.6571275918604</v>
      </c>
      <c r="J43" s="264">
        <f t="shared" si="9"/>
        <v>20834.525564250944</v>
      </c>
      <c r="K43" s="108">
        <f t="shared" si="10"/>
        <v>25524.182691842805</v>
      </c>
      <c r="L43" s="75">
        <f t="shared" si="7"/>
        <v>135850</v>
      </c>
      <c r="M43" s="109">
        <f t="shared" si="11"/>
        <v>161374.18269184281</v>
      </c>
      <c r="N43" s="6">
        <f t="shared" si="15"/>
        <v>1988389.7253505373</v>
      </c>
      <c r="O43" s="74">
        <f t="shared" si="16"/>
        <v>1827015.5426586946</v>
      </c>
      <c r="P43" s="6"/>
      <c r="Q43" s="6"/>
    </row>
    <row r="44" spans="1:17" ht="13" x14ac:dyDescent="0.3">
      <c r="A44" s="12" t="s">
        <v>55</v>
      </c>
      <c r="B44" s="71" t="str">
        <f t="shared" si="6"/>
        <v>Q2/2023</v>
      </c>
      <c r="C44" s="72">
        <f t="shared" si="12"/>
        <v>45017</v>
      </c>
      <c r="D44" s="72">
        <f t="shared" si="13"/>
        <v>45107</v>
      </c>
      <c r="E44" s="71">
        <f t="shared" si="14"/>
        <v>91</v>
      </c>
      <c r="F44" s="73">
        <f>VLOOKUP(D44,'FERC Interest Rate'!$A:$B,2,TRUE)</f>
        <v>4.4999999999999998E-2</v>
      </c>
      <c r="G44" s="74">
        <f t="shared" si="17"/>
        <v>1827015.5426586946</v>
      </c>
      <c r="H44" s="74">
        <v>0</v>
      </c>
      <c r="I44" s="97">
        <f t="shared" si="8"/>
        <v>4689.6571275918604</v>
      </c>
      <c r="J44" s="264">
        <f t="shared" si="9"/>
        <v>20497.612732020149</v>
      </c>
      <c r="K44" s="108">
        <f t="shared" si="10"/>
        <v>25187.26985961201</v>
      </c>
      <c r="L44" s="75">
        <f t="shared" si="7"/>
        <v>135850</v>
      </c>
      <c r="M44" s="109">
        <f t="shared" si="11"/>
        <v>161037.26985961202</v>
      </c>
      <c r="N44" s="6">
        <f t="shared" si="15"/>
        <v>1847513.1553907148</v>
      </c>
      <c r="O44" s="74">
        <f t="shared" si="16"/>
        <v>1686475.8855311028</v>
      </c>
      <c r="P44" s="6"/>
      <c r="Q44" s="6"/>
    </row>
    <row r="45" spans="1:17" ht="13" x14ac:dyDescent="0.3">
      <c r="A45" s="12" t="s">
        <v>56</v>
      </c>
      <c r="B45" s="71" t="str">
        <f t="shared" si="6"/>
        <v>Q3/2023</v>
      </c>
      <c r="C45" s="72">
        <f t="shared" si="12"/>
        <v>45108</v>
      </c>
      <c r="D45" s="72">
        <f t="shared" si="13"/>
        <v>45199</v>
      </c>
      <c r="E45" s="71">
        <f t="shared" si="14"/>
        <v>92</v>
      </c>
      <c r="F45" s="73">
        <f>VLOOKUP(D45,'FERC Interest Rate'!$A:$B,2,TRUE)</f>
        <v>4.5271739999999998E-2</v>
      </c>
      <c r="G45" s="74">
        <f t="shared" si="17"/>
        <v>1686475.8855311028</v>
      </c>
      <c r="H45" s="74">
        <v>0</v>
      </c>
      <c r="I45" s="97">
        <f t="shared" si="8"/>
        <v>4689.6571275918604</v>
      </c>
      <c r="J45" s="264">
        <f t="shared" si="9"/>
        <v>19244.307392205792</v>
      </c>
      <c r="K45" s="108">
        <f t="shared" si="10"/>
        <v>23933.964519797653</v>
      </c>
      <c r="L45" s="75">
        <f t="shared" si="7"/>
        <v>135850</v>
      </c>
      <c r="M45" s="109">
        <f t="shared" si="11"/>
        <v>159783.96451979765</v>
      </c>
      <c r="N45" s="6">
        <f t="shared" si="15"/>
        <v>1705720.1929233086</v>
      </c>
      <c r="O45" s="74">
        <f t="shared" si="16"/>
        <v>1545936.228403511</v>
      </c>
      <c r="P45" s="6"/>
      <c r="Q45" s="6"/>
    </row>
    <row r="46" spans="1:17" ht="13" x14ac:dyDescent="0.3">
      <c r="A46" s="12" t="s">
        <v>57</v>
      </c>
      <c r="B46" s="71" t="str">
        <f t="shared" si="6"/>
        <v>Q4/2023</v>
      </c>
      <c r="C46" s="72">
        <f t="shared" si="12"/>
        <v>45200</v>
      </c>
      <c r="D46" s="72">
        <f t="shared" si="13"/>
        <v>45291</v>
      </c>
      <c r="E46" s="71">
        <f t="shared" si="14"/>
        <v>92</v>
      </c>
      <c r="F46" s="73">
        <f>VLOOKUP(D46,'FERC Interest Rate'!$A:$B,2,TRUE)</f>
        <v>4.7500000000000001E-2</v>
      </c>
      <c r="G46" s="74">
        <f t="shared" si="17"/>
        <v>1545936.228403511</v>
      </c>
      <c r="H46" s="74">
        <v>0</v>
      </c>
      <c r="I46" s="97">
        <f t="shared" si="8"/>
        <v>4689.6571275918604</v>
      </c>
      <c r="J46" s="264">
        <f t="shared" si="9"/>
        <v>18508.880323625599</v>
      </c>
      <c r="K46" s="108">
        <f t="shared" si="10"/>
        <v>23198.53745121746</v>
      </c>
      <c r="L46" s="75">
        <f t="shared" si="7"/>
        <v>135850</v>
      </c>
      <c r="M46" s="109">
        <f t="shared" si="11"/>
        <v>159048.53745121747</v>
      </c>
      <c r="N46" s="6">
        <f t="shared" si="15"/>
        <v>1564445.1087271366</v>
      </c>
      <c r="O46" s="74">
        <f t="shared" si="16"/>
        <v>1405396.5712759192</v>
      </c>
      <c r="P46" s="6"/>
      <c r="Q46" s="6"/>
    </row>
    <row r="47" spans="1:17" ht="13" x14ac:dyDescent="0.3">
      <c r="A47" s="12" t="s">
        <v>58</v>
      </c>
      <c r="B47" s="71" t="str">
        <f t="shared" si="6"/>
        <v>Q1/2024</v>
      </c>
      <c r="C47" s="72">
        <f t="shared" si="12"/>
        <v>45292</v>
      </c>
      <c r="D47" s="72">
        <f t="shared" si="13"/>
        <v>45382</v>
      </c>
      <c r="E47" s="71">
        <f t="shared" si="14"/>
        <v>91</v>
      </c>
      <c r="F47" s="73">
        <f>VLOOKUP(D47,'FERC Interest Rate'!$A:$B,2,TRUE)</f>
        <v>4.7994500000000002E-2</v>
      </c>
      <c r="G47" s="74">
        <f t="shared" si="17"/>
        <v>1405396.5712759192</v>
      </c>
      <c r="H47" s="74">
        <v>0</v>
      </c>
      <c r="I47" s="97">
        <f t="shared" si="8"/>
        <v>4689.6571275918604</v>
      </c>
      <c r="J47" s="264">
        <f t="shared" si="9"/>
        <v>16770.679842484402</v>
      </c>
      <c r="K47" s="108">
        <f t="shared" si="10"/>
        <v>21460.336970076263</v>
      </c>
      <c r="L47" s="75">
        <f t="shared" si="7"/>
        <v>135850</v>
      </c>
      <c r="M47" s="109">
        <f t="shared" si="11"/>
        <v>157310.33697007626</v>
      </c>
      <c r="N47" s="6">
        <f t="shared" si="15"/>
        <v>1422167.2511184036</v>
      </c>
      <c r="O47" s="74">
        <f t="shared" si="16"/>
        <v>1264856.9141483274</v>
      </c>
      <c r="P47" s="6"/>
      <c r="Q47" s="6"/>
    </row>
    <row r="48" spans="1:17" ht="13" x14ac:dyDescent="0.3">
      <c r="A48" s="12" t="s">
        <v>59</v>
      </c>
      <c r="B48" s="71" t="str">
        <f t="shared" si="6"/>
        <v>Q2/2024</v>
      </c>
      <c r="C48" s="72">
        <f t="shared" si="12"/>
        <v>45383</v>
      </c>
      <c r="D48" s="72">
        <f t="shared" si="13"/>
        <v>45473</v>
      </c>
      <c r="E48" s="71">
        <f t="shared" si="14"/>
        <v>91</v>
      </c>
      <c r="F48" s="73">
        <f>VLOOKUP(D48,'FERC Interest Rate'!$A:$B,2,TRUE)</f>
        <v>0.05</v>
      </c>
      <c r="G48" s="74">
        <f t="shared" si="17"/>
        <v>1264856.9141483274</v>
      </c>
      <c r="H48" s="74">
        <v>0</v>
      </c>
      <c r="I48" s="97">
        <f t="shared" si="8"/>
        <v>4689.6571275918604</v>
      </c>
      <c r="J48" s="264">
        <f t="shared" si="9"/>
        <v>15724.314096652704</v>
      </c>
      <c r="K48" s="108">
        <f t="shared" si="10"/>
        <v>20413.971224244564</v>
      </c>
      <c r="L48" s="75">
        <f t="shared" si="7"/>
        <v>135850</v>
      </c>
      <c r="M48" s="109">
        <f t="shared" si="11"/>
        <v>156263.97122424457</v>
      </c>
      <c r="N48" s="6">
        <f t="shared" si="15"/>
        <v>1280581.2282449801</v>
      </c>
      <c r="O48" s="74">
        <f t="shared" si="16"/>
        <v>1124317.2570207356</v>
      </c>
      <c r="P48" s="6"/>
      <c r="Q48" s="6"/>
    </row>
    <row r="49" spans="1:17" ht="13" x14ac:dyDescent="0.3">
      <c r="A49" s="12" t="s">
        <v>60</v>
      </c>
      <c r="B49" s="71" t="str">
        <f t="shared" si="6"/>
        <v>Q3/2024</v>
      </c>
      <c r="C49" s="72">
        <f t="shared" si="12"/>
        <v>45474</v>
      </c>
      <c r="D49" s="72">
        <f t="shared" si="13"/>
        <v>45565</v>
      </c>
      <c r="E49" s="71">
        <f t="shared" si="14"/>
        <v>92</v>
      </c>
      <c r="F49" s="73">
        <f>VLOOKUP(D49,'FERC Interest Rate'!$A:$B,2,TRUE)</f>
        <v>0.05</v>
      </c>
      <c r="G49" s="74">
        <f t="shared" si="17"/>
        <v>1124317.2570207356</v>
      </c>
      <c r="H49" s="74">
        <v>0</v>
      </c>
      <c r="I49" s="97">
        <f t="shared" si="8"/>
        <v>4689.6571275918604</v>
      </c>
      <c r="J49" s="264">
        <f t="shared" si="9"/>
        <v>14130.763339604875</v>
      </c>
      <c r="K49" s="108">
        <f t="shared" si="10"/>
        <v>18820.420467196735</v>
      </c>
      <c r="L49" s="75">
        <f t="shared" si="7"/>
        <v>135850</v>
      </c>
      <c r="M49" s="109">
        <f t="shared" si="11"/>
        <v>154670.42046719673</v>
      </c>
      <c r="N49" s="6">
        <f t="shared" si="15"/>
        <v>1138448.0203603406</v>
      </c>
      <c r="O49" s="74">
        <f t="shared" si="16"/>
        <v>983777.59989314375</v>
      </c>
      <c r="P49" s="6"/>
      <c r="Q49" s="6"/>
    </row>
    <row r="50" spans="1:17" ht="13" x14ac:dyDescent="0.3">
      <c r="A50" s="12" t="s">
        <v>61</v>
      </c>
      <c r="B50" s="71" t="str">
        <f t="shared" si="6"/>
        <v>Q4/2024</v>
      </c>
      <c r="C50" s="72">
        <f t="shared" si="12"/>
        <v>45566</v>
      </c>
      <c r="D50" s="72">
        <f t="shared" si="13"/>
        <v>45657</v>
      </c>
      <c r="E50" s="71">
        <f t="shared" si="14"/>
        <v>92</v>
      </c>
      <c r="F50" s="73">
        <f>VLOOKUP(D50,'FERC Interest Rate'!$A:$B,2,TRUE)</f>
        <v>5.0543480000000002E-2</v>
      </c>
      <c r="G50" s="74">
        <f t="shared" si="17"/>
        <v>983777.59989314375</v>
      </c>
      <c r="H50" s="74">
        <v>0</v>
      </c>
      <c r="I50" s="97">
        <f t="shared" si="8"/>
        <v>4689.6571275918604</v>
      </c>
      <c r="J50" s="264">
        <f t="shared" si="9"/>
        <v>12498.814199200913</v>
      </c>
      <c r="K50" s="108">
        <f t="shared" si="10"/>
        <v>17188.471326792773</v>
      </c>
      <c r="L50" s="75">
        <f t="shared" si="7"/>
        <v>135850</v>
      </c>
      <c r="M50" s="109">
        <f t="shared" si="11"/>
        <v>153038.47132679279</v>
      </c>
      <c r="N50" s="6">
        <f t="shared" si="15"/>
        <v>996276.4140923447</v>
      </c>
      <c r="O50" s="74">
        <f t="shared" si="16"/>
        <v>843237.94276555185</v>
      </c>
      <c r="P50" s="6"/>
      <c r="Q50" s="6"/>
    </row>
    <row r="51" spans="1:17" ht="13" x14ac:dyDescent="0.3">
      <c r="A51" s="12" t="s">
        <v>62</v>
      </c>
      <c r="B51" s="71" t="str">
        <f t="shared" si="6"/>
        <v>Q1/2025</v>
      </c>
      <c r="C51" s="72">
        <f t="shared" si="12"/>
        <v>45658</v>
      </c>
      <c r="D51" s="72">
        <f t="shared" si="13"/>
        <v>45747</v>
      </c>
      <c r="E51" s="71">
        <f t="shared" si="14"/>
        <v>90</v>
      </c>
      <c r="F51" s="73">
        <f>VLOOKUP(D51,'FERC Interest Rate'!$A:$B,2,TRUE)</f>
        <v>5.2499999999999998E-2</v>
      </c>
      <c r="G51" s="74">
        <f t="shared" si="17"/>
        <v>843237.94276555185</v>
      </c>
      <c r="H51" s="74">
        <v>0</v>
      </c>
      <c r="I51" s="97">
        <f t="shared" si="8"/>
        <v>4689.6571275918604</v>
      </c>
      <c r="J51" s="264">
        <f t="shared" si="9"/>
        <v>10915.888437170499</v>
      </c>
      <c r="K51" s="108">
        <f t="shared" si="10"/>
        <v>15605.54556476236</v>
      </c>
      <c r="L51" s="75">
        <f t="shared" si="7"/>
        <v>135850</v>
      </c>
      <c r="M51" s="109">
        <f t="shared" si="11"/>
        <v>151455.54556476237</v>
      </c>
      <c r="N51" s="6">
        <f t="shared" si="15"/>
        <v>854153.83120272239</v>
      </c>
      <c r="O51" s="74">
        <f t="shared" si="16"/>
        <v>702698.28563795995</v>
      </c>
      <c r="P51" s="6"/>
      <c r="Q51" s="6"/>
    </row>
    <row r="52" spans="1:17" ht="13" x14ac:dyDescent="0.3">
      <c r="A52" s="12" t="s">
        <v>63</v>
      </c>
      <c r="B52" s="71" t="str">
        <f t="shared" si="6"/>
        <v>Q2/2025</v>
      </c>
      <c r="C52" s="72">
        <f t="shared" si="12"/>
        <v>45748</v>
      </c>
      <c r="D52" s="72">
        <f t="shared" si="13"/>
        <v>45838</v>
      </c>
      <c r="E52" s="71">
        <f t="shared" si="14"/>
        <v>91</v>
      </c>
      <c r="F52" s="73">
        <f>VLOOKUP(D52,'FERC Interest Rate'!$A:$B,2,TRUE)</f>
        <v>5.2499999999999998E-2</v>
      </c>
      <c r="G52" s="74">
        <f t="shared" si="17"/>
        <v>702698.28563795995</v>
      </c>
      <c r="H52" s="74">
        <v>0</v>
      </c>
      <c r="I52" s="97">
        <f t="shared" si="8"/>
        <v>4689.6571275918604</v>
      </c>
      <c r="J52" s="264">
        <f t="shared" si="9"/>
        <v>9197.646738726995</v>
      </c>
      <c r="K52" s="108">
        <f t="shared" si="10"/>
        <v>13887.303866318856</v>
      </c>
      <c r="L52" s="75">
        <f t="shared" si="7"/>
        <v>135850</v>
      </c>
      <c r="M52" s="109">
        <f t="shared" si="11"/>
        <v>149737.30386631886</v>
      </c>
      <c r="N52" s="6">
        <f t="shared" si="15"/>
        <v>711895.93237668695</v>
      </c>
      <c r="O52" s="74">
        <f t="shared" si="16"/>
        <v>562158.62851036806</v>
      </c>
      <c r="P52" s="6"/>
      <c r="Q52" s="6"/>
    </row>
    <row r="53" spans="1:17" ht="13" x14ac:dyDescent="0.3">
      <c r="A53" s="12" t="s">
        <v>64</v>
      </c>
      <c r="B53" s="71" t="str">
        <f t="shared" si="6"/>
        <v>Q3/2025</v>
      </c>
      <c r="C53" s="72">
        <f t="shared" si="12"/>
        <v>45839</v>
      </c>
      <c r="D53" s="72">
        <f t="shared" si="13"/>
        <v>45930</v>
      </c>
      <c r="E53" s="71">
        <f t="shared" si="14"/>
        <v>92</v>
      </c>
      <c r="F53" s="73">
        <f>VLOOKUP(D53,'FERC Interest Rate'!$A:$B,2,TRUE)</f>
        <v>5.2499999999999998E-2</v>
      </c>
      <c r="G53" s="74">
        <f t="shared" si="17"/>
        <v>562158.62851036806</v>
      </c>
      <c r="H53" s="74">
        <v>0</v>
      </c>
      <c r="I53" s="97">
        <f t="shared" si="8"/>
        <v>4689.6571275918604</v>
      </c>
      <c r="J53" s="264">
        <f t="shared" si="9"/>
        <v>7438.9758238495288</v>
      </c>
      <c r="K53" s="108">
        <f t="shared" si="10"/>
        <v>12128.632951441388</v>
      </c>
      <c r="L53" s="75">
        <f t="shared" si="7"/>
        <v>135850</v>
      </c>
      <c r="M53" s="109">
        <f t="shared" si="11"/>
        <v>147978.6329514414</v>
      </c>
      <c r="N53" s="6">
        <f t="shared" si="15"/>
        <v>569597.60433421761</v>
      </c>
      <c r="O53" s="74">
        <f t="shared" si="16"/>
        <v>421618.97138277622</v>
      </c>
      <c r="P53" s="6"/>
      <c r="Q53" s="6"/>
    </row>
    <row r="54" spans="1:17" ht="13" x14ac:dyDescent="0.3">
      <c r="A54" s="12" t="s">
        <v>65</v>
      </c>
      <c r="B54" s="71" t="str">
        <f t="shared" si="6"/>
        <v>Q4/2025</v>
      </c>
      <c r="C54" s="72">
        <f t="shared" si="12"/>
        <v>45931</v>
      </c>
      <c r="D54" s="72">
        <f t="shared" si="13"/>
        <v>46022</v>
      </c>
      <c r="E54" s="71">
        <f t="shared" si="14"/>
        <v>92</v>
      </c>
      <c r="F54" s="73">
        <f>VLOOKUP(D54,'FERC Interest Rate'!$A:$B,2,TRUE)</f>
        <v>5.3070649999999997E-2</v>
      </c>
      <c r="G54" s="74">
        <f t="shared" si="17"/>
        <v>421618.97138277622</v>
      </c>
      <c r="H54" s="74">
        <v>0</v>
      </c>
      <c r="I54" s="97">
        <f t="shared" si="8"/>
        <v>4689.6571275918604</v>
      </c>
      <c r="J54" s="264">
        <f t="shared" si="9"/>
        <v>5639.8754615140024</v>
      </c>
      <c r="K54" s="108">
        <f t="shared" si="10"/>
        <v>10329.532589105864</v>
      </c>
      <c r="L54" s="75">
        <f t="shared" si="7"/>
        <v>135850</v>
      </c>
      <c r="M54" s="109">
        <f t="shared" si="11"/>
        <v>146179.53258910586</v>
      </c>
      <c r="N54" s="6">
        <f t="shared" si="15"/>
        <v>427258.84684429021</v>
      </c>
      <c r="O54" s="74">
        <f t="shared" si="16"/>
        <v>281079.31425518438</v>
      </c>
      <c r="P54" s="6"/>
      <c r="Q54" s="6"/>
    </row>
    <row r="55" spans="1:17" ht="13" x14ac:dyDescent="0.3">
      <c r="A55" s="12" t="s">
        <v>66</v>
      </c>
      <c r="B55" s="71" t="str">
        <f t="shared" si="6"/>
        <v>Q1/2026</v>
      </c>
      <c r="C55" s="72">
        <f t="shared" si="12"/>
        <v>46023</v>
      </c>
      <c r="D55" s="72">
        <f t="shared" si="13"/>
        <v>46112</v>
      </c>
      <c r="E55" s="71">
        <f t="shared" si="14"/>
        <v>90</v>
      </c>
      <c r="F55" s="73">
        <f>VLOOKUP(D55,'FERC Interest Rate'!$A:$B,2,TRUE)</f>
        <v>5.5E-2</v>
      </c>
      <c r="G55" s="74">
        <f t="shared" si="17"/>
        <v>281079.31425518438</v>
      </c>
      <c r="H55" s="74">
        <v>0</v>
      </c>
      <c r="I55" s="97">
        <f t="shared" si="8"/>
        <v>4689.6571275918604</v>
      </c>
      <c r="J55" s="264">
        <f t="shared" si="9"/>
        <v>3811.8975494881165</v>
      </c>
      <c r="K55" s="108">
        <f t="shared" si="10"/>
        <v>8501.5546770799774</v>
      </c>
      <c r="L55" s="75">
        <f t="shared" si="7"/>
        <v>135850</v>
      </c>
      <c r="M55" s="109">
        <f t="shared" si="11"/>
        <v>144351.55467707998</v>
      </c>
      <c r="N55" s="6">
        <f t="shared" si="15"/>
        <v>284891.21180467249</v>
      </c>
      <c r="O55" s="74">
        <f t="shared" si="16"/>
        <v>140539.65712759251</v>
      </c>
      <c r="P55" s="6"/>
      <c r="Q55" s="6"/>
    </row>
    <row r="56" spans="1:17" ht="13" x14ac:dyDescent="0.3">
      <c r="A56" s="12" t="s">
        <v>67</v>
      </c>
      <c r="B56" s="71" t="str">
        <f t="shared" si="6"/>
        <v>Q2/2026</v>
      </c>
      <c r="C56" s="72">
        <f t="shared" si="12"/>
        <v>46113</v>
      </c>
      <c r="D56" s="72">
        <f t="shared" si="13"/>
        <v>46203</v>
      </c>
      <c r="E56" s="71">
        <f t="shared" si="14"/>
        <v>91</v>
      </c>
      <c r="F56" s="73">
        <f>VLOOKUP(D56,'FERC Interest Rate'!$A:$B,2,TRUE)</f>
        <v>5.5E-2</v>
      </c>
      <c r="G56" s="74">
        <f t="shared" si="17"/>
        <v>140539.65712759251</v>
      </c>
      <c r="H56" s="74">
        <v>0</v>
      </c>
      <c r="I56" s="97">
        <f t="shared" si="8"/>
        <v>4689.6571275918604</v>
      </c>
      <c r="J56" s="264">
        <f t="shared" si="9"/>
        <v>1927.1259833523302</v>
      </c>
      <c r="K56" s="108">
        <f t="shared" si="10"/>
        <v>6616.7831109441904</v>
      </c>
      <c r="L56" s="75">
        <f t="shared" si="7"/>
        <v>135850</v>
      </c>
      <c r="M56" s="109">
        <f t="shared" si="11"/>
        <v>142466.7831109442</v>
      </c>
      <c r="N56" s="6">
        <f t="shared" si="15"/>
        <v>142466.78311094485</v>
      </c>
      <c r="O56" s="74">
        <f t="shared" si="16"/>
        <v>6.4846972236409783E-10</v>
      </c>
      <c r="P56" s="6"/>
      <c r="Q56" s="6"/>
    </row>
    <row r="57" spans="1:17" x14ac:dyDescent="0.25">
      <c r="A57" s="12"/>
      <c r="B57" s="71"/>
      <c r="C57" s="72"/>
      <c r="D57" s="72"/>
      <c r="E57" s="71"/>
      <c r="F57" s="73"/>
      <c r="G57" s="74"/>
      <c r="H57" s="74"/>
      <c r="I57" s="97"/>
      <c r="J57" s="75"/>
      <c r="K57" s="108"/>
      <c r="L57" s="75"/>
      <c r="M57" s="109"/>
      <c r="N57" s="6"/>
      <c r="O57" s="74"/>
      <c r="P57" s="6"/>
      <c r="Q57" s="6"/>
    </row>
    <row r="58" spans="1:17" ht="13.5" thickBot="1" x14ac:dyDescent="0.35">
      <c r="A58" s="124"/>
      <c r="B58" s="125"/>
      <c r="C58" s="128"/>
      <c r="D58" s="128"/>
      <c r="E58" s="127"/>
      <c r="F58" s="125"/>
      <c r="G58" s="115">
        <f t="shared" ref="G58:O58" si="18">+SUM(G33:G57)</f>
        <v>40437924.909231819</v>
      </c>
      <c r="H58" s="115">
        <f t="shared" si="18"/>
        <v>93793.142551837213</v>
      </c>
      <c r="I58" s="116">
        <f t="shared" si="18"/>
        <v>93793.142551837169</v>
      </c>
      <c r="J58" s="116">
        <f t="shared" si="18"/>
        <v>306877.36113702279</v>
      </c>
      <c r="K58" s="116">
        <f t="shared" si="18"/>
        <v>400670.5036888601</v>
      </c>
      <c r="L58" s="116">
        <f t="shared" si="18"/>
        <v>2717000</v>
      </c>
      <c r="M58" s="116">
        <f t="shared" si="18"/>
        <v>3117670.5036888598</v>
      </c>
      <c r="N58" s="115">
        <f t="shared" si="18"/>
        <v>40838595.412920706</v>
      </c>
      <c r="O58" s="115">
        <f t="shared" si="18"/>
        <v>37720924.909231827</v>
      </c>
    </row>
    <row r="59" spans="1:17" ht="13" thickTop="1" x14ac:dyDescent="0.25">
      <c r="B59" s="101"/>
      <c r="C59" s="101"/>
      <c r="D59" s="101"/>
      <c r="E59" s="101"/>
      <c r="F59" s="101"/>
      <c r="G59" s="101"/>
      <c r="H59" s="101"/>
      <c r="I59" s="100"/>
      <c r="J59" s="101"/>
      <c r="K59" s="101"/>
      <c r="L59" s="101"/>
      <c r="M59" s="110"/>
      <c r="O59" s="101"/>
    </row>
  </sheetData>
  <mergeCells count="1">
    <mergeCell ref="A33:B36"/>
  </mergeCells>
  <pageMargins left="0.7" right="0.7" top="0.75" bottom="0.75" header="0.3" footer="0.3"/>
  <pageSetup scale="48" orientation="landscape" horizontalDpi="1200" verticalDpi="1200" r:id="rId1"/>
  <headerFooter>
    <oddHeader>&amp;RTO2023 Annual Update
Attachment 4
WP- Schedule 22 NUCs
Page &amp;P of &amp;N</oddHeader>
    <oddFooter>&amp;R&amp;A</oddFooter>
  </headerFooter>
  <colBreaks count="1" manualBreakCount="1">
    <brk id="15"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R51"/>
  <sheetViews>
    <sheetView view="pageLayout" zoomScaleNormal="60" workbookViewId="0"/>
  </sheetViews>
  <sheetFormatPr defaultColWidth="9.1796875" defaultRowHeight="12.5" outlineLevelRow="1" x14ac:dyDescent="0.25"/>
  <cols>
    <col min="1" max="1" width="10.26953125" style="47" customWidth="1"/>
    <col min="2" max="2" width="13.54296875" style="47" customWidth="1"/>
    <col min="3" max="3" width="15.453125" style="47" bestFit="1" customWidth="1"/>
    <col min="4" max="4" width="13.54296875" style="47" customWidth="1"/>
    <col min="5" max="5" width="12.453125" style="47" customWidth="1"/>
    <col min="6" max="6" width="15.453125" style="47" bestFit="1" customWidth="1"/>
    <col min="7" max="9" width="16.1796875" style="47" customWidth="1"/>
    <col min="10" max="10" width="17.26953125" style="47" bestFit="1" customWidth="1"/>
    <col min="11" max="11" width="16.1796875" style="47" customWidth="1"/>
    <col min="12" max="12" width="17.81640625" style="47" customWidth="1"/>
    <col min="13" max="14" width="16.1796875" style="47" customWidth="1"/>
    <col min="15" max="15" width="17.26953125" style="47" customWidth="1"/>
    <col min="16" max="18" width="16.1796875" style="47" customWidth="1"/>
    <col min="19" max="19" width="16" style="47" customWidth="1"/>
    <col min="20" max="16384" width="9.1796875" style="47"/>
  </cols>
  <sheetData>
    <row r="1" spans="1:13" ht="26" x14ac:dyDescent="0.3">
      <c r="A1" s="183" t="s">
        <v>9</v>
      </c>
      <c r="B1" s="184" t="s">
        <v>82</v>
      </c>
      <c r="C1" s="183" t="s">
        <v>2</v>
      </c>
      <c r="D1" s="183" t="s">
        <v>1</v>
      </c>
      <c r="E1" s="184" t="s">
        <v>68</v>
      </c>
      <c r="F1" s="184" t="s">
        <v>43</v>
      </c>
      <c r="G1"/>
      <c r="H1"/>
      <c r="I1"/>
      <c r="J1"/>
      <c r="K1"/>
      <c r="L1"/>
      <c r="M1"/>
    </row>
    <row r="2" spans="1:13" ht="12.75" customHeight="1" outlineLevel="1" x14ac:dyDescent="0.25">
      <c r="A2" s="188" t="s">
        <v>48</v>
      </c>
      <c r="B2" s="243">
        <v>42063</v>
      </c>
      <c r="C2" s="339">
        <v>10601</v>
      </c>
      <c r="D2" s="45">
        <v>0</v>
      </c>
      <c r="E2" s="45">
        <v>0</v>
      </c>
      <c r="F2" s="5">
        <f>SUM(C2:E2)</f>
        <v>10601</v>
      </c>
      <c r="G2"/>
      <c r="H2"/>
      <c r="I2"/>
      <c r="J2"/>
      <c r="K2"/>
      <c r="L2"/>
      <c r="M2"/>
    </row>
    <row r="3" spans="1:13" ht="12.75" customHeight="1" outlineLevel="1" x14ac:dyDescent="0.25">
      <c r="A3" s="188" t="s">
        <v>49</v>
      </c>
      <c r="B3" s="243">
        <v>42058</v>
      </c>
      <c r="C3" s="339">
        <v>131296</v>
      </c>
      <c r="D3" s="45">
        <v>0</v>
      </c>
      <c r="E3" s="45">
        <v>0</v>
      </c>
      <c r="F3" s="5">
        <f t="shared" ref="F3:F21" si="0">SUM(C3:E3)</f>
        <v>131296</v>
      </c>
      <c r="G3"/>
      <c r="H3"/>
      <c r="I3"/>
      <c r="J3"/>
      <c r="K3"/>
      <c r="L3"/>
      <c r="M3"/>
    </row>
    <row r="4" spans="1:13" outlineLevel="1" collapsed="1" x14ac:dyDescent="0.25">
      <c r="A4" s="188" t="s">
        <v>50</v>
      </c>
      <c r="B4" s="243">
        <v>42089</v>
      </c>
      <c r="C4" s="339">
        <v>60168</v>
      </c>
      <c r="D4" s="45">
        <v>0</v>
      </c>
      <c r="E4" s="45">
        <v>0</v>
      </c>
      <c r="F4" s="5">
        <f t="shared" si="0"/>
        <v>60168</v>
      </c>
      <c r="G4"/>
      <c r="H4"/>
      <c r="I4"/>
      <c r="J4"/>
      <c r="K4"/>
      <c r="L4"/>
      <c r="M4"/>
    </row>
    <row r="5" spans="1:13" outlineLevel="1" x14ac:dyDescent="0.25">
      <c r="A5" s="188" t="s">
        <v>51</v>
      </c>
      <c r="B5" s="243">
        <v>42160</v>
      </c>
      <c r="C5" s="339">
        <v>71049</v>
      </c>
      <c r="D5" s="45">
        <v>0</v>
      </c>
      <c r="E5" s="45">
        <v>0</v>
      </c>
      <c r="F5" s="5">
        <f t="shared" si="0"/>
        <v>71049</v>
      </c>
      <c r="G5"/>
      <c r="H5"/>
      <c r="I5"/>
      <c r="J5"/>
      <c r="K5"/>
      <c r="L5"/>
      <c r="M5"/>
    </row>
    <row r="6" spans="1:13" ht="12.75" customHeight="1" outlineLevel="1" x14ac:dyDescent="0.25">
      <c r="A6" s="188" t="s">
        <v>52</v>
      </c>
      <c r="B6" s="243">
        <v>42167</v>
      </c>
      <c r="C6" s="339">
        <v>81291</v>
      </c>
      <c r="D6" s="45">
        <v>0</v>
      </c>
      <c r="E6" s="45">
        <v>0</v>
      </c>
      <c r="F6" s="5">
        <f t="shared" si="0"/>
        <v>81291</v>
      </c>
      <c r="G6"/>
      <c r="H6"/>
      <c r="I6"/>
      <c r="J6"/>
      <c r="K6"/>
      <c r="L6"/>
      <c r="M6"/>
    </row>
    <row r="7" spans="1:13" outlineLevel="1" x14ac:dyDescent="0.25">
      <c r="A7" s="188" t="s">
        <v>53</v>
      </c>
      <c r="B7" s="243">
        <v>42230</v>
      </c>
      <c r="C7" s="339">
        <v>92852</v>
      </c>
      <c r="D7" s="45">
        <v>0</v>
      </c>
      <c r="E7" s="45">
        <v>0</v>
      </c>
      <c r="F7" s="5">
        <f t="shared" si="0"/>
        <v>92852</v>
      </c>
      <c r="G7"/>
      <c r="H7"/>
      <c r="I7"/>
      <c r="J7"/>
      <c r="K7"/>
      <c r="L7"/>
      <c r="M7"/>
    </row>
    <row r="8" spans="1:13" outlineLevel="1" x14ac:dyDescent="0.25">
      <c r="A8" s="188" t="s">
        <v>54</v>
      </c>
      <c r="B8" s="243">
        <v>42202</v>
      </c>
      <c r="C8" s="339">
        <v>111655</v>
      </c>
      <c r="D8" s="45">
        <v>0</v>
      </c>
      <c r="E8" s="45">
        <v>0</v>
      </c>
      <c r="F8" s="5">
        <f t="shared" si="0"/>
        <v>111655</v>
      </c>
      <c r="G8"/>
      <c r="H8"/>
      <c r="I8"/>
      <c r="J8"/>
      <c r="K8"/>
      <c r="L8"/>
      <c r="M8"/>
    </row>
    <row r="9" spans="1:13" outlineLevel="1" x14ac:dyDescent="0.25">
      <c r="A9" s="188" t="s">
        <v>55</v>
      </c>
      <c r="B9" s="243">
        <v>42247</v>
      </c>
      <c r="C9" s="339">
        <v>144862</v>
      </c>
      <c r="D9" s="45">
        <v>0</v>
      </c>
      <c r="E9" s="45">
        <v>0</v>
      </c>
      <c r="F9" s="5">
        <f t="shared" si="0"/>
        <v>144862</v>
      </c>
      <c r="G9"/>
      <c r="H9"/>
      <c r="I9"/>
      <c r="J9"/>
      <c r="K9"/>
      <c r="L9"/>
      <c r="M9"/>
    </row>
    <row r="10" spans="1:13" outlineLevel="1" x14ac:dyDescent="0.25">
      <c r="A10" s="188" t="s">
        <v>56</v>
      </c>
      <c r="B10" s="243">
        <v>42321</v>
      </c>
      <c r="C10" s="339">
        <v>290405</v>
      </c>
      <c r="D10" s="45">
        <v>0</v>
      </c>
      <c r="E10" s="45">
        <v>0</v>
      </c>
      <c r="F10" s="5">
        <f t="shared" si="0"/>
        <v>290405</v>
      </c>
      <c r="G10"/>
      <c r="H10"/>
      <c r="I10"/>
      <c r="J10"/>
      <c r="K10"/>
      <c r="L10"/>
      <c r="M10"/>
    </row>
    <row r="11" spans="1:13" outlineLevel="1" x14ac:dyDescent="0.25">
      <c r="A11" s="188" t="s">
        <v>57</v>
      </c>
      <c r="B11" s="13">
        <v>42293</v>
      </c>
      <c r="C11" s="339">
        <f>431779</f>
        <v>431779</v>
      </c>
      <c r="D11" s="45">
        <v>0</v>
      </c>
      <c r="E11" s="45">
        <v>0</v>
      </c>
      <c r="F11" s="5">
        <f t="shared" si="0"/>
        <v>431779</v>
      </c>
      <c r="G11"/>
      <c r="H11"/>
      <c r="I11"/>
      <c r="J11"/>
      <c r="K11"/>
      <c r="L11"/>
      <c r="M11"/>
    </row>
    <row r="12" spans="1:13" outlineLevel="1" collapsed="1" x14ac:dyDescent="0.25">
      <c r="A12" s="188" t="s">
        <v>58</v>
      </c>
      <c r="B12" s="13">
        <v>42352</v>
      </c>
      <c r="C12" s="45">
        <f>381662-90344.82</f>
        <v>291317.18</v>
      </c>
      <c r="D12" s="45">
        <v>0</v>
      </c>
      <c r="E12" s="45">
        <v>0</v>
      </c>
      <c r="F12" s="5">
        <f t="shared" si="0"/>
        <v>291317.18</v>
      </c>
      <c r="G12"/>
      <c r="H12"/>
      <c r="I12"/>
      <c r="J12"/>
      <c r="K12"/>
      <c r="L12"/>
      <c r="M12"/>
    </row>
    <row r="13" spans="1:13" hidden="1" outlineLevel="1" x14ac:dyDescent="0.25">
      <c r="A13" s="188" t="s">
        <v>59</v>
      </c>
      <c r="B13" s="13" t="s">
        <v>23</v>
      </c>
      <c r="C13" s="45">
        <v>0</v>
      </c>
      <c r="D13" s="45">
        <v>0</v>
      </c>
      <c r="E13" s="45">
        <v>0</v>
      </c>
      <c r="F13" s="5">
        <f t="shared" si="0"/>
        <v>0</v>
      </c>
      <c r="G13"/>
      <c r="H13"/>
      <c r="I13"/>
      <c r="J13"/>
      <c r="K13"/>
      <c r="L13"/>
      <c r="M13"/>
    </row>
    <row r="14" spans="1:13" hidden="1" outlineLevel="1" x14ac:dyDescent="0.25">
      <c r="A14" s="188" t="s">
        <v>60</v>
      </c>
      <c r="B14" s="13" t="s">
        <v>23</v>
      </c>
      <c r="C14" s="45">
        <v>0</v>
      </c>
      <c r="D14" s="45">
        <v>0</v>
      </c>
      <c r="E14" s="45">
        <v>0</v>
      </c>
      <c r="F14" s="5">
        <f t="shared" si="0"/>
        <v>0</v>
      </c>
      <c r="G14"/>
      <c r="H14"/>
      <c r="I14"/>
      <c r="J14"/>
      <c r="K14"/>
      <c r="L14"/>
      <c r="M14"/>
    </row>
    <row r="15" spans="1:13" hidden="1" outlineLevel="1" x14ac:dyDescent="0.25">
      <c r="A15" s="188" t="s">
        <v>61</v>
      </c>
      <c r="B15" s="13" t="s">
        <v>23</v>
      </c>
      <c r="C15" s="45">
        <v>0</v>
      </c>
      <c r="D15" s="45">
        <v>0</v>
      </c>
      <c r="E15" s="45">
        <v>0</v>
      </c>
      <c r="F15" s="5">
        <f t="shared" si="0"/>
        <v>0</v>
      </c>
      <c r="G15"/>
      <c r="H15"/>
      <c r="I15"/>
      <c r="J15"/>
      <c r="K15"/>
      <c r="L15"/>
      <c r="M15"/>
    </row>
    <row r="16" spans="1:13" hidden="1" outlineLevel="1" x14ac:dyDescent="0.25">
      <c r="A16" s="188" t="s">
        <v>62</v>
      </c>
      <c r="B16" s="13" t="s">
        <v>23</v>
      </c>
      <c r="C16" s="45">
        <v>0</v>
      </c>
      <c r="D16" s="45">
        <v>0</v>
      </c>
      <c r="E16" s="45">
        <v>0</v>
      </c>
      <c r="F16" s="5">
        <f t="shared" si="0"/>
        <v>0</v>
      </c>
      <c r="G16"/>
      <c r="H16"/>
      <c r="I16"/>
      <c r="J16"/>
      <c r="K16"/>
      <c r="L16"/>
      <c r="M16"/>
    </row>
    <row r="17" spans="1:18" hidden="1" outlineLevel="1" x14ac:dyDescent="0.25">
      <c r="A17" s="188" t="s">
        <v>63</v>
      </c>
      <c r="B17" s="13" t="s">
        <v>23</v>
      </c>
      <c r="C17" s="45">
        <v>0</v>
      </c>
      <c r="D17" s="45">
        <v>0</v>
      </c>
      <c r="E17" s="45">
        <v>0</v>
      </c>
      <c r="F17" s="5">
        <f t="shared" si="0"/>
        <v>0</v>
      </c>
      <c r="G17"/>
      <c r="H17"/>
      <c r="I17"/>
      <c r="J17"/>
      <c r="K17"/>
      <c r="L17"/>
      <c r="M17"/>
    </row>
    <row r="18" spans="1:18" hidden="1" outlineLevel="1" x14ac:dyDescent="0.25">
      <c r="A18" s="188" t="s">
        <v>64</v>
      </c>
      <c r="B18" s="13" t="s">
        <v>23</v>
      </c>
      <c r="C18" s="45">
        <v>0</v>
      </c>
      <c r="D18" s="45">
        <v>0</v>
      </c>
      <c r="E18" s="45">
        <v>0</v>
      </c>
      <c r="F18" s="5">
        <f t="shared" si="0"/>
        <v>0</v>
      </c>
      <c r="G18"/>
      <c r="H18"/>
      <c r="I18"/>
      <c r="J18"/>
      <c r="K18"/>
      <c r="L18"/>
      <c r="M18"/>
    </row>
    <row r="19" spans="1:18" hidden="1" outlineLevel="1" x14ac:dyDescent="0.25">
      <c r="A19" s="188" t="s">
        <v>65</v>
      </c>
      <c r="B19" s="13" t="s">
        <v>23</v>
      </c>
      <c r="C19" s="45">
        <v>0</v>
      </c>
      <c r="D19" s="45">
        <v>0</v>
      </c>
      <c r="E19" s="45">
        <v>0</v>
      </c>
      <c r="F19" s="5">
        <f t="shared" si="0"/>
        <v>0</v>
      </c>
      <c r="G19"/>
      <c r="H19"/>
      <c r="I19"/>
      <c r="J19"/>
      <c r="K19"/>
      <c r="L19"/>
      <c r="M19"/>
    </row>
    <row r="20" spans="1:18" hidden="1" outlineLevel="1" x14ac:dyDescent="0.25">
      <c r="A20" s="188" t="s">
        <v>66</v>
      </c>
      <c r="B20" s="13" t="s">
        <v>23</v>
      </c>
      <c r="C20" s="45">
        <v>0</v>
      </c>
      <c r="D20" s="45">
        <v>0</v>
      </c>
      <c r="E20" s="45">
        <v>0</v>
      </c>
      <c r="F20" s="5">
        <f t="shared" si="0"/>
        <v>0</v>
      </c>
      <c r="G20"/>
      <c r="H20"/>
      <c r="I20"/>
      <c r="J20"/>
      <c r="K20"/>
      <c r="L20"/>
      <c r="M20"/>
    </row>
    <row r="21" spans="1:18" hidden="1" outlineLevel="1" x14ac:dyDescent="0.25">
      <c r="A21" s="188" t="s">
        <v>67</v>
      </c>
      <c r="B21" s="13" t="s">
        <v>23</v>
      </c>
      <c r="C21" s="45">
        <v>0</v>
      </c>
      <c r="D21" s="45">
        <v>0</v>
      </c>
      <c r="E21" s="45">
        <v>0</v>
      </c>
      <c r="F21" s="5">
        <f t="shared" si="0"/>
        <v>0</v>
      </c>
      <c r="G21"/>
      <c r="H21"/>
      <c r="I21"/>
      <c r="J21"/>
      <c r="K21"/>
      <c r="L21"/>
      <c r="M21"/>
    </row>
    <row r="22" spans="1:18" ht="13.5" thickBot="1" x14ac:dyDescent="0.35">
      <c r="B22" s="46" t="s">
        <v>0</v>
      </c>
      <c r="C22" s="189">
        <f>SUM(C2:C21)</f>
        <v>1717275.18</v>
      </c>
      <c r="D22" s="189">
        <f>SUM(D2:D21)</f>
        <v>0</v>
      </c>
      <c r="E22" s="189">
        <f>SUM(E2:E21)</f>
        <v>0</v>
      </c>
      <c r="F22" s="189">
        <f>SUM(F2:F21)</f>
        <v>1717275.18</v>
      </c>
      <c r="G22"/>
      <c r="H22"/>
      <c r="I22"/>
      <c r="J22"/>
      <c r="K22"/>
      <c r="L22"/>
      <c r="M22"/>
    </row>
    <row r="23" spans="1:18" ht="13.5" thickTop="1" x14ac:dyDescent="0.3">
      <c r="A23" s="48" t="s">
        <v>20</v>
      </c>
      <c r="B23" s="50" t="s">
        <v>23</v>
      </c>
      <c r="C23" s="52">
        <v>0</v>
      </c>
      <c r="D23" s="52">
        <v>0</v>
      </c>
      <c r="E23" s="52">
        <v>0</v>
      </c>
      <c r="F23" s="52">
        <f>SUM(C23:E23)</f>
        <v>0</v>
      </c>
      <c r="H23" s="191"/>
      <c r="I23" s="192" t="s">
        <v>15</v>
      </c>
      <c r="J23" s="192" t="s">
        <v>14</v>
      </c>
      <c r="K23" s="193" t="s">
        <v>22</v>
      </c>
      <c r="L23" s="194"/>
      <c r="M23" s="195"/>
      <c r="Q23" s="196"/>
    </row>
    <row r="24" spans="1:18" ht="13" x14ac:dyDescent="0.3">
      <c r="A24" s="48" t="s">
        <v>21</v>
      </c>
      <c r="B24" s="50" t="s">
        <v>23</v>
      </c>
      <c r="C24" s="52">
        <v>0</v>
      </c>
      <c r="D24" s="52">
        <v>0</v>
      </c>
      <c r="E24" s="52">
        <v>0</v>
      </c>
      <c r="F24" s="52">
        <f>SUM(C24:E24)</f>
        <v>0</v>
      </c>
      <c r="H24" s="197" t="s">
        <v>11</v>
      </c>
      <c r="I24" s="198">
        <v>42651</v>
      </c>
      <c r="J24" s="199">
        <f>I24</f>
        <v>42651</v>
      </c>
      <c r="K24" s="200"/>
      <c r="L24" s="201"/>
      <c r="M24" s="202"/>
    </row>
    <row r="25" spans="1:18" ht="13.5" thickBot="1" x14ac:dyDescent="0.35">
      <c r="B25" s="46" t="s">
        <v>46</v>
      </c>
      <c r="C25" s="189">
        <f>+SUM(C22:C24)</f>
        <v>1717275.18</v>
      </c>
      <c r="D25" s="189">
        <f>+SUM(D22:D24)</f>
        <v>0</v>
      </c>
      <c r="E25" s="189">
        <f>+SUM(E22:E24)</f>
        <v>0</v>
      </c>
      <c r="F25" s="189">
        <f>+SUM(F22:F24)</f>
        <v>1717275.18</v>
      </c>
      <c r="H25" s="203" t="s">
        <v>18</v>
      </c>
      <c r="I25" s="204">
        <v>42705</v>
      </c>
      <c r="J25" s="205">
        <v>42726</v>
      </c>
      <c r="K25" s="206"/>
      <c r="L25" s="207"/>
      <c r="M25" s="208"/>
    </row>
    <row r="26" spans="1:18" ht="14" thickTop="1" thickBot="1" x14ac:dyDescent="0.35">
      <c r="B26" s="46"/>
      <c r="C26" s="51"/>
      <c r="D26" s="51"/>
      <c r="E26" s="51"/>
      <c r="F26" s="51"/>
      <c r="I26" s="52"/>
      <c r="J26" s="52"/>
      <c r="K26" s="52"/>
      <c r="L26" s="52"/>
      <c r="M26" s="52"/>
      <c r="N26" s="52"/>
      <c r="O26" s="52"/>
      <c r="P26" s="52"/>
      <c r="Q26" s="52"/>
      <c r="R26" s="52"/>
    </row>
    <row r="27" spans="1:18" ht="13" x14ac:dyDescent="0.3">
      <c r="B27" s="236"/>
      <c r="C27" s="53"/>
      <c r="D27" s="48"/>
      <c r="I27" s="209"/>
      <c r="J27" s="401" t="s">
        <v>2</v>
      </c>
      <c r="K27" s="401"/>
      <c r="L27" s="210" t="s">
        <v>48</v>
      </c>
      <c r="M27" s="211"/>
    </row>
    <row r="28" spans="1:18" ht="37" x14ac:dyDescent="0.3">
      <c r="A28" s="212" t="s">
        <v>47</v>
      </c>
      <c r="B28" s="212" t="s">
        <v>3</v>
      </c>
      <c r="C28" s="212" t="s">
        <v>4</v>
      </c>
      <c r="D28" s="212" t="s">
        <v>5</v>
      </c>
      <c r="E28" s="212" t="s">
        <v>6</v>
      </c>
      <c r="F28" s="212" t="s">
        <v>7</v>
      </c>
      <c r="G28" s="212" t="s">
        <v>74</v>
      </c>
      <c r="H28" s="212" t="s">
        <v>75</v>
      </c>
      <c r="I28" s="185" t="s">
        <v>76</v>
      </c>
      <c r="J28" s="186" t="s">
        <v>77</v>
      </c>
      <c r="K28" s="186" t="s">
        <v>78</v>
      </c>
      <c r="L28" s="186" t="s">
        <v>79</v>
      </c>
      <c r="M28" s="187" t="s">
        <v>69</v>
      </c>
      <c r="N28" s="212" t="s">
        <v>80</v>
      </c>
      <c r="O28" s="212" t="s">
        <v>81</v>
      </c>
    </row>
    <row r="29" spans="1:18" x14ac:dyDescent="0.25">
      <c r="A29" s="340" t="s">
        <v>48</v>
      </c>
      <c r="B29" s="220" t="str">
        <f t="shared" ref="B29:B48" si="1">+IF(MONTH(C29)&lt;4,"Q1",IF(MONTH(C29)&lt;7,"Q2",IF(MONTH(C29)&lt;10,"Q3","Q4")))&amp;"/"&amp;YEAR(C29)</f>
        <v>Q4/2016</v>
      </c>
      <c r="C29" s="221">
        <f>+J24</f>
        <v>42651</v>
      </c>
      <c r="D29" s="221">
        <f t="shared" ref="D29:D48" si="2">DATE(YEAR(C29),IF(MONTH(C29)&lt;=3,3,IF(MONTH(C29)&lt;=6,6,IF(MONTH(C29)&lt;=9,9,12))),IF(OR(MONTH(C29)&lt;=3,MONTH(C29)&gt;=10),31,30))</f>
        <v>42735</v>
      </c>
      <c r="E29" s="220">
        <f t="shared" ref="E29:E48" si="3">D29-C29+1</f>
        <v>85</v>
      </c>
      <c r="F29" s="73">
        <f>VLOOKUP(D29,'FERC Interest Rate'!$A:$B,2,TRUE)</f>
        <v>3.5000000000000003E-2</v>
      </c>
      <c r="G29" s="74">
        <f>+$C$25</f>
        <v>1717275.18</v>
      </c>
      <c r="H29" s="74">
        <f>G29*F29*(E29/(DATE(YEAR(D29),12,31)-DATE(YEAR(D29),1,1)+1))</f>
        <v>13958.725848360657</v>
      </c>
      <c r="I29" s="97">
        <v>0</v>
      </c>
      <c r="J29" s="57">
        <v>0</v>
      </c>
      <c r="K29" s="222">
        <f t="shared" ref="K29:K48" si="4">+SUM(I29:J29)</f>
        <v>0</v>
      </c>
      <c r="L29" s="57">
        <v>0</v>
      </c>
      <c r="M29" s="223">
        <f>+SUM(K29:L29)</f>
        <v>0</v>
      </c>
      <c r="N29" s="52">
        <f t="shared" ref="N29:N48" si="5">+G29+H29+J29</f>
        <v>1731233.9058483606</v>
      </c>
      <c r="O29" s="74">
        <f>+N29-M29</f>
        <v>1731233.9058483606</v>
      </c>
    </row>
    <row r="30" spans="1:18" x14ac:dyDescent="0.25">
      <c r="A30" s="188" t="s">
        <v>49</v>
      </c>
      <c r="B30" s="220" t="str">
        <f t="shared" si="1"/>
        <v>Q1/2017</v>
      </c>
      <c r="C30" s="221">
        <f t="shared" ref="C30:C48" si="6">D29+1</f>
        <v>42736</v>
      </c>
      <c r="D30" s="221">
        <f t="shared" si="2"/>
        <v>42825</v>
      </c>
      <c r="E30" s="220">
        <f t="shared" si="3"/>
        <v>90</v>
      </c>
      <c r="F30" s="73">
        <f>VLOOKUP(D30,'FERC Interest Rate'!$A:$B,2,TRUE)</f>
        <v>3.5000000000000003E-2</v>
      </c>
      <c r="G30" s="74">
        <f>O29</f>
        <v>1731233.9058483606</v>
      </c>
      <c r="H30" s="74">
        <v>0</v>
      </c>
      <c r="I30" s="97">
        <v>0</v>
      </c>
      <c r="J30" s="57">
        <f t="shared" ref="J30:J41" si="7">G30*F30*(E30/(DATE(YEAR(D30),12,31)-DATE(YEAR(D30),1,1)+1))</f>
        <v>14940.785762800921</v>
      </c>
      <c r="K30" s="222">
        <f t="shared" si="4"/>
        <v>14940.785762800921</v>
      </c>
      <c r="L30" s="57">
        <v>0</v>
      </c>
      <c r="M30" s="223">
        <v>0</v>
      </c>
      <c r="N30" s="52">
        <f t="shared" si="5"/>
        <v>1746174.6916111615</v>
      </c>
      <c r="O30" s="74">
        <f t="shared" ref="O30:O48" si="8">+N30-M30</f>
        <v>1746174.6916111615</v>
      </c>
    </row>
    <row r="31" spans="1:18" x14ac:dyDescent="0.25">
      <c r="A31" s="48" t="s">
        <v>50</v>
      </c>
      <c r="B31" s="220" t="str">
        <f t="shared" si="1"/>
        <v>Q2/2017</v>
      </c>
      <c r="C31" s="221">
        <f t="shared" si="6"/>
        <v>42826</v>
      </c>
      <c r="D31" s="221">
        <f t="shared" si="2"/>
        <v>42916</v>
      </c>
      <c r="E31" s="220">
        <f t="shared" si="3"/>
        <v>91</v>
      </c>
      <c r="F31" s="73">
        <f>VLOOKUP(D31,'FERC Interest Rate'!$A:$B,2,TRUE)</f>
        <v>3.7100000000000001E-2</v>
      </c>
      <c r="G31" s="74">
        <f>O30</f>
        <v>1746174.6916111615</v>
      </c>
      <c r="H31" s="74">
        <v>0</v>
      </c>
      <c r="I31" s="97">
        <f>(SUM($H$29:$H$49)/20)*3</f>
        <v>2093.8088772540987</v>
      </c>
      <c r="J31" s="57">
        <f t="shared" si="7"/>
        <v>16151.398291365596</v>
      </c>
      <c r="K31" s="222">
        <f>+SUM(I30:J31)</f>
        <v>33185.992931420617</v>
      </c>
      <c r="L31" s="57">
        <f>+$G$29/20*3</f>
        <v>257591.27699999997</v>
      </c>
      <c r="M31" s="223">
        <f>+SUM(K31:L31)</f>
        <v>290777.26993142057</v>
      </c>
      <c r="N31" s="52">
        <f t="shared" si="5"/>
        <v>1762326.0899025272</v>
      </c>
      <c r="O31" s="74">
        <f t="shared" si="8"/>
        <v>1471548.8199711065</v>
      </c>
    </row>
    <row r="32" spans="1:18" x14ac:dyDescent="0.25">
      <c r="A32" s="48" t="s">
        <v>51</v>
      </c>
      <c r="B32" s="220" t="str">
        <f t="shared" si="1"/>
        <v>Q3/2017</v>
      </c>
      <c r="C32" s="221">
        <f t="shared" si="6"/>
        <v>42917</v>
      </c>
      <c r="D32" s="221">
        <f t="shared" si="2"/>
        <v>43008</v>
      </c>
      <c r="E32" s="220">
        <f t="shared" si="3"/>
        <v>92</v>
      </c>
      <c r="F32" s="73">
        <f>VLOOKUP(D32,'FERC Interest Rate'!$A:$B,2,TRUE)</f>
        <v>3.9600000000000003E-2</v>
      </c>
      <c r="G32" s="74">
        <f>O31</f>
        <v>1471548.8199711065</v>
      </c>
      <c r="H32" s="74">
        <v>0</v>
      </c>
      <c r="I32" s="97">
        <f t="shared" ref="I32:I48" si="9">(SUM($H$29:$H$49)/20)</f>
        <v>697.93629241803285</v>
      </c>
      <c r="J32" s="57">
        <f t="shared" si="7"/>
        <v>14688.073043612976</v>
      </c>
      <c r="K32" s="222">
        <f t="shared" si="4"/>
        <v>15386.009336031009</v>
      </c>
      <c r="L32" s="57">
        <f t="shared" ref="L32:L40" si="10">+$G$29/20</f>
        <v>85863.758999999991</v>
      </c>
      <c r="M32" s="223">
        <f t="shared" ref="M32:M48" si="11">+SUM(K32:L32)</f>
        <v>101249.768336031</v>
      </c>
      <c r="N32" s="52">
        <f t="shared" si="5"/>
        <v>1486236.8930147195</v>
      </c>
      <c r="O32" s="74">
        <f t="shared" si="8"/>
        <v>1384987.1246786886</v>
      </c>
    </row>
    <row r="33" spans="1:15" x14ac:dyDescent="0.25">
      <c r="A33" s="48" t="s">
        <v>52</v>
      </c>
      <c r="B33" s="220" t="str">
        <f t="shared" si="1"/>
        <v>Q4/2017</v>
      </c>
      <c r="C33" s="221">
        <f t="shared" si="6"/>
        <v>43009</v>
      </c>
      <c r="D33" s="221">
        <f t="shared" si="2"/>
        <v>43100</v>
      </c>
      <c r="E33" s="220">
        <f t="shared" si="3"/>
        <v>92</v>
      </c>
      <c r="F33" s="73">
        <f>VLOOKUP(D33,'FERC Interest Rate'!$A:$B,2,TRUE)</f>
        <v>4.2099999999999999E-2</v>
      </c>
      <c r="G33" s="74">
        <f>O32</f>
        <v>1384987.1246786886</v>
      </c>
      <c r="H33" s="74">
        <v>0</v>
      </c>
      <c r="I33" s="97">
        <f t="shared" si="9"/>
        <v>697.93629241803285</v>
      </c>
      <c r="J33" s="57">
        <f t="shared" si="7"/>
        <v>14696.800359741088</v>
      </c>
      <c r="K33" s="222">
        <f t="shared" si="4"/>
        <v>15394.736652159121</v>
      </c>
      <c r="L33" s="57">
        <f t="shared" si="10"/>
        <v>85863.758999999991</v>
      </c>
      <c r="M33" s="223">
        <f t="shared" si="11"/>
        <v>101258.49565215911</v>
      </c>
      <c r="N33" s="52">
        <f t="shared" si="5"/>
        <v>1399683.9250384297</v>
      </c>
      <c r="O33" s="74">
        <f t="shared" si="8"/>
        <v>1298425.4293862705</v>
      </c>
    </row>
    <row r="34" spans="1:15" x14ac:dyDescent="0.25">
      <c r="A34" s="48" t="s">
        <v>53</v>
      </c>
      <c r="B34" s="220" t="str">
        <f t="shared" si="1"/>
        <v>Q1/2018</v>
      </c>
      <c r="C34" s="221">
        <f t="shared" si="6"/>
        <v>43101</v>
      </c>
      <c r="D34" s="221">
        <f t="shared" si="2"/>
        <v>43190</v>
      </c>
      <c r="E34" s="220">
        <f t="shared" si="3"/>
        <v>90</v>
      </c>
      <c r="F34" s="73">
        <f>VLOOKUP(D34,'FERC Interest Rate'!$A:$B,2,TRUE)</f>
        <v>4.2500000000000003E-2</v>
      </c>
      <c r="G34" s="74">
        <f t="shared" ref="G34:G48" si="12">O33</f>
        <v>1298425.4293862705</v>
      </c>
      <c r="H34" s="74">
        <v>0</v>
      </c>
      <c r="I34" s="97">
        <f t="shared" si="9"/>
        <v>697.93629241803285</v>
      </c>
      <c r="J34" s="57">
        <f t="shared" si="7"/>
        <v>13606.78703397941</v>
      </c>
      <c r="K34" s="222">
        <f t="shared" si="4"/>
        <v>14304.723326397443</v>
      </c>
      <c r="L34" s="57">
        <f t="shared" si="10"/>
        <v>85863.758999999991</v>
      </c>
      <c r="M34" s="223">
        <f t="shared" si="11"/>
        <v>100168.48232639744</v>
      </c>
      <c r="N34" s="52">
        <f t="shared" si="5"/>
        <v>1312032.2164202498</v>
      </c>
      <c r="O34" s="74">
        <f t="shared" si="8"/>
        <v>1211863.7340938523</v>
      </c>
    </row>
    <row r="35" spans="1:15" x14ac:dyDescent="0.25">
      <c r="A35" s="48" t="s">
        <v>54</v>
      </c>
      <c r="B35" s="220" t="str">
        <f t="shared" si="1"/>
        <v>Q2/2018</v>
      </c>
      <c r="C35" s="221">
        <f t="shared" si="6"/>
        <v>43191</v>
      </c>
      <c r="D35" s="221">
        <f t="shared" si="2"/>
        <v>43281</v>
      </c>
      <c r="E35" s="220">
        <f t="shared" si="3"/>
        <v>91</v>
      </c>
      <c r="F35" s="73">
        <f>VLOOKUP(D35,'FERC Interest Rate'!$A:$B,2,TRUE)</f>
        <v>4.4699999999999997E-2</v>
      </c>
      <c r="G35" s="74">
        <f t="shared" si="12"/>
        <v>1211863.7340938523</v>
      </c>
      <c r="H35" s="74">
        <v>0</v>
      </c>
      <c r="I35" s="97">
        <f t="shared" si="9"/>
        <v>697.93629241803285</v>
      </c>
      <c r="J35" s="57">
        <f t="shared" si="7"/>
        <v>13505.474277187845</v>
      </c>
      <c r="K35" s="222">
        <f t="shared" si="4"/>
        <v>14203.410569605878</v>
      </c>
      <c r="L35" s="57">
        <f t="shared" si="10"/>
        <v>85863.758999999991</v>
      </c>
      <c r="M35" s="223">
        <f t="shared" si="11"/>
        <v>100067.16956960587</v>
      </c>
      <c r="N35" s="52">
        <f t="shared" si="5"/>
        <v>1225369.2083710402</v>
      </c>
      <c r="O35" s="74">
        <f t="shared" si="8"/>
        <v>1125302.0388014342</v>
      </c>
    </row>
    <row r="36" spans="1:15" x14ac:dyDescent="0.25">
      <c r="A36" s="48" t="s">
        <v>55</v>
      </c>
      <c r="B36" s="220" t="str">
        <f t="shared" si="1"/>
        <v>Q3/2018</v>
      </c>
      <c r="C36" s="221">
        <f t="shared" si="6"/>
        <v>43282</v>
      </c>
      <c r="D36" s="221">
        <f t="shared" si="2"/>
        <v>43373</v>
      </c>
      <c r="E36" s="220">
        <f t="shared" si="3"/>
        <v>92</v>
      </c>
      <c r="F36" s="73">
        <f>VLOOKUP(D36,'FERC Interest Rate'!$A:$B,2,TRUE)</f>
        <v>4.6899999999999997E-2</v>
      </c>
      <c r="G36" s="74">
        <f t="shared" si="12"/>
        <v>1125302.0388014342</v>
      </c>
      <c r="H36" s="74">
        <v>0</v>
      </c>
      <c r="I36" s="97">
        <f t="shared" si="9"/>
        <v>697.93629241803285</v>
      </c>
      <c r="J36" s="57">
        <f t="shared" si="7"/>
        <v>13302.611608275147</v>
      </c>
      <c r="K36" s="222">
        <f t="shared" si="4"/>
        <v>14000.54790069318</v>
      </c>
      <c r="L36" s="57">
        <f t="shared" si="10"/>
        <v>85863.758999999991</v>
      </c>
      <c r="M36" s="223">
        <f t="shared" si="11"/>
        <v>99864.306900693176</v>
      </c>
      <c r="N36" s="52">
        <f t="shared" si="5"/>
        <v>1138604.6504097094</v>
      </c>
      <c r="O36" s="74">
        <f t="shared" si="8"/>
        <v>1038740.3435090162</v>
      </c>
    </row>
    <row r="37" spans="1:15" x14ac:dyDescent="0.25">
      <c r="A37" s="48" t="s">
        <v>56</v>
      </c>
      <c r="B37" s="220" t="str">
        <f t="shared" si="1"/>
        <v>Q4/2018</v>
      </c>
      <c r="C37" s="221">
        <f t="shared" si="6"/>
        <v>43374</v>
      </c>
      <c r="D37" s="221">
        <f t="shared" si="2"/>
        <v>43465</v>
      </c>
      <c r="E37" s="220">
        <f t="shared" si="3"/>
        <v>92</v>
      </c>
      <c r="F37" s="73">
        <f>VLOOKUP(D37,'FERC Interest Rate'!$A:$B,2,TRUE)</f>
        <v>4.9599999999999998E-2</v>
      </c>
      <c r="G37" s="74">
        <f t="shared" si="12"/>
        <v>1038740.3435090162</v>
      </c>
      <c r="H37" s="74">
        <v>0</v>
      </c>
      <c r="I37" s="97">
        <f t="shared" si="9"/>
        <v>697.93629241803285</v>
      </c>
      <c r="J37" s="57">
        <f t="shared" si="7"/>
        <v>12986.246398631078</v>
      </c>
      <c r="K37" s="222">
        <f t="shared" si="4"/>
        <v>13684.182691049111</v>
      </c>
      <c r="L37" s="57">
        <f t="shared" si="10"/>
        <v>85863.758999999991</v>
      </c>
      <c r="M37" s="223">
        <f t="shared" si="11"/>
        <v>99547.941691049098</v>
      </c>
      <c r="N37" s="52">
        <f t="shared" si="5"/>
        <v>1051726.5899076473</v>
      </c>
      <c r="O37" s="74">
        <f t="shared" si="8"/>
        <v>952178.6482165982</v>
      </c>
    </row>
    <row r="38" spans="1:15" x14ac:dyDescent="0.25">
      <c r="A38" s="48" t="s">
        <v>57</v>
      </c>
      <c r="B38" s="220" t="str">
        <f t="shared" si="1"/>
        <v>Q1/2019</v>
      </c>
      <c r="C38" s="221">
        <f t="shared" si="6"/>
        <v>43466</v>
      </c>
      <c r="D38" s="221">
        <f t="shared" si="2"/>
        <v>43555</v>
      </c>
      <c r="E38" s="220">
        <f t="shared" si="3"/>
        <v>90</v>
      </c>
      <c r="F38" s="73">
        <f>VLOOKUP(D38,'FERC Interest Rate'!$A:$B,2,TRUE)</f>
        <v>5.1799999999999999E-2</v>
      </c>
      <c r="G38" s="74">
        <f t="shared" si="12"/>
        <v>952178.6482165982</v>
      </c>
      <c r="H38" s="74">
        <v>0</v>
      </c>
      <c r="I38" s="97">
        <f t="shared" si="9"/>
        <v>697.93629241803285</v>
      </c>
      <c r="J38" s="57">
        <f t="shared" si="7"/>
        <v>12161.799610919947</v>
      </c>
      <c r="K38" s="222">
        <f t="shared" si="4"/>
        <v>12859.73590333798</v>
      </c>
      <c r="L38" s="57">
        <f t="shared" si="10"/>
        <v>85863.758999999991</v>
      </c>
      <c r="M38" s="223">
        <f t="shared" si="11"/>
        <v>98723.494903337967</v>
      </c>
      <c r="N38" s="52">
        <f t="shared" si="5"/>
        <v>964340.4478275181</v>
      </c>
      <c r="O38" s="74">
        <f t="shared" si="8"/>
        <v>865616.95292418008</v>
      </c>
    </row>
    <row r="39" spans="1:15" x14ac:dyDescent="0.25">
      <c r="A39" s="48" t="s">
        <v>58</v>
      </c>
      <c r="B39" s="220" t="str">
        <f t="shared" si="1"/>
        <v>Q2/2019</v>
      </c>
      <c r="C39" s="221">
        <f t="shared" si="6"/>
        <v>43556</v>
      </c>
      <c r="D39" s="221">
        <f t="shared" si="2"/>
        <v>43646</v>
      </c>
      <c r="E39" s="220">
        <f t="shared" si="3"/>
        <v>91</v>
      </c>
      <c r="F39" s="73">
        <f>VLOOKUP(D39,'FERC Interest Rate'!$A:$B,2,TRUE)</f>
        <v>5.45E-2</v>
      </c>
      <c r="G39" s="74">
        <f t="shared" si="12"/>
        <v>865616.95292418008</v>
      </c>
      <c r="H39" s="74">
        <v>0</v>
      </c>
      <c r="I39" s="97">
        <f t="shared" si="9"/>
        <v>697.93629241803285</v>
      </c>
      <c r="J39" s="57">
        <f t="shared" si="7"/>
        <v>11761.718569938277</v>
      </c>
      <c r="K39" s="222">
        <f t="shared" si="4"/>
        <v>12459.65486235631</v>
      </c>
      <c r="L39" s="57">
        <f t="shared" si="10"/>
        <v>85863.758999999991</v>
      </c>
      <c r="M39" s="223">
        <f t="shared" si="11"/>
        <v>98323.413862356305</v>
      </c>
      <c r="N39" s="52">
        <f t="shared" si="5"/>
        <v>877378.6714941184</v>
      </c>
      <c r="O39" s="74">
        <f t="shared" si="8"/>
        <v>779055.25763176207</v>
      </c>
    </row>
    <row r="40" spans="1:15" x14ac:dyDescent="0.25">
      <c r="A40" s="48" t="s">
        <v>59</v>
      </c>
      <c r="B40" s="220" t="str">
        <f t="shared" si="1"/>
        <v>Q3/2019</v>
      </c>
      <c r="C40" s="221">
        <f t="shared" si="6"/>
        <v>43647</v>
      </c>
      <c r="D40" s="221">
        <f t="shared" si="2"/>
        <v>43738</v>
      </c>
      <c r="E40" s="220">
        <f t="shared" si="3"/>
        <v>92</v>
      </c>
      <c r="F40" s="73">
        <f>VLOOKUP(D40,'FERC Interest Rate'!$A:$B,2,TRUE)</f>
        <v>5.5E-2</v>
      </c>
      <c r="G40" s="74">
        <f t="shared" si="12"/>
        <v>779055.25763176207</v>
      </c>
      <c r="H40" s="74">
        <v>0</v>
      </c>
      <c r="I40" s="97">
        <f t="shared" si="9"/>
        <v>697.93629241803285</v>
      </c>
      <c r="J40" s="57">
        <f t="shared" si="7"/>
        <v>10800.05370853895</v>
      </c>
      <c r="K40" s="222">
        <f t="shared" si="4"/>
        <v>11497.990000956983</v>
      </c>
      <c r="L40" s="57">
        <f t="shared" si="10"/>
        <v>85863.758999999991</v>
      </c>
      <c r="M40" s="223">
        <f t="shared" si="11"/>
        <v>97361.749000956974</v>
      </c>
      <c r="N40" s="52">
        <f t="shared" si="5"/>
        <v>789855.31134030106</v>
      </c>
      <c r="O40" s="74">
        <f t="shared" si="8"/>
        <v>692493.56233934406</v>
      </c>
    </row>
    <row r="41" spans="1:15" x14ac:dyDescent="0.25">
      <c r="A41" s="48" t="s">
        <v>60</v>
      </c>
      <c r="B41" s="220" t="str">
        <f t="shared" si="1"/>
        <v>Q4/2019</v>
      </c>
      <c r="C41" s="221">
        <f t="shared" si="6"/>
        <v>43739</v>
      </c>
      <c r="D41" s="221">
        <f t="shared" si="2"/>
        <v>43830</v>
      </c>
      <c r="E41" s="220">
        <f t="shared" si="3"/>
        <v>92</v>
      </c>
      <c r="F41" s="73">
        <f>VLOOKUP(D41,'FERC Interest Rate'!$A:$B,2,TRUE)</f>
        <v>5.4199999999999998E-2</v>
      </c>
      <c r="G41" s="74">
        <f t="shared" si="12"/>
        <v>692493.56233934406</v>
      </c>
      <c r="H41" s="74">
        <v>0</v>
      </c>
      <c r="I41" s="97">
        <f t="shared" si="9"/>
        <v>697.93629241803285</v>
      </c>
      <c r="J41" s="57">
        <f t="shared" si="7"/>
        <v>9460.4106828737131</v>
      </c>
      <c r="K41" s="222">
        <f t="shared" si="4"/>
        <v>10158.346975291746</v>
      </c>
      <c r="L41" s="57">
        <f t="shared" ref="L41:L48" si="13">+$G$29/20</f>
        <v>85863.758999999991</v>
      </c>
      <c r="M41" s="223">
        <f t="shared" si="11"/>
        <v>96022.105975291735</v>
      </c>
      <c r="N41" s="52">
        <f t="shared" si="5"/>
        <v>701953.97302221775</v>
      </c>
      <c r="O41" s="74">
        <f t="shared" si="8"/>
        <v>605931.86704692605</v>
      </c>
    </row>
    <row r="42" spans="1:15" x14ac:dyDescent="0.25">
      <c r="A42" s="48" t="s">
        <v>61</v>
      </c>
      <c r="B42" s="220" t="str">
        <f t="shared" si="1"/>
        <v>Q1/2020</v>
      </c>
      <c r="C42" s="221">
        <f t="shared" si="6"/>
        <v>43831</v>
      </c>
      <c r="D42" s="221">
        <f t="shared" si="2"/>
        <v>43921</v>
      </c>
      <c r="E42" s="220">
        <f t="shared" si="3"/>
        <v>91</v>
      </c>
      <c r="F42" s="73">
        <f>VLOOKUP(D42,'FERC Interest Rate'!$A:$B,2,TRUE)</f>
        <v>4.9599999999999998E-2</v>
      </c>
      <c r="G42" s="74">
        <f t="shared" si="12"/>
        <v>605931.86704692605</v>
      </c>
      <c r="H42" s="74">
        <v>0</v>
      </c>
      <c r="I42" s="97">
        <f t="shared" si="9"/>
        <v>697.93629241803285</v>
      </c>
      <c r="J42" s="57">
        <f t="shared" ref="J42:J48" si="14">G42*F42*(E42/(DATE(YEAR(D42),12,31)-DATE(YEAR(D42),1,1)+1))</f>
        <v>7472.4974729590313</v>
      </c>
      <c r="K42" s="222">
        <f t="shared" si="4"/>
        <v>8170.4337653770644</v>
      </c>
      <c r="L42" s="57">
        <f t="shared" si="13"/>
        <v>85863.758999999991</v>
      </c>
      <c r="M42" s="223">
        <f t="shared" si="11"/>
        <v>94034.192765377054</v>
      </c>
      <c r="N42" s="52">
        <f t="shared" si="5"/>
        <v>613404.36451988504</v>
      </c>
      <c r="O42" s="74">
        <f t="shared" si="8"/>
        <v>519370.17175450799</v>
      </c>
    </row>
    <row r="43" spans="1:15" x14ac:dyDescent="0.25">
      <c r="A43" s="48" t="s">
        <v>62</v>
      </c>
      <c r="B43" s="220" t="str">
        <f t="shared" si="1"/>
        <v>Q2/2020</v>
      </c>
      <c r="C43" s="221">
        <f t="shared" si="6"/>
        <v>43922</v>
      </c>
      <c r="D43" s="221">
        <f t="shared" si="2"/>
        <v>44012</v>
      </c>
      <c r="E43" s="220">
        <f t="shared" si="3"/>
        <v>91</v>
      </c>
      <c r="F43" s="73">
        <f>VLOOKUP(D43,'FERC Interest Rate'!$A:$B,2,TRUE)</f>
        <v>4.7503500000000004E-2</v>
      </c>
      <c r="G43" s="74">
        <f t="shared" si="12"/>
        <v>519370.17175450799</v>
      </c>
      <c r="H43" s="74">
        <v>0</v>
      </c>
      <c r="I43" s="97">
        <f t="shared" si="9"/>
        <v>697.93629241803285</v>
      </c>
      <c r="J43" s="57">
        <f t="shared" si="14"/>
        <v>6134.2704557611059</v>
      </c>
      <c r="K43" s="222">
        <f t="shared" si="4"/>
        <v>6832.2067481791391</v>
      </c>
      <c r="L43" s="57">
        <f t="shared" si="13"/>
        <v>85863.758999999991</v>
      </c>
      <c r="M43" s="223">
        <f t="shared" si="11"/>
        <v>92695.965748179136</v>
      </c>
      <c r="N43" s="52">
        <f t="shared" si="5"/>
        <v>525504.44221026904</v>
      </c>
      <c r="O43" s="74">
        <f t="shared" si="8"/>
        <v>432808.47646208992</v>
      </c>
    </row>
    <row r="44" spans="1:15" x14ac:dyDescent="0.25">
      <c r="A44" s="48" t="s">
        <v>63</v>
      </c>
      <c r="B44" s="220" t="str">
        <f t="shared" si="1"/>
        <v>Q3/2020</v>
      </c>
      <c r="C44" s="221">
        <f t="shared" si="6"/>
        <v>44013</v>
      </c>
      <c r="D44" s="221">
        <f t="shared" si="2"/>
        <v>44104</v>
      </c>
      <c r="E44" s="220">
        <f t="shared" si="3"/>
        <v>92</v>
      </c>
      <c r="F44" s="73">
        <f>VLOOKUP(D44,'FERC Interest Rate'!$A:$B,2,TRUE)</f>
        <v>3.4299999999999997E-2</v>
      </c>
      <c r="G44" s="74">
        <f t="shared" si="12"/>
        <v>432808.47646208992</v>
      </c>
      <c r="H44" s="74">
        <v>0</v>
      </c>
      <c r="I44" s="97">
        <f t="shared" si="9"/>
        <v>697.93629241803285</v>
      </c>
      <c r="J44" s="57">
        <f t="shared" si="14"/>
        <v>3731.6131921414503</v>
      </c>
      <c r="K44" s="222">
        <f t="shared" si="4"/>
        <v>4429.5494845594831</v>
      </c>
      <c r="L44" s="57">
        <f t="shared" si="13"/>
        <v>85863.758999999991</v>
      </c>
      <c r="M44" s="223">
        <f t="shared" si="11"/>
        <v>90293.308484559471</v>
      </c>
      <c r="N44" s="52">
        <f t="shared" si="5"/>
        <v>436540.08965423139</v>
      </c>
      <c r="O44" s="74">
        <f t="shared" si="8"/>
        <v>346246.78116967191</v>
      </c>
    </row>
    <row r="45" spans="1:15" x14ac:dyDescent="0.25">
      <c r="A45" s="48" t="s">
        <v>64</v>
      </c>
      <c r="B45" s="220" t="str">
        <f t="shared" si="1"/>
        <v>Q4/2020</v>
      </c>
      <c r="C45" s="221">
        <f>D44+1</f>
        <v>44105</v>
      </c>
      <c r="D45" s="221">
        <f t="shared" si="2"/>
        <v>44196</v>
      </c>
      <c r="E45" s="220">
        <f t="shared" si="3"/>
        <v>92</v>
      </c>
      <c r="F45" s="73">
        <f>VLOOKUP(D45,'FERC Interest Rate'!$A:$B,2,TRUE)</f>
        <v>3.2500000000000001E-2</v>
      </c>
      <c r="G45" s="74">
        <f>O44</f>
        <v>346246.78116967191</v>
      </c>
      <c r="H45" s="74">
        <v>0</v>
      </c>
      <c r="I45" s="97">
        <f t="shared" si="9"/>
        <v>697.93629241803285</v>
      </c>
      <c r="J45" s="57">
        <f t="shared" si="14"/>
        <v>2828.6280756757351</v>
      </c>
      <c r="K45" s="222">
        <f t="shared" si="4"/>
        <v>3526.5643680937678</v>
      </c>
      <c r="L45" s="57">
        <f t="shared" si="13"/>
        <v>85863.758999999991</v>
      </c>
      <c r="M45" s="223">
        <f t="shared" si="11"/>
        <v>89390.323368093756</v>
      </c>
      <c r="N45" s="52">
        <f t="shared" si="5"/>
        <v>349075.40924534766</v>
      </c>
      <c r="O45" s="74">
        <f t="shared" si="8"/>
        <v>259685.08587725391</v>
      </c>
    </row>
    <row r="46" spans="1:15" x14ac:dyDescent="0.25">
      <c r="A46" s="48" t="s">
        <v>65</v>
      </c>
      <c r="B46" s="220" t="str">
        <f t="shared" si="1"/>
        <v>Q1/2021</v>
      </c>
      <c r="C46" s="221">
        <f t="shared" si="6"/>
        <v>44197</v>
      </c>
      <c r="D46" s="221">
        <f t="shared" si="2"/>
        <v>44286</v>
      </c>
      <c r="E46" s="220">
        <f t="shared" si="3"/>
        <v>90</v>
      </c>
      <c r="F46" s="73">
        <f>VLOOKUP(D46,'FERC Interest Rate'!$A:$B,2,TRUE)</f>
        <v>3.2500000000000001E-2</v>
      </c>
      <c r="G46" s="74">
        <f t="shared" si="12"/>
        <v>259685.08587725391</v>
      </c>
      <c r="H46" s="74">
        <v>0</v>
      </c>
      <c r="I46" s="97">
        <f t="shared" si="9"/>
        <v>697.93629241803285</v>
      </c>
      <c r="J46" s="57">
        <f t="shared" si="14"/>
        <v>2081.0380169615551</v>
      </c>
      <c r="K46" s="222">
        <f t="shared" si="4"/>
        <v>2778.9743093795878</v>
      </c>
      <c r="L46" s="57">
        <f t="shared" si="13"/>
        <v>85863.758999999991</v>
      </c>
      <c r="M46" s="223">
        <f t="shared" si="11"/>
        <v>88642.733309379575</v>
      </c>
      <c r="N46" s="52">
        <f t="shared" si="5"/>
        <v>261766.12389421547</v>
      </c>
      <c r="O46" s="74">
        <f t="shared" si="8"/>
        <v>173123.3905848359</v>
      </c>
    </row>
    <row r="47" spans="1:15" x14ac:dyDescent="0.25">
      <c r="A47" s="48" t="s">
        <v>66</v>
      </c>
      <c r="B47" s="220" t="str">
        <f t="shared" si="1"/>
        <v>Q2/2021</v>
      </c>
      <c r="C47" s="221">
        <f t="shared" si="6"/>
        <v>44287</v>
      </c>
      <c r="D47" s="221">
        <f t="shared" si="2"/>
        <v>44377</v>
      </c>
      <c r="E47" s="220">
        <f t="shared" si="3"/>
        <v>91</v>
      </c>
      <c r="F47" s="73">
        <f>VLOOKUP(D47,'FERC Interest Rate'!$A:$B,2,TRUE)</f>
        <v>3.2500000000000001E-2</v>
      </c>
      <c r="G47" s="74">
        <f t="shared" si="12"/>
        <v>173123.3905848359</v>
      </c>
      <c r="H47" s="74">
        <v>0</v>
      </c>
      <c r="I47" s="97">
        <f t="shared" si="9"/>
        <v>697.93629241803285</v>
      </c>
      <c r="J47" s="57">
        <f t="shared" si="14"/>
        <v>1402.7737743963075</v>
      </c>
      <c r="K47" s="222">
        <f t="shared" si="4"/>
        <v>2100.7100668143403</v>
      </c>
      <c r="L47" s="57">
        <f t="shared" si="13"/>
        <v>85863.758999999991</v>
      </c>
      <c r="M47" s="223">
        <f t="shared" si="11"/>
        <v>87964.46906681433</v>
      </c>
      <c r="N47" s="52">
        <f t="shared" si="5"/>
        <v>174526.16435923221</v>
      </c>
      <c r="O47" s="74">
        <f t="shared" si="8"/>
        <v>86561.695292417877</v>
      </c>
    </row>
    <row r="48" spans="1:15" x14ac:dyDescent="0.25">
      <c r="A48" s="48" t="s">
        <v>67</v>
      </c>
      <c r="B48" s="220" t="str">
        <f t="shared" si="1"/>
        <v>Q3/2021</v>
      </c>
      <c r="C48" s="221">
        <f t="shared" si="6"/>
        <v>44378</v>
      </c>
      <c r="D48" s="221">
        <f t="shared" si="2"/>
        <v>44469</v>
      </c>
      <c r="E48" s="220">
        <f t="shared" si="3"/>
        <v>92</v>
      </c>
      <c r="F48" s="73">
        <f>VLOOKUP(D48,'FERC Interest Rate'!$A:$B,2,TRUE)</f>
        <v>3.2500000000000001E-2</v>
      </c>
      <c r="G48" s="74">
        <f t="shared" si="12"/>
        <v>86561.695292417877</v>
      </c>
      <c r="H48" s="74">
        <v>0</v>
      </c>
      <c r="I48" s="97">
        <f t="shared" si="9"/>
        <v>697.93629241803285</v>
      </c>
      <c r="J48" s="57">
        <f t="shared" si="14"/>
        <v>709.09443540912184</v>
      </c>
      <c r="K48" s="222">
        <f t="shared" si="4"/>
        <v>1407.0307278271548</v>
      </c>
      <c r="L48" s="57">
        <f t="shared" si="13"/>
        <v>85863.758999999991</v>
      </c>
      <c r="M48" s="223">
        <f t="shared" si="11"/>
        <v>87270.789727827141</v>
      </c>
      <c r="N48" s="52">
        <f t="shared" si="5"/>
        <v>87270.789727826996</v>
      </c>
      <c r="O48" s="74">
        <f t="shared" si="8"/>
        <v>-1.4551915228366852E-10</v>
      </c>
    </row>
    <row r="49" spans="1:15" x14ac:dyDescent="0.25">
      <c r="B49" s="54"/>
      <c r="C49" s="55"/>
      <c r="D49" s="55"/>
      <c r="E49" s="56"/>
      <c r="F49" s="54"/>
      <c r="G49" s="57"/>
      <c r="H49" s="59"/>
      <c r="I49" s="224"/>
      <c r="J49" s="57"/>
      <c r="K49" s="225"/>
      <c r="L49" s="58"/>
      <c r="M49" s="226"/>
      <c r="O49" s="57"/>
    </row>
    <row r="50" spans="1:15" ht="13.5" thickBot="1" x14ac:dyDescent="0.35">
      <c r="A50" s="190"/>
      <c r="B50" s="227"/>
      <c r="C50" s="228"/>
      <c r="D50" s="228"/>
      <c r="E50" s="229"/>
      <c r="F50" s="227"/>
      <c r="G50" s="230">
        <f t="shared" ref="G50:O50" si="15">+SUM(G29:G49)</f>
        <v>18438623.15719948</v>
      </c>
      <c r="H50" s="230">
        <f t="shared" si="15"/>
        <v>13958.725848360657</v>
      </c>
      <c r="I50" s="231">
        <f t="shared" si="15"/>
        <v>13958.725848360662</v>
      </c>
      <c r="J50" s="230">
        <f t="shared" si="15"/>
        <v>182422.07477116928</v>
      </c>
      <c r="K50" s="230">
        <f t="shared" si="15"/>
        <v>211321.58638233086</v>
      </c>
      <c r="L50" s="230">
        <f t="shared" si="15"/>
        <v>1717275.1800000002</v>
      </c>
      <c r="M50" s="232">
        <f t="shared" si="15"/>
        <v>1913655.9806195295</v>
      </c>
      <c r="N50" s="230">
        <f t="shared" si="15"/>
        <v>18635003.957819004</v>
      </c>
      <c r="O50" s="230">
        <f t="shared" si="15"/>
        <v>16721347.977199478</v>
      </c>
    </row>
    <row r="51" spans="1:15" ht="13.5" thickTop="1" thickBot="1" x14ac:dyDescent="0.3">
      <c r="H51" s="222"/>
      <c r="I51" s="233"/>
      <c r="J51" s="234"/>
      <c r="K51" s="234"/>
      <c r="L51" s="234"/>
      <c r="M51" s="235"/>
    </row>
  </sheetData>
  <mergeCells count="1">
    <mergeCell ref="J27:K27"/>
  </mergeCells>
  <pageMargins left="0.25" right="0.25" top="0.75" bottom="0.75" header="0.3" footer="0.3"/>
  <pageSetup scale="59" fitToHeight="0" orientation="landscape" r:id="rId1"/>
  <headerFooter alignWithMargins="0">
    <oddHeader>&amp;RTO2023 Annual Update
Attachment 4
WP- Schedule 22 NUCs
Page &amp;P of &amp;N</oddHeader>
    <oddFooter>&amp;R&amp;A</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2F361C-DB47-4495-8EA7-1C60F2A9E49F}">
  <dimension ref="A1:W148"/>
  <sheetViews>
    <sheetView view="pageLayout" zoomScale="90" zoomScaleNormal="60" zoomScalePageLayoutView="90" workbookViewId="0"/>
  </sheetViews>
  <sheetFormatPr defaultColWidth="9.1796875" defaultRowHeight="12.5" outlineLevelRow="1" x14ac:dyDescent="0.25"/>
  <cols>
    <col min="1" max="1" width="10.26953125" style="4" bestFit="1" customWidth="1"/>
    <col min="2" max="2" width="13.54296875" style="4" customWidth="1"/>
    <col min="3" max="3" width="15.1796875" style="4" bestFit="1" customWidth="1"/>
    <col min="4" max="5" width="15" style="4" bestFit="1" customWidth="1"/>
    <col min="6" max="6" width="17.7265625" style="4" customWidth="1"/>
    <col min="7" max="9" width="16.26953125" style="4" customWidth="1"/>
    <col min="10" max="10" width="17.7265625" style="4" customWidth="1"/>
    <col min="11" max="15" width="16.26953125" style="4" customWidth="1"/>
    <col min="16" max="16" width="2.7265625" style="4" customWidth="1"/>
    <col min="17" max="17" width="2.26953125" style="4" customWidth="1"/>
    <col min="18" max="18" width="9.1796875" style="4" customWidth="1"/>
    <col min="19" max="19" width="10.1796875" style="4" customWidth="1"/>
    <col min="20" max="20" width="12.26953125" style="4" customWidth="1"/>
    <col min="21" max="21" width="14" style="4" customWidth="1"/>
    <col min="22" max="22" width="11.26953125" style="4" customWidth="1"/>
    <col min="23" max="23" width="12.26953125" style="4" customWidth="1"/>
    <col min="24" max="16384" width="9.1796875" style="4"/>
  </cols>
  <sheetData>
    <row r="1" spans="1:12" ht="26" x14ac:dyDescent="0.3">
      <c r="A1" s="80" t="s">
        <v>9</v>
      </c>
      <c r="B1" s="81" t="s">
        <v>82</v>
      </c>
      <c r="C1" s="80" t="s">
        <v>204</v>
      </c>
      <c r="D1" s="80" t="s">
        <v>203</v>
      </c>
      <c r="E1" s="80" t="s">
        <v>206</v>
      </c>
      <c r="F1" s="81" t="s">
        <v>43</v>
      </c>
    </row>
    <row r="2" spans="1:12" ht="13" outlineLevel="1" x14ac:dyDescent="0.3">
      <c r="A2" s="77" t="s">
        <v>48</v>
      </c>
      <c r="B2" s="270">
        <v>43284</v>
      </c>
      <c r="C2" s="271">
        <v>52797</v>
      </c>
      <c r="D2" s="6">
        <v>0</v>
      </c>
      <c r="E2" s="6"/>
      <c r="F2" s="272">
        <f>SUM(C2:E2)</f>
        <v>52797</v>
      </c>
      <c r="L2" s="142"/>
    </row>
    <row r="3" spans="1:12" ht="13" outlineLevel="1" x14ac:dyDescent="0.3">
      <c r="A3" s="77" t="s">
        <v>49</v>
      </c>
      <c r="B3" s="270">
        <v>43255</v>
      </c>
      <c r="C3" s="271">
        <f>41323-29515</f>
        <v>11808</v>
      </c>
      <c r="D3" s="6">
        <v>0</v>
      </c>
      <c r="E3" s="6">
        <v>29515</v>
      </c>
      <c r="F3" s="272">
        <f t="shared" ref="F3:F41" si="0">SUM(C3:E3)</f>
        <v>41323</v>
      </c>
      <c r="L3" s="142"/>
    </row>
    <row r="4" spans="1:12" ht="13" outlineLevel="1" x14ac:dyDescent="0.3">
      <c r="A4" s="77" t="s">
        <v>50</v>
      </c>
      <c r="B4" s="270">
        <v>43314</v>
      </c>
      <c r="C4" s="271">
        <v>67042</v>
      </c>
      <c r="D4" s="6">
        <v>0</v>
      </c>
      <c r="E4" s="6"/>
      <c r="F4" s="272">
        <f t="shared" si="0"/>
        <v>67042</v>
      </c>
      <c r="L4" s="142"/>
    </row>
    <row r="5" spans="1:12" ht="13" outlineLevel="1" x14ac:dyDescent="0.3">
      <c r="A5" s="77" t="s">
        <v>51</v>
      </c>
      <c r="B5" s="270">
        <v>43326</v>
      </c>
      <c r="C5" s="271">
        <v>84474</v>
      </c>
      <c r="D5" s="6">
        <f>152496-29976</f>
        <v>122520</v>
      </c>
      <c r="E5" s="6">
        <v>29976</v>
      </c>
      <c r="F5" s="272">
        <f t="shared" si="0"/>
        <v>236970</v>
      </c>
      <c r="L5" s="142"/>
    </row>
    <row r="6" spans="1:12" ht="13" outlineLevel="1" x14ac:dyDescent="0.3">
      <c r="A6" s="77" t="s">
        <v>52</v>
      </c>
      <c r="B6" s="270">
        <v>43364</v>
      </c>
      <c r="C6" s="271">
        <v>105401</v>
      </c>
      <c r="D6" s="6">
        <v>185571</v>
      </c>
      <c r="E6" s="6"/>
      <c r="F6" s="272">
        <f t="shared" si="0"/>
        <v>290972</v>
      </c>
      <c r="L6" s="142"/>
    </row>
    <row r="7" spans="1:12" ht="13" outlineLevel="1" x14ac:dyDescent="0.3">
      <c r="A7" s="77" t="s">
        <v>53</v>
      </c>
      <c r="B7" s="270">
        <v>43403</v>
      </c>
      <c r="C7" s="271">
        <v>129924</v>
      </c>
      <c r="D7" s="6">
        <v>225168</v>
      </c>
      <c r="E7" s="6"/>
      <c r="F7" s="272">
        <f t="shared" si="0"/>
        <v>355092</v>
      </c>
      <c r="L7" s="142"/>
    </row>
    <row r="8" spans="1:12" ht="13" outlineLevel="1" x14ac:dyDescent="0.3">
      <c r="A8" s="77" t="s">
        <v>54</v>
      </c>
      <c r="B8" s="270">
        <v>43438</v>
      </c>
      <c r="C8" s="271">
        <v>157763</v>
      </c>
      <c r="D8" s="6">
        <v>272254</v>
      </c>
      <c r="E8" s="6"/>
      <c r="F8" s="272">
        <f t="shared" si="0"/>
        <v>430017</v>
      </c>
      <c r="L8" s="142"/>
    </row>
    <row r="9" spans="1:12" ht="13" outlineLevel="1" x14ac:dyDescent="0.3">
      <c r="A9" s="77" t="s">
        <v>55</v>
      </c>
      <c r="B9" s="270">
        <v>43455</v>
      </c>
      <c r="C9" s="271">
        <v>192951</v>
      </c>
      <c r="D9" s="6">
        <v>336220</v>
      </c>
      <c r="E9" s="6"/>
      <c r="F9" s="272">
        <f t="shared" si="0"/>
        <v>529171</v>
      </c>
      <c r="L9" s="142"/>
    </row>
    <row r="10" spans="1:12" ht="13" outlineLevel="1" x14ac:dyDescent="0.3">
      <c r="A10" s="77" t="s">
        <v>56</v>
      </c>
      <c r="B10" s="270">
        <v>43488</v>
      </c>
      <c r="C10" s="271">
        <v>225148</v>
      </c>
      <c r="D10" s="6">
        <v>402745</v>
      </c>
      <c r="E10" s="6"/>
      <c r="F10" s="272">
        <f t="shared" si="0"/>
        <v>627893</v>
      </c>
      <c r="L10" s="142"/>
    </row>
    <row r="11" spans="1:12" ht="13" outlineLevel="1" x14ac:dyDescent="0.3">
      <c r="A11" s="77" t="s">
        <v>57</v>
      </c>
      <c r="B11" s="270">
        <v>43516</v>
      </c>
      <c r="C11" s="271">
        <v>256177</v>
      </c>
      <c r="D11" s="6">
        <v>479495</v>
      </c>
      <c r="E11" s="6"/>
      <c r="F11" s="272">
        <f t="shared" si="0"/>
        <v>735672</v>
      </c>
      <c r="L11" s="142"/>
    </row>
    <row r="12" spans="1:12" ht="13" outlineLevel="1" x14ac:dyDescent="0.3">
      <c r="A12" s="77" t="s">
        <v>58</v>
      </c>
      <c r="B12" s="270">
        <v>43550</v>
      </c>
      <c r="C12" s="271">
        <v>283253</v>
      </c>
      <c r="D12" s="6">
        <v>566731</v>
      </c>
      <c r="E12" s="6"/>
      <c r="F12" s="272">
        <f t="shared" si="0"/>
        <v>849984</v>
      </c>
      <c r="L12" s="142"/>
    </row>
    <row r="13" spans="1:12" ht="13" outlineLevel="1" x14ac:dyDescent="0.3">
      <c r="A13" s="77" t="s">
        <v>59</v>
      </c>
      <c r="B13" s="270">
        <v>43571</v>
      </c>
      <c r="C13" s="271">
        <v>303443</v>
      </c>
      <c r="D13" s="6">
        <v>664108</v>
      </c>
      <c r="E13" s="6"/>
      <c r="F13" s="272">
        <f t="shared" si="0"/>
        <v>967551</v>
      </c>
      <c r="L13" s="142"/>
    </row>
    <row r="14" spans="1:12" ht="13" outlineLevel="1" x14ac:dyDescent="0.3">
      <c r="A14" s="77" t="s">
        <v>60</v>
      </c>
      <c r="B14" s="270">
        <v>43601</v>
      </c>
      <c r="C14" s="271">
        <v>314257</v>
      </c>
      <c r="D14" s="6">
        <v>770424</v>
      </c>
      <c r="E14" s="6"/>
      <c r="F14" s="272">
        <f t="shared" si="0"/>
        <v>1084681</v>
      </c>
      <c r="L14" s="142"/>
    </row>
    <row r="15" spans="1:12" ht="13" outlineLevel="1" x14ac:dyDescent="0.3">
      <c r="A15" s="77" t="s">
        <v>61</v>
      </c>
      <c r="B15" s="270">
        <v>43637</v>
      </c>
      <c r="C15" s="271">
        <v>314257</v>
      </c>
      <c r="D15" s="6">
        <v>883397</v>
      </c>
      <c r="E15" s="6"/>
      <c r="F15" s="272">
        <f t="shared" si="0"/>
        <v>1197654</v>
      </c>
      <c r="L15" s="142"/>
    </row>
    <row r="16" spans="1:12" ht="13" outlineLevel="1" x14ac:dyDescent="0.3">
      <c r="A16" s="77" t="s">
        <v>62</v>
      </c>
      <c r="B16" s="270">
        <v>44031</v>
      </c>
      <c r="C16" s="271">
        <v>303443</v>
      </c>
      <c r="D16" s="6">
        <v>999489</v>
      </c>
      <c r="E16" s="6"/>
      <c r="F16" s="272">
        <f t="shared" si="0"/>
        <v>1302932</v>
      </c>
      <c r="L16" s="142"/>
    </row>
    <row r="17" spans="1:13" ht="13" outlineLevel="1" x14ac:dyDescent="0.3">
      <c r="A17" s="77" t="s">
        <v>63</v>
      </c>
      <c r="B17" s="270">
        <v>43690</v>
      </c>
      <c r="C17" s="271">
        <v>283253</v>
      </c>
      <c r="D17" s="6">
        <v>1113885</v>
      </c>
      <c r="E17" s="6"/>
      <c r="F17" s="272">
        <f t="shared" si="0"/>
        <v>1397138</v>
      </c>
      <c r="L17" s="142"/>
      <c r="M17" s="142"/>
    </row>
    <row r="18" spans="1:13" ht="13" outlineLevel="1" x14ac:dyDescent="0.3">
      <c r="A18" s="77" t="s">
        <v>64</v>
      </c>
      <c r="B18" s="270">
        <v>43728</v>
      </c>
      <c r="C18" s="271">
        <v>256177</v>
      </c>
      <c r="D18" s="6">
        <v>1220668</v>
      </c>
      <c r="E18" s="6"/>
      <c r="F18" s="272">
        <f t="shared" si="0"/>
        <v>1476845</v>
      </c>
      <c r="L18" s="142"/>
      <c r="M18" s="142"/>
    </row>
    <row r="19" spans="1:13" ht="13" outlineLevel="1" x14ac:dyDescent="0.3">
      <c r="A19" s="77" t="s">
        <v>65</v>
      </c>
      <c r="B19" s="270">
        <v>43773</v>
      </c>
      <c r="C19" s="271">
        <v>225148</v>
      </c>
      <c r="D19" s="6">
        <v>1313277</v>
      </c>
      <c r="E19" s="6"/>
      <c r="F19" s="272">
        <f t="shared" si="0"/>
        <v>1538425</v>
      </c>
      <c r="L19" s="142"/>
      <c r="M19" s="142"/>
    </row>
    <row r="20" spans="1:13" ht="13" outlineLevel="1" x14ac:dyDescent="0.3">
      <c r="A20" s="77" t="s">
        <v>66</v>
      </c>
      <c r="B20" s="270">
        <v>43796</v>
      </c>
      <c r="C20" s="271">
        <v>192951</v>
      </c>
      <c r="D20" s="6">
        <v>1385208</v>
      </c>
      <c r="E20" s="6"/>
      <c r="F20" s="272">
        <f t="shared" si="0"/>
        <v>1578159</v>
      </c>
      <c r="L20" s="142"/>
      <c r="M20" s="142"/>
    </row>
    <row r="21" spans="1:13" ht="13" outlineLevel="1" x14ac:dyDescent="0.3">
      <c r="A21" s="77" t="s">
        <v>67</v>
      </c>
      <c r="B21" s="270">
        <v>43817</v>
      </c>
      <c r="C21" s="271">
        <v>165814</v>
      </c>
      <c r="D21" s="6">
        <v>1466240</v>
      </c>
      <c r="E21" s="6"/>
      <c r="F21" s="272">
        <f t="shared" si="0"/>
        <v>1632054</v>
      </c>
      <c r="L21" s="142"/>
      <c r="M21" s="142"/>
    </row>
    <row r="22" spans="1:13" ht="13" outlineLevel="1" x14ac:dyDescent="0.3">
      <c r="A22" s="77" t="s">
        <v>70</v>
      </c>
      <c r="B22" s="270">
        <v>43860</v>
      </c>
      <c r="C22" s="271">
        <v>136553</v>
      </c>
      <c r="D22" s="6">
        <v>1482302</v>
      </c>
      <c r="E22" s="6"/>
      <c r="F22" s="272">
        <f t="shared" si="0"/>
        <v>1618855</v>
      </c>
      <c r="L22" s="142"/>
      <c r="M22" s="142"/>
    </row>
    <row r="23" spans="1:13" ht="13" outlineLevel="1" x14ac:dyDescent="0.3">
      <c r="A23" s="77" t="s">
        <v>71</v>
      </c>
      <c r="B23" s="270">
        <v>43907</v>
      </c>
      <c r="C23" s="271">
        <v>110782</v>
      </c>
      <c r="D23" s="6">
        <v>1466240</v>
      </c>
      <c r="E23" s="6"/>
      <c r="F23" s="272">
        <f t="shared" si="0"/>
        <v>1577022</v>
      </c>
      <c r="L23" s="142"/>
      <c r="M23" s="142"/>
    </row>
    <row r="24" spans="1:13" ht="13" outlineLevel="1" x14ac:dyDescent="0.3">
      <c r="A24" s="77" t="s">
        <v>72</v>
      </c>
      <c r="B24" s="270">
        <v>43907</v>
      </c>
      <c r="C24" s="271">
        <v>88786</v>
      </c>
      <c r="D24" s="6">
        <v>1419423</v>
      </c>
      <c r="E24" s="6"/>
      <c r="F24" s="272">
        <f t="shared" si="0"/>
        <v>1508209</v>
      </c>
      <c r="L24" s="142"/>
      <c r="M24" s="142"/>
    </row>
    <row r="25" spans="1:13" ht="13" outlineLevel="1" x14ac:dyDescent="0.3">
      <c r="A25" s="77" t="s">
        <v>73</v>
      </c>
      <c r="B25" s="270">
        <v>43977</v>
      </c>
      <c r="C25" s="271">
        <v>70464</v>
      </c>
      <c r="D25" s="6">
        <v>1345714</v>
      </c>
      <c r="E25" s="6"/>
      <c r="F25" s="272">
        <f t="shared" si="0"/>
        <v>1416178</v>
      </c>
      <c r="L25" s="142"/>
      <c r="M25" s="142"/>
    </row>
    <row r="26" spans="1:13" ht="13" x14ac:dyDescent="0.3">
      <c r="A26" s="77" t="s">
        <v>83</v>
      </c>
      <c r="B26" s="270">
        <v>43977</v>
      </c>
      <c r="C26" s="271">
        <v>55491</v>
      </c>
      <c r="D26" s="6">
        <v>1250819</v>
      </c>
      <c r="E26" s="6"/>
      <c r="F26" s="272">
        <f t="shared" si="0"/>
        <v>1306310</v>
      </c>
      <c r="L26" s="142"/>
      <c r="M26" s="142"/>
    </row>
    <row r="27" spans="1:13" ht="13" x14ac:dyDescent="0.3">
      <c r="A27" s="77" t="s">
        <v>84</v>
      </c>
      <c r="B27" s="270">
        <v>44006</v>
      </c>
      <c r="C27" s="271">
        <v>43433</v>
      </c>
      <c r="D27" s="6">
        <v>1141398</v>
      </c>
      <c r="E27" s="6"/>
      <c r="F27" s="272">
        <f t="shared" si="0"/>
        <v>1184831</v>
      </c>
      <c r="L27" s="142"/>
      <c r="M27" s="142"/>
    </row>
    <row r="28" spans="1:13" ht="13" x14ac:dyDescent="0.3">
      <c r="A28" s="77" t="s">
        <v>85</v>
      </c>
      <c r="B28" s="270">
        <v>44057</v>
      </c>
      <c r="C28" s="271">
        <v>33832</v>
      </c>
      <c r="D28" s="6">
        <v>1024177</v>
      </c>
      <c r="E28" s="6"/>
      <c r="F28" s="272">
        <f t="shared" si="0"/>
        <v>1058009</v>
      </c>
      <c r="G28" s="101"/>
      <c r="H28" s="101"/>
      <c r="I28" s="101"/>
      <c r="J28" s="101"/>
      <c r="K28" s="101"/>
      <c r="L28" s="142"/>
      <c r="M28" s="142"/>
    </row>
    <row r="29" spans="1:13" ht="13" x14ac:dyDescent="0.3">
      <c r="A29" s="77" t="s">
        <v>86</v>
      </c>
      <c r="B29" s="270">
        <v>44057</v>
      </c>
      <c r="C29" s="271"/>
      <c r="D29" s="6">
        <v>905216</v>
      </c>
      <c r="E29" s="6"/>
      <c r="F29" s="272">
        <f t="shared" si="0"/>
        <v>905216</v>
      </c>
      <c r="G29" s="101"/>
      <c r="H29" s="101"/>
      <c r="I29" s="101"/>
      <c r="J29" s="101"/>
      <c r="K29" s="101"/>
      <c r="L29" s="142"/>
      <c r="M29" s="142"/>
    </row>
    <row r="30" spans="1:13" ht="13" x14ac:dyDescent="0.3">
      <c r="A30" s="77" t="s">
        <v>97</v>
      </c>
      <c r="B30" s="270">
        <v>44097</v>
      </c>
      <c r="C30" s="271"/>
      <c r="D30" s="6">
        <v>789453</v>
      </c>
      <c r="E30" s="6"/>
      <c r="F30" s="272">
        <f t="shared" si="0"/>
        <v>789453</v>
      </c>
      <c r="G30" s="101"/>
      <c r="H30" s="101"/>
      <c r="I30" s="101"/>
      <c r="J30" s="101"/>
      <c r="K30" s="101"/>
      <c r="L30" s="142"/>
      <c r="M30" s="142"/>
    </row>
    <row r="31" spans="1:13" ht="13" x14ac:dyDescent="0.3">
      <c r="A31" s="77" t="s">
        <v>98</v>
      </c>
      <c r="B31" s="270">
        <v>44138</v>
      </c>
      <c r="C31" s="271"/>
      <c r="D31" s="6">
        <v>680511</v>
      </c>
      <c r="E31" s="6"/>
      <c r="F31" s="272">
        <f t="shared" si="0"/>
        <v>680511</v>
      </c>
      <c r="G31" s="101"/>
      <c r="H31" s="101"/>
      <c r="I31" s="101"/>
      <c r="J31" s="101"/>
      <c r="K31" s="101"/>
      <c r="L31" s="142"/>
      <c r="M31" s="142"/>
    </row>
    <row r="32" spans="1:13" ht="13" x14ac:dyDescent="0.3">
      <c r="A32" s="77" t="s">
        <v>133</v>
      </c>
      <c r="B32" s="270">
        <v>44169</v>
      </c>
      <c r="C32" s="271"/>
      <c r="D32" s="6">
        <v>580730</v>
      </c>
      <c r="E32" s="6"/>
      <c r="F32" s="272">
        <f t="shared" si="0"/>
        <v>580730</v>
      </c>
      <c r="G32" s="101"/>
      <c r="H32" s="101"/>
      <c r="I32" s="101"/>
      <c r="J32" s="101"/>
      <c r="K32" s="101"/>
      <c r="L32" s="142"/>
      <c r="M32" s="142"/>
    </row>
    <row r="33" spans="1:13" ht="13" x14ac:dyDescent="0.3">
      <c r="A33" s="77" t="s">
        <v>181</v>
      </c>
      <c r="B33" s="270">
        <v>44204</v>
      </c>
      <c r="C33" s="271"/>
      <c r="D33" s="6">
        <v>503572</v>
      </c>
      <c r="E33" s="6"/>
      <c r="F33" s="272">
        <f t="shared" si="0"/>
        <v>503572</v>
      </c>
      <c r="G33" s="101"/>
      <c r="H33" s="101"/>
      <c r="I33" s="101"/>
      <c r="J33" s="101"/>
      <c r="K33" s="101"/>
      <c r="L33" s="142"/>
      <c r="M33" s="142"/>
    </row>
    <row r="34" spans="1:13" ht="13" x14ac:dyDescent="0.3">
      <c r="A34" s="77" t="s">
        <v>182</v>
      </c>
      <c r="B34" s="270">
        <v>44253</v>
      </c>
      <c r="C34" s="271"/>
      <c r="D34" s="6">
        <v>422969</v>
      </c>
      <c r="E34" s="6"/>
      <c r="F34" s="272">
        <f t="shared" si="0"/>
        <v>422969</v>
      </c>
      <c r="G34" s="101"/>
      <c r="H34" s="101"/>
      <c r="I34" s="101"/>
      <c r="J34" s="101"/>
      <c r="K34" s="101"/>
      <c r="L34" s="142"/>
      <c r="M34" s="142"/>
    </row>
    <row r="35" spans="1:13" ht="13" x14ac:dyDescent="0.3">
      <c r="A35" s="77" t="s">
        <v>183</v>
      </c>
      <c r="B35" s="270">
        <v>44253</v>
      </c>
      <c r="C35" s="271"/>
      <c r="D35" s="6">
        <v>353101</v>
      </c>
      <c r="E35" s="6"/>
      <c r="F35" s="272">
        <f t="shared" si="0"/>
        <v>353101</v>
      </c>
      <c r="G35" s="101"/>
      <c r="H35" s="101"/>
      <c r="I35" s="101"/>
      <c r="J35" s="101"/>
      <c r="K35" s="101"/>
      <c r="L35" s="142"/>
      <c r="M35" s="142"/>
    </row>
    <row r="36" spans="1:13" ht="13" x14ac:dyDescent="0.3">
      <c r="A36" s="77" t="s">
        <v>184</v>
      </c>
      <c r="B36" s="270">
        <v>44276</v>
      </c>
      <c r="C36" s="271"/>
      <c r="D36" s="6">
        <v>293275</v>
      </c>
      <c r="E36" s="6"/>
      <c r="F36" s="272">
        <f t="shared" si="0"/>
        <v>293275</v>
      </c>
      <c r="G36" s="101"/>
      <c r="H36" s="101"/>
      <c r="I36" s="101"/>
      <c r="J36" s="101"/>
      <c r="K36" s="101"/>
      <c r="L36" s="142"/>
      <c r="M36" s="142"/>
    </row>
    <row r="37" spans="1:13" ht="13" x14ac:dyDescent="0.3">
      <c r="A37" s="77" t="s">
        <v>185</v>
      </c>
      <c r="B37" s="270">
        <v>44337</v>
      </c>
      <c r="C37" s="271"/>
      <c r="D37" s="6">
        <v>242552</v>
      </c>
      <c r="E37" s="6"/>
      <c r="F37" s="272">
        <f t="shared" si="0"/>
        <v>242552</v>
      </c>
      <c r="G37" s="101"/>
      <c r="H37" s="101"/>
      <c r="I37" s="101"/>
      <c r="J37" s="101"/>
      <c r="K37" s="101"/>
      <c r="L37" s="142"/>
      <c r="M37" s="142"/>
    </row>
    <row r="38" spans="1:13" ht="13" x14ac:dyDescent="0.3">
      <c r="A38" s="77" t="s">
        <v>186</v>
      </c>
      <c r="B38" s="270">
        <v>44337</v>
      </c>
      <c r="C38" s="271"/>
      <c r="D38" s="6">
        <v>199898</v>
      </c>
      <c r="E38" s="6"/>
      <c r="F38" s="272">
        <f t="shared" si="0"/>
        <v>199898</v>
      </c>
      <c r="G38" s="101"/>
      <c r="H38" s="101"/>
      <c r="I38" s="101"/>
      <c r="J38" s="101"/>
      <c r="K38" s="101"/>
      <c r="L38" s="142"/>
      <c r="M38" s="142"/>
    </row>
    <row r="39" spans="1:13" ht="13" x14ac:dyDescent="0.3">
      <c r="A39" s="77" t="s">
        <v>187</v>
      </c>
      <c r="B39" s="270">
        <v>44365</v>
      </c>
      <c r="C39" s="271"/>
      <c r="D39" s="6">
        <v>164270</v>
      </c>
      <c r="E39" s="6"/>
      <c r="F39" s="272">
        <f t="shared" si="0"/>
        <v>164270</v>
      </c>
      <c r="G39" s="101"/>
      <c r="H39" s="101"/>
      <c r="I39" s="101"/>
      <c r="J39" s="101"/>
      <c r="K39" s="101"/>
      <c r="L39" s="142"/>
      <c r="M39" s="142"/>
    </row>
    <row r="40" spans="1:13" ht="13" x14ac:dyDescent="0.3">
      <c r="A40" s="77" t="s">
        <v>188</v>
      </c>
      <c r="B40" s="270">
        <v>44407</v>
      </c>
      <c r="C40" s="271"/>
      <c r="D40" s="6">
        <v>134671</v>
      </c>
      <c r="E40" s="6"/>
      <c r="F40" s="272">
        <f t="shared" si="0"/>
        <v>134671</v>
      </c>
      <c r="G40" s="101"/>
      <c r="H40" s="101"/>
      <c r="I40" s="101"/>
      <c r="J40" s="101"/>
      <c r="K40" s="101"/>
      <c r="L40" s="142"/>
      <c r="M40" s="142"/>
    </row>
    <row r="41" spans="1:13" ht="13" x14ac:dyDescent="0.3">
      <c r="B41" s="35" t="s">
        <v>0</v>
      </c>
      <c r="C41" s="105">
        <f>SUM(C2:C28)</f>
        <v>4464822</v>
      </c>
      <c r="D41" s="105">
        <f>SUM(D2:D40)</f>
        <v>26807691</v>
      </c>
      <c r="E41" s="105">
        <f>SUM(E2:E40)</f>
        <v>59491</v>
      </c>
      <c r="F41" s="303">
        <f t="shared" si="0"/>
        <v>31332004</v>
      </c>
      <c r="G41" s="101"/>
      <c r="H41" s="101"/>
      <c r="I41" s="101"/>
      <c r="J41" s="101"/>
      <c r="K41" s="101"/>
      <c r="M41" s="142"/>
    </row>
    <row r="42" spans="1:13" ht="13.5" thickBot="1" x14ac:dyDescent="0.35">
      <c r="A42" s="12" t="s">
        <v>193</v>
      </c>
      <c r="B42" s="35" t="s">
        <v>196</v>
      </c>
      <c r="C42" s="149"/>
      <c r="F42" s="149"/>
      <c r="G42" s="177"/>
      <c r="H42" s="177"/>
      <c r="I42" s="293"/>
      <c r="J42" s="101"/>
      <c r="K42" s="101"/>
      <c r="M42" s="142"/>
    </row>
    <row r="43" spans="1:13" ht="13" x14ac:dyDescent="0.3">
      <c r="A43" s="12" t="s">
        <v>194</v>
      </c>
      <c r="B43" s="35" t="s">
        <v>195</v>
      </c>
      <c r="C43" s="149"/>
      <c r="D43" s="6"/>
      <c r="F43" s="149"/>
      <c r="G43" s="135"/>
      <c r="H43" s="131" t="s">
        <v>15</v>
      </c>
      <c r="I43" s="131" t="s">
        <v>14</v>
      </c>
      <c r="J43" s="132" t="s">
        <v>22</v>
      </c>
      <c r="K43" s="133"/>
      <c r="L43" s="134"/>
      <c r="M43" s="142"/>
    </row>
    <row r="44" spans="1:13" ht="13" x14ac:dyDescent="0.3">
      <c r="A44" s="12" t="s">
        <v>20</v>
      </c>
      <c r="B44" s="13" t="s">
        <v>23</v>
      </c>
      <c r="C44" s="6">
        <v>0</v>
      </c>
      <c r="F44" s="6">
        <f>SUM(C44:C44)</f>
        <v>0</v>
      </c>
      <c r="G44" s="129" t="s">
        <v>11</v>
      </c>
      <c r="H44" s="83">
        <v>43983</v>
      </c>
      <c r="I44" s="84">
        <v>44075</v>
      </c>
      <c r="J44" s="85"/>
      <c r="K44" s="86"/>
      <c r="L44" s="87"/>
    </row>
    <row r="45" spans="1:13" ht="13" x14ac:dyDescent="0.3">
      <c r="A45" s="12" t="s">
        <v>21</v>
      </c>
      <c r="B45" s="13" t="s">
        <v>23</v>
      </c>
      <c r="C45" s="6">
        <v>0</v>
      </c>
      <c r="F45" s="6">
        <f>SUM(C45:C45)</f>
        <v>0</v>
      </c>
      <c r="G45" s="129" t="s">
        <v>18</v>
      </c>
      <c r="H45" s="137">
        <v>44176</v>
      </c>
      <c r="I45" s="147">
        <f>H45</f>
        <v>44176</v>
      </c>
      <c r="J45" s="138">
        <v>10167613</v>
      </c>
      <c r="K45" s="139"/>
      <c r="L45" s="140"/>
    </row>
    <row r="46" spans="1:13" ht="13.5" thickBot="1" x14ac:dyDescent="0.35">
      <c r="B46" s="35" t="s">
        <v>46</v>
      </c>
      <c r="C46" s="69">
        <f>+SUM(C41:C45)</f>
        <v>4464822</v>
      </c>
      <c r="F46" s="69">
        <f>+SUM(F41:F45)</f>
        <v>31332004</v>
      </c>
      <c r="G46" s="136"/>
      <c r="H46" s="88"/>
      <c r="I46" s="89"/>
      <c r="J46" s="90"/>
      <c r="K46" s="91"/>
      <c r="L46" s="92"/>
    </row>
    <row r="47" spans="1:13" ht="13.5" thickTop="1" thickBot="1" x14ac:dyDescent="0.3">
      <c r="A47" s="12"/>
      <c r="B47" s="66"/>
      <c r="C47" s="45"/>
      <c r="D47" s="45"/>
      <c r="E47" s="45"/>
      <c r="F47" s="5"/>
    </row>
    <row r="48" spans="1:13" x14ac:dyDescent="0.25">
      <c r="I48" s="119"/>
      <c r="J48" s="107"/>
      <c r="K48" s="107"/>
      <c r="L48" s="107"/>
      <c r="M48" s="96"/>
    </row>
    <row r="49" spans="1:23" ht="39" x14ac:dyDescent="0.3">
      <c r="A49" s="76" t="s">
        <v>47</v>
      </c>
      <c r="B49" s="76" t="s">
        <v>3</v>
      </c>
      <c r="C49" s="76" t="s">
        <v>4</v>
      </c>
      <c r="D49" s="76" t="s">
        <v>5</v>
      </c>
      <c r="E49" s="76" t="s">
        <v>6</v>
      </c>
      <c r="F49" s="76" t="s">
        <v>7</v>
      </c>
      <c r="G49" s="76" t="s">
        <v>74</v>
      </c>
      <c r="H49" s="76" t="s">
        <v>75</v>
      </c>
      <c r="I49" s="93" t="s">
        <v>76</v>
      </c>
      <c r="J49" s="94" t="s">
        <v>77</v>
      </c>
      <c r="K49" s="94" t="s">
        <v>78</v>
      </c>
      <c r="L49" s="94" t="s">
        <v>79</v>
      </c>
      <c r="M49" s="95" t="s">
        <v>69</v>
      </c>
      <c r="N49" s="76" t="s">
        <v>80</v>
      </c>
      <c r="O49" s="76" t="s">
        <v>81</v>
      </c>
      <c r="R49" s="145" t="s">
        <v>4</v>
      </c>
      <c r="S49" s="145" t="s">
        <v>5</v>
      </c>
      <c r="T49" s="145" t="s">
        <v>129</v>
      </c>
      <c r="U49" s="145" t="s">
        <v>8</v>
      </c>
      <c r="V49" s="145" t="s">
        <v>13</v>
      </c>
      <c r="W49" s="145" t="s">
        <v>40</v>
      </c>
    </row>
    <row r="50" spans="1:23" x14ac:dyDescent="0.25">
      <c r="A50" s="12" t="s">
        <v>23</v>
      </c>
      <c r="B50" s="71" t="str">
        <f t="shared" ref="B50:B69" si="1">+IF(MONTH(C50)&lt;4,"Q1",IF(MONTH(C50)&lt;7,"Q2",IF(MONTH(C50)&lt;10,"Q3","Q4")))&amp;"/"&amp;YEAR(C50)</f>
        <v>Q3/2020</v>
      </c>
      <c r="C50" s="121">
        <f>$I$44</f>
        <v>44075</v>
      </c>
      <c r="D50" s="121">
        <f>DATE(YEAR(C50),IF(MONTH(C50)&lt;=3,3,IF(MONTH(C50)&lt;=6,6,IF(MONTH(C50)&lt;=9,9,12))),IF(OR(MONTH(C50)&lt;=3,MONTH(C50)&gt;=10),31,30))</f>
        <v>44104</v>
      </c>
      <c r="E50" s="71">
        <f>D50-C50+1</f>
        <v>30</v>
      </c>
      <c r="F50" s="73">
        <f>VLOOKUP(D50,'FERC Interest Rate'!$A:$C,2,TRUE)</f>
        <v>3.4299999999999997E-2</v>
      </c>
      <c r="G50" s="74">
        <f>C41+D41</f>
        <v>31272513</v>
      </c>
      <c r="H50" s="74">
        <f>G50*F50*(E50/(DATE(YEAR(D50),12,31)-DATE(YEAR(D50),1,1)+1))</f>
        <v>87921.901303278675</v>
      </c>
      <c r="I50" s="97"/>
      <c r="J50" s="75"/>
      <c r="K50" s="108"/>
      <c r="L50" s="75"/>
      <c r="M50" s="74"/>
      <c r="N50" s="6">
        <f>+G50+H50+J50</f>
        <v>31360434.90130328</v>
      </c>
      <c r="O50" s="74">
        <f t="shared" ref="O50:O69" si="2">G50+H50-L50-I50</f>
        <v>31360434.90130328</v>
      </c>
      <c r="Q50" s="101"/>
      <c r="R50" s="121">
        <f>I44</f>
        <v>44075</v>
      </c>
      <c r="S50" s="121">
        <f>DATE(YEAR(R50),IF(MONTH(R50)&lt;=3,3,IF(MONTH(R50)&lt;=6,6,IF(MONTH(R50)&lt;=9,9,12))),IF(OR(MONTH(R50)&lt;=3,MONTH(R50)&gt;=10),31,30))</f>
        <v>44104</v>
      </c>
      <c r="T50" s="75">
        <v>0</v>
      </c>
      <c r="U50" s="75">
        <v>0</v>
      </c>
      <c r="V50" s="75">
        <v>0</v>
      </c>
      <c r="W50" s="74">
        <f>T50+V50</f>
        <v>0</v>
      </c>
    </row>
    <row r="51" spans="1:23" x14ac:dyDescent="0.25">
      <c r="A51" s="12" t="s">
        <v>23</v>
      </c>
      <c r="B51" s="71" t="str">
        <f t="shared" si="1"/>
        <v>Q4/2020</v>
      </c>
      <c r="C51" s="121">
        <f>D50+1</f>
        <v>44105</v>
      </c>
      <c r="D51" s="121">
        <f t="shared" ref="D51:D73" si="3">EOMONTH(D50,3)</f>
        <v>44196</v>
      </c>
      <c r="E51" s="71">
        <f t="shared" ref="E51:E69" si="4">D51-C51+1</f>
        <v>92</v>
      </c>
      <c r="F51" s="73">
        <f>VLOOKUP(D51,'FERC Interest Rate'!$A:$C,2,TRUE)</f>
        <v>3.2500000000000001E-2</v>
      </c>
      <c r="G51" s="74">
        <f t="shared" ref="G51:G69" si="5">O50</f>
        <v>31360434.90130328</v>
      </c>
      <c r="H51" s="74">
        <f>G51*F51*(E51/(DATE(YEAR(D51),12,31)-DATE(YEAR(D51),1,1)+1))</f>
        <v>256195.90260900769</v>
      </c>
      <c r="I51" s="97"/>
      <c r="J51" s="75"/>
      <c r="K51" s="108"/>
      <c r="L51" s="75"/>
      <c r="M51" s="74"/>
      <c r="N51" s="6">
        <f t="shared" ref="N51:N69" si="6">+G51+H51+J51</f>
        <v>31616630.803912289</v>
      </c>
      <c r="O51" s="74">
        <f t="shared" si="2"/>
        <v>31616630.803912289</v>
      </c>
      <c r="Q51" s="108"/>
      <c r="R51" s="121">
        <f>S50+1</f>
        <v>44105</v>
      </c>
      <c r="S51" s="121">
        <f>EOMONTH(S50,3)</f>
        <v>44196</v>
      </c>
      <c r="T51" s="75">
        <v>0</v>
      </c>
      <c r="U51" s="75">
        <v>0</v>
      </c>
      <c r="V51" s="75">
        <v>0</v>
      </c>
      <c r="W51" s="74">
        <f>T51+V51</f>
        <v>0</v>
      </c>
    </row>
    <row r="52" spans="1:23" x14ac:dyDescent="0.25">
      <c r="A52" s="12" t="s">
        <v>23</v>
      </c>
      <c r="B52" s="71" t="str">
        <f t="shared" si="1"/>
        <v>Q1/2021</v>
      </c>
      <c r="C52" s="121">
        <f t="shared" ref="C52:C69" si="7">D51+1</f>
        <v>44197</v>
      </c>
      <c r="D52" s="121">
        <f t="shared" si="3"/>
        <v>44286</v>
      </c>
      <c r="E52" s="71">
        <f t="shared" si="4"/>
        <v>90</v>
      </c>
      <c r="F52" s="73">
        <f>VLOOKUP(D52,'FERC Interest Rate'!$A:$C,2,TRUE)</f>
        <v>3.2500000000000001E-2</v>
      </c>
      <c r="G52" s="74">
        <f t="shared" si="5"/>
        <v>31616630.803912289</v>
      </c>
      <c r="H52" s="74">
        <f>G52*F52*(E52/(DATE(YEAR(D52),12,31)-DATE(YEAR(D52),1,1)+1))</f>
        <v>253366.15096285875</v>
      </c>
      <c r="I52" s="97"/>
      <c r="J52" s="75"/>
      <c r="K52" s="108"/>
      <c r="L52" s="75"/>
      <c r="M52" s="74"/>
      <c r="N52" s="6">
        <f t="shared" si="6"/>
        <v>31869996.954875149</v>
      </c>
      <c r="O52" s="74">
        <f t="shared" si="2"/>
        <v>31869996.954875149</v>
      </c>
      <c r="Q52" s="108"/>
      <c r="R52" s="121">
        <f t="shared" ref="R52:R72" si="8">S51+1</f>
        <v>44197</v>
      </c>
      <c r="S52" s="121">
        <f t="shared" ref="S52:S73" si="9">EOMONTH(S51,3)</f>
        <v>44286</v>
      </c>
      <c r="T52" s="75">
        <v>0</v>
      </c>
      <c r="U52" s="75">
        <v>0</v>
      </c>
      <c r="V52" s="75">
        <v>0</v>
      </c>
      <c r="W52" s="74">
        <f>T52+V52</f>
        <v>0</v>
      </c>
    </row>
    <row r="53" spans="1:23" x14ac:dyDescent="0.25">
      <c r="A53" s="12" t="s">
        <v>23</v>
      </c>
      <c r="B53" s="71" t="str">
        <f t="shared" si="1"/>
        <v>Q2/2021</v>
      </c>
      <c r="C53" s="121">
        <f>D52+1</f>
        <v>44287</v>
      </c>
      <c r="D53" s="121">
        <f>EOMONTH(D52,3)</f>
        <v>44377</v>
      </c>
      <c r="E53" s="71">
        <f t="shared" si="4"/>
        <v>91</v>
      </c>
      <c r="F53" s="73">
        <f>VLOOKUP(D53,'FERC Interest Rate'!$A:$C,2,TRUE)</f>
        <v>3.2500000000000001E-2</v>
      </c>
      <c r="G53" s="74">
        <f>O52</f>
        <v>31869996.954875149</v>
      </c>
      <c r="H53" s="74">
        <f>G53*F53*(E53/(DATE(YEAR(D53),12,31)-DATE(YEAR(D53),1,1)+1))</f>
        <v>258234.29039463904</v>
      </c>
      <c r="I53" s="97"/>
      <c r="J53" s="75"/>
      <c r="K53" s="108"/>
      <c r="L53" s="75"/>
      <c r="M53" s="109"/>
      <c r="N53" s="6">
        <f t="shared" si="6"/>
        <v>32128231.245269787</v>
      </c>
      <c r="O53" s="74">
        <f t="shared" si="2"/>
        <v>32128231.245269787</v>
      </c>
      <c r="Q53" s="108"/>
      <c r="R53" s="121">
        <f>S52+1</f>
        <v>44287</v>
      </c>
      <c r="S53" s="121">
        <f>EOMONTH(S52,3)</f>
        <v>44377</v>
      </c>
      <c r="T53" s="75">
        <v>0</v>
      </c>
      <c r="U53" s="75">
        <v>0</v>
      </c>
      <c r="V53" s="75">
        <v>0</v>
      </c>
      <c r="W53" s="74">
        <f>T53+V53</f>
        <v>0</v>
      </c>
    </row>
    <row r="54" spans="1:23" x14ac:dyDescent="0.25">
      <c r="A54" s="77" t="s">
        <v>48</v>
      </c>
      <c r="B54" s="71" t="str">
        <f t="shared" si="1"/>
        <v>Q3/2021</v>
      </c>
      <c r="C54" s="121">
        <f t="shared" si="7"/>
        <v>44378</v>
      </c>
      <c r="D54" s="121">
        <f t="shared" si="3"/>
        <v>44469</v>
      </c>
      <c r="E54" s="71">
        <f t="shared" si="4"/>
        <v>92</v>
      </c>
      <c r="F54" s="73">
        <f>VLOOKUP(D54,'FERC Interest Rate'!$A:$C,2,TRUE)</f>
        <v>3.2500000000000001E-2</v>
      </c>
      <c r="G54" s="74">
        <f t="shared" si="5"/>
        <v>32128231.245269787</v>
      </c>
      <c r="H54" s="74">
        <f>G54*F54*(E54/(DATE(YEAR(D54),12,31)-DATE(YEAR(D54),1,1)+1))</f>
        <v>263187.42855714157</v>
      </c>
      <c r="I54" s="97">
        <f>(SUM($H$50:$H$69)/20)</f>
        <v>55945.283691346282</v>
      </c>
      <c r="J54" s="75">
        <f t="shared" ref="J54:J69" si="10">G54*F54*(E54/(DATE(YEAR(D54),12,31)-DATE(YEAR(D54),1,1)+1))</f>
        <v>263187.42855714157</v>
      </c>
      <c r="K54" s="108">
        <f t="shared" ref="K54:K69" si="11">+SUM(I54:J54)</f>
        <v>319132.71224848786</v>
      </c>
      <c r="L54" s="75">
        <f>SUM($C$41:$D$41)/20</f>
        <v>1563625.65</v>
      </c>
      <c r="M54" s="109">
        <f t="shared" ref="M54:M69" si="12">+SUM(K54:L54)</f>
        <v>1882758.3622484878</v>
      </c>
      <c r="N54" s="6">
        <f t="shared" si="6"/>
        <v>32654606.102384072</v>
      </c>
      <c r="O54" s="74">
        <f t="shared" si="2"/>
        <v>30771847.740135584</v>
      </c>
      <c r="Q54" s="108"/>
      <c r="R54" s="121">
        <f t="shared" si="8"/>
        <v>44378</v>
      </c>
      <c r="S54" s="121">
        <f t="shared" si="9"/>
        <v>44469</v>
      </c>
      <c r="T54" s="75">
        <f>SUMIF($C$78:$C$147,R54,$J$78:$J$147)</f>
        <v>556.82626532443624</v>
      </c>
      <c r="U54" s="75">
        <f>SUMIF($C$78:$C$147,R54,$L$78:$L$147)</f>
        <v>2974.55</v>
      </c>
      <c r="V54" s="75">
        <f>SUMIF($C$78:$C$147,R54,$I$78:$I$147)</f>
        <v>451.98005646721231</v>
      </c>
      <c r="W54" s="74">
        <f>+T54+V54</f>
        <v>1008.8063217916485</v>
      </c>
    </row>
    <row r="55" spans="1:23" x14ac:dyDescent="0.25">
      <c r="A55" s="77" t="s">
        <v>49</v>
      </c>
      <c r="B55" s="71" t="str">
        <f t="shared" si="1"/>
        <v>Q4/2021</v>
      </c>
      <c r="C55" s="121">
        <f t="shared" si="7"/>
        <v>44470</v>
      </c>
      <c r="D55" s="121">
        <f t="shared" si="3"/>
        <v>44561</v>
      </c>
      <c r="E55" s="71">
        <f t="shared" si="4"/>
        <v>92</v>
      </c>
      <c r="F55" s="73">
        <f>VLOOKUP(D55,'FERC Interest Rate'!$A:$C,2,TRUE)</f>
        <v>3.2500000000000001E-2</v>
      </c>
      <c r="G55" s="74">
        <f t="shared" si="5"/>
        <v>30771847.740135584</v>
      </c>
      <c r="H55" s="74">
        <v>0</v>
      </c>
      <c r="I55" s="97">
        <f t="shared" ref="I55:I73" si="13">(SUM($H$50:$H$69)/20)</f>
        <v>55945.283691346282</v>
      </c>
      <c r="J55" s="75">
        <f t="shared" si="10"/>
        <v>252076.23217261754</v>
      </c>
      <c r="K55" s="108">
        <f t="shared" si="11"/>
        <v>308021.51586396381</v>
      </c>
      <c r="L55" s="75">
        <f t="shared" ref="L55:L73" si="14">SUM($C$41:$D$41)/20</f>
        <v>1563625.65</v>
      </c>
      <c r="M55" s="109">
        <f t="shared" si="12"/>
        <v>1871647.1658639638</v>
      </c>
      <c r="N55" s="6">
        <f t="shared" si="6"/>
        <v>31023923.9723082</v>
      </c>
      <c r="O55" s="74">
        <f t="shared" si="2"/>
        <v>29152276.806444239</v>
      </c>
      <c r="Q55" s="108"/>
      <c r="R55" s="121">
        <f t="shared" si="8"/>
        <v>44470</v>
      </c>
      <c r="S55" s="121">
        <f t="shared" si="9"/>
        <v>44561</v>
      </c>
      <c r="T55" s="75">
        <f t="shared" ref="T55:T72" si="15">SUMIF($C$78:$C$147,R55,$J$78:$J$147)</f>
        <v>533.31828084356812</v>
      </c>
      <c r="U55" s="75">
        <f t="shared" ref="U55:U73" si="16">SUMIF($C$78:$C$147,R55,$L$78:$L$147)</f>
        <v>2974.55</v>
      </c>
      <c r="V55" s="75">
        <f t="shared" ref="V55:V73" si="17">SUMIF($C$78:$C$147,R55,$I$78:$I$147)</f>
        <v>451.98005646721231</v>
      </c>
      <c r="W55" s="74">
        <f t="shared" ref="W55:W73" si="18">+T55+V55</f>
        <v>985.29833731078043</v>
      </c>
    </row>
    <row r="56" spans="1:23" x14ac:dyDescent="0.25">
      <c r="A56" s="77" t="s">
        <v>50</v>
      </c>
      <c r="B56" s="71" t="str">
        <f t="shared" si="1"/>
        <v>Q1/2022</v>
      </c>
      <c r="C56" s="121">
        <f t="shared" si="7"/>
        <v>44562</v>
      </c>
      <c r="D56" s="121">
        <f t="shared" si="3"/>
        <v>44651</v>
      </c>
      <c r="E56" s="71">
        <f t="shared" si="4"/>
        <v>90</v>
      </c>
      <c r="F56" s="73">
        <f>VLOOKUP(D56,'FERC Interest Rate'!$A:$C,2,TRUE)</f>
        <v>3.2500000000000001E-2</v>
      </c>
      <c r="G56" s="74">
        <f t="shared" si="5"/>
        <v>29152276.806444239</v>
      </c>
      <c r="H56" s="74">
        <v>0</v>
      </c>
      <c r="I56" s="97">
        <f t="shared" si="13"/>
        <v>55945.283691346282</v>
      </c>
      <c r="J56" s="75">
        <f t="shared" si="10"/>
        <v>233617.56070917644</v>
      </c>
      <c r="K56" s="108">
        <f>+SUM(I56:J56)</f>
        <v>289562.84440052271</v>
      </c>
      <c r="L56" s="75">
        <f t="shared" si="14"/>
        <v>1563625.65</v>
      </c>
      <c r="M56" s="109">
        <f t="shared" si="12"/>
        <v>1853188.4944005227</v>
      </c>
      <c r="N56" s="97">
        <f t="shared" si="6"/>
        <v>29385894.367153414</v>
      </c>
      <c r="O56" s="75">
        <f t="shared" si="2"/>
        <v>27532705.872752894</v>
      </c>
      <c r="Q56" s="108"/>
      <c r="R56" s="121">
        <f t="shared" si="8"/>
        <v>44562</v>
      </c>
      <c r="S56" s="121">
        <f t="shared" si="9"/>
        <v>44651</v>
      </c>
      <c r="T56" s="75">
        <f t="shared" si="15"/>
        <v>494.26522595342112</v>
      </c>
      <c r="U56" s="75">
        <f t="shared" si="16"/>
        <v>2974.55</v>
      </c>
      <c r="V56" s="75">
        <f t="shared" si="17"/>
        <v>451.98005646721231</v>
      </c>
      <c r="W56" s="74">
        <f t="shared" si="18"/>
        <v>946.24528242063343</v>
      </c>
    </row>
    <row r="57" spans="1:23" x14ac:dyDescent="0.25">
      <c r="A57" s="77" t="s">
        <v>51</v>
      </c>
      <c r="B57" s="71" t="str">
        <f t="shared" si="1"/>
        <v>Q2/2022</v>
      </c>
      <c r="C57" s="121">
        <f t="shared" si="7"/>
        <v>44652</v>
      </c>
      <c r="D57" s="121">
        <f t="shared" si="3"/>
        <v>44742</v>
      </c>
      <c r="E57" s="71">
        <f t="shared" si="4"/>
        <v>91</v>
      </c>
      <c r="F57" s="73">
        <f>VLOOKUP(D57,'FERC Interest Rate'!$A:$C,2,TRUE)</f>
        <v>3.2500000000000001E-2</v>
      </c>
      <c r="G57" s="74">
        <f t="shared" si="5"/>
        <v>27532705.872752894</v>
      </c>
      <c r="H57" s="74">
        <v>0</v>
      </c>
      <c r="I57" s="97">
        <f t="shared" si="13"/>
        <v>55945.283691346282</v>
      </c>
      <c r="J57" s="75">
        <f t="shared" si="10"/>
        <v>223090.34964018269</v>
      </c>
      <c r="K57" s="108">
        <f t="shared" si="11"/>
        <v>279035.63333152898</v>
      </c>
      <c r="L57" s="75">
        <f t="shared" si="14"/>
        <v>1563625.65</v>
      </c>
      <c r="M57" s="109">
        <f t="shared" si="12"/>
        <v>1842661.2833315288</v>
      </c>
      <c r="N57" s="6">
        <f t="shared" si="6"/>
        <v>27755796.222393077</v>
      </c>
      <c r="O57" s="74">
        <f t="shared" si="2"/>
        <v>25913134.939061549</v>
      </c>
      <c r="Q57" s="108"/>
      <c r="R57" s="121">
        <f t="shared" si="8"/>
        <v>44652</v>
      </c>
      <c r="S57" s="121">
        <f t="shared" si="9"/>
        <v>44742</v>
      </c>
      <c r="T57" s="75">
        <f t="shared" si="15"/>
        <v>471.9927805863843</v>
      </c>
      <c r="U57" s="75">
        <f t="shared" si="16"/>
        <v>2974.55</v>
      </c>
      <c r="V57" s="75">
        <f t="shared" si="17"/>
        <v>451.98005646721231</v>
      </c>
      <c r="W57" s="74">
        <f t="shared" si="18"/>
        <v>923.97283705359655</v>
      </c>
    </row>
    <row r="58" spans="1:23" x14ac:dyDescent="0.25">
      <c r="A58" s="77" t="s">
        <v>52</v>
      </c>
      <c r="B58" s="71" t="str">
        <f t="shared" si="1"/>
        <v>Q3/2022</v>
      </c>
      <c r="C58" s="121">
        <f t="shared" si="7"/>
        <v>44743</v>
      </c>
      <c r="D58" s="121">
        <f t="shared" si="3"/>
        <v>44834</v>
      </c>
      <c r="E58" s="71">
        <f t="shared" si="4"/>
        <v>92</v>
      </c>
      <c r="F58" s="73">
        <f>VLOOKUP(D58,'FERC Interest Rate'!$A:$C,2,TRUE)</f>
        <v>4.024457E-2</v>
      </c>
      <c r="G58" s="74">
        <f t="shared" si="5"/>
        <v>25913134.939061549</v>
      </c>
      <c r="H58" s="74">
        <v>0</v>
      </c>
      <c r="I58" s="97">
        <f t="shared" si="13"/>
        <v>55945.283691346282</v>
      </c>
      <c r="J58" s="75">
        <f t="shared" si="10"/>
        <v>262858.61236617743</v>
      </c>
      <c r="K58" s="108">
        <f t="shared" si="11"/>
        <v>318803.89605752373</v>
      </c>
      <c r="L58" s="75">
        <f t="shared" si="14"/>
        <v>1563625.65</v>
      </c>
      <c r="M58" s="109">
        <f t="shared" si="12"/>
        <v>1882429.5460575237</v>
      </c>
      <c r="N58" s="6">
        <f t="shared" si="6"/>
        <v>26175993.551427726</v>
      </c>
      <c r="O58" s="74">
        <f t="shared" si="2"/>
        <v>24293564.005370203</v>
      </c>
      <c r="Q58" s="108"/>
      <c r="R58" s="121">
        <f t="shared" si="8"/>
        <v>44743</v>
      </c>
      <c r="S58" s="121">
        <f t="shared" si="9"/>
        <v>44834</v>
      </c>
      <c r="T58" s="75">
        <f t="shared" si="15"/>
        <v>556.13058813120347</v>
      </c>
      <c r="U58" s="75">
        <f t="shared" si="16"/>
        <v>2974.55</v>
      </c>
      <c r="V58" s="75">
        <f t="shared" si="17"/>
        <v>451.98005646721231</v>
      </c>
      <c r="W58" s="74">
        <f t="shared" si="18"/>
        <v>1008.1106445984158</v>
      </c>
    </row>
    <row r="59" spans="1:23" x14ac:dyDescent="0.25">
      <c r="A59" s="77" t="s">
        <v>53</v>
      </c>
      <c r="B59" s="71" t="str">
        <f t="shared" si="1"/>
        <v>Q4/2022</v>
      </c>
      <c r="C59" s="121">
        <f t="shared" si="7"/>
        <v>44835</v>
      </c>
      <c r="D59" s="121">
        <f t="shared" si="3"/>
        <v>44926</v>
      </c>
      <c r="E59" s="71">
        <f t="shared" si="4"/>
        <v>92</v>
      </c>
      <c r="F59" s="73">
        <f>VLOOKUP(D59,'FERC Interest Rate'!$A:$C,2,TRUE)</f>
        <v>4.2500000000000003E-2</v>
      </c>
      <c r="G59" s="74">
        <f t="shared" si="5"/>
        <v>24293564.005370203</v>
      </c>
      <c r="H59" s="74">
        <v>0</v>
      </c>
      <c r="I59" s="97">
        <f t="shared" si="13"/>
        <v>55945.283691346282</v>
      </c>
      <c r="J59" s="75">
        <f t="shared" si="10"/>
        <v>260240.64455067812</v>
      </c>
      <c r="K59" s="108">
        <f t="shared" si="11"/>
        <v>316185.92824202438</v>
      </c>
      <c r="L59" s="75">
        <f t="shared" si="14"/>
        <v>1563625.65</v>
      </c>
      <c r="M59" s="109">
        <f t="shared" si="12"/>
        <v>1879811.5782420244</v>
      </c>
      <c r="N59" s="6">
        <f t="shared" si="6"/>
        <v>24553804.649920881</v>
      </c>
      <c r="O59" s="74">
        <f t="shared" si="2"/>
        <v>22673993.071678858</v>
      </c>
      <c r="Q59" s="108"/>
      <c r="R59" s="121">
        <f t="shared" si="8"/>
        <v>44835</v>
      </c>
      <c r="S59" s="121">
        <f t="shared" si="9"/>
        <v>44926</v>
      </c>
      <c r="T59" s="75">
        <f t="shared" si="15"/>
        <v>550.59174742959465</v>
      </c>
      <c r="U59" s="75">
        <f t="shared" si="16"/>
        <v>2974.55</v>
      </c>
      <c r="V59" s="75">
        <f t="shared" si="17"/>
        <v>451.98005646721231</v>
      </c>
      <c r="W59" s="74">
        <f t="shared" si="18"/>
        <v>1002.571803896807</v>
      </c>
    </row>
    <row r="60" spans="1:23" x14ac:dyDescent="0.25">
      <c r="A60" s="77" t="s">
        <v>54</v>
      </c>
      <c r="B60" s="71" t="str">
        <f t="shared" si="1"/>
        <v>Q1/2023</v>
      </c>
      <c r="C60" s="121">
        <f t="shared" si="7"/>
        <v>44927</v>
      </c>
      <c r="D60" s="121">
        <f t="shared" si="3"/>
        <v>45016</v>
      </c>
      <c r="E60" s="71">
        <f t="shared" si="4"/>
        <v>90</v>
      </c>
      <c r="F60" s="73">
        <f>VLOOKUP(D60,'FERC Interest Rate'!$A:$C,2,TRUE)</f>
        <v>4.2944449999999995E-2</v>
      </c>
      <c r="G60" s="74">
        <f t="shared" si="5"/>
        <v>22673993.071678858</v>
      </c>
      <c r="H60" s="74">
        <v>0</v>
      </c>
      <c r="I60" s="97">
        <f t="shared" si="13"/>
        <v>55945.283691346282</v>
      </c>
      <c r="J60" s="75">
        <f t="shared" si="10"/>
        <v>240095.87550420631</v>
      </c>
      <c r="K60" s="108">
        <f t="shared" si="11"/>
        <v>296041.15919555258</v>
      </c>
      <c r="L60" s="75">
        <f t="shared" si="14"/>
        <v>1563625.65</v>
      </c>
      <c r="M60" s="109">
        <f t="shared" si="12"/>
        <v>1859666.8091955525</v>
      </c>
      <c r="N60" s="6">
        <f t="shared" si="6"/>
        <v>22914088.947183065</v>
      </c>
      <c r="O60" s="74">
        <f t="shared" si="2"/>
        <v>21054422.137987513</v>
      </c>
      <c r="Q60" s="108"/>
      <c r="R60" s="121">
        <f t="shared" si="8"/>
        <v>44927</v>
      </c>
      <c r="S60" s="121">
        <f t="shared" si="9"/>
        <v>45016</v>
      </c>
      <c r="T60" s="75">
        <f t="shared" si="15"/>
        <v>507.971411893565</v>
      </c>
      <c r="U60" s="75">
        <f t="shared" si="16"/>
        <v>2974.55</v>
      </c>
      <c r="V60" s="75">
        <f t="shared" si="17"/>
        <v>451.98005646721231</v>
      </c>
      <c r="W60" s="74">
        <f t="shared" si="18"/>
        <v>959.95146836077731</v>
      </c>
    </row>
    <row r="61" spans="1:23" x14ac:dyDescent="0.25">
      <c r="A61" s="77" t="s">
        <v>55</v>
      </c>
      <c r="B61" s="71" t="str">
        <f t="shared" si="1"/>
        <v>Q2/2023</v>
      </c>
      <c r="C61" s="121">
        <f t="shared" si="7"/>
        <v>45017</v>
      </c>
      <c r="D61" s="121">
        <f t="shared" si="3"/>
        <v>45107</v>
      </c>
      <c r="E61" s="71">
        <f t="shared" si="4"/>
        <v>91</v>
      </c>
      <c r="F61" s="73">
        <f>VLOOKUP(D61,'FERC Interest Rate'!$A:$C,2,TRUE)</f>
        <v>4.4999999999999998E-2</v>
      </c>
      <c r="G61" s="74">
        <f t="shared" si="5"/>
        <v>21054422.137987513</v>
      </c>
      <c r="H61" s="74">
        <v>0</v>
      </c>
      <c r="I61" s="97">
        <f t="shared" si="13"/>
        <v>55945.283691346282</v>
      </c>
      <c r="J61" s="75">
        <f t="shared" si="10"/>
        <v>236213.31138372293</v>
      </c>
      <c r="K61" s="108">
        <f t="shared" si="11"/>
        <v>292158.59507506923</v>
      </c>
      <c r="L61" s="75">
        <f t="shared" si="14"/>
        <v>1563625.65</v>
      </c>
      <c r="M61" s="109">
        <f t="shared" si="12"/>
        <v>1855784.2450750691</v>
      </c>
      <c r="N61" s="6">
        <f t="shared" si="6"/>
        <v>21290635.449371237</v>
      </c>
      <c r="O61" s="74">
        <f t="shared" si="2"/>
        <v>19434851.204296168</v>
      </c>
      <c r="Q61" s="108"/>
      <c r="R61" s="121">
        <f t="shared" si="8"/>
        <v>45017</v>
      </c>
      <c r="S61" s="121">
        <f t="shared" si="9"/>
        <v>45107</v>
      </c>
      <c r="T61" s="75">
        <f t="shared" si="15"/>
        <v>499.75706179734811</v>
      </c>
      <c r="U61" s="75">
        <f t="shared" si="16"/>
        <v>2974.55</v>
      </c>
      <c r="V61" s="75">
        <f t="shared" si="17"/>
        <v>451.98005646721231</v>
      </c>
      <c r="W61" s="74">
        <f t="shared" si="18"/>
        <v>951.73711826456042</v>
      </c>
    </row>
    <row r="62" spans="1:23" x14ac:dyDescent="0.25">
      <c r="A62" s="77" t="s">
        <v>56</v>
      </c>
      <c r="B62" s="71" t="str">
        <f t="shared" si="1"/>
        <v>Q3/2023</v>
      </c>
      <c r="C62" s="121">
        <f t="shared" si="7"/>
        <v>45108</v>
      </c>
      <c r="D62" s="121">
        <f t="shared" si="3"/>
        <v>45199</v>
      </c>
      <c r="E62" s="71">
        <f t="shared" si="4"/>
        <v>92</v>
      </c>
      <c r="F62" s="73">
        <f>VLOOKUP(D62,'FERC Interest Rate'!$A:$C,2,TRUE)</f>
        <v>4.5271739999999998E-2</v>
      </c>
      <c r="G62" s="74">
        <f t="shared" si="5"/>
        <v>19434851.204296168</v>
      </c>
      <c r="H62" s="74">
        <v>0</v>
      </c>
      <c r="I62" s="97">
        <f t="shared" si="13"/>
        <v>55945.283691346282</v>
      </c>
      <c r="J62" s="75">
        <f t="shared" si="10"/>
        <v>221770.29265940175</v>
      </c>
      <c r="K62" s="108">
        <f t="shared" si="11"/>
        <v>277715.57635074802</v>
      </c>
      <c r="L62" s="75">
        <f t="shared" si="14"/>
        <v>1563625.65</v>
      </c>
      <c r="M62" s="109">
        <f t="shared" si="12"/>
        <v>1841341.226350748</v>
      </c>
      <c r="N62" s="6">
        <f t="shared" si="6"/>
        <v>19656621.49695557</v>
      </c>
      <c r="O62" s="74">
        <f t="shared" si="2"/>
        <v>17815280.270604823</v>
      </c>
      <c r="Q62" s="108"/>
      <c r="R62" s="121">
        <f t="shared" si="8"/>
        <v>45108</v>
      </c>
      <c r="S62" s="121">
        <f t="shared" si="9"/>
        <v>45199</v>
      </c>
      <c r="T62" s="75">
        <f t="shared" si="15"/>
        <v>469.19993290876755</v>
      </c>
      <c r="U62" s="75">
        <f t="shared" si="16"/>
        <v>2974.55</v>
      </c>
      <c r="V62" s="75">
        <f t="shared" si="17"/>
        <v>451.98005646721231</v>
      </c>
      <c r="W62" s="74">
        <f t="shared" si="18"/>
        <v>921.17998937597986</v>
      </c>
    </row>
    <row r="63" spans="1:23" x14ac:dyDescent="0.25">
      <c r="A63" s="77" t="s">
        <v>57</v>
      </c>
      <c r="B63" s="71" t="str">
        <f t="shared" si="1"/>
        <v>Q4/2023</v>
      </c>
      <c r="C63" s="121">
        <f t="shared" si="7"/>
        <v>45200</v>
      </c>
      <c r="D63" s="121">
        <f t="shared" si="3"/>
        <v>45291</v>
      </c>
      <c r="E63" s="71">
        <f t="shared" si="4"/>
        <v>92</v>
      </c>
      <c r="F63" s="73">
        <f>VLOOKUP(D63,'FERC Interest Rate'!$A:$C,2,TRUE)</f>
        <v>4.7500000000000001E-2</v>
      </c>
      <c r="G63" s="74">
        <f t="shared" si="5"/>
        <v>17815280.270604823</v>
      </c>
      <c r="H63" s="74">
        <v>0</v>
      </c>
      <c r="I63" s="97">
        <f t="shared" si="13"/>
        <v>55945.283691346282</v>
      </c>
      <c r="J63" s="75">
        <f t="shared" si="10"/>
        <v>213295.27337683036</v>
      </c>
      <c r="K63" s="108">
        <f t="shared" si="11"/>
        <v>269240.55706817663</v>
      </c>
      <c r="L63" s="75">
        <f t="shared" si="14"/>
        <v>1563625.65</v>
      </c>
      <c r="M63" s="109">
        <f t="shared" si="12"/>
        <v>1832866.2070681765</v>
      </c>
      <c r="N63" s="6">
        <f t="shared" si="6"/>
        <v>18028575.543981653</v>
      </c>
      <c r="O63" s="74">
        <f t="shared" si="2"/>
        <v>16195709.336913476</v>
      </c>
      <c r="Q63" s="108"/>
      <c r="R63" s="121">
        <f t="shared" si="8"/>
        <v>45200</v>
      </c>
      <c r="S63" s="121">
        <f t="shared" si="9"/>
        <v>45291</v>
      </c>
      <c r="T63" s="75">
        <f t="shared" si="15"/>
        <v>451.2693145599423</v>
      </c>
      <c r="U63" s="75">
        <f t="shared" si="16"/>
        <v>2974.55</v>
      </c>
      <c r="V63" s="75">
        <f t="shared" si="17"/>
        <v>451.98005646721231</v>
      </c>
      <c r="W63" s="74">
        <f t="shared" si="18"/>
        <v>903.24937102715467</v>
      </c>
    </row>
    <row r="64" spans="1:23" x14ac:dyDescent="0.25">
      <c r="A64" s="77" t="s">
        <v>58</v>
      </c>
      <c r="B64" s="71" t="str">
        <f t="shared" si="1"/>
        <v>Q1/2024</v>
      </c>
      <c r="C64" s="121">
        <f t="shared" si="7"/>
        <v>45292</v>
      </c>
      <c r="D64" s="121">
        <f t="shared" si="3"/>
        <v>45382</v>
      </c>
      <c r="E64" s="71">
        <f t="shared" si="4"/>
        <v>91</v>
      </c>
      <c r="F64" s="73">
        <f>VLOOKUP(D64,'FERC Interest Rate'!$A:$C,2,TRUE)</f>
        <v>4.7994500000000002E-2</v>
      </c>
      <c r="G64" s="74">
        <f t="shared" si="5"/>
        <v>16195709.336913476</v>
      </c>
      <c r="H64" s="74">
        <v>0</v>
      </c>
      <c r="I64" s="97">
        <f t="shared" si="13"/>
        <v>55945.283691346282</v>
      </c>
      <c r="J64" s="75">
        <f t="shared" si="10"/>
        <v>193264.35090468565</v>
      </c>
      <c r="K64" s="108">
        <f t="shared" si="11"/>
        <v>249209.63459603192</v>
      </c>
      <c r="L64" s="75">
        <f t="shared" si="14"/>
        <v>1563625.65</v>
      </c>
      <c r="M64" s="109">
        <f t="shared" si="12"/>
        <v>1812835.2845960318</v>
      </c>
      <c r="N64" s="6">
        <f t="shared" si="6"/>
        <v>16388973.687818162</v>
      </c>
      <c r="O64" s="74">
        <f t="shared" si="2"/>
        <v>14576138.403222129</v>
      </c>
      <c r="Q64" s="108"/>
      <c r="R64" s="121">
        <f t="shared" si="8"/>
        <v>45292</v>
      </c>
      <c r="S64" s="121">
        <f t="shared" si="9"/>
        <v>45382</v>
      </c>
      <c r="T64" s="75">
        <f t="shared" si="15"/>
        <v>408.88984449058819</v>
      </c>
      <c r="U64" s="75">
        <f t="shared" si="16"/>
        <v>2974.55</v>
      </c>
      <c r="V64" s="75">
        <f t="shared" si="17"/>
        <v>451.98005646721231</v>
      </c>
      <c r="W64" s="74">
        <f t="shared" si="18"/>
        <v>860.8699009578005</v>
      </c>
    </row>
    <row r="65" spans="1:23" x14ac:dyDescent="0.25">
      <c r="A65" s="77" t="s">
        <v>59</v>
      </c>
      <c r="B65" s="71" t="str">
        <f t="shared" si="1"/>
        <v>Q2/2024</v>
      </c>
      <c r="C65" s="121">
        <f t="shared" si="7"/>
        <v>45383</v>
      </c>
      <c r="D65" s="121">
        <f t="shared" si="3"/>
        <v>45473</v>
      </c>
      <c r="E65" s="71">
        <f t="shared" si="4"/>
        <v>91</v>
      </c>
      <c r="F65" s="73">
        <f>VLOOKUP(D65,'FERC Interest Rate'!$A:$C,2,TRUE)</f>
        <v>0.05</v>
      </c>
      <c r="G65" s="74">
        <f t="shared" si="5"/>
        <v>14576138.403222129</v>
      </c>
      <c r="H65" s="74">
        <v>0</v>
      </c>
      <c r="I65" s="97">
        <f t="shared" si="13"/>
        <v>55945.283691346282</v>
      </c>
      <c r="J65" s="75">
        <f t="shared" si="10"/>
        <v>181206.09217120407</v>
      </c>
      <c r="K65" s="108">
        <f t="shared" si="11"/>
        <v>237151.37586255034</v>
      </c>
      <c r="L65" s="75">
        <f t="shared" si="14"/>
        <v>1563625.65</v>
      </c>
      <c r="M65" s="109">
        <f t="shared" si="12"/>
        <v>1800777.0258625504</v>
      </c>
      <c r="N65" s="6">
        <f t="shared" si="6"/>
        <v>14757344.495393332</v>
      </c>
      <c r="O65" s="74">
        <f t="shared" si="2"/>
        <v>12956567.469530782</v>
      </c>
      <c r="Q65" s="108"/>
      <c r="R65" s="121">
        <f t="shared" si="8"/>
        <v>45383</v>
      </c>
      <c r="S65" s="121">
        <f t="shared" si="9"/>
        <v>45473</v>
      </c>
      <c r="T65" s="75">
        <f t="shared" si="15"/>
        <v>383.37815795719234</v>
      </c>
      <c r="U65" s="75">
        <f t="shared" si="16"/>
        <v>2974.55</v>
      </c>
      <c r="V65" s="75">
        <f t="shared" si="17"/>
        <v>451.98005646721231</v>
      </c>
      <c r="W65" s="74">
        <f t="shared" si="18"/>
        <v>835.35821442440465</v>
      </c>
    </row>
    <row r="66" spans="1:23" x14ac:dyDescent="0.25">
      <c r="A66" s="77" t="s">
        <v>60</v>
      </c>
      <c r="B66" s="71" t="str">
        <f t="shared" si="1"/>
        <v>Q3/2024</v>
      </c>
      <c r="C66" s="121">
        <f t="shared" si="7"/>
        <v>45474</v>
      </c>
      <c r="D66" s="121">
        <f t="shared" si="3"/>
        <v>45565</v>
      </c>
      <c r="E66" s="71">
        <f t="shared" si="4"/>
        <v>92</v>
      </c>
      <c r="F66" s="73">
        <f>VLOOKUP(D66,'FERC Interest Rate'!$A:$C,2,TRUE)</f>
        <v>0.05</v>
      </c>
      <c r="G66" s="74">
        <f t="shared" si="5"/>
        <v>12956567.469530782</v>
      </c>
      <c r="H66" s="74">
        <v>0</v>
      </c>
      <c r="I66" s="97">
        <f t="shared" si="13"/>
        <v>55945.283691346282</v>
      </c>
      <c r="J66" s="75">
        <f t="shared" si="10"/>
        <v>162842.1048083104</v>
      </c>
      <c r="K66" s="108">
        <f t="shared" si="11"/>
        <v>218787.38849965669</v>
      </c>
      <c r="L66" s="75">
        <f t="shared" si="14"/>
        <v>1563625.65</v>
      </c>
      <c r="M66" s="109">
        <f t="shared" si="12"/>
        <v>1782413.0384996566</v>
      </c>
      <c r="N66" s="6">
        <f t="shared" si="6"/>
        <v>13119409.574339092</v>
      </c>
      <c r="O66" s="74">
        <f t="shared" si="2"/>
        <v>11336996.535839435</v>
      </c>
      <c r="Q66" s="108"/>
      <c r="R66" s="121">
        <f t="shared" si="8"/>
        <v>45474</v>
      </c>
      <c r="S66" s="121">
        <f t="shared" si="9"/>
        <v>45565</v>
      </c>
      <c r="T66" s="75">
        <f t="shared" si="15"/>
        <v>344.52542644260518</v>
      </c>
      <c r="U66" s="75">
        <f t="shared" si="16"/>
        <v>2974.55</v>
      </c>
      <c r="V66" s="75">
        <f t="shared" si="17"/>
        <v>451.98005646721231</v>
      </c>
      <c r="W66" s="74">
        <f t="shared" si="18"/>
        <v>796.50548290981749</v>
      </c>
    </row>
    <row r="67" spans="1:23" x14ac:dyDescent="0.25">
      <c r="A67" s="77" t="s">
        <v>61</v>
      </c>
      <c r="B67" s="71" t="str">
        <f t="shared" si="1"/>
        <v>Q4/2024</v>
      </c>
      <c r="C67" s="121">
        <f t="shared" si="7"/>
        <v>45566</v>
      </c>
      <c r="D67" s="121">
        <f t="shared" si="3"/>
        <v>45657</v>
      </c>
      <c r="E67" s="71">
        <f t="shared" si="4"/>
        <v>92</v>
      </c>
      <c r="F67" s="73">
        <f>VLOOKUP(D67,'FERC Interest Rate'!$A:$C,2,TRUE)</f>
        <v>5.0543480000000002E-2</v>
      </c>
      <c r="G67" s="74">
        <f t="shared" si="5"/>
        <v>11336996.535839435</v>
      </c>
      <c r="H67" s="74">
        <v>0</v>
      </c>
      <c r="I67" s="97">
        <f t="shared" si="13"/>
        <v>55945.283691346282</v>
      </c>
      <c r="J67" s="75">
        <f t="shared" si="10"/>
        <v>144035.61668189295</v>
      </c>
      <c r="K67" s="108">
        <f t="shared" si="11"/>
        <v>199980.90037323924</v>
      </c>
      <c r="L67" s="75">
        <f t="shared" si="14"/>
        <v>1563625.65</v>
      </c>
      <c r="M67" s="109">
        <f t="shared" si="12"/>
        <v>1763606.5503732392</v>
      </c>
      <c r="N67" s="6">
        <f t="shared" si="6"/>
        <v>11481032.152521327</v>
      </c>
      <c r="O67" s="74">
        <f t="shared" si="2"/>
        <v>9717425.6021480877</v>
      </c>
      <c r="Q67" s="108"/>
      <c r="R67" s="121">
        <f t="shared" si="8"/>
        <v>45566</v>
      </c>
      <c r="S67" s="121">
        <f t="shared" si="9"/>
        <v>45657</v>
      </c>
      <c r="T67" s="75">
        <f t="shared" si="15"/>
        <v>304.7364950156325</v>
      </c>
      <c r="U67" s="75">
        <f t="shared" si="16"/>
        <v>2974.55</v>
      </c>
      <c r="V67" s="75">
        <f t="shared" si="17"/>
        <v>451.98005646721231</v>
      </c>
      <c r="W67" s="74">
        <f t="shared" si="18"/>
        <v>756.71655148284481</v>
      </c>
    </row>
    <row r="68" spans="1:23" x14ac:dyDescent="0.25">
      <c r="A68" s="77" t="s">
        <v>62</v>
      </c>
      <c r="B68" s="71" t="str">
        <f t="shared" si="1"/>
        <v>Q1/2025</v>
      </c>
      <c r="C68" s="121">
        <f t="shared" si="7"/>
        <v>45658</v>
      </c>
      <c r="D68" s="121">
        <f t="shared" si="3"/>
        <v>45747</v>
      </c>
      <c r="E68" s="71">
        <f t="shared" si="4"/>
        <v>90</v>
      </c>
      <c r="F68" s="73">
        <f>VLOOKUP(D68,'FERC Interest Rate'!$A:$C,2,TRUE)</f>
        <v>5.2499999999999998E-2</v>
      </c>
      <c r="G68" s="74">
        <f t="shared" si="5"/>
        <v>9717425.6021480877</v>
      </c>
      <c r="H68" s="74">
        <v>0</v>
      </c>
      <c r="I68" s="97">
        <f t="shared" si="13"/>
        <v>55945.283691346282</v>
      </c>
      <c r="J68" s="75">
        <f t="shared" si="10"/>
        <v>125794.07115109509</v>
      </c>
      <c r="K68" s="108">
        <f t="shared" si="11"/>
        <v>181739.35484244139</v>
      </c>
      <c r="L68" s="75">
        <f t="shared" si="14"/>
        <v>1563625.65</v>
      </c>
      <c r="M68" s="109">
        <f t="shared" si="12"/>
        <v>1745365.0048424413</v>
      </c>
      <c r="N68" s="6">
        <f t="shared" si="6"/>
        <v>9843219.6732991822</v>
      </c>
      <c r="O68" s="74">
        <f t="shared" si="2"/>
        <v>8097854.6684567407</v>
      </c>
      <c r="Q68" s="108"/>
      <c r="R68" s="121">
        <f t="shared" si="8"/>
        <v>45658</v>
      </c>
      <c r="S68" s="121">
        <f t="shared" si="9"/>
        <v>45747</v>
      </c>
      <c r="T68" s="75">
        <f t="shared" si="15"/>
        <v>266.14281397491925</v>
      </c>
      <c r="U68" s="75">
        <f t="shared" si="16"/>
        <v>2974.55</v>
      </c>
      <c r="V68" s="75">
        <f t="shared" si="17"/>
        <v>451.98005646721231</v>
      </c>
      <c r="W68" s="74">
        <f t="shared" si="18"/>
        <v>718.12287044213156</v>
      </c>
    </row>
    <row r="69" spans="1:23" x14ac:dyDescent="0.25">
      <c r="A69" s="77" t="s">
        <v>63</v>
      </c>
      <c r="B69" s="71" t="str">
        <f t="shared" si="1"/>
        <v>Q2/2025</v>
      </c>
      <c r="C69" s="121">
        <f t="shared" si="7"/>
        <v>45748</v>
      </c>
      <c r="D69" s="121">
        <f t="shared" si="3"/>
        <v>45838</v>
      </c>
      <c r="E69" s="71">
        <f t="shared" si="4"/>
        <v>91</v>
      </c>
      <c r="F69" s="73">
        <f>VLOOKUP(D69,'FERC Interest Rate'!$A:$C,2,TRUE)</f>
        <v>5.2499999999999998E-2</v>
      </c>
      <c r="G69" s="74">
        <f t="shared" si="5"/>
        <v>8097854.6684567407</v>
      </c>
      <c r="H69" s="74">
        <v>0</v>
      </c>
      <c r="I69" s="97">
        <f t="shared" si="13"/>
        <v>55945.283691346282</v>
      </c>
      <c r="J69" s="75">
        <f t="shared" si="10"/>
        <v>105993.1525439783</v>
      </c>
      <c r="K69" s="108">
        <f t="shared" si="11"/>
        <v>161938.4362353246</v>
      </c>
      <c r="L69" s="75">
        <f t="shared" si="14"/>
        <v>1563625.65</v>
      </c>
      <c r="M69" s="109">
        <f t="shared" si="12"/>
        <v>1725564.0862353244</v>
      </c>
      <c r="N69" s="6">
        <f t="shared" si="6"/>
        <v>8203847.8210007194</v>
      </c>
      <c r="O69" s="74">
        <f t="shared" si="2"/>
        <v>6478283.7347653937</v>
      </c>
      <c r="Q69" s="108"/>
      <c r="R69" s="121">
        <f t="shared" si="8"/>
        <v>45748</v>
      </c>
      <c r="S69" s="121">
        <f t="shared" si="9"/>
        <v>45838</v>
      </c>
      <c r="T69" s="75">
        <f t="shared" si="15"/>
        <v>224.24996362701538</v>
      </c>
      <c r="U69" s="75">
        <f t="shared" si="16"/>
        <v>2974.55</v>
      </c>
      <c r="V69" s="75">
        <f t="shared" si="17"/>
        <v>451.98005646721231</v>
      </c>
      <c r="W69" s="74">
        <f t="shared" si="18"/>
        <v>676.23002009422771</v>
      </c>
    </row>
    <row r="70" spans="1:23" x14ac:dyDescent="0.25">
      <c r="A70" s="77" t="s">
        <v>64</v>
      </c>
      <c r="B70" s="71" t="str">
        <f>+IF(MONTH(C70)&lt;4,"Q1",IF(MONTH(C70)&lt;7,"Q2",IF(MONTH(C70)&lt;10,"Q3","Q4")))&amp;"/"&amp;YEAR(C70)</f>
        <v>Q3/2025</v>
      </c>
      <c r="C70" s="121">
        <f>D69+1</f>
        <v>45839</v>
      </c>
      <c r="D70" s="121">
        <f t="shared" si="3"/>
        <v>45930</v>
      </c>
      <c r="E70" s="71">
        <f>D70-C70+1</f>
        <v>92</v>
      </c>
      <c r="F70" s="73">
        <f>VLOOKUP(D70,'FERC Interest Rate'!$A:$C,2,TRUE)</f>
        <v>5.2499999999999998E-2</v>
      </c>
      <c r="G70" s="74">
        <f>O69</f>
        <v>6478283.7347653937</v>
      </c>
      <c r="H70" s="74">
        <v>0</v>
      </c>
      <c r="I70" s="97">
        <f t="shared" si="13"/>
        <v>55945.283691346282</v>
      </c>
      <c r="J70" s="75">
        <f>G70*F70*(E70/(DATE(YEAR(D70),12,31)-DATE(YEAR(D70),1,1)+1))</f>
        <v>85726.329969635219</v>
      </c>
      <c r="K70" s="108">
        <f>+SUM(I70:J70)</f>
        <v>141671.6136609815</v>
      </c>
      <c r="L70" s="75">
        <f t="shared" si="14"/>
        <v>1563625.65</v>
      </c>
      <c r="M70" s="109">
        <f>+SUM(K70:L70)</f>
        <v>1705297.2636609813</v>
      </c>
      <c r="N70" s="6">
        <f>+G70+H70+J70</f>
        <v>6564010.0647350289</v>
      </c>
      <c r="O70" s="74">
        <f>G70+H70-L70-I70</f>
        <v>4858712.8010740466</v>
      </c>
      <c r="Q70" s="108"/>
      <c r="R70" s="121">
        <f t="shared" si="8"/>
        <v>45839</v>
      </c>
      <c r="S70" s="121">
        <f t="shared" si="9"/>
        <v>45930</v>
      </c>
      <c r="T70" s="75">
        <f t="shared" si="15"/>
        <v>181.37139915327845</v>
      </c>
      <c r="U70" s="75">
        <f t="shared" si="16"/>
        <v>2974.55</v>
      </c>
      <c r="V70" s="75">
        <f t="shared" si="17"/>
        <v>451.98005646721231</v>
      </c>
      <c r="W70" s="74">
        <f t="shared" si="18"/>
        <v>633.3514556204907</v>
      </c>
    </row>
    <row r="71" spans="1:23" x14ac:dyDescent="0.25">
      <c r="A71" s="77" t="s">
        <v>65</v>
      </c>
      <c r="B71" s="71" t="str">
        <f>+IF(MONTH(C71)&lt;4,"Q1",IF(MONTH(C71)&lt;7,"Q2",IF(MONTH(C71)&lt;10,"Q3","Q4")))&amp;"/"&amp;YEAR(C71)</f>
        <v>Q4/2025</v>
      </c>
      <c r="C71" s="121">
        <f>D70+1</f>
        <v>45931</v>
      </c>
      <c r="D71" s="121">
        <f t="shared" si="3"/>
        <v>46022</v>
      </c>
      <c r="E71" s="71">
        <f>D71-C71+1</f>
        <v>92</v>
      </c>
      <c r="F71" s="73">
        <f>VLOOKUP(D71,'FERC Interest Rate'!$A:$C,2,TRUE)</f>
        <v>5.3070649999999997E-2</v>
      </c>
      <c r="G71" s="74">
        <f>O70</f>
        <v>4858712.8010740466</v>
      </c>
      <c r="H71" s="74">
        <v>0</v>
      </c>
      <c r="I71" s="97">
        <f t="shared" si="13"/>
        <v>55945.283691346282</v>
      </c>
      <c r="J71" s="75">
        <f>G71*F71*(E71/(DATE(YEAR(D71),12,31)-DATE(YEAR(D71),1,1)+1))</f>
        <v>64993.600765757459</v>
      </c>
      <c r="K71" s="108">
        <f>+SUM(I71:J71)</f>
        <v>120938.88445710373</v>
      </c>
      <c r="L71" s="75">
        <f t="shared" si="14"/>
        <v>1563625.65</v>
      </c>
      <c r="M71" s="109">
        <f>+SUM(K71:L71)</f>
        <v>1684564.5344571036</v>
      </c>
      <c r="N71" s="6">
        <f>+G71+H71+J71</f>
        <v>4923706.4018398039</v>
      </c>
      <c r="O71" s="74">
        <f>G71+H71-L71-I71</f>
        <v>3239141.8673827006</v>
      </c>
      <c r="Q71" s="108"/>
      <c r="R71" s="121">
        <f t="shared" si="8"/>
        <v>45931</v>
      </c>
      <c r="S71" s="121">
        <f t="shared" si="9"/>
        <v>46022</v>
      </c>
      <c r="T71" s="75">
        <f t="shared" si="15"/>
        <v>137.50711492105631</v>
      </c>
      <c r="U71" s="75">
        <f t="shared" si="16"/>
        <v>2974.55</v>
      </c>
      <c r="V71" s="75">
        <f t="shared" si="17"/>
        <v>451.98005646721231</v>
      </c>
      <c r="W71" s="74">
        <f t="shared" si="18"/>
        <v>589.48717138826862</v>
      </c>
    </row>
    <row r="72" spans="1:23" x14ac:dyDescent="0.25">
      <c r="A72" s="77" t="s">
        <v>66</v>
      </c>
      <c r="B72" s="71" t="str">
        <f>+IF(MONTH(C72)&lt;4,"Q1",IF(MONTH(C72)&lt;7,"Q2",IF(MONTH(C72)&lt;10,"Q3","Q4")))&amp;"/"&amp;YEAR(C72)</f>
        <v>Q1/2026</v>
      </c>
      <c r="C72" s="121">
        <f>D71+1</f>
        <v>46023</v>
      </c>
      <c r="D72" s="121">
        <f t="shared" si="3"/>
        <v>46112</v>
      </c>
      <c r="E72" s="71">
        <f>D72-C72+1</f>
        <v>90</v>
      </c>
      <c r="F72" s="73">
        <f>VLOOKUP(D72,'FERC Interest Rate'!$A:$C,2,TRUE)</f>
        <v>5.5E-2</v>
      </c>
      <c r="G72" s="74">
        <f>O71</f>
        <v>3239141.8673827006</v>
      </c>
      <c r="H72" s="74">
        <v>0</v>
      </c>
      <c r="I72" s="97">
        <f t="shared" si="13"/>
        <v>55945.283691346282</v>
      </c>
      <c r="J72" s="75">
        <f>G72*F72*(E72/(DATE(YEAR(D72),12,31)-DATE(YEAR(D72),1,1)+1))</f>
        <v>43928.088338477719</v>
      </c>
      <c r="K72" s="108">
        <f>+SUM(I72:J72)</f>
        <v>99873.372029824008</v>
      </c>
      <c r="L72" s="75">
        <f t="shared" si="14"/>
        <v>1563625.65</v>
      </c>
      <c r="M72" s="109">
        <f>+SUM(K72:L72)</f>
        <v>1663499.0220298239</v>
      </c>
      <c r="N72" s="6">
        <f>+G72+H72+J72</f>
        <v>3283069.9557211781</v>
      </c>
      <c r="O72" s="74">
        <f>G72+H72-L72-I72</f>
        <v>1619570.9336913545</v>
      </c>
      <c r="Q72" s="108"/>
      <c r="R72" s="121">
        <f t="shared" si="8"/>
        <v>46023</v>
      </c>
      <c r="S72" s="121">
        <f t="shared" si="9"/>
        <v>46112</v>
      </c>
      <c r="T72" s="75">
        <f t="shared" si="15"/>
        <v>92.938760435686248</v>
      </c>
      <c r="U72" s="75">
        <f t="shared" si="16"/>
        <v>2974.55</v>
      </c>
      <c r="V72" s="75">
        <f t="shared" si="17"/>
        <v>451.98005646721231</v>
      </c>
      <c r="W72" s="74">
        <f t="shared" si="18"/>
        <v>544.91881690289858</v>
      </c>
    </row>
    <row r="73" spans="1:23" x14ac:dyDescent="0.25">
      <c r="A73" s="77" t="s">
        <v>67</v>
      </c>
      <c r="B73" s="71" t="str">
        <f>+IF(MONTH(C73)&lt;4,"Q1",IF(MONTH(C73)&lt;7,"Q2",IF(MONTH(C73)&lt;10,"Q3","Q4")))&amp;"/"&amp;YEAR(C73)</f>
        <v>Q2/2026</v>
      </c>
      <c r="C73" s="121">
        <f>D72+1</f>
        <v>46113</v>
      </c>
      <c r="D73" s="121">
        <f t="shared" si="3"/>
        <v>46203</v>
      </c>
      <c r="E73" s="71">
        <f>D73-C73+1</f>
        <v>91</v>
      </c>
      <c r="F73" s="73">
        <f>VLOOKUP(D73,'FERC Interest Rate'!$A:$C,2,TRUE)</f>
        <v>5.5E-2</v>
      </c>
      <c r="G73" s="74">
        <f>O72</f>
        <v>1619570.9336913545</v>
      </c>
      <c r="H73" s="74">
        <v>0</v>
      </c>
      <c r="I73" s="97">
        <f t="shared" si="13"/>
        <v>55945.283691346282</v>
      </c>
      <c r="J73" s="75">
        <f>G73*F73*(E73/(DATE(YEAR(D73),12,31)-DATE(YEAR(D73),1,1)+1))</f>
        <v>22208.089104452683</v>
      </c>
      <c r="K73" s="108">
        <f>+SUM(I73:J73)</f>
        <v>78153.372795798961</v>
      </c>
      <c r="L73" s="75">
        <f t="shared" si="14"/>
        <v>1563625.65</v>
      </c>
      <c r="M73" s="109">
        <f>+SUM(K73:L73)</f>
        <v>1641779.022795799</v>
      </c>
      <c r="N73" s="6">
        <f>+G73+H73+J73</f>
        <v>1641779.0227958071</v>
      </c>
      <c r="O73" s="74">
        <f>G73+H73-L73-I73</f>
        <v>8.2800397649407387E-9</v>
      </c>
      <c r="Q73" s="108"/>
      <c r="R73" s="121">
        <f>S72+1</f>
        <v>46113</v>
      </c>
      <c r="S73" s="121">
        <f t="shared" si="9"/>
        <v>46203</v>
      </c>
      <c r="T73" s="75">
        <f>SUMIF($C$78:$C$147,R73,$J$78:$J$147)</f>
        <v>46.985706664708168</v>
      </c>
      <c r="U73" s="75">
        <f t="shared" si="16"/>
        <v>2974.55</v>
      </c>
      <c r="V73" s="75">
        <f t="shared" si="17"/>
        <v>451.98005646721231</v>
      </c>
      <c r="W73" s="74">
        <f t="shared" si="18"/>
        <v>498.96576313192048</v>
      </c>
    </row>
    <row r="74" spans="1:23" x14ac:dyDescent="0.25">
      <c r="A74" s="12"/>
      <c r="B74" s="71"/>
      <c r="C74" s="121"/>
      <c r="D74" s="121"/>
      <c r="E74" s="71"/>
      <c r="F74" s="73"/>
      <c r="G74" s="74"/>
      <c r="H74" s="74"/>
      <c r="I74" s="97"/>
      <c r="J74" s="75"/>
      <c r="K74" s="108"/>
      <c r="L74" s="75"/>
      <c r="M74" s="109"/>
      <c r="N74" s="6"/>
      <c r="O74" s="74"/>
      <c r="Q74" s="108"/>
      <c r="R74" s="121"/>
      <c r="S74" s="121"/>
      <c r="T74" s="75"/>
      <c r="U74" s="75"/>
      <c r="V74" s="75"/>
      <c r="W74" s="74"/>
    </row>
    <row r="75" spans="1:23" ht="13.5" thickBot="1" x14ac:dyDescent="0.35">
      <c r="A75" s="124"/>
      <c r="B75" s="125"/>
      <c r="C75" s="128"/>
      <c r="D75" s="128"/>
      <c r="E75" s="127"/>
      <c r="F75" s="125"/>
      <c r="G75" s="115">
        <f t="shared" ref="G75:O75" si="19">+SUM(G50:G73)</f>
        <v>465966284.3067165</v>
      </c>
      <c r="H75" s="115">
        <f t="shared" si="19"/>
        <v>1118905.6738269257</v>
      </c>
      <c r="I75" s="116">
        <f t="shared" si="19"/>
        <v>1118905.6738269257</v>
      </c>
      <c r="J75" s="116">
        <f t="shared" si="19"/>
        <v>3536437.0773596247</v>
      </c>
      <c r="K75" s="116">
        <f t="shared" si="19"/>
        <v>4655342.7511865506</v>
      </c>
      <c r="L75" s="116">
        <f t="shared" si="19"/>
        <v>31272512.999999989</v>
      </c>
      <c r="M75" s="116">
        <f t="shared" si="19"/>
        <v>35927855.75118655</v>
      </c>
      <c r="N75" s="116">
        <f t="shared" si="19"/>
        <v>470621627.05790305</v>
      </c>
      <c r="O75" s="116">
        <f t="shared" si="19"/>
        <v>434693771.30671656</v>
      </c>
      <c r="Q75" s="101"/>
      <c r="R75" s="121"/>
      <c r="S75" s="121"/>
      <c r="T75" s="75"/>
      <c r="U75" s="75"/>
      <c r="V75" s="75"/>
      <c r="W75" s="74"/>
    </row>
    <row r="76" spans="1:23" ht="13" thickTop="1" x14ac:dyDescent="0.25">
      <c r="B76" s="8"/>
      <c r="C76" s="106"/>
      <c r="D76" s="106"/>
      <c r="E76" s="7"/>
      <c r="F76" s="8"/>
      <c r="G76" s="75"/>
      <c r="H76" s="58"/>
      <c r="I76" s="99"/>
      <c r="J76" s="75"/>
      <c r="K76" s="101"/>
      <c r="L76" s="58"/>
      <c r="M76" s="110"/>
      <c r="N76" s="101"/>
      <c r="O76" s="101"/>
      <c r="P76" s="101"/>
      <c r="Q76" s="101"/>
      <c r="R76" s="121"/>
      <c r="S76" s="121"/>
      <c r="T76" s="75"/>
      <c r="U76" s="75"/>
      <c r="V76" s="75"/>
      <c r="W76" s="74"/>
    </row>
    <row r="78" spans="1:23" ht="37" x14ac:dyDescent="0.3">
      <c r="A78" s="76" t="s">
        <v>47</v>
      </c>
      <c r="B78" s="76" t="s">
        <v>3</v>
      </c>
      <c r="C78" s="76" t="s">
        <v>4</v>
      </c>
      <c r="D78" s="76" t="s">
        <v>5</v>
      </c>
      <c r="E78" s="76" t="s">
        <v>6</v>
      </c>
      <c r="F78" s="76" t="s">
        <v>7</v>
      </c>
      <c r="G78" s="76" t="s">
        <v>74</v>
      </c>
      <c r="H78" s="76" t="s">
        <v>75</v>
      </c>
      <c r="I78" s="93" t="s">
        <v>76</v>
      </c>
      <c r="J78" s="94" t="s">
        <v>77</v>
      </c>
      <c r="K78" s="94" t="s">
        <v>78</v>
      </c>
      <c r="L78" s="94" t="s">
        <v>79</v>
      </c>
      <c r="M78" s="95" t="s">
        <v>69</v>
      </c>
      <c r="N78" s="76" t="s">
        <v>80</v>
      </c>
      <c r="O78" s="76" t="s">
        <v>81</v>
      </c>
    </row>
    <row r="79" spans="1:23" ht="13" x14ac:dyDescent="0.3">
      <c r="A79" s="349" t="s">
        <v>39</v>
      </c>
      <c r="B79" s="350" t="s">
        <v>49</v>
      </c>
      <c r="C79" s="72">
        <f>VLOOKUP(B79,A$1:F$41,2,FALSE)</f>
        <v>43255</v>
      </c>
      <c r="D79" s="72">
        <f>DATE(YEAR(C79),IF(MONTH(C79)&lt;=3,3,IF(MONTH(C79)&lt;=6,6,IF(MONTH(C79)&lt;=9,9,12))),IF(OR(MONTH(C79)&lt;=3,MONTH(C79)&gt;=10),31,30))</f>
        <v>43281</v>
      </c>
      <c r="E79" s="71">
        <f>D79-C79+1</f>
        <v>27</v>
      </c>
      <c r="F79" s="73">
        <f>VLOOKUP(D79,'FERC Interest Rate'!$A:$B,2,TRUE)</f>
        <v>4.4699999999999997E-2</v>
      </c>
      <c r="G79" s="74">
        <f>VLOOKUP(B79,$A$1:$F$41,5,FALSE)</f>
        <v>29515</v>
      </c>
      <c r="H79" s="74">
        <f t="shared" ref="H79:H92" si="20">G79*F79*(E79/(DATE(YEAR(D79),12,31)-DATE(YEAR(D79),1,1)+1))</f>
        <v>97.593571232876698</v>
      </c>
      <c r="I79" s="151">
        <v>0</v>
      </c>
      <c r="J79" s="75">
        <v>0</v>
      </c>
      <c r="K79" s="108">
        <f t="shared" ref="K79:K85" si="21">+SUM(I79:J79)</f>
        <v>0</v>
      </c>
      <c r="L79" s="75">
        <v>0</v>
      </c>
      <c r="M79" s="109">
        <f t="shared" ref="M79:M91" si="22">+SUM(K79:L79)</f>
        <v>0</v>
      </c>
      <c r="N79" s="6">
        <f t="shared" ref="N79:N102" si="23">+G79+H79+J79</f>
        <v>29612.593571232876</v>
      </c>
      <c r="O79" s="74">
        <f t="shared" ref="O79:O102" si="24">G79+H79-L79-I79</f>
        <v>29612.593571232876</v>
      </c>
    </row>
    <row r="80" spans="1:23" x14ac:dyDescent="0.25">
      <c r="A80" s="77" t="s">
        <v>23</v>
      </c>
      <c r="B80" s="71" t="str">
        <f t="shared" ref="B80:B111" si="25">+IF(MONTH(C80)&lt;4,"Q1",IF(MONTH(C80)&lt;7,"Q2",IF(MONTH(C80)&lt;10,"Q3","Q4")))&amp;"/"&amp;YEAR(C80)</f>
        <v>Q3/2018</v>
      </c>
      <c r="C80" s="72">
        <f>D79+1</f>
        <v>43282</v>
      </c>
      <c r="D80" s="72">
        <f>EOMONTH(D79,3)</f>
        <v>43373</v>
      </c>
      <c r="E80" s="71">
        <f t="shared" ref="E80:E102" si="26">D80-C80+1</f>
        <v>92</v>
      </c>
      <c r="F80" s="73">
        <f>VLOOKUP(D80,'FERC Interest Rate'!$A:$B,2,TRUE)</f>
        <v>4.6899999999999997E-2</v>
      </c>
      <c r="G80" s="74">
        <f t="shared" ref="G80:G102" si="27">O79</f>
        <v>29612.593571232876</v>
      </c>
      <c r="H80" s="74">
        <f t="shared" si="20"/>
        <v>350.06142120864547</v>
      </c>
      <c r="I80" s="151">
        <v>0</v>
      </c>
      <c r="J80" s="75">
        <v>0</v>
      </c>
      <c r="K80" s="108">
        <f t="shared" si="21"/>
        <v>0</v>
      </c>
      <c r="L80" s="75">
        <v>0</v>
      </c>
      <c r="M80" s="109">
        <f t="shared" si="22"/>
        <v>0</v>
      </c>
      <c r="N80" s="6">
        <f t="shared" si="23"/>
        <v>29962.654992441519</v>
      </c>
      <c r="O80" s="74">
        <f t="shared" si="24"/>
        <v>29962.654992441519</v>
      </c>
    </row>
    <row r="81" spans="1:15" x14ac:dyDescent="0.25">
      <c r="A81" s="77" t="s">
        <v>23</v>
      </c>
      <c r="B81" s="71" t="str">
        <f t="shared" si="25"/>
        <v>Q4/2018</v>
      </c>
      <c r="C81" s="72">
        <f t="shared" ref="C81:C102" si="28">D80+1</f>
        <v>43374</v>
      </c>
      <c r="D81" s="72">
        <f t="shared" ref="D81:D111" si="29">EOMONTH(D80,3)</f>
        <v>43465</v>
      </c>
      <c r="E81" s="71">
        <f t="shared" si="26"/>
        <v>92</v>
      </c>
      <c r="F81" s="73">
        <f>VLOOKUP(D81,'FERC Interest Rate'!$A:$B,2,TRUE)</f>
        <v>4.9599999999999998E-2</v>
      </c>
      <c r="G81" s="74">
        <f t="shared" si="27"/>
        <v>29962.654992441519</v>
      </c>
      <c r="H81" s="74">
        <f t="shared" si="20"/>
        <v>374.59065003153188</v>
      </c>
      <c r="I81" s="151">
        <v>0</v>
      </c>
      <c r="J81" s="75">
        <v>0</v>
      </c>
      <c r="K81" s="108">
        <f t="shared" si="21"/>
        <v>0</v>
      </c>
      <c r="L81" s="75">
        <v>0</v>
      </c>
      <c r="M81" s="109">
        <f t="shared" si="22"/>
        <v>0</v>
      </c>
      <c r="N81" s="6">
        <f t="shared" si="23"/>
        <v>30337.245642473052</v>
      </c>
      <c r="O81" s="74">
        <f t="shared" si="24"/>
        <v>30337.245642473052</v>
      </c>
    </row>
    <row r="82" spans="1:15" x14ac:dyDescent="0.25">
      <c r="A82" s="77" t="s">
        <v>23</v>
      </c>
      <c r="B82" s="71" t="str">
        <f t="shared" si="25"/>
        <v>Q1/2019</v>
      </c>
      <c r="C82" s="72">
        <f t="shared" si="28"/>
        <v>43466</v>
      </c>
      <c r="D82" s="72">
        <f t="shared" si="29"/>
        <v>43555</v>
      </c>
      <c r="E82" s="71">
        <f t="shared" si="26"/>
        <v>90</v>
      </c>
      <c r="F82" s="73">
        <f>VLOOKUP(D82,'FERC Interest Rate'!$A:$B,2,TRUE)</f>
        <v>5.1799999999999999E-2</v>
      </c>
      <c r="G82" s="74">
        <f t="shared" si="27"/>
        <v>30337.245642473052</v>
      </c>
      <c r="H82" s="74">
        <f t="shared" si="20"/>
        <v>387.48558680879273</v>
      </c>
      <c r="I82" s="151">
        <v>0</v>
      </c>
      <c r="J82" s="75">
        <v>0</v>
      </c>
      <c r="K82" s="108">
        <f t="shared" si="21"/>
        <v>0</v>
      </c>
      <c r="L82" s="75">
        <v>0</v>
      </c>
      <c r="M82" s="109">
        <f t="shared" si="22"/>
        <v>0</v>
      </c>
      <c r="N82" s="6">
        <f t="shared" si="23"/>
        <v>30724.731229281846</v>
      </c>
      <c r="O82" s="74">
        <f t="shared" si="24"/>
        <v>30724.731229281846</v>
      </c>
    </row>
    <row r="83" spans="1:15" x14ac:dyDescent="0.25">
      <c r="A83" s="77" t="s">
        <v>23</v>
      </c>
      <c r="B83" s="71" t="str">
        <f t="shared" si="25"/>
        <v>Q2/2019</v>
      </c>
      <c r="C83" s="72">
        <f t="shared" si="28"/>
        <v>43556</v>
      </c>
      <c r="D83" s="72">
        <f t="shared" si="29"/>
        <v>43646</v>
      </c>
      <c r="E83" s="71">
        <f t="shared" si="26"/>
        <v>91</v>
      </c>
      <c r="F83" s="73">
        <f>VLOOKUP(D83,'FERC Interest Rate'!$A:$B,2,TRUE)</f>
        <v>5.45E-2</v>
      </c>
      <c r="G83" s="74">
        <f t="shared" si="27"/>
        <v>30724.731229281846</v>
      </c>
      <c r="H83" s="74">
        <f t="shared" si="20"/>
        <v>417.47754666198171</v>
      </c>
      <c r="I83" s="97">
        <v>0</v>
      </c>
      <c r="J83" s="75">
        <v>0</v>
      </c>
      <c r="K83" s="108">
        <f t="shared" si="21"/>
        <v>0</v>
      </c>
      <c r="L83" s="75">
        <v>0</v>
      </c>
      <c r="M83" s="109">
        <f t="shared" si="22"/>
        <v>0</v>
      </c>
      <c r="N83" s="6">
        <f t="shared" si="23"/>
        <v>31142.208775943829</v>
      </c>
      <c r="O83" s="74">
        <f t="shared" si="24"/>
        <v>31142.208775943829</v>
      </c>
    </row>
    <row r="84" spans="1:15" x14ac:dyDescent="0.25">
      <c r="A84" s="77" t="s">
        <v>23</v>
      </c>
      <c r="B84" s="71" t="str">
        <f t="shared" si="25"/>
        <v>Q3/2019</v>
      </c>
      <c r="C84" s="72">
        <f t="shared" si="28"/>
        <v>43647</v>
      </c>
      <c r="D84" s="72">
        <f t="shared" si="29"/>
        <v>43738</v>
      </c>
      <c r="E84" s="71">
        <f t="shared" si="26"/>
        <v>92</v>
      </c>
      <c r="F84" s="73">
        <f>VLOOKUP(D84,'FERC Interest Rate'!$A:$B,2,TRUE)</f>
        <v>5.5E-2</v>
      </c>
      <c r="G84" s="74">
        <f t="shared" si="27"/>
        <v>31142.208775943829</v>
      </c>
      <c r="H84" s="74">
        <f t="shared" si="20"/>
        <v>431.72486686650899</v>
      </c>
      <c r="I84" s="97">
        <v>0</v>
      </c>
      <c r="J84" s="75">
        <v>0</v>
      </c>
      <c r="K84" s="108">
        <f t="shared" si="21"/>
        <v>0</v>
      </c>
      <c r="L84" s="75">
        <v>0</v>
      </c>
      <c r="M84" s="109">
        <f t="shared" si="22"/>
        <v>0</v>
      </c>
      <c r="N84" s="6">
        <f t="shared" si="23"/>
        <v>31573.933642810338</v>
      </c>
      <c r="O84" s="74">
        <f t="shared" si="24"/>
        <v>31573.933642810338</v>
      </c>
    </row>
    <row r="85" spans="1:15" x14ac:dyDescent="0.25">
      <c r="A85" s="77" t="s">
        <v>23</v>
      </c>
      <c r="B85" s="71" t="str">
        <f t="shared" si="25"/>
        <v>Q4/2019</v>
      </c>
      <c r="C85" s="72">
        <f t="shared" si="28"/>
        <v>43739</v>
      </c>
      <c r="D85" s="72">
        <f t="shared" si="29"/>
        <v>43830</v>
      </c>
      <c r="E85" s="71">
        <f t="shared" si="26"/>
        <v>92</v>
      </c>
      <c r="F85" s="73">
        <f>VLOOKUP(D85,'FERC Interest Rate'!$A:$B,2,TRUE)</f>
        <v>5.4199999999999998E-2</v>
      </c>
      <c r="G85" s="74">
        <f t="shared" si="27"/>
        <v>31573.933642810338</v>
      </c>
      <c r="H85" s="74">
        <f t="shared" si="20"/>
        <v>431.34318552468352</v>
      </c>
      <c r="I85" s="97">
        <v>0</v>
      </c>
      <c r="J85" s="75">
        <v>0</v>
      </c>
      <c r="K85" s="108">
        <f t="shared" si="21"/>
        <v>0</v>
      </c>
      <c r="L85" s="75">
        <v>0</v>
      </c>
      <c r="M85" s="109">
        <f t="shared" si="22"/>
        <v>0</v>
      </c>
      <c r="N85" s="6">
        <f t="shared" si="23"/>
        <v>32005.27682833502</v>
      </c>
      <c r="O85" s="74">
        <f t="shared" si="24"/>
        <v>32005.27682833502</v>
      </c>
    </row>
    <row r="86" spans="1:15" x14ac:dyDescent="0.25">
      <c r="A86" s="77" t="s">
        <v>23</v>
      </c>
      <c r="B86" s="71" t="str">
        <f t="shared" si="25"/>
        <v>Q1/2020</v>
      </c>
      <c r="C86" s="72">
        <f>D85+1</f>
        <v>43831</v>
      </c>
      <c r="D86" s="72">
        <f>EOMONTH(D85,3)</f>
        <v>43921</v>
      </c>
      <c r="E86" s="71">
        <f t="shared" si="26"/>
        <v>91</v>
      </c>
      <c r="F86" s="73">
        <f>VLOOKUP(D86,'FERC Interest Rate'!$A:$B,2,TRUE)</f>
        <v>4.9599999999999998E-2</v>
      </c>
      <c r="G86" s="74">
        <f>O85</f>
        <v>32005.27682833502</v>
      </c>
      <c r="H86" s="74">
        <f t="shared" si="20"/>
        <v>394.69676910484412</v>
      </c>
      <c r="I86" s="151">
        <v>0</v>
      </c>
      <c r="J86" s="75">
        <v>0</v>
      </c>
      <c r="K86" s="108">
        <f t="shared" ref="K86:K91" si="30">+SUM(I86:J86)</f>
        <v>0</v>
      </c>
      <c r="L86" s="75">
        <v>0</v>
      </c>
      <c r="M86" s="109">
        <f t="shared" si="22"/>
        <v>0</v>
      </c>
      <c r="N86" s="6">
        <f t="shared" si="23"/>
        <v>32399.973597439865</v>
      </c>
      <c r="O86" s="74">
        <f t="shared" si="24"/>
        <v>32399.973597439865</v>
      </c>
    </row>
    <row r="87" spans="1:15" x14ac:dyDescent="0.25">
      <c r="A87" s="77" t="s">
        <v>23</v>
      </c>
      <c r="B87" s="71" t="str">
        <f t="shared" si="25"/>
        <v>Q2/2020</v>
      </c>
      <c r="C87" s="72">
        <f t="shared" si="28"/>
        <v>43922</v>
      </c>
      <c r="D87" s="72">
        <f t="shared" si="29"/>
        <v>44012</v>
      </c>
      <c r="E87" s="71">
        <f t="shared" si="26"/>
        <v>91</v>
      </c>
      <c r="F87" s="73">
        <f>VLOOKUP(D87,'FERC Interest Rate'!$A:$B,2,TRUE)</f>
        <v>4.7503500000000004E-2</v>
      </c>
      <c r="G87" s="74">
        <f t="shared" si="27"/>
        <v>32399.973597439865</v>
      </c>
      <c r="H87" s="74">
        <f t="shared" si="20"/>
        <v>382.67542422547706</v>
      </c>
      <c r="I87" s="151">
        <v>0</v>
      </c>
      <c r="J87" s="75">
        <v>0</v>
      </c>
      <c r="K87" s="108">
        <f t="shared" si="30"/>
        <v>0</v>
      </c>
      <c r="L87" s="75">
        <v>0</v>
      </c>
      <c r="M87" s="109">
        <f t="shared" si="22"/>
        <v>0</v>
      </c>
      <c r="N87" s="6">
        <f t="shared" si="23"/>
        <v>32782.64902166534</v>
      </c>
      <c r="O87" s="74">
        <f t="shared" si="24"/>
        <v>32782.64902166534</v>
      </c>
    </row>
    <row r="88" spans="1:15" x14ac:dyDescent="0.25">
      <c r="A88" s="77" t="s">
        <v>23</v>
      </c>
      <c r="B88" s="71" t="str">
        <f t="shared" si="25"/>
        <v>Q3/2020</v>
      </c>
      <c r="C88" s="72">
        <f t="shared" si="28"/>
        <v>44013</v>
      </c>
      <c r="D88" s="72">
        <f t="shared" si="29"/>
        <v>44104</v>
      </c>
      <c r="E88" s="71">
        <f t="shared" si="26"/>
        <v>92</v>
      </c>
      <c r="F88" s="73">
        <f>VLOOKUP(D88,'FERC Interest Rate'!$A:$B,2,TRUE)</f>
        <v>3.4299999999999997E-2</v>
      </c>
      <c r="G88" s="74">
        <f t="shared" si="27"/>
        <v>32782.64902166534</v>
      </c>
      <c r="H88" s="74">
        <f t="shared" si="20"/>
        <v>282.64734222067523</v>
      </c>
      <c r="I88" s="97">
        <v>0</v>
      </c>
      <c r="J88" s="75">
        <v>0</v>
      </c>
      <c r="K88" s="108">
        <f t="shared" si="30"/>
        <v>0</v>
      </c>
      <c r="L88" s="75">
        <v>0</v>
      </c>
      <c r="M88" s="109">
        <f t="shared" si="22"/>
        <v>0</v>
      </c>
      <c r="N88" s="6">
        <f t="shared" si="23"/>
        <v>33065.296363886016</v>
      </c>
      <c r="O88" s="74">
        <f t="shared" si="24"/>
        <v>33065.296363886016</v>
      </c>
    </row>
    <row r="89" spans="1:15" x14ac:dyDescent="0.25">
      <c r="A89" s="77" t="s">
        <v>23</v>
      </c>
      <c r="B89" s="71" t="str">
        <f t="shared" si="25"/>
        <v>Q4/2020</v>
      </c>
      <c r="C89" s="72">
        <f t="shared" si="28"/>
        <v>44105</v>
      </c>
      <c r="D89" s="72">
        <f t="shared" si="29"/>
        <v>44196</v>
      </c>
      <c r="E89" s="71">
        <f t="shared" si="26"/>
        <v>92</v>
      </c>
      <c r="F89" s="73">
        <f>VLOOKUP(D89,'FERC Interest Rate'!$A:$B,2,TRUE)</f>
        <v>3.2500000000000001E-2</v>
      </c>
      <c r="G89" s="74">
        <f t="shared" si="27"/>
        <v>33065.296363886016</v>
      </c>
      <c r="H89" s="74">
        <f t="shared" si="20"/>
        <v>270.12359597819454</v>
      </c>
      <c r="I89" s="97">
        <v>0</v>
      </c>
      <c r="J89" s="75">
        <v>0</v>
      </c>
      <c r="K89" s="108">
        <f t="shared" si="30"/>
        <v>0</v>
      </c>
      <c r="L89" s="75">
        <v>0</v>
      </c>
      <c r="M89" s="109">
        <f t="shared" si="22"/>
        <v>0</v>
      </c>
      <c r="N89" s="6">
        <f t="shared" si="23"/>
        <v>33335.419959864208</v>
      </c>
      <c r="O89" s="74">
        <f t="shared" si="24"/>
        <v>33335.419959864208</v>
      </c>
    </row>
    <row r="90" spans="1:15" x14ac:dyDescent="0.25">
      <c r="A90" s="77" t="s">
        <v>23</v>
      </c>
      <c r="B90" s="71" t="str">
        <f t="shared" si="25"/>
        <v>Q1/2021</v>
      </c>
      <c r="C90" s="72">
        <f t="shared" si="28"/>
        <v>44197</v>
      </c>
      <c r="D90" s="72">
        <f t="shared" si="29"/>
        <v>44286</v>
      </c>
      <c r="E90" s="71">
        <f t="shared" si="26"/>
        <v>90</v>
      </c>
      <c r="F90" s="73">
        <f>VLOOKUP(D90,'FERC Interest Rate'!$A:$B,2,TRUE)</f>
        <v>3.2500000000000001E-2</v>
      </c>
      <c r="G90" s="74">
        <f t="shared" si="27"/>
        <v>33335.419959864208</v>
      </c>
      <c r="H90" s="74">
        <f t="shared" si="20"/>
        <v>267.14000926740493</v>
      </c>
      <c r="I90" s="97">
        <v>0</v>
      </c>
      <c r="J90" s="75">
        <v>0</v>
      </c>
      <c r="K90" s="108">
        <f t="shared" si="30"/>
        <v>0</v>
      </c>
      <c r="L90" s="75">
        <v>0</v>
      </c>
      <c r="M90" s="109">
        <f t="shared" si="22"/>
        <v>0</v>
      </c>
      <c r="N90" s="6">
        <f t="shared" si="23"/>
        <v>33602.559969131617</v>
      </c>
      <c r="O90" s="74">
        <f t="shared" si="24"/>
        <v>33602.559969131617</v>
      </c>
    </row>
    <row r="91" spans="1:15" x14ac:dyDescent="0.25">
      <c r="A91" s="77" t="s">
        <v>23</v>
      </c>
      <c r="B91" s="71" t="str">
        <f t="shared" si="25"/>
        <v>Q2/2021</v>
      </c>
      <c r="C91" s="72">
        <f t="shared" si="28"/>
        <v>44287</v>
      </c>
      <c r="D91" s="72">
        <f t="shared" si="29"/>
        <v>44377</v>
      </c>
      <c r="E91" s="71">
        <f t="shared" si="26"/>
        <v>91</v>
      </c>
      <c r="F91" s="73">
        <f>VLOOKUP(D91,'FERC Interest Rate'!$A:$B,2,TRUE)</f>
        <v>3.2500000000000001E-2</v>
      </c>
      <c r="G91" s="74">
        <f t="shared" si="27"/>
        <v>33602.559969131617</v>
      </c>
      <c r="H91" s="74">
        <f t="shared" si="20"/>
        <v>272.27279755810071</v>
      </c>
      <c r="I91" s="151">
        <v>0</v>
      </c>
      <c r="J91" s="75">
        <v>0</v>
      </c>
      <c r="K91" s="108">
        <f t="shared" si="30"/>
        <v>0</v>
      </c>
      <c r="L91" s="75">
        <v>0</v>
      </c>
      <c r="M91" s="109">
        <f t="shared" si="22"/>
        <v>0</v>
      </c>
      <c r="N91" s="6">
        <f t="shared" si="23"/>
        <v>33874.832766689717</v>
      </c>
      <c r="O91" s="74">
        <f t="shared" si="24"/>
        <v>33874.832766689717</v>
      </c>
    </row>
    <row r="92" spans="1:15" x14ac:dyDescent="0.25">
      <c r="A92" s="77" t="s">
        <v>48</v>
      </c>
      <c r="B92" s="71" t="str">
        <f t="shared" si="25"/>
        <v>Q3/2021</v>
      </c>
      <c r="C92" s="72">
        <f t="shared" si="28"/>
        <v>44378</v>
      </c>
      <c r="D92" s="72">
        <f t="shared" si="29"/>
        <v>44469</v>
      </c>
      <c r="E92" s="71">
        <f t="shared" si="26"/>
        <v>92</v>
      </c>
      <c r="F92" s="73">
        <f>VLOOKUP(D92,'FERC Interest Rate'!$A:$B,2,TRUE)</f>
        <v>3.2500000000000001E-2</v>
      </c>
      <c r="G92" s="74">
        <f t="shared" si="27"/>
        <v>33874.832766689717</v>
      </c>
      <c r="H92" s="74">
        <f t="shared" si="20"/>
        <v>277.49520540384179</v>
      </c>
      <c r="I92" s="151">
        <f>(SUM($H$79:$H$92)/20)</f>
        <v>231.86639860467798</v>
      </c>
      <c r="J92" s="75">
        <f>G92*F92*(E92/(DATE(YEAR(D92),12,31)-DATE(YEAR(D92),1,1)+1))</f>
        <v>277.49520540384179</v>
      </c>
      <c r="K92" s="108">
        <f>+SUM(I92:J92)</f>
        <v>509.36160400851975</v>
      </c>
      <c r="L92" s="75">
        <f>$E$3/20</f>
        <v>1475.75</v>
      </c>
      <c r="M92" s="109">
        <f>+SUM(K92:L92)</f>
        <v>1985.1116040085199</v>
      </c>
      <c r="N92" s="6">
        <f t="shared" si="23"/>
        <v>34429.823177497405</v>
      </c>
      <c r="O92" s="74">
        <f t="shared" si="24"/>
        <v>32444.711573488883</v>
      </c>
    </row>
    <row r="93" spans="1:15" x14ac:dyDescent="0.25">
      <c r="A93" s="77" t="s">
        <v>49</v>
      </c>
      <c r="B93" s="71" t="str">
        <f t="shared" si="25"/>
        <v>Q4/2021</v>
      </c>
      <c r="C93" s="72">
        <f t="shared" si="28"/>
        <v>44470</v>
      </c>
      <c r="D93" s="72">
        <f t="shared" si="29"/>
        <v>44561</v>
      </c>
      <c r="E93" s="71">
        <f t="shared" si="26"/>
        <v>92</v>
      </c>
      <c r="F93" s="73">
        <f>VLOOKUP(D93,'FERC Interest Rate'!$A:$B,2,TRUE)</f>
        <v>3.2500000000000001E-2</v>
      </c>
      <c r="G93" s="74">
        <f t="shared" si="27"/>
        <v>32444.711573488883</v>
      </c>
      <c r="H93" s="74">
        <v>0</v>
      </c>
      <c r="I93" s="151">
        <f t="shared" ref="I93:I111" si="31">(SUM($H$79:$H$92)/20)</f>
        <v>231.86639860467798</v>
      </c>
      <c r="J93" s="75">
        <f t="shared" ref="J93:J111" si="32">G93*F93*(E93/(DATE(YEAR(D93),12,31)-DATE(YEAR(D93),1,1)+1))</f>
        <v>265.77996604036105</v>
      </c>
      <c r="K93" s="108">
        <f t="shared" ref="K93:K111" si="33">+SUM(I93:J93)</f>
        <v>497.64636464503906</v>
      </c>
      <c r="L93" s="75">
        <f t="shared" ref="L93:L111" si="34">$E$3/20</f>
        <v>1475.75</v>
      </c>
      <c r="M93" s="109">
        <f t="shared" ref="M93:M111" si="35">+SUM(K93:L93)</f>
        <v>1973.3963646450391</v>
      </c>
      <c r="N93" s="6">
        <f t="shared" si="23"/>
        <v>32710.491539529245</v>
      </c>
      <c r="O93" s="74">
        <f t="shared" si="24"/>
        <v>30737.095174884205</v>
      </c>
    </row>
    <row r="94" spans="1:15" x14ac:dyDescent="0.25">
      <c r="A94" s="77" t="s">
        <v>50</v>
      </c>
      <c r="B94" s="71" t="str">
        <f t="shared" si="25"/>
        <v>Q1/2022</v>
      </c>
      <c r="C94" s="72">
        <f t="shared" si="28"/>
        <v>44562</v>
      </c>
      <c r="D94" s="72">
        <f t="shared" si="29"/>
        <v>44651</v>
      </c>
      <c r="E94" s="71">
        <f t="shared" si="26"/>
        <v>90</v>
      </c>
      <c r="F94" s="73">
        <f>VLOOKUP(D94,'FERC Interest Rate'!$A:$B,2,TRUE)</f>
        <v>3.2500000000000001E-2</v>
      </c>
      <c r="G94" s="74">
        <f t="shared" si="27"/>
        <v>30737.095174884205</v>
      </c>
      <c r="H94" s="74">
        <v>0</v>
      </c>
      <c r="I94" s="151">
        <f t="shared" si="31"/>
        <v>231.86639860467798</v>
      </c>
      <c r="J94" s="75">
        <f t="shared" si="32"/>
        <v>246.31781749735973</v>
      </c>
      <c r="K94" s="108">
        <f t="shared" si="33"/>
        <v>478.18421610203768</v>
      </c>
      <c r="L94" s="75">
        <f t="shared" si="34"/>
        <v>1475.75</v>
      </c>
      <c r="M94" s="109">
        <f t="shared" si="35"/>
        <v>1953.9342161020377</v>
      </c>
      <c r="N94" s="6">
        <f t="shared" si="23"/>
        <v>30983.412992381564</v>
      </c>
      <c r="O94" s="74">
        <f t="shared" si="24"/>
        <v>29029.478776279528</v>
      </c>
    </row>
    <row r="95" spans="1:15" x14ac:dyDescent="0.25">
      <c r="A95" s="77" t="s">
        <v>51</v>
      </c>
      <c r="B95" s="71" t="str">
        <f t="shared" si="25"/>
        <v>Q2/2022</v>
      </c>
      <c r="C95" s="72">
        <f t="shared" si="28"/>
        <v>44652</v>
      </c>
      <c r="D95" s="72">
        <f t="shared" si="29"/>
        <v>44742</v>
      </c>
      <c r="E95" s="71">
        <f t="shared" si="26"/>
        <v>91</v>
      </c>
      <c r="F95" s="73">
        <f>VLOOKUP(D95,'FERC Interest Rate'!$A:$B,2,TRUE)</f>
        <v>3.2500000000000001E-2</v>
      </c>
      <c r="G95" s="74">
        <f t="shared" si="27"/>
        <v>29029.478776279528</v>
      </c>
      <c r="H95" s="74">
        <v>0</v>
      </c>
      <c r="I95" s="151">
        <f t="shared" si="31"/>
        <v>231.86639860467798</v>
      </c>
      <c r="J95" s="75">
        <f t="shared" si="32"/>
        <v>235.21831090642934</v>
      </c>
      <c r="K95" s="108">
        <f t="shared" si="33"/>
        <v>467.08470951110735</v>
      </c>
      <c r="L95" s="75">
        <f t="shared" si="34"/>
        <v>1475.75</v>
      </c>
      <c r="M95" s="109">
        <f t="shared" si="35"/>
        <v>1942.8347095111073</v>
      </c>
      <c r="N95" s="6">
        <f t="shared" si="23"/>
        <v>29264.697087185956</v>
      </c>
      <c r="O95" s="74">
        <f t="shared" si="24"/>
        <v>27321.86237767485</v>
      </c>
    </row>
    <row r="96" spans="1:15" x14ac:dyDescent="0.25">
      <c r="A96" s="77" t="s">
        <v>52</v>
      </c>
      <c r="B96" s="71" t="str">
        <f t="shared" si="25"/>
        <v>Q3/2022</v>
      </c>
      <c r="C96" s="72">
        <f t="shared" si="28"/>
        <v>44743</v>
      </c>
      <c r="D96" s="72">
        <f t="shared" si="29"/>
        <v>44834</v>
      </c>
      <c r="E96" s="71">
        <f t="shared" si="26"/>
        <v>92</v>
      </c>
      <c r="F96" s="73">
        <f>VLOOKUP(D96,'FERC Interest Rate'!$A:$B,2,TRUE)</f>
        <v>4.024457E-2</v>
      </c>
      <c r="G96" s="74">
        <f t="shared" si="27"/>
        <v>27321.86237767485</v>
      </c>
      <c r="H96" s="74">
        <v>0</v>
      </c>
      <c r="I96" s="151">
        <f t="shared" si="31"/>
        <v>231.86639860467798</v>
      </c>
      <c r="J96" s="75">
        <f t="shared" si="32"/>
        <v>277.14851363002902</v>
      </c>
      <c r="K96" s="108">
        <f t="shared" si="33"/>
        <v>509.01491223470703</v>
      </c>
      <c r="L96" s="75">
        <f t="shared" si="34"/>
        <v>1475.75</v>
      </c>
      <c r="M96" s="109">
        <f t="shared" si="35"/>
        <v>1984.764912234707</v>
      </c>
      <c r="N96" s="6">
        <f t="shared" si="23"/>
        <v>27599.010891304879</v>
      </c>
      <c r="O96" s="74">
        <f t="shared" si="24"/>
        <v>25614.245979070172</v>
      </c>
    </row>
    <row r="97" spans="1:15" x14ac:dyDescent="0.25">
      <c r="A97" s="77" t="s">
        <v>53</v>
      </c>
      <c r="B97" s="71" t="str">
        <f t="shared" si="25"/>
        <v>Q4/2022</v>
      </c>
      <c r="C97" s="72">
        <f t="shared" si="28"/>
        <v>44835</v>
      </c>
      <c r="D97" s="72">
        <f t="shared" si="29"/>
        <v>44926</v>
      </c>
      <c r="E97" s="71">
        <f t="shared" si="26"/>
        <v>92</v>
      </c>
      <c r="F97" s="73">
        <f>VLOOKUP(D97,'FERC Interest Rate'!$A:$B,2,TRUE)</f>
        <v>4.2500000000000003E-2</v>
      </c>
      <c r="G97" s="74">
        <f t="shared" si="27"/>
        <v>25614.245979070172</v>
      </c>
      <c r="H97" s="74">
        <v>0</v>
      </c>
      <c r="I97" s="151">
        <f t="shared" si="31"/>
        <v>231.86639860467798</v>
      </c>
      <c r="J97" s="75">
        <f t="shared" si="32"/>
        <v>274.38822404976548</v>
      </c>
      <c r="K97" s="108">
        <f t="shared" si="33"/>
        <v>506.25462265444344</v>
      </c>
      <c r="L97" s="75">
        <f t="shared" si="34"/>
        <v>1475.75</v>
      </c>
      <c r="M97" s="109">
        <f t="shared" si="35"/>
        <v>1982.0046226544434</v>
      </c>
      <c r="N97" s="6">
        <f t="shared" si="23"/>
        <v>25888.634203119938</v>
      </c>
      <c r="O97" s="74">
        <f t="shared" si="24"/>
        <v>23906.629580465495</v>
      </c>
    </row>
    <row r="98" spans="1:15" x14ac:dyDescent="0.25">
      <c r="A98" s="77" t="s">
        <v>54</v>
      </c>
      <c r="B98" s="71" t="str">
        <f t="shared" si="25"/>
        <v>Q1/2023</v>
      </c>
      <c r="C98" s="72">
        <f t="shared" si="28"/>
        <v>44927</v>
      </c>
      <c r="D98" s="72">
        <f t="shared" si="29"/>
        <v>45016</v>
      </c>
      <c r="E98" s="71">
        <f t="shared" si="26"/>
        <v>90</v>
      </c>
      <c r="F98" s="73">
        <f>VLOOKUP(D98,'FERC Interest Rate'!$A:$B,2,TRUE)</f>
        <v>4.2944449999999995E-2</v>
      </c>
      <c r="G98" s="74">
        <f t="shared" si="27"/>
        <v>23906.629580465495</v>
      </c>
      <c r="H98" s="74">
        <v>0</v>
      </c>
      <c r="I98" s="151">
        <f t="shared" si="31"/>
        <v>231.86639860467798</v>
      </c>
      <c r="J98" s="75">
        <f t="shared" si="32"/>
        <v>253.14831584058606</v>
      </c>
      <c r="K98" s="108">
        <f t="shared" si="33"/>
        <v>485.01471444526408</v>
      </c>
      <c r="L98" s="75">
        <f t="shared" si="34"/>
        <v>1475.75</v>
      </c>
      <c r="M98" s="109">
        <f t="shared" si="35"/>
        <v>1960.764714445264</v>
      </c>
      <c r="N98" s="6">
        <f t="shared" si="23"/>
        <v>24159.777896306081</v>
      </c>
      <c r="O98" s="74">
        <f t="shared" si="24"/>
        <v>22199.013181860817</v>
      </c>
    </row>
    <row r="99" spans="1:15" x14ac:dyDescent="0.25">
      <c r="A99" s="77" t="s">
        <v>55</v>
      </c>
      <c r="B99" s="71" t="str">
        <f t="shared" si="25"/>
        <v>Q2/2023</v>
      </c>
      <c r="C99" s="72">
        <f t="shared" si="28"/>
        <v>45017</v>
      </c>
      <c r="D99" s="72">
        <f t="shared" si="29"/>
        <v>45107</v>
      </c>
      <c r="E99" s="71">
        <f t="shared" si="26"/>
        <v>91</v>
      </c>
      <c r="F99" s="73">
        <f>VLOOKUP(D99,'FERC Interest Rate'!$A:$B,2,TRUE)</f>
        <v>4.4999999999999998E-2</v>
      </c>
      <c r="G99" s="74">
        <f t="shared" si="27"/>
        <v>22199.013181860817</v>
      </c>
      <c r="H99" s="74">
        <v>0</v>
      </c>
      <c r="I99" s="151">
        <f t="shared" si="31"/>
        <v>231.86639860467798</v>
      </c>
      <c r="J99" s="75">
        <f t="shared" si="32"/>
        <v>249.0546821362193</v>
      </c>
      <c r="K99" s="108">
        <f t="shared" si="33"/>
        <v>480.92108074089731</v>
      </c>
      <c r="L99" s="75">
        <f t="shared" si="34"/>
        <v>1475.75</v>
      </c>
      <c r="M99" s="109">
        <f t="shared" si="35"/>
        <v>1956.6710807408972</v>
      </c>
      <c r="N99" s="6">
        <f t="shared" si="23"/>
        <v>22448.067863997036</v>
      </c>
      <c r="O99" s="74">
        <f t="shared" si="24"/>
        <v>20491.396783256139</v>
      </c>
    </row>
    <row r="100" spans="1:15" x14ac:dyDescent="0.25">
      <c r="A100" s="77" t="s">
        <v>56</v>
      </c>
      <c r="B100" s="71" t="str">
        <f t="shared" si="25"/>
        <v>Q3/2023</v>
      </c>
      <c r="C100" s="72">
        <f t="shared" si="28"/>
        <v>45108</v>
      </c>
      <c r="D100" s="72">
        <f t="shared" si="29"/>
        <v>45199</v>
      </c>
      <c r="E100" s="71">
        <f t="shared" si="26"/>
        <v>92</v>
      </c>
      <c r="F100" s="73">
        <f>VLOOKUP(D100,'FERC Interest Rate'!$A:$B,2,TRUE)</f>
        <v>4.5271739999999998E-2</v>
      </c>
      <c r="G100" s="74">
        <f t="shared" si="27"/>
        <v>20491.396783256139</v>
      </c>
      <c r="H100" s="74">
        <v>0</v>
      </c>
      <c r="I100" s="151">
        <f t="shared" si="31"/>
        <v>231.86639860467798</v>
      </c>
      <c r="J100" s="75">
        <f t="shared" si="32"/>
        <v>233.82649107280429</v>
      </c>
      <c r="K100" s="108">
        <f t="shared" si="33"/>
        <v>465.6928896774823</v>
      </c>
      <c r="L100" s="75">
        <f t="shared" si="34"/>
        <v>1475.75</v>
      </c>
      <c r="M100" s="109">
        <f t="shared" si="35"/>
        <v>1941.4428896774823</v>
      </c>
      <c r="N100" s="6">
        <f t="shared" si="23"/>
        <v>20725.223274328942</v>
      </c>
      <c r="O100" s="74">
        <f t="shared" si="24"/>
        <v>18783.780384651462</v>
      </c>
    </row>
    <row r="101" spans="1:15" x14ac:dyDescent="0.25">
      <c r="A101" s="77" t="s">
        <v>57</v>
      </c>
      <c r="B101" s="71" t="str">
        <f t="shared" si="25"/>
        <v>Q4/2023</v>
      </c>
      <c r="C101" s="72">
        <f t="shared" si="28"/>
        <v>45200</v>
      </c>
      <c r="D101" s="72">
        <f t="shared" si="29"/>
        <v>45291</v>
      </c>
      <c r="E101" s="71">
        <f t="shared" si="26"/>
        <v>92</v>
      </c>
      <c r="F101" s="73">
        <f>VLOOKUP(D101,'FERC Interest Rate'!$A:$B,2,TRUE)</f>
        <v>4.7500000000000001E-2</v>
      </c>
      <c r="G101" s="74">
        <f t="shared" si="27"/>
        <v>18783.780384651462</v>
      </c>
      <c r="H101" s="74">
        <v>0</v>
      </c>
      <c r="I101" s="151">
        <f t="shared" si="31"/>
        <v>231.86639860467798</v>
      </c>
      <c r="J101" s="75">
        <f t="shared" si="32"/>
        <v>224.89074049569012</v>
      </c>
      <c r="K101" s="108">
        <f t="shared" si="33"/>
        <v>456.75713910036814</v>
      </c>
      <c r="L101" s="75">
        <f t="shared" si="34"/>
        <v>1475.75</v>
      </c>
      <c r="M101" s="109">
        <f t="shared" si="35"/>
        <v>1932.507139100368</v>
      </c>
      <c r="N101" s="6">
        <f t="shared" si="23"/>
        <v>19008.671125147153</v>
      </c>
      <c r="O101" s="74">
        <f t="shared" si="24"/>
        <v>17076.163986046784</v>
      </c>
    </row>
    <row r="102" spans="1:15" x14ac:dyDescent="0.25">
      <c r="A102" s="77" t="s">
        <v>58</v>
      </c>
      <c r="B102" s="71" t="str">
        <f t="shared" si="25"/>
        <v>Q1/2024</v>
      </c>
      <c r="C102" s="72">
        <f t="shared" si="28"/>
        <v>45292</v>
      </c>
      <c r="D102" s="72">
        <f t="shared" si="29"/>
        <v>45382</v>
      </c>
      <c r="E102" s="71">
        <f t="shared" si="26"/>
        <v>91</v>
      </c>
      <c r="F102" s="73">
        <f>VLOOKUP(D102,'FERC Interest Rate'!$A:$B,2,TRUE)</f>
        <v>4.7994500000000002E-2</v>
      </c>
      <c r="G102" s="74">
        <f t="shared" si="27"/>
        <v>17076.163986046784</v>
      </c>
      <c r="H102" s="74">
        <v>0</v>
      </c>
      <c r="I102" s="151">
        <f t="shared" si="31"/>
        <v>231.86639860467798</v>
      </c>
      <c r="J102" s="75">
        <f t="shared" si="32"/>
        <v>203.77086795349001</v>
      </c>
      <c r="K102" s="108">
        <f t="shared" si="33"/>
        <v>435.63726655816799</v>
      </c>
      <c r="L102" s="75">
        <f t="shared" si="34"/>
        <v>1475.75</v>
      </c>
      <c r="M102" s="109">
        <f t="shared" si="35"/>
        <v>1911.387266558168</v>
      </c>
      <c r="N102" s="6">
        <f t="shared" si="23"/>
        <v>17279.934854000276</v>
      </c>
      <c r="O102" s="74">
        <f t="shared" si="24"/>
        <v>15368.547587442106</v>
      </c>
    </row>
    <row r="103" spans="1:15" x14ac:dyDescent="0.25">
      <c r="A103" s="77" t="s">
        <v>59</v>
      </c>
      <c r="B103" s="71" t="str">
        <f t="shared" si="25"/>
        <v>Q2/2024</v>
      </c>
      <c r="C103" s="72">
        <f>D102+1</f>
        <v>45383</v>
      </c>
      <c r="D103" s="72">
        <f t="shared" si="29"/>
        <v>45473</v>
      </c>
      <c r="E103" s="71">
        <f>D103-C103+1</f>
        <v>91</v>
      </c>
      <c r="F103" s="73">
        <f>VLOOKUP(D103,'FERC Interest Rate'!$A:$B,2,TRUE)</f>
        <v>0.05</v>
      </c>
      <c r="G103" s="74">
        <f>O102</f>
        <v>15368.547587442106</v>
      </c>
      <c r="H103" s="74">
        <v>0</v>
      </c>
      <c r="I103" s="151">
        <f t="shared" si="31"/>
        <v>231.86639860467798</v>
      </c>
      <c r="J103" s="75">
        <f t="shared" si="32"/>
        <v>191.05708066355626</v>
      </c>
      <c r="K103" s="108">
        <f t="shared" si="33"/>
        <v>422.92347926823425</v>
      </c>
      <c r="L103" s="75">
        <f t="shared" si="34"/>
        <v>1475.75</v>
      </c>
      <c r="M103" s="109">
        <f t="shared" si="35"/>
        <v>1898.6734792682341</v>
      </c>
      <c r="N103" s="6">
        <f>+G103+H103+J103</f>
        <v>15559.604668105663</v>
      </c>
      <c r="O103" s="74">
        <f>G103+H103-L103-I103</f>
        <v>13660.931188837429</v>
      </c>
    </row>
    <row r="104" spans="1:15" x14ac:dyDescent="0.25">
      <c r="A104" s="77" t="s">
        <v>60</v>
      </c>
      <c r="B104" s="71" t="str">
        <f t="shared" si="25"/>
        <v>Q3/2024</v>
      </c>
      <c r="C104" s="72">
        <f>D103+1</f>
        <v>45474</v>
      </c>
      <c r="D104" s="72">
        <f t="shared" si="29"/>
        <v>45565</v>
      </c>
      <c r="E104" s="71">
        <f>D104-C104+1</f>
        <v>92</v>
      </c>
      <c r="F104" s="73">
        <f>VLOOKUP(D104,'FERC Interest Rate'!$A:$B,2,TRUE)</f>
        <v>0.05</v>
      </c>
      <c r="G104" s="74">
        <f>O103</f>
        <v>13660.931188837429</v>
      </c>
      <c r="H104" s="74">
        <v>0</v>
      </c>
      <c r="I104" s="151">
        <f t="shared" si="31"/>
        <v>231.86639860467798</v>
      </c>
      <c r="J104" s="75">
        <f t="shared" si="32"/>
        <v>171.6947635755524</v>
      </c>
      <c r="K104" s="108">
        <f t="shared" si="33"/>
        <v>403.56116218023038</v>
      </c>
      <c r="L104" s="75">
        <f t="shared" si="34"/>
        <v>1475.75</v>
      </c>
      <c r="M104" s="109">
        <f t="shared" si="35"/>
        <v>1879.3111621802304</v>
      </c>
      <c r="N104" s="6">
        <f>+G104+H104+J104</f>
        <v>13832.625952412982</v>
      </c>
      <c r="O104" s="74">
        <f>G104+H104-L104-I104</f>
        <v>11953.314790232751</v>
      </c>
    </row>
    <row r="105" spans="1:15" x14ac:dyDescent="0.25">
      <c r="A105" s="77" t="s">
        <v>61</v>
      </c>
      <c r="B105" s="71" t="str">
        <f t="shared" si="25"/>
        <v>Q4/2024</v>
      </c>
      <c r="C105" s="72">
        <f>D104+1</f>
        <v>45566</v>
      </c>
      <c r="D105" s="72">
        <f t="shared" si="29"/>
        <v>45657</v>
      </c>
      <c r="E105" s="71">
        <f>D105-C105+1</f>
        <v>92</v>
      </c>
      <c r="F105" s="73">
        <f>VLOOKUP(D105,'FERC Interest Rate'!$A:$B,2,TRUE)</f>
        <v>5.0543480000000002E-2</v>
      </c>
      <c r="G105" s="74">
        <f>O104</f>
        <v>11953.314790232751</v>
      </c>
      <c r="H105" s="74">
        <v>0</v>
      </c>
      <c r="I105" s="151">
        <f t="shared" si="31"/>
        <v>231.86639860467798</v>
      </c>
      <c r="J105" s="75">
        <f t="shared" si="32"/>
        <v>151.86588985549906</v>
      </c>
      <c r="K105" s="108">
        <f t="shared" si="33"/>
        <v>383.73228846017707</v>
      </c>
      <c r="L105" s="75">
        <f t="shared" si="34"/>
        <v>1475.75</v>
      </c>
      <c r="M105" s="109">
        <f t="shared" si="35"/>
        <v>1859.4822884601772</v>
      </c>
      <c r="N105" s="6">
        <f>+G105+H105+J105</f>
        <v>12105.18068008825</v>
      </c>
      <c r="O105" s="74">
        <f>G105+H105-L105-I105</f>
        <v>10245.698391628073</v>
      </c>
    </row>
    <row r="106" spans="1:15" x14ac:dyDescent="0.25">
      <c r="A106" s="77" t="s">
        <v>62</v>
      </c>
      <c r="B106" s="71" t="str">
        <f t="shared" si="25"/>
        <v>Q1/2025</v>
      </c>
      <c r="C106" s="72">
        <f t="shared" ref="C106:C111" si="36">D105+1</f>
        <v>45658</v>
      </c>
      <c r="D106" s="72">
        <f t="shared" si="29"/>
        <v>45747</v>
      </c>
      <c r="E106" s="71">
        <f t="shared" ref="E106:E111" si="37">D106-C106+1</f>
        <v>90</v>
      </c>
      <c r="F106" s="73">
        <f>VLOOKUP(D106,'FERC Interest Rate'!$A:$B,2,TRUE)</f>
        <v>5.2499999999999998E-2</v>
      </c>
      <c r="G106" s="74">
        <f t="shared" ref="G106:G111" si="38">O105</f>
        <v>10245.698391628073</v>
      </c>
      <c r="H106" s="74">
        <v>0</v>
      </c>
      <c r="I106" s="151">
        <f t="shared" si="31"/>
        <v>231.86639860467798</v>
      </c>
      <c r="J106" s="75">
        <f t="shared" si="32"/>
        <v>132.63267096011683</v>
      </c>
      <c r="K106" s="108">
        <f t="shared" si="33"/>
        <v>364.49906956479481</v>
      </c>
      <c r="L106" s="75">
        <f t="shared" si="34"/>
        <v>1475.75</v>
      </c>
      <c r="M106" s="109">
        <f t="shared" si="35"/>
        <v>1840.2490695647948</v>
      </c>
      <c r="N106" s="6">
        <f t="shared" ref="N106:N111" si="39">+G106+H106+J106</f>
        <v>10378.33106258819</v>
      </c>
      <c r="O106" s="74">
        <f t="shared" ref="O106:O111" si="40">G106+H106-L106-I106</f>
        <v>8538.0819930233956</v>
      </c>
    </row>
    <row r="107" spans="1:15" x14ac:dyDescent="0.25">
      <c r="A107" s="77" t="s">
        <v>63</v>
      </c>
      <c r="B107" s="71" t="str">
        <f t="shared" si="25"/>
        <v>Q2/2025</v>
      </c>
      <c r="C107" s="72">
        <f t="shared" si="36"/>
        <v>45748</v>
      </c>
      <c r="D107" s="72">
        <f t="shared" si="29"/>
        <v>45838</v>
      </c>
      <c r="E107" s="71">
        <f t="shared" si="37"/>
        <v>91</v>
      </c>
      <c r="F107" s="73">
        <f>VLOOKUP(D107,'FERC Interest Rate'!$A:$B,2,TRUE)</f>
        <v>5.2499999999999998E-2</v>
      </c>
      <c r="G107" s="74">
        <f t="shared" si="38"/>
        <v>8538.0819930233956</v>
      </c>
      <c r="H107" s="74">
        <v>0</v>
      </c>
      <c r="I107" s="151">
        <f t="shared" si="31"/>
        <v>231.86639860467798</v>
      </c>
      <c r="J107" s="75">
        <f t="shared" si="32"/>
        <v>111.75530608676512</v>
      </c>
      <c r="K107" s="108">
        <f t="shared" si="33"/>
        <v>343.62170469144309</v>
      </c>
      <c r="L107" s="75">
        <f t="shared" si="34"/>
        <v>1475.75</v>
      </c>
      <c r="M107" s="109">
        <f t="shared" si="35"/>
        <v>1819.371704691443</v>
      </c>
      <c r="N107" s="6">
        <f t="shared" si="39"/>
        <v>8649.8372991101605</v>
      </c>
      <c r="O107" s="74">
        <f t="shared" si="40"/>
        <v>6830.465594418718</v>
      </c>
    </row>
    <row r="108" spans="1:15" x14ac:dyDescent="0.25">
      <c r="A108" s="77" t="s">
        <v>64</v>
      </c>
      <c r="B108" s="71" t="str">
        <f t="shared" si="25"/>
        <v>Q3/2025</v>
      </c>
      <c r="C108" s="72">
        <f t="shared" si="36"/>
        <v>45839</v>
      </c>
      <c r="D108" s="72">
        <f t="shared" si="29"/>
        <v>45930</v>
      </c>
      <c r="E108" s="71">
        <f t="shared" si="37"/>
        <v>92</v>
      </c>
      <c r="F108" s="73">
        <f>VLOOKUP(D108,'FERC Interest Rate'!$A:$B,2,TRUE)</f>
        <v>5.2499999999999998E-2</v>
      </c>
      <c r="G108" s="74">
        <f t="shared" si="38"/>
        <v>6830.465594418718</v>
      </c>
      <c r="H108" s="74">
        <v>0</v>
      </c>
      <c r="I108" s="151">
        <f t="shared" si="31"/>
        <v>231.86639860467798</v>
      </c>
      <c r="J108" s="75">
        <f t="shared" si="32"/>
        <v>90.386709098746337</v>
      </c>
      <c r="K108" s="108">
        <f t="shared" si="33"/>
        <v>322.25310770342435</v>
      </c>
      <c r="L108" s="75">
        <f t="shared" si="34"/>
        <v>1475.75</v>
      </c>
      <c r="M108" s="109">
        <f t="shared" si="35"/>
        <v>1798.0031077034243</v>
      </c>
      <c r="N108" s="6">
        <f t="shared" si="39"/>
        <v>6920.852303517464</v>
      </c>
      <c r="O108" s="74">
        <f t="shared" si="40"/>
        <v>5122.8491958140403</v>
      </c>
    </row>
    <row r="109" spans="1:15" x14ac:dyDescent="0.25">
      <c r="A109" s="77" t="s">
        <v>65</v>
      </c>
      <c r="B109" s="71" t="str">
        <f t="shared" si="25"/>
        <v>Q4/2025</v>
      </c>
      <c r="C109" s="72">
        <f t="shared" si="36"/>
        <v>45931</v>
      </c>
      <c r="D109" s="72">
        <f t="shared" si="29"/>
        <v>46022</v>
      </c>
      <c r="E109" s="71">
        <f t="shared" si="37"/>
        <v>92</v>
      </c>
      <c r="F109" s="73">
        <f>VLOOKUP(D109,'FERC Interest Rate'!$A:$B,2,TRUE)</f>
        <v>5.3070649999999997E-2</v>
      </c>
      <c r="G109" s="74">
        <f t="shared" si="38"/>
        <v>5122.8491958140403</v>
      </c>
      <c r="H109" s="74">
        <v>0</v>
      </c>
      <c r="I109" s="151">
        <f t="shared" si="31"/>
        <v>231.86639860467798</v>
      </c>
      <c r="J109" s="75">
        <f t="shared" si="32"/>
        <v>68.526877189019771</v>
      </c>
      <c r="K109" s="108">
        <f t="shared" si="33"/>
        <v>300.39327579369774</v>
      </c>
      <c r="L109" s="75">
        <f t="shared" si="34"/>
        <v>1475.75</v>
      </c>
      <c r="M109" s="109">
        <f t="shared" si="35"/>
        <v>1776.1432757936977</v>
      </c>
      <c r="N109" s="6">
        <f t="shared" si="39"/>
        <v>5191.3760730030599</v>
      </c>
      <c r="O109" s="74">
        <f t="shared" si="40"/>
        <v>3415.2327972093622</v>
      </c>
    </row>
    <row r="110" spans="1:15" x14ac:dyDescent="0.25">
      <c r="A110" s="77" t="s">
        <v>66</v>
      </c>
      <c r="B110" s="71" t="str">
        <f t="shared" si="25"/>
        <v>Q1/2026</v>
      </c>
      <c r="C110" s="72">
        <f t="shared" si="36"/>
        <v>46023</v>
      </c>
      <c r="D110" s="72">
        <f t="shared" si="29"/>
        <v>46112</v>
      </c>
      <c r="E110" s="71">
        <f t="shared" si="37"/>
        <v>90</v>
      </c>
      <c r="F110" s="73">
        <f>VLOOKUP(D110,'FERC Interest Rate'!$A:$B,2,TRUE)</f>
        <v>5.5E-2</v>
      </c>
      <c r="G110" s="74">
        <f t="shared" si="38"/>
        <v>3415.2327972093622</v>
      </c>
      <c r="H110" s="74">
        <v>0</v>
      </c>
      <c r="I110" s="151">
        <f t="shared" si="31"/>
        <v>231.86639860467798</v>
      </c>
      <c r="J110" s="75">
        <f t="shared" si="32"/>
        <v>46.316170811469433</v>
      </c>
      <c r="K110" s="108">
        <f t="shared" si="33"/>
        <v>278.18256941614743</v>
      </c>
      <c r="L110" s="75">
        <f t="shared" si="34"/>
        <v>1475.75</v>
      </c>
      <c r="M110" s="109">
        <f t="shared" si="35"/>
        <v>1753.9325694161475</v>
      </c>
      <c r="N110" s="6">
        <f t="shared" si="39"/>
        <v>3461.5489680208316</v>
      </c>
      <c r="O110" s="74">
        <f t="shared" si="40"/>
        <v>1707.6163986046843</v>
      </c>
    </row>
    <row r="111" spans="1:15" x14ac:dyDescent="0.25">
      <c r="A111" s="77" t="s">
        <v>67</v>
      </c>
      <c r="B111" s="71" t="str">
        <f t="shared" si="25"/>
        <v>Q2/2026</v>
      </c>
      <c r="C111" s="72">
        <f t="shared" si="36"/>
        <v>46113</v>
      </c>
      <c r="D111" s="72">
        <f t="shared" si="29"/>
        <v>46203</v>
      </c>
      <c r="E111" s="71">
        <f t="shared" si="37"/>
        <v>91</v>
      </c>
      <c r="F111" s="73">
        <f>VLOOKUP(D111,'FERC Interest Rate'!$A:$B,2,TRUE)</f>
        <v>5.5E-2</v>
      </c>
      <c r="G111" s="74">
        <f t="shared" si="38"/>
        <v>1707.6163986046843</v>
      </c>
      <c r="H111" s="74">
        <v>0</v>
      </c>
      <c r="I111" s="151">
        <f t="shared" si="31"/>
        <v>231.86639860467798</v>
      </c>
      <c r="J111" s="75">
        <f t="shared" si="32"/>
        <v>23.415397465798478</v>
      </c>
      <c r="K111" s="108">
        <f t="shared" si="33"/>
        <v>255.28179607047645</v>
      </c>
      <c r="L111" s="75">
        <f t="shared" si="34"/>
        <v>1475.75</v>
      </c>
      <c r="M111" s="109">
        <f t="shared" si="35"/>
        <v>1731.0317960704765</v>
      </c>
      <c r="N111" s="6">
        <f t="shared" si="39"/>
        <v>1731.0317960704826</v>
      </c>
      <c r="O111" s="74">
        <f t="shared" si="40"/>
        <v>6.2811977841192856E-12</v>
      </c>
    </row>
    <row r="112" spans="1:15" ht="13.5" thickBot="1" x14ac:dyDescent="0.35">
      <c r="A112" s="124"/>
      <c r="B112" s="125"/>
      <c r="C112" s="126"/>
      <c r="D112" s="126"/>
      <c r="E112" s="127"/>
      <c r="F112" s="125"/>
      <c r="G112" s="112">
        <f t="shared" ref="G112:O112" si="41">SUM(G79:G111)</f>
        <v>768381.49209608417</v>
      </c>
      <c r="H112" s="112">
        <f t="shared" si="41"/>
        <v>4637.3279720935598</v>
      </c>
      <c r="I112" s="113">
        <f t="shared" si="41"/>
        <v>4637.3279720935598</v>
      </c>
      <c r="J112" s="112">
        <f t="shared" si="41"/>
        <v>3728.6900007330996</v>
      </c>
      <c r="K112" s="112">
        <f t="shared" si="41"/>
        <v>8366.0179728266594</v>
      </c>
      <c r="L112" s="112">
        <f t="shared" si="41"/>
        <v>29515</v>
      </c>
      <c r="M112" s="114">
        <f t="shared" si="41"/>
        <v>37881.017972826659</v>
      </c>
      <c r="N112" s="112">
        <f t="shared" si="41"/>
        <v>776747.51006891089</v>
      </c>
      <c r="O112" s="112">
        <f t="shared" si="41"/>
        <v>738866.49209608417</v>
      </c>
    </row>
    <row r="113" spans="1:15" ht="13" thickTop="1" x14ac:dyDescent="0.25"/>
    <row r="114" spans="1:15" ht="37" x14ac:dyDescent="0.3">
      <c r="A114" s="76" t="s">
        <v>47</v>
      </c>
      <c r="B114" s="76" t="s">
        <v>3</v>
      </c>
      <c r="C114" s="76" t="s">
        <v>4</v>
      </c>
      <c r="D114" s="76" t="s">
        <v>5</v>
      </c>
      <c r="E114" s="76" t="s">
        <v>6</v>
      </c>
      <c r="F114" s="76" t="s">
        <v>7</v>
      </c>
      <c r="G114" s="76" t="s">
        <v>74</v>
      </c>
      <c r="H114" s="76" t="s">
        <v>75</v>
      </c>
      <c r="I114" s="93" t="s">
        <v>76</v>
      </c>
      <c r="J114" s="94" t="s">
        <v>77</v>
      </c>
      <c r="K114" s="94" t="s">
        <v>78</v>
      </c>
      <c r="L114" s="94" t="s">
        <v>79</v>
      </c>
      <c r="M114" s="95" t="s">
        <v>69</v>
      </c>
      <c r="N114" s="76" t="s">
        <v>80</v>
      </c>
      <c r="O114" s="76" t="s">
        <v>81</v>
      </c>
    </row>
    <row r="115" spans="1:15" ht="13" x14ac:dyDescent="0.3">
      <c r="A115" s="349" t="s">
        <v>39</v>
      </c>
      <c r="B115" s="350" t="s">
        <v>51</v>
      </c>
      <c r="C115" s="72">
        <f>VLOOKUP(B115,A$1:F$41,2,FALSE)</f>
        <v>43326</v>
      </c>
      <c r="D115" s="72">
        <f>DATE(YEAR(C115),IF(MONTH(C115)&lt;=3,3,IF(MONTH(C115)&lt;=6,6,IF(MONTH(C115)&lt;=9,9,12))),IF(OR(MONTH(C115)&lt;=3,MONTH(C115)&gt;=10),31,30))</f>
        <v>43373</v>
      </c>
      <c r="E115" s="71">
        <f>D115-C115+1</f>
        <v>48</v>
      </c>
      <c r="F115" s="73">
        <f>VLOOKUP(D115,'FERC Interest Rate'!$A:$B,2,TRUE)</f>
        <v>4.6899999999999997E-2</v>
      </c>
      <c r="G115" s="74">
        <f>VLOOKUP(B115,$A$1:$F$41,5,FALSE)</f>
        <v>29976</v>
      </c>
      <c r="H115" s="74">
        <f t="shared" ref="H115:H127" si="42">G115*F115*(E115/(DATE(YEAR(D115),12,31)-DATE(YEAR(D115),1,1)+1))</f>
        <v>184.88211287671231</v>
      </c>
      <c r="I115" s="151">
        <v>0</v>
      </c>
      <c r="J115" s="75">
        <v>0</v>
      </c>
      <c r="K115" s="108">
        <f t="shared" ref="K115:K121" si="43">+SUM(I115:J115)</f>
        <v>0</v>
      </c>
      <c r="L115" s="75">
        <v>0</v>
      </c>
      <c r="M115" s="109">
        <f t="shared" ref="M115:M146" si="44">+SUM(K115:L115)</f>
        <v>0</v>
      </c>
      <c r="N115" s="6">
        <f t="shared" ref="N115:N138" si="45">+G115+H115+J115</f>
        <v>30160.882112876712</v>
      </c>
      <c r="O115" s="74">
        <f t="shared" ref="O115:O138" si="46">G115+H115-L115-I115</f>
        <v>30160.882112876712</v>
      </c>
    </row>
    <row r="116" spans="1:15" x14ac:dyDescent="0.25">
      <c r="A116" s="77" t="s">
        <v>23</v>
      </c>
      <c r="B116" s="71" t="str">
        <f t="shared" ref="B116:B146" si="47">+IF(MONTH(C116)&lt;4,"Q1",IF(MONTH(C116)&lt;7,"Q2",IF(MONTH(C116)&lt;10,"Q3","Q4")))&amp;"/"&amp;YEAR(C116)</f>
        <v>Q4/2018</v>
      </c>
      <c r="C116" s="72">
        <f t="shared" ref="C116:C122" si="48">D115+1</f>
        <v>43374</v>
      </c>
      <c r="D116" s="72">
        <f>EOMONTH(D115,3)</f>
        <v>43465</v>
      </c>
      <c r="E116" s="71">
        <f t="shared" ref="E116:E138" si="49">D116-C116+1</f>
        <v>92</v>
      </c>
      <c r="F116" s="73">
        <f>VLOOKUP(D116,'FERC Interest Rate'!$A:$B,2,TRUE)</f>
        <v>4.9599999999999998E-2</v>
      </c>
      <c r="G116" s="74">
        <f t="shared" ref="G116:G121" si="50">O115</f>
        <v>30160.882112876712</v>
      </c>
      <c r="H116" s="74">
        <f t="shared" si="42"/>
        <v>377.06886919857266</v>
      </c>
      <c r="I116" s="151">
        <v>0</v>
      </c>
      <c r="J116" s="75">
        <v>0</v>
      </c>
      <c r="K116" s="108">
        <f t="shared" si="43"/>
        <v>0</v>
      </c>
      <c r="L116" s="75">
        <v>0</v>
      </c>
      <c r="M116" s="109">
        <f t="shared" si="44"/>
        <v>0</v>
      </c>
      <c r="N116" s="6">
        <f t="shared" si="45"/>
        <v>30537.950982075286</v>
      </c>
      <c r="O116" s="74">
        <f t="shared" si="46"/>
        <v>30537.950982075286</v>
      </c>
    </row>
    <row r="117" spans="1:15" x14ac:dyDescent="0.25">
      <c r="A117" s="77" t="s">
        <v>23</v>
      </c>
      <c r="B117" s="71" t="str">
        <f t="shared" si="47"/>
        <v>Q1/2019</v>
      </c>
      <c r="C117" s="72">
        <f t="shared" si="48"/>
        <v>43466</v>
      </c>
      <c r="D117" s="72">
        <f t="shared" ref="D117:D146" si="51">EOMONTH(D116,3)</f>
        <v>43555</v>
      </c>
      <c r="E117" s="71">
        <f t="shared" si="49"/>
        <v>90</v>
      </c>
      <c r="F117" s="73">
        <f>VLOOKUP(D117,'FERC Interest Rate'!$A:$B,2,TRUE)</f>
        <v>5.1799999999999999E-2</v>
      </c>
      <c r="G117" s="74">
        <f t="shared" si="50"/>
        <v>30537.950982075286</v>
      </c>
      <c r="H117" s="74">
        <f t="shared" si="42"/>
        <v>390.04911637927387</v>
      </c>
      <c r="I117" s="151">
        <v>0</v>
      </c>
      <c r="J117" s="75">
        <v>0</v>
      </c>
      <c r="K117" s="108">
        <f t="shared" si="43"/>
        <v>0</v>
      </c>
      <c r="L117" s="75">
        <v>0</v>
      </c>
      <c r="M117" s="109">
        <f t="shared" si="44"/>
        <v>0</v>
      </c>
      <c r="N117" s="6">
        <f t="shared" si="45"/>
        <v>30928.000098454559</v>
      </c>
      <c r="O117" s="74">
        <f t="shared" si="46"/>
        <v>30928.000098454559</v>
      </c>
    </row>
    <row r="118" spans="1:15" x14ac:dyDescent="0.25">
      <c r="A118" s="77" t="s">
        <v>23</v>
      </c>
      <c r="B118" s="71" t="str">
        <f t="shared" si="47"/>
        <v>Q2/2019</v>
      </c>
      <c r="C118" s="72">
        <f t="shared" si="48"/>
        <v>43556</v>
      </c>
      <c r="D118" s="72">
        <f t="shared" si="51"/>
        <v>43646</v>
      </c>
      <c r="E118" s="71">
        <f t="shared" si="49"/>
        <v>91</v>
      </c>
      <c r="F118" s="73">
        <f>VLOOKUP(D118,'FERC Interest Rate'!$A:$B,2,TRUE)</f>
        <v>5.45E-2</v>
      </c>
      <c r="G118" s="74">
        <f t="shared" si="50"/>
        <v>30928.000098454559</v>
      </c>
      <c r="H118" s="74">
        <f t="shared" si="42"/>
        <v>420.23949722817912</v>
      </c>
      <c r="I118" s="151">
        <v>0</v>
      </c>
      <c r="J118" s="75">
        <v>0</v>
      </c>
      <c r="K118" s="108">
        <f t="shared" si="43"/>
        <v>0</v>
      </c>
      <c r="L118" s="75">
        <v>0</v>
      </c>
      <c r="M118" s="109">
        <f t="shared" si="44"/>
        <v>0</v>
      </c>
      <c r="N118" s="6">
        <f t="shared" si="45"/>
        <v>31348.239595682739</v>
      </c>
      <c r="O118" s="74">
        <f t="shared" si="46"/>
        <v>31348.239595682739</v>
      </c>
    </row>
    <row r="119" spans="1:15" x14ac:dyDescent="0.25">
      <c r="A119" s="77" t="s">
        <v>23</v>
      </c>
      <c r="B119" s="71" t="str">
        <f t="shared" si="47"/>
        <v>Q3/2019</v>
      </c>
      <c r="C119" s="72">
        <f t="shared" si="48"/>
        <v>43647</v>
      </c>
      <c r="D119" s="72">
        <f t="shared" si="51"/>
        <v>43738</v>
      </c>
      <c r="E119" s="71">
        <f t="shared" si="49"/>
        <v>92</v>
      </c>
      <c r="F119" s="73">
        <f>VLOOKUP(D119,'FERC Interest Rate'!$A:$B,2,TRUE)</f>
        <v>5.5E-2</v>
      </c>
      <c r="G119" s="74">
        <f t="shared" si="50"/>
        <v>31348.239595682739</v>
      </c>
      <c r="H119" s="74">
        <f t="shared" si="42"/>
        <v>434.58107494288953</v>
      </c>
      <c r="I119" s="97">
        <v>0</v>
      </c>
      <c r="J119" s="75">
        <v>0</v>
      </c>
      <c r="K119" s="108">
        <f t="shared" si="43"/>
        <v>0</v>
      </c>
      <c r="L119" s="75">
        <v>0</v>
      </c>
      <c r="M119" s="109">
        <f t="shared" si="44"/>
        <v>0</v>
      </c>
      <c r="N119" s="6">
        <f t="shared" si="45"/>
        <v>31782.820670625628</v>
      </c>
      <c r="O119" s="74">
        <f t="shared" si="46"/>
        <v>31782.820670625628</v>
      </c>
    </row>
    <row r="120" spans="1:15" x14ac:dyDescent="0.25">
      <c r="A120" s="77" t="s">
        <v>23</v>
      </c>
      <c r="B120" s="71" t="str">
        <f t="shared" si="47"/>
        <v>Q4/2019</v>
      </c>
      <c r="C120" s="72">
        <f t="shared" si="48"/>
        <v>43739</v>
      </c>
      <c r="D120" s="72">
        <f t="shared" si="51"/>
        <v>43830</v>
      </c>
      <c r="E120" s="71">
        <f t="shared" si="49"/>
        <v>92</v>
      </c>
      <c r="F120" s="73">
        <f>VLOOKUP(D120,'FERC Interest Rate'!$A:$B,2,TRUE)</f>
        <v>5.4199999999999998E-2</v>
      </c>
      <c r="G120" s="74">
        <f t="shared" si="50"/>
        <v>31782.820670625628</v>
      </c>
      <c r="H120" s="74">
        <f t="shared" si="42"/>
        <v>434.19686847125382</v>
      </c>
      <c r="I120" s="97">
        <v>0</v>
      </c>
      <c r="J120" s="75">
        <v>0</v>
      </c>
      <c r="K120" s="108">
        <f t="shared" si="43"/>
        <v>0</v>
      </c>
      <c r="L120" s="75">
        <v>0</v>
      </c>
      <c r="M120" s="109">
        <f t="shared" si="44"/>
        <v>0</v>
      </c>
      <c r="N120" s="6">
        <f t="shared" si="45"/>
        <v>32217.017539096883</v>
      </c>
      <c r="O120" s="74">
        <f t="shared" si="46"/>
        <v>32217.017539096883</v>
      </c>
    </row>
    <row r="121" spans="1:15" x14ac:dyDescent="0.25">
      <c r="A121" s="77" t="s">
        <v>23</v>
      </c>
      <c r="B121" s="71" t="str">
        <f t="shared" si="47"/>
        <v>Q1/2020</v>
      </c>
      <c r="C121" s="72">
        <f t="shared" si="48"/>
        <v>43831</v>
      </c>
      <c r="D121" s="72">
        <f t="shared" si="51"/>
        <v>43921</v>
      </c>
      <c r="E121" s="71">
        <f t="shared" si="49"/>
        <v>91</v>
      </c>
      <c r="F121" s="73">
        <f>VLOOKUP(D121,'FERC Interest Rate'!$A:$B,2,TRUE)</f>
        <v>4.9599999999999998E-2</v>
      </c>
      <c r="G121" s="74">
        <f t="shared" si="50"/>
        <v>32217.017539096883</v>
      </c>
      <c r="H121" s="74">
        <f t="shared" si="42"/>
        <v>397.30800646029422</v>
      </c>
      <c r="I121" s="97">
        <v>0</v>
      </c>
      <c r="J121" s="75">
        <v>0</v>
      </c>
      <c r="K121" s="108">
        <f t="shared" si="43"/>
        <v>0</v>
      </c>
      <c r="L121" s="75">
        <v>0</v>
      </c>
      <c r="M121" s="109">
        <f t="shared" si="44"/>
        <v>0</v>
      </c>
      <c r="N121" s="6">
        <f t="shared" si="45"/>
        <v>32614.325545557178</v>
      </c>
      <c r="O121" s="74">
        <f t="shared" si="46"/>
        <v>32614.325545557178</v>
      </c>
    </row>
    <row r="122" spans="1:15" x14ac:dyDescent="0.25">
      <c r="A122" s="77" t="s">
        <v>23</v>
      </c>
      <c r="B122" s="71" t="str">
        <f t="shared" si="47"/>
        <v>Q2/2020</v>
      </c>
      <c r="C122" s="72">
        <f t="shared" si="48"/>
        <v>43922</v>
      </c>
      <c r="D122" s="72">
        <f>EOMONTH(D121,3)</f>
        <v>44012</v>
      </c>
      <c r="E122" s="71">
        <f t="shared" si="49"/>
        <v>91</v>
      </c>
      <c r="F122" s="73">
        <f>VLOOKUP(D122,'FERC Interest Rate'!$A:$B,2,TRUE)</f>
        <v>4.7503500000000004E-2</v>
      </c>
      <c r="G122" s="74">
        <f>O121</f>
        <v>32614.325545557178</v>
      </c>
      <c r="H122" s="74">
        <f t="shared" si="42"/>
        <v>385.20713069223268</v>
      </c>
      <c r="I122" s="151">
        <v>0</v>
      </c>
      <c r="J122" s="75">
        <v>0</v>
      </c>
      <c r="K122" s="108">
        <f t="shared" ref="K122:K127" si="52">+SUM(I122:J122)</f>
        <v>0</v>
      </c>
      <c r="L122" s="75">
        <v>0</v>
      </c>
      <c r="M122" s="109">
        <f t="shared" si="44"/>
        <v>0</v>
      </c>
      <c r="N122" s="6">
        <f t="shared" si="45"/>
        <v>32999.532676249408</v>
      </c>
      <c r="O122" s="74">
        <f t="shared" si="46"/>
        <v>32999.532676249408</v>
      </c>
    </row>
    <row r="123" spans="1:15" x14ac:dyDescent="0.25">
      <c r="A123" s="77" t="s">
        <v>23</v>
      </c>
      <c r="B123" s="71" t="str">
        <f t="shared" si="47"/>
        <v>Q3/2020</v>
      </c>
      <c r="C123" s="72">
        <f t="shared" ref="C123:C138" si="53">D122+1</f>
        <v>44013</v>
      </c>
      <c r="D123" s="72">
        <f t="shared" si="51"/>
        <v>44104</v>
      </c>
      <c r="E123" s="71">
        <f t="shared" si="49"/>
        <v>92</v>
      </c>
      <c r="F123" s="73">
        <f>VLOOKUP(D123,'FERC Interest Rate'!$A:$B,2,TRUE)</f>
        <v>3.4299999999999997E-2</v>
      </c>
      <c r="G123" s="74">
        <f t="shared" ref="G123:G138" si="54">O122</f>
        <v>32999.532676249408</v>
      </c>
      <c r="H123" s="74">
        <f t="shared" si="42"/>
        <v>284.51728227642792</v>
      </c>
      <c r="I123" s="151">
        <v>0</v>
      </c>
      <c r="J123" s="75">
        <v>0</v>
      </c>
      <c r="K123" s="108">
        <f t="shared" si="52"/>
        <v>0</v>
      </c>
      <c r="L123" s="75">
        <v>0</v>
      </c>
      <c r="M123" s="109">
        <f t="shared" si="44"/>
        <v>0</v>
      </c>
      <c r="N123" s="6">
        <f t="shared" si="45"/>
        <v>33284.049958525837</v>
      </c>
      <c r="O123" s="74">
        <f t="shared" si="46"/>
        <v>33284.049958525837</v>
      </c>
    </row>
    <row r="124" spans="1:15" x14ac:dyDescent="0.25">
      <c r="A124" s="77" t="s">
        <v>23</v>
      </c>
      <c r="B124" s="71" t="str">
        <f t="shared" si="47"/>
        <v>Q4/2020</v>
      </c>
      <c r="C124" s="72">
        <f t="shared" si="53"/>
        <v>44105</v>
      </c>
      <c r="D124" s="72">
        <f t="shared" si="51"/>
        <v>44196</v>
      </c>
      <c r="E124" s="71">
        <f t="shared" si="49"/>
        <v>92</v>
      </c>
      <c r="F124" s="73">
        <f>VLOOKUP(D124,'FERC Interest Rate'!$A:$B,2,TRUE)</f>
        <v>3.2500000000000001E-2</v>
      </c>
      <c r="G124" s="74">
        <f t="shared" si="54"/>
        <v>33284.049958525837</v>
      </c>
      <c r="H124" s="74">
        <f t="shared" si="42"/>
        <v>271.91068135517008</v>
      </c>
      <c r="I124" s="97">
        <v>0</v>
      </c>
      <c r="J124" s="75">
        <v>0</v>
      </c>
      <c r="K124" s="108">
        <f t="shared" si="52"/>
        <v>0</v>
      </c>
      <c r="L124" s="75">
        <v>0</v>
      </c>
      <c r="M124" s="109">
        <f t="shared" si="44"/>
        <v>0</v>
      </c>
      <c r="N124" s="6">
        <f t="shared" si="45"/>
        <v>33555.960639881007</v>
      </c>
      <c r="O124" s="74">
        <f t="shared" si="46"/>
        <v>33555.960639881007</v>
      </c>
    </row>
    <row r="125" spans="1:15" x14ac:dyDescent="0.25">
      <c r="A125" s="77" t="s">
        <v>23</v>
      </c>
      <c r="B125" s="71" t="str">
        <f t="shared" si="47"/>
        <v>Q1/2021</v>
      </c>
      <c r="C125" s="72">
        <f t="shared" si="53"/>
        <v>44197</v>
      </c>
      <c r="D125" s="72">
        <f t="shared" si="51"/>
        <v>44286</v>
      </c>
      <c r="E125" s="71">
        <f t="shared" si="49"/>
        <v>90</v>
      </c>
      <c r="F125" s="73">
        <f>VLOOKUP(D125,'FERC Interest Rate'!$A:$B,2,TRUE)</f>
        <v>3.2500000000000001E-2</v>
      </c>
      <c r="G125" s="74">
        <f t="shared" si="54"/>
        <v>33555.960639881007</v>
      </c>
      <c r="H125" s="74">
        <f t="shared" si="42"/>
        <v>268.90735581274504</v>
      </c>
      <c r="I125" s="97">
        <v>0</v>
      </c>
      <c r="J125" s="75">
        <v>0</v>
      </c>
      <c r="K125" s="108">
        <f t="shared" si="52"/>
        <v>0</v>
      </c>
      <c r="L125" s="75">
        <v>0</v>
      </c>
      <c r="M125" s="109">
        <f t="shared" si="44"/>
        <v>0</v>
      </c>
      <c r="N125" s="6">
        <f t="shared" si="45"/>
        <v>33824.867995693749</v>
      </c>
      <c r="O125" s="74">
        <f t="shared" si="46"/>
        <v>33824.867995693749</v>
      </c>
    </row>
    <row r="126" spans="1:15" x14ac:dyDescent="0.25">
      <c r="A126" s="77" t="s">
        <v>23</v>
      </c>
      <c r="B126" s="71" t="str">
        <f t="shared" si="47"/>
        <v>Q2/2021</v>
      </c>
      <c r="C126" s="72">
        <f t="shared" si="53"/>
        <v>44287</v>
      </c>
      <c r="D126" s="72">
        <f t="shared" si="51"/>
        <v>44377</v>
      </c>
      <c r="E126" s="71">
        <f t="shared" si="49"/>
        <v>91</v>
      </c>
      <c r="F126" s="73">
        <f>VLOOKUP(D126,'FERC Interest Rate'!$A:$B,2,TRUE)</f>
        <v>3.2500000000000001E-2</v>
      </c>
      <c r="G126" s="74">
        <f t="shared" si="54"/>
        <v>33824.867995693749</v>
      </c>
      <c r="H126" s="74">
        <f t="shared" si="42"/>
        <v>274.07410163634046</v>
      </c>
      <c r="I126" s="97">
        <v>0</v>
      </c>
      <c r="J126" s="75">
        <v>0</v>
      </c>
      <c r="K126" s="108">
        <f t="shared" si="52"/>
        <v>0</v>
      </c>
      <c r="L126" s="75">
        <v>0</v>
      </c>
      <c r="M126" s="109">
        <f t="shared" si="44"/>
        <v>0</v>
      </c>
      <c r="N126" s="6">
        <f t="shared" si="45"/>
        <v>34098.942097330088</v>
      </c>
      <c r="O126" s="74">
        <f t="shared" si="46"/>
        <v>34098.942097330088</v>
      </c>
    </row>
    <row r="127" spans="1:15" x14ac:dyDescent="0.25">
      <c r="A127" s="77" t="s">
        <v>48</v>
      </c>
      <c r="B127" s="71" t="str">
        <f t="shared" si="47"/>
        <v>Q3/2021</v>
      </c>
      <c r="C127" s="72">
        <f t="shared" si="53"/>
        <v>44378</v>
      </c>
      <c r="D127" s="72">
        <f t="shared" si="51"/>
        <v>44469</v>
      </c>
      <c r="E127" s="71">
        <f t="shared" si="49"/>
        <v>92</v>
      </c>
      <c r="F127" s="73">
        <f>VLOOKUP(D127,'FERC Interest Rate'!$A:$B,2,TRUE)</f>
        <v>3.2500000000000001E-2</v>
      </c>
      <c r="G127" s="74">
        <f t="shared" si="54"/>
        <v>34098.942097330088</v>
      </c>
      <c r="H127" s="74">
        <f t="shared" si="42"/>
        <v>279.33105992059444</v>
      </c>
      <c r="I127" s="151">
        <f>(SUM($H$115:$H$127)/20)</f>
        <v>220.11365786253432</v>
      </c>
      <c r="J127" s="75">
        <f>G127*F127*(E127/(DATE(YEAR(D127),12,31)-DATE(YEAR(D127),1,1)+1))</f>
        <v>279.33105992059444</v>
      </c>
      <c r="K127" s="108">
        <f t="shared" si="52"/>
        <v>499.44471778312879</v>
      </c>
      <c r="L127" s="75">
        <f>$E$5/20</f>
        <v>1498.8</v>
      </c>
      <c r="M127" s="109">
        <f>+SUM(K127:L127)</f>
        <v>1998.2447177831286</v>
      </c>
      <c r="N127" s="6">
        <f t="shared" si="45"/>
        <v>34657.604217171276</v>
      </c>
      <c r="O127" s="74">
        <f t="shared" si="46"/>
        <v>32659.359499388145</v>
      </c>
    </row>
    <row r="128" spans="1:15" x14ac:dyDescent="0.25">
      <c r="A128" s="77" t="s">
        <v>49</v>
      </c>
      <c r="B128" s="71" t="str">
        <f t="shared" si="47"/>
        <v>Q4/2021</v>
      </c>
      <c r="C128" s="72">
        <f t="shared" si="53"/>
        <v>44470</v>
      </c>
      <c r="D128" s="72">
        <f t="shared" si="51"/>
        <v>44561</v>
      </c>
      <c r="E128" s="71">
        <f t="shared" si="49"/>
        <v>92</v>
      </c>
      <c r="F128" s="73">
        <f>VLOOKUP(D128,'FERC Interest Rate'!$A:$B,2,TRUE)</f>
        <v>3.2500000000000001E-2</v>
      </c>
      <c r="G128" s="74">
        <f t="shared" si="54"/>
        <v>32659.359499388145</v>
      </c>
      <c r="H128" s="74">
        <v>0</v>
      </c>
      <c r="I128" s="151">
        <f t="shared" ref="I128:I146" si="55">(SUM($H$115:$H$127)/20)</f>
        <v>220.11365786253432</v>
      </c>
      <c r="J128" s="75">
        <f t="shared" ref="J128:J146" si="56">G128*F128*(E128/(DATE(YEAR(D128),12,31)-DATE(YEAR(D128),1,1)+1))</f>
        <v>267.53831480320702</v>
      </c>
      <c r="K128" s="108">
        <f t="shared" ref="K128:K146" si="57">+SUM(I128:J128)</f>
        <v>487.65197266574137</v>
      </c>
      <c r="L128" s="75">
        <f t="shared" ref="L128:L146" si="58">$E$5/20</f>
        <v>1498.8</v>
      </c>
      <c r="M128" s="109">
        <f t="shared" si="44"/>
        <v>1986.4519726657413</v>
      </c>
      <c r="N128" s="6">
        <f t="shared" si="45"/>
        <v>32926.897814191354</v>
      </c>
      <c r="O128" s="74">
        <f t="shared" si="46"/>
        <v>30940.445841525612</v>
      </c>
    </row>
    <row r="129" spans="1:15" x14ac:dyDescent="0.25">
      <c r="A129" s="77" t="s">
        <v>50</v>
      </c>
      <c r="B129" s="71" t="str">
        <f t="shared" si="47"/>
        <v>Q1/2022</v>
      </c>
      <c r="C129" s="72">
        <f t="shared" si="53"/>
        <v>44562</v>
      </c>
      <c r="D129" s="72">
        <f t="shared" si="51"/>
        <v>44651</v>
      </c>
      <c r="E129" s="71">
        <f t="shared" si="49"/>
        <v>90</v>
      </c>
      <c r="F129" s="73">
        <f>VLOOKUP(D129,'FERC Interest Rate'!$A:$B,2,TRUE)</f>
        <v>3.2500000000000001E-2</v>
      </c>
      <c r="G129" s="74">
        <f t="shared" si="54"/>
        <v>30940.445841525612</v>
      </c>
      <c r="H129" s="74">
        <v>0</v>
      </c>
      <c r="I129" s="151">
        <f t="shared" si="55"/>
        <v>220.11365786253432</v>
      </c>
      <c r="J129" s="75">
        <f t="shared" si="56"/>
        <v>247.9474084560614</v>
      </c>
      <c r="K129" s="108">
        <f t="shared" si="57"/>
        <v>468.06106631859575</v>
      </c>
      <c r="L129" s="75">
        <f t="shared" si="58"/>
        <v>1498.8</v>
      </c>
      <c r="M129" s="109">
        <f t="shared" si="44"/>
        <v>1966.8610663185957</v>
      </c>
      <c r="N129" s="6">
        <f t="shared" si="45"/>
        <v>31188.393249981673</v>
      </c>
      <c r="O129" s="74">
        <f t="shared" si="46"/>
        <v>29221.532183663079</v>
      </c>
    </row>
    <row r="130" spans="1:15" x14ac:dyDescent="0.25">
      <c r="A130" s="77" t="s">
        <v>51</v>
      </c>
      <c r="B130" s="71" t="str">
        <f t="shared" si="47"/>
        <v>Q2/2022</v>
      </c>
      <c r="C130" s="72">
        <f t="shared" si="53"/>
        <v>44652</v>
      </c>
      <c r="D130" s="72">
        <f t="shared" si="51"/>
        <v>44742</v>
      </c>
      <c r="E130" s="71">
        <f t="shared" si="49"/>
        <v>91</v>
      </c>
      <c r="F130" s="73">
        <f>VLOOKUP(D130,'FERC Interest Rate'!$A:$B,2,TRUE)</f>
        <v>3.2500000000000001E-2</v>
      </c>
      <c r="G130" s="74">
        <f t="shared" si="54"/>
        <v>29221.532183663079</v>
      </c>
      <c r="H130" s="74">
        <v>0</v>
      </c>
      <c r="I130" s="151">
        <f t="shared" si="55"/>
        <v>220.11365786253432</v>
      </c>
      <c r="J130" s="75">
        <f t="shared" si="56"/>
        <v>236.77446967995496</v>
      </c>
      <c r="K130" s="108">
        <f t="shared" si="57"/>
        <v>456.88812754248931</v>
      </c>
      <c r="L130" s="75">
        <f t="shared" si="58"/>
        <v>1498.8</v>
      </c>
      <c r="M130" s="109">
        <f t="shared" si="44"/>
        <v>1955.6881275424894</v>
      </c>
      <c r="N130" s="6">
        <f t="shared" si="45"/>
        <v>29458.306653343036</v>
      </c>
      <c r="O130" s="74">
        <f t="shared" si="46"/>
        <v>27502.618525800546</v>
      </c>
    </row>
    <row r="131" spans="1:15" x14ac:dyDescent="0.25">
      <c r="A131" s="77" t="s">
        <v>52</v>
      </c>
      <c r="B131" s="71" t="str">
        <f t="shared" si="47"/>
        <v>Q3/2022</v>
      </c>
      <c r="C131" s="72">
        <f t="shared" si="53"/>
        <v>44743</v>
      </c>
      <c r="D131" s="72">
        <f t="shared" si="51"/>
        <v>44834</v>
      </c>
      <c r="E131" s="71">
        <f t="shared" si="49"/>
        <v>92</v>
      </c>
      <c r="F131" s="73">
        <f>VLOOKUP(D131,'FERC Interest Rate'!$A:$B,2,TRUE)</f>
        <v>4.024457E-2</v>
      </c>
      <c r="G131" s="74">
        <f t="shared" si="54"/>
        <v>27502.618525800546</v>
      </c>
      <c r="H131" s="74">
        <v>0</v>
      </c>
      <c r="I131" s="151">
        <f t="shared" si="55"/>
        <v>220.11365786253432</v>
      </c>
      <c r="J131" s="75">
        <f t="shared" si="56"/>
        <v>278.98207450117445</v>
      </c>
      <c r="K131" s="108">
        <f t="shared" si="57"/>
        <v>499.09573236370875</v>
      </c>
      <c r="L131" s="75">
        <f t="shared" si="58"/>
        <v>1498.8</v>
      </c>
      <c r="M131" s="109">
        <f t="shared" si="44"/>
        <v>1997.8957323637087</v>
      </c>
      <c r="N131" s="6">
        <f t="shared" si="45"/>
        <v>27781.600600301721</v>
      </c>
      <c r="O131" s="74">
        <f t="shared" si="46"/>
        <v>25783.704867938013</v>
      </c>
    </row>
    <row r="132" spans="1:15" x14ac:dyDescent="0.25">
      <c r="A132" s="77" t="s">
        <v>53</v>
      </c>
      <c r="B132" s="71" t="str">
        <f t="shared" si="47"/>
        <v>Q4/2022</v>
      </c>
      <c r="C132" s="72">
        <f t="shared" si="53"/>
        <v>44835</v>
      </c>
      <c r="D132" s="72">
        <f t="shared" si="51"/>
        <v>44926</v>
      </c>
      <c r="E132" s="71">
        <f t="shared" si="49"/>
        <v>92</v>
      </c>
      <c r="F132" s="73">
        <f>VLOOKUP(D132,'FERC Interest Rate'!$A:$B,2,TRUE)</f>
        <v>4.2500000000000003E-2</v>
      </c>
      <c r="G132" s="74">
        <f t="shared" si="54"/>
        <v>25783.704867938013</v>
      </c>
      <c r="H132" s="74">
        <v>0</v>
      </c>
      <c r="I132" s="151">
        <f t="shared" si="55"/>
        <v>220.11365786253432</v>
      </c>
      <c r="J132" s="75">
        <f t="shared" si="56"/>
        <v>276.20352337982916</v>
      </c>
      <c r="K132" s="108">
        <f t="shared" si="57"/>
        <v>496.31718124236352</v>
      </c>
      <c r="L132" s="75">
        <f t="shared" si="58"/>
        <v>1498.8</v>
      </c>
      <c r="M132" s="109">
        <f t="shared" si="44"/>
        <v>1995.1171812423636</v>
      </c>
      <c r="N132" s="6">
        <f t="shared" si="45"/>
        <v>26059.908391317844</v>
      </c>
      <c r="O132" s="74">
        <f t="shared" si="46"/>
        <v>24064.79121007548</v>
      </c>
    </row>
    <row r="133" spans="1:15" x14ac:dyDescent="0.25">
      <c r="A133" s="77" t="s">
        <v>54</v>
      </c>
      <c r="B133" s="71" t="str">
        <f t="shared" si="47"/>
        <v>Q1/2023</v>
      </c>
      <c r="C133" s="72">
        <f t="shared" si="53"/>
        <v>44927</v>
      </c>
      <c r="D133" s="72">
        <f t="shared" si="51"/>
        <v>45016</v>
      </c>
      <c r="E133" s="71">
        <f t="shared" si="49"/>
        <v>90</v>
      </c>
      <c r="F133" s="73">
        <f>VLOOKUP(D133,'FERC Interest Rate'!$A:$B,2,TRUE)</f>
        <v>4.2944449999999995E-2</v>
      </c>
      <c r="G133" s="74">
        <f t="shared" si="54"/>
        <v>24064.79121007548</v>
      </c>
      <c r="H133" s="74">
        <v>0</v>
      </c>
      <c r="I133" s="151">
        <f t="shared" si="55"/>
        <v>220.11365786253432</v>
      </c>
      <c r="J133" s="75">
        <f t="shared" si="56"/>
        <v>254.82309605297897</v>
      </c>
      <c r="K133" s="108">
        <f t="shared" si="57"/>
        <v>474.93675391551329</v>
      </c>
      <c r="L133" s="75">
        <f t="shared" si="58"/>
        <v>1498.8</v>
      </c>
      <c r="M133" s="109">
        <f t="shared" si="44"/>
        <v>1973.7367539155132</v>
      </c>
      <c r="N133" s="6">
        <f t="shared" si="45"/>
        <v>24319.61430612846</v>
      </c>
      <c r="O133" s="74">
        <f t="shared" si="46"/>
        <v>22345.877552212947</v>
      </c>
    </row>
    <row r="134" spans="1:15" x14ac:dyDescent="0.25">
      <c r="A134" s="77" t="s">
        <v>55</v>
      </c>
      <c r="B134" s="71" t="str">
        <f t="shared" si="47"/>
        <v>Q2/2023</v>
      </c>
      <c r="C134" s="72">
        <f t="shared" si="53"/>
        <v>45017</v>
      </c>
      <c r="D134" s="72">
        <f t="shared" si="51"/>
        <v>45107</v>
      </c>
      <c r="E134" s="71">
        <f t="shared" si="49"/>
        <v>91</v>
      </c>
      <c r="F134" s="73">
        <f>VLOOKUP(D134,'FERC Interest Rate'!$A:$B,2,TRUE)</f>
        <v>4.4999999999999998E-2</v>
      </c>
      <c r="G134" s="74">
        <f t="shared" si="54"/>
        <v>22345.877552212947</v>
      </c>
      <c r="H134" s="74">
        <v>0</v>
      </c>
      <c r="I134" s="151">
        <f t="shared" si="55"/>
        <v>220.11365786253432</v>
      </c>
      <c r="J134" s="75">
        <f t="shared" si="56"/>
        <v>250.70237966112882</v>
      </c>
      <c r="K134" s="108">
        <f t="shared" si="57"/>
        <v>470.81603752366311</v>
      </c>
      <c r="L134" s="75">
        <f t="shared" si="58"/>
        <v>1498.8</v>
      </c>
      <c r="M134" s="109">
        <f t="shared" si="44"/>
        <v>1969.6160375236632</v>
      </c>
      <c r="N134" s="6">
        <f t="shared" si="45"/>
        <v>22596.579931874076</v>
      </c>
      <c r="O134" s="74">
        <f t="shared" si="46"/>
        <v>20626.963894350414</v>
      </c>
    </row>
    <row r="135" spans="1:15" x14ac:dyDescent="0.25">
      <c r="A135" s="77" t="s">
        <v>56</v>
      </c>
      <c r="B135" s="71" t="str">
        <f t="shared" si="47"/>
        <v>Q3/2023</v>
      </c>
      <c r="C135" s="72">
        <f t="shared" si="53"/>
        <v>45108</v>
      </c>
      <c r="D135" s="72">
        <f t="shared" si="51"/>
        <v>45199</v>
      </c>
      <c r="E135" s="71">
        <f t="shared" si="49"/>
        <v>92</v>
      </c>
      <c r="F135" s="73">
        <f>VLOOKUP(D135,'FERC Interest Rate'!$A:$B,2,TRUE)</f>
        <v>4.5271739999999998E-2</v>
      </c>
      <c r="G135" s="74">
        <f t="shared" si="54"/>
        <v>20626.963894350414</v>
      </c>
      <c r="H135" s="74">
        <v>0</v>
      </c>
      <c r="I135" s="151">
        <f t="shared" si="55"/>
        <v>220.11365786253432</v>
      </c>
      <c r="J135" s="75">
        <f t="shared" si="56"/>
        <v>235.37344183596326</v>
      </c>
      <c r="K135" s="108">
        <f t="shared" si="57"/>
        <v>455.48709969849756</v>
      </c>
      <c r="L135" s="75">
        <f t="shared" si="58"/>
        <v>1498.8</v>
      </c>
      <c r="M135" s="109">
        <f t="shared" si="44"/>
        <v>1954.2870996984975</v>
      </c>
      <c r="N135" s="6">
        <f t="shared" si="45"/>
        <v>20862.337336186378</v>
      </c>
      <c r="O135" s="74">
        <f t="shared" si="46"/>
        <v>18908.050236487881</v>
      </c>
    </row>
    <row r="136" spans="1:15" x14ac:dyDescent="0.25">
      <c r="A136" s="77" t="s">
        <v>57</v>
      </c>
      <c r="B136" s="71" t="str">
        <f t="shared" si="47"/>
        <v>Q4/2023</v>
      </c>
      <c r="C136" s="72">
        <f t="shared" si="53"/>
        <v>45200</v>
      </c>
      <c r="D136" s="72">
        <f t="shared" si="51"/>
        <v>45291</v>
      </c>
      <c r="E136" s="71">
        <f t="shared" si="49"/>
        <v>92</v>
      </c>
      <c r="F136" s="73">
        <f>VLOOKUP(D136,'FERC Interest Rate'!$A:$B,2,TRUE)</f>
        <v>4.7500000000000001E-2</v>
      </c>
      <c r="G136" s="74">
        <f t="shared" si="54"/>
        <v>18908.050236487881</v>
      </c>
      <c r="H136" s="74">
        <v>0</v>
      </c>
      <c r="I136" s="151">
        <f t="shared" si="55"/>
        <v>220.11365786253432</v>
      </c>
      <c r="J136" s="75">
        <f t="shared" si="56"/>
        <v>226.37857406425218</v>
      </c>
      <c r="K136" s="108">
        <f t="shared" si="57"/>
        <v>446.49223192678653</v>
      </c>
      <c r="L136" s="75">
        <f t="shared" si="58"/>
        <v>1498.8</v>
      </c>
      <c r="M136" s="109">
        <f t="shared" si="44"/>
        <v>1945.2922319267864</v>
      </c>
      <c r="N136" s="6">
        <f t="shared" si="45"/>
        <v>19134.428810552134</v>
      </c>
      <c r="O136" s="74">
        <f t="shared" si="46"/>
        <v>17189.136578625348</v>
      </c>
    </row>
    <row r="137" spans="1:15" x14ac:dyDescent="0.25">
      <c r="A137" s="77" t="s">
        <v>58</v>
      </c>
      <c r="B137" s="71" t="str">
        <f t="shared" si="47"/>
        <v>Q1/2024</v>
      </c>
      <c r="C137" s="72">
        <f t="shared" si="53"/>
        <v>45292</v>
      </c>
      <c r="D137" s="72">
        <f t="shared" si="51"/>
        <v>45382</v>
      </c>
      <c r="E137" s="71">
        <f t="shared" si="49"/>
        <v>91</v>
      </c>
      <c r="F137" s="73">
        <f>VLOOKUP(D137,'FERC Interest Rate'!$A:$B,2,TRUE)</f>
        <v>4.7994500000000002E-2</v>
      </c>
      <c r="G137" s="74">
        <f t="shared" si="54"/>
        <v>17189.136578625348</v>
      </c>
      <c r="H137" s="74">
        <v>0</v>
      </c>
      <c r="I137" s="151">
        <f t="shared" si="55"/>
        <v>220.11365786253432</v>
      </c>
      <c r="J137" s="75">
        <f t="shared" si="56"/>
        <v>205.11897653709815</v>
      </c>
      <c r="K137" s="108">
        <f t="shared" si="57"/>
        <v>425.2326343996325</v>
      </c>
      <c r="L137" s="75">
        <f t="shared" si="58"/>
        <v>1498.8</v>
      </c>
      <c r="M137" s="109">
        <f t="shared" si="44"/>
        <v>1924.0326343996326</v>
      </c>
      <c r="N137" s="6">
        <f t="shared" si="45"/>
        <v>17394.255555162446</v>
      </c>
      <c r="O137" s="74">
        <f t="shared" si="46"/>
        <v>15470.222920762815</v>
      </c>
    </row>
    <row r="138" spans="1:15" x14ac:dyDescent="0.25">
      <c r="A138" s="77" t="s">
        <v>59</v>
      </c>
      <c r="B138" s="71" t="str">
        <f t="shared" si="47"/>
        <v>Q2/2024</v>
      </c>
      <c r="C138" s="72">
        <f t="shared" si="53"/>
        <v>45383</v>
      </c>
      <c r="D138" s="72">
        <f t="shared" si="51"/>
        <v>45473</v>
      </c>
      <c r="E138" s="71">
        <f t="shared" si="49"/>
        <v>91</v>
      </c>
      <c r="F138" s="73">
        <f>VLOOKUP(D138,'FERC Interest Rate'!$A:$B,2,TRUE)</f>
        <v>0.05</v>
      </c>
      <c r="G138" s="74">
        <f t="shared" si="54"/>
        <v>15470.222920762815</v>
      </c>
      <c r="H138" s="74">
        <v>0</v>
      </c>
      <c r="I138" s="151">
        <f t="shared" si="55"/>
        <v>220.11365786253432</v>
      </c>
      <c r="J138" s="75">
        <f t="shared" si="56"/>
        <v>192.32107729363611</v>
      </c>
      <c r="K138" s="108">
        <f t="shared" si="57"/>
        <v>412.4347351561704</v>
      </c>
      <c r="L138" s="75">
        <f t="shared" si="58"/>
        <v>1498.8</v>
      </c>
      <c r="M138" s="109">
        <f t="shared" si="44"/>
        <v>1911.2347351561702</v>
      </c>
      <c r="N138" s="6">
        <f t="shared" si="45"/>
        <v>15662.543998056452</v>
      </c>
      <c r="O138" s="74">
        <f t="shared" si="46"/>
        <v>13751.309262900282</v>
      </c>
    </row>
    <row r="139" spans="1:15" x14ac:dyDescent="0.25">
      <c r="A139" s="77" t="s">
        <v>60</v>
      </c>
      <c r="B139" s="71" t="str">
        <f t="shared" si="47"/>
        <v>Q3/2024</v>
      </c>
      <c r="C139" s="72">
        <f t="shared" ref="C139:C146" si="59">D138+1</f>
        <v>45474</v>
      </c>
      <c r="D139" s="72">
        <f t="shared" si="51"/>
        <v>45565</v>
      </c>
      <c r="E139" s="71">
        <f t="shared" ref="E139:E146" si="60">D139-C139+1</f>
        <v>92</v>
      </c>
      <c r="F139" s="73">
        <f>VLOOKUP(D139,'FERC Interest Rate'!$A:$B,2,TRUE)</f>
        <v>0.05</v>
      </c>
      <c r="G139" s="74">
        <f t="shared" ref="G139:G146" si="61">O138</f>
        <v>13751.309262900282</v>
      </c>
      <c r="H139" s="74">
        <v>0</v>
      </c>
      <c r="I139" s="151">
        <f t="shared" si="55"/>
        <v>220.11365786253432</v>
      </c>
      <c r="J139" s="75">
        <f t="shared" si="56"/>
        <v>172.83066286705275</v>
      </c>
      <c r="K139" s="108">
        <f t="shared" si="57"/>
        <v>392.94432072958705</v>
      </c>
      <c r="L139" s="75">
        <f t="shared" si="58"/>
        <v>1498.8</v>
      </c>
      <c r="M139" s="109">
        <f t="shared" si="44"/>
        <v>1891.7443207295869</v>
      </c>
      <c r="N139" s="6">
        <f t="shared" ref="N139:N146" si="62">+G139+H139+J139</f>
        <v>13924.139925767335</v>
      </c>
      <c r="O139" s="74">
        <f t="shared" ref="O139:O146" si="63">G139+H139-L139-I139</f>
        <v>12032.395605037749</v>
      </c>
    </row>
    <row r="140" spans="1:15" x14ac:dyDescent="0.25">
      <c r="A140" s="77" t="s">
        <v>61</v>
      </c>
      <c r="B140" s="71" t="str">
        <f t="shared" si="47"/>
        <v>Q4/2024</v>
      </c>
      <c r="C140" s="72">
        <f t="shared" si="59"/>
        <v>45566</v>
      </c>
      <c r="D140" s="72">
        <f t="shared" si="51"/>
        <v>45657</v>
      </c>
      <c r="E140" s="71">
        <f t="shared" si="60"/>
        <v>92</v>
      </c>
      <c r="F140" s="73">
        <f>VLOOKUP(D140,'FERC Interest Rate'!$A:$B,2,TRUE)</f>
        <v>5.0543480000000002E-2</v>
      </c>
      <c r="G140" s="74">
        <f t="shared" si="61"/>
        <v>12032.395605037749</v>
      </c>
      <c r="H140" s="74">
        <v>0</v>
      </c>
      <c r="I140" s="151">
        <f t="shared" si="55"/>
        <v>220.11365786253432</v>
      </c>
      <c r="J140" s="75">
        <f t="shared" si="56"/>
        <v>152.87060516013341</v>
      </c>
      <c r="K140" s="108">
        <f t="shared" si="57"/>
        <v>372.98426302266773</v>
      </c>
      <c r="L140" s="75">
        <f t="shared" si="58"/>
        <v>1498.8</v>
      </c>
      <c r="M140" s="109">
        <f t="shared" si="44"/>
        <v>1871.7842630226678</v>
      </c>
      <c r="N140" s="6">
        <f t="shared" si="62"/>
        <v>12185.266210197882</v>
      </c>
      <c r="O140" s="74">
        <f t="shared" si="63"/>
        <v>10313.481947175216</v>
      </c>
    </row>
    <row r="141" spans="1:15" x14ac:dyDescent="0.25">
      <c r="A141" s="77" t="s">
        <v>62</v>
      </c>
      <c r="B141" s="71" t="str">
        <f t="shared" si="47"/>
        <v>Q1/2025</v>
      </c>
      <c r="C141" s="72">
        <f t="shared" si="59"/>
        <v>45658</v>
      </c>
      <c r="D141" s="72">
        <f t="shared" si="51"/>
        <v>45747</v>
      </c>
      <c r="E141" s="71">
        <f t="shared" si="60"/>
        <v>90</v>
      </c>
      <c r="F141" s="73">
        <f>VLOOKUP(D141,'FERC Interest Rate'!$A:$B,2,TRUE)</f>
        <v>5.2499999999999998E-2</v>
      </c>
      <c r="G141" s="74">
        <f t="shared" si="61"/>
        <v>10313.481947175216</v>
      </c>
      <c r="H141" s="74">
        <v>0</v>
      </c>
      <c r="I141" s="151">
        <f t="shared" si="55"/>
        <v>220.11365786253432</v>
      </c>
      <c r="J141" s="75">
        <f t="shared" si="56"/>
        <v>133.51014301480245</v>
      </c>
      <c r="K141" s="108">
        <f t="shared" si="57"/>
        <v>353.62380087733675</v>
      </c>
      <c r="L141" s="75">
        <f t="shared" si="58"/>
        <v>1498.8</v>
      </c>
      <c r="M141" s="109">
        <f t="shared" si="44"/>
        <v>1852.4238008773368</v>
      </c>
      <c r="N141" s="6">
        <f t="shared" si="62"/>
        <v>10446.992090190019</v>
      </c>
      <c r="O141" s="74">
        <f t="shared" si="63"/>
        <v>8594.5682893126832</v>
      </c>
    </row>
    <row r="142" spans="1:15" x14ac:dyDescent="0.25">
      <c r="A142" s="77" t="s">
        <v>63</v>
      </c>
      <c r="B142" s="71" t="str">
        <f t="shared" si="47"/>
        <v>Q2/2025</v>
      </c>
      <c r="C142" s="72">
        <f t="shared" si="59"/>
        <v>45748</v>
      </c>
      <c r="D142" s="72">
        <f t="shared" si="51"/>
        <v>45838</v>
      </c>
      <c r="E142" s="71">
        <f t="shared" si="60"/>
        <v>91</v>
      </c>
      <c r="F142" s="73">
        <f>VLOOKUP(D142,'FERC Interest Rate'!$A:$B,2,TRUE)</f>
        <v>5.2499999999999998E-2</v>
      </c>
      <c r="G142" s="74">
        <f t="shared" si="61"/>
        <v>8594.5682893126832</v>
      </c>
      <c r="H142" s="74">
        <v>0</v>
      </c>
      <c r="I142" s="151">
        <f t="shared" si="55"/>
        <v>220.11365786253432</v>
      </c>
      <c r="J142" s="75">
        <f t="shared" si="56"/>
        <v>112.49465754025026</v>
      </c>
      <c r="K142" s="108">
        <f t="shared" si="57"/>
        <v>332.60831540278457</v>
      </c>
      <c r="L142" s="75">
        <f t="shared" si="58"/>
        <v>1498.8</v>
      </c>
      <c r="M142" s="109">
        <f t="shared" si="44"/>
        <v>1831.4083154027844</v>
      </c>
      <c r="N142" s="6">
        <f t="shared" si="62"/>
        <v>8707.0629468529332</v>
      </c>
      <c r="O142" s="74">
        <f t="shared" si="63"/>
        <v>6875.6546314501484</v>
      </c>
    </row>
    <row r="143" spans="1:15" x14ac:dyDescent="0.25">
      <c r="A143" s="77" t="s">
        <v>64</v>
      </c>
      <c r="B143" s="71" t="str">
        <f t="shared" si="47"/>
        <v>Q3/2025</v>
      </c>
      <c r="C143" s="72">
        <f t="shared" si="59"/>
        <v>45839</v>
      </c>
      <c r="D143" s="72">
        <f t="shared" si="51"/>
        <v>45930</v>
      </c>
      <c r="E143" s="71">
        <f t="shared" si="60"/>
        <v>92</v>
      </c>
      <c r="F143" s="73">
        <f>VLOOKUP(D143,'FERC Interest Rate'!$A:$B,2,TRUE)</f>
        <v>5.2499999999999998E-2</v>
      </c>
      <c r="G143" s="74">
        <f t="shared" si="61"/>
        <v>6875.6546314501484</v>
      </c>
      <c r="H143" s="74">
        <v>0</v>
      </c>
      <c r="I143" s="151">
        <f t="shared" si="55"/>
        <v>220.11365786253432</v>
      </c>
      <c r="J143" s="75">
        <f t="shared" si="56"/>
        <v>90.984690054532095</v>
      </c>
      <c r="K143" s="108">
        <f t="shared" si="57"/>
        <v>311.09834791706641</v>
      </c>
      <c r="L143" s="75">
        <f t="shared" si="58"/>
        <v>1498.8</v>
      </c>
      <c r="M143" s="109">
        <f t="shared" si="44"/>
        <v>1809.8983479170663</v>
      </c>
      <c r="N143" s="6">
        <f t="shared" si="62"/>
        <v>6966.6393215046801</v>
      </c>
      <c r="O143" s="74">
        <f t="shared" si="63"/>
        <v>5156.7409735876136</v>
      </c>
    </row>
    <row r="144" spans="1:15" x14ac:dyDescent="0.25">
      <c r="A144" s="77" t="s">
        <v>65</v>
      </c>
      <c r="B144" s="71" t="str">
        <f t="shared" si="47"/>
        <v>Q4/2025</v>
      </c>
      <c r="C144" s="72">
        <f t="shared" si="59"/>
        <v>45931</v>
      </c>
      <c r="D144" s="72">
        <f t="shared" si="51"/>
        <v>46022</v>
      </c>
      <c r="E144" s="71">
        <f t="shared" si="60"/>
        <v>92</v>
      </c>
      <c r="F144" s="73">
        <f>VLOOKUP(D144,'FERC Interest Rate'!$A:$B,2,TRUE)</f>
        <v>5.3070649999999997E-2</v>
      </c>
      <c r="G144" s="74">
        <f t="shared" si="61"/>
        <v>5156.7409735876136</v>
      </c>
      <c r="H144" s="74">
        <v>0</v>
      </c>
      <c r="I144" s="151">
        <f t="shared" si="55"/>
        <v>220.11365786253432</v>
      </c>
      <c r="J144" s="75">
        <f t="shared" si="56"/>
        <v>68.980237732036528</v>
      </c>
      <c r="K144" s="108">
        <f t="shared" si="57"/>
        <v>289.09389559457088</v>
      </c>
      <c r="L144" s="75">
        <f t="shared" si="58"/>
        <v>1498.8</v>
      </c>
      <c r="M144" s="109">
        <f t="shared" si="44"/>
        <v>1787.8938955945709</v>
      </c>
      <c r="N144" s="6">
        <f t="shared" si="62"/>
        <v>5225.7212113196501</v>
      </c>
      <c r="O144" s="74">
        <f t="shared" si="63"/>
        <v>3437.8273157250792</v>
      </c>
    </row>
    <row r="145" spans="1:15" x14ac:dyDescent="0.25">
      <c r="A145" s="77" t="s">
        <v>66</v>
      </c>
      <c r="B145" s="71" t="str">
        <f t="shared" si="47"/>
        <v>Q1/2026</v>
      </c>
      <c r="C145" s="72">
        <f t="shared" si="59"/>
        <v>46023</v>
      </c>
      <c r="D145" s="72">
        <f t="shared" si="51"/>
        <v>46112</v>
      </c>
      <c r="E145" s="71">
        <f t="shared" si="60"/>
        <v>90</v>
      </c>
      <c r="F145" s="73">
        <f>VLOOKUP(D145,'FERC Interest Rate'!$A:$B,2,TRUE)</f>
        <v>5.5E-2</v>
      </c>
      <c r="G145" s="74">
        <f t="shared" si="61"/>
        <v>3437.8273157250792</v>
      </c>
      <c r="H145" s="74">
        <v>0</v>
      </c>
      <c r="I145" s="151">
        <f t="shared" si="55"/>
        <v>220.11365786253432</v>
      </c>
      <c r="J145" s="75">
        <f t="shared" si="56"/>
        <v>46.622589624216822</v>
      </c>
      <c r="K145" s="108">
        <f t="shared" si="57"/>
        <v>266.73624748675115</v>
      </c>
      <c r="L145" s="75">
        <f t="shared" si="58"/>
        <v>1498.8</v>
      </c>
      <c r="M145" s="109">
        <f t="shared" si="44"/>
        <v>1765.5362474867511</v>
      </c>
      <c r="N145" s="6">
        <f t="shared" si="62"/>
        <v>3484.4499053492959</v>
      </c>
      <c r="O145" s="74">
        <f t="shared" si="63"/>
        <v>1718.9136578625448</v>
      </c>
    </row>
    <row r="146" spans="1:15" x14ac:dyDescent="0.25">
      <c r="A146" s="77" t="s">
        <v>67</v>
      </c>
      <c r="B146" s="71" t="str">
        <f t="shared" si="47"/>
        <v>Q2/2026</v>
      </c>
      <c r="C146" s="72">
        <f t="shared" si="59"/>
        <v>46113</v>
      </c>
      <c r="D146" s="72">
        <f t="shared" si="51"/>
        <v>46203</v>
      </c>
      <c r="E146" s="71">
        <f t="shared" si="60"/>
        <v>91</v>
      </c>
      <c r="F146" s="73">
        <f>VLOOKUP(D146,'FERC Interest Rate'!$A:$B,2,TRUE)</f>
        <v>5.5E-2</v>
      </c>
      <c r="G146" s="74">
        <f t="shared" si="61"/>
        <v>1718.9136578625448</v>
      </c>
      <c r="H146" s="74">
        <v>0</v>
      </c>
      <c r="I146" s="151">
        <f t="shared" si="55"/>
        <v>220.11365786253432</v>
      </c>
      <c r="J146" s="75">
        <f t="shared" si="56"/>
        <v>23.57030919890969</v>
      </c>
      <c r="K146" s="108">
        <f t="shared" si="57"/>
        <v>243.68396706144401</v>
      </c>
      <c r="L146" s="75">
        <f t="shared" si="58"/>
        <v>1498.8</v>
      </c>
      <c r="M146" s="109">
        <f t="shared" si="44"/>
        <v>1742.483967061444</v>
      </c>
      <c r="N146" s="6">
        <f t="shared" si="62"/>
        <v>1742.4839670614545</v>
      </c>
      <c r="O146" s="74">
        <f t="shared" si="63"/>
        <v>1.0544454198679887E-11</v>
      </c>
    </row>
    <row r="147" spans="1:15" ht="13.5" thickBot="1" x14ac:dyDescent="0.35">
      <c r="A147" s="124"/>
      <c r="B147" s="125"/>
      <c r="C147" s="126"/>
      <c r="D147" s="126"/>
      <c r="E147" s="127"/>
      <c r="F147" s="125"/>
      <c r="G147" s="112">
        <f t="shared" ref="G147:O147" si="64">SUM(G115:G146)</f>
        <v>743922.18490593089</v>
      </c>
      <c r="H147" s="112">
        <f t="shared" si="64"/>
        <v>4402.2731572506864</v>
      </c>
      <c r="I147" s="113">
        <f t="shared" si="64"/>
        <v>4402.2731572506864</v>
      </c>
      <c r="J147" s="112">
        <f t="shared" si="64"/>
        <v>3753.3582913778127</v>
      </c>
      <c r="K147" s="112">
        <f t="shared" si="64"/>
        <v>8155.6314486284991</v>
      </c>
      <c r="L147" s="112">
        <f t="shared" si="64"/>
        <v>29975.999999999989</v>
      </c>
      <c r="M147" s="114">
        <f t="shared" si="64"/>
        <v>38131.631448628497</v>
      </c>
      <c r="N147" s="112">
        <f t="shared" si="64"/>
        <v>752077.81635455915</v>
      </c>
      <c r="O147" s="112">
        <f t="shared" si="64"/>
        <v>713946.18490593077</v>
      </c>
    </row>
    <row r="148" spans="1:15" ht="13" thickTop="1" x14ac:dyDescent="0.25"/>
  </sheetData>
  <phoneticPr fontId="18" type="noConversion"/>
  <pageMargins left="0.7" right="0.7" top="0.75" bottom="0.75" header="0.3" footer="0.3"/>
  <pageSetup scale="38" orientation="landscape" horizontalDpi="1200" verticalDpi="1200" r:id="rId1"/>
  <headerFooter>
    <oddHeader>&amp;RTO2023 Annual Update
Attachment 4
WP- Schedule 22 NUCs
Page &amp;P of &amp;N</oddHeader>
    <oddFooter>&amp;R&amp;A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X667"/>
  <sheetViews>
    <sheetView view="pageLayout" zoomScale="70" zoomScaleNormal="50" zoomScalePageLayoutView="70" workbookViewId="0">
      <selection activeCell="F672" sqref="F672"/>
    </sheetView>
  </sheetViews>
  <sheetFormatPr defaultColWidth="9.1796875" defaultRowHeight="12.5" outlineLevelRow="1" x14ac:dyDescent="0.25"/>
  <cols>
    <col min="1" max="1" width="10.26953125" style="4" bestFit="1" customWidth="1"/>
    <col min="2" max="2" width="13.54296875" style="4" customWidth="1"/>
    <col min="3" max="3" width="15.81640625" style="4" bestFit="1" customWidth="1"/>
    <col min="4" max="4" width="13.453125" style="4" customWidth="1"/>
    <col min="5" max="5" width="12.7265625" style="4" bestFit="1" customWidth="1"/>
    <col min="6" max="6" width="15.81640625" style="4" bestFit="1" customWidth="1"/>
    <col min="7" max="7" width="16.26953125" style="4" customWidth="1"/>
    <col min="8" max="8" width="21.81640625" style="4" bestFit="1" customWidth="1"/>
    <col min="9" max="9" width="16.26953125" style="4" customWidth="1"/>
    <col min="10" max="10" width="17.7265625" style="4" customWidth="1"/>
    <col min="11" max="13" width="16.26953125" style="4" customWidth="1"/>
    <col min="14" max="14" width="19.81640625" style="4" bestFit="1" customWidth="1"/>
    <col min="15" max="15" width="16.26953125" style="4" customWidth="1"/>
    <col min="16" max="16" width="2.7265625" style="4" customWidth="1"/>
    <col min="17" max="18" width="15" style="4" customWidth="1"/>
    <col min="19" max="22" width="15.26953125" style="4" customWidth="1"/>
    <col min="23" max="23" width="10.26953125" style="4" bestFit="1" customWidth="1"/>
    <col min="24" max="16384" width="9.1796875" style="4"/>
  </cols>
  <sheetData>
    <row r="1" spans="1:15" ht="26" x14ac:dyDescent="0.3">
      <c r="A1" s="80" t="s">
        <v>9</v>
      </c>
      <c r="B1" s="81" t="s">
        <v>82</v>
      </c>
      <c r="C1" s="80" t="s">
        <v>2</v>
      </c>
      <c r="D1" s="80" t="s">
        <v>1</v>
      </c>
      <c r="E1" s="81" t="s">
        <v>68</v>
      </c>
      <c r="F1" s="81" t="s">
        <v>43</v>
      </c>
      <c r="N1" s="338" t="s">
        <v>190</v>
      </c>
      <c r="O1" s="337">
        <f>F20</f>
        <v>2956000</v>
      </c>
    </row>
    <row r="2" spans="1:15" ht="13" outlineLevel="1" x14ac:dyDescent="0.3">
      <c r="A2" s="77" t="s">
        <v>48</v>
      </c>
      <c r="B2" s="270">
        <v>42333</v>
      </c>
      <c r="C2" s="271">
        <v>63999</v>
      </c>
      <c r="D2" s="271">
        <v>0</v>
      </c>
      <c r="E2" s="271">
        <v>295</v>
      </c>
      <c r="F2" s="272">
        <f>SUM(C2:E2)</f>
        <v>64294</v>
      </c>
      <c r="G2" s="45"/>
      <c r="H2" s="270"/>
      <c r="I2" s="142"/>
      <c r="J2" s="6"/>
      <c r="N2" s="338" t="s">
        <v>201</v>
      </c>
      <c r="O2" s="337">
        <f>L32+L33+L34+L35+L36+L37</f>
        <v>882443.1</v>
      </c>
    </row>
    <row r="3" spans="1:15" ht="13" outlineLevel="1" x14ac:dyDescent="0.3">
      <c r="A3" s="77" t="s">
        <v>49</v>
      </c>
      <c r="B3" s="270">
        <v>42333</v>
      </c>
      <c r="C3" s="271">
        <v>90249</v>
      </c>
      <c r="D3" s="271">
        <v>0</v>
      </c>
      <c r="E3" s="271">
        <v>416</v>
      </c>
      <c r="F3" s="272">
        <f>SUM(C3:E3)</f>
        <v>90665</v>
      </c>
      <c r="G3" s="45"/>
      <c r="H3" s="284"/>
      <c r="I3" s="142"/>
      <c r="J3" s="6"/>
      <c r="N3" s="358" t="s">
        <v>202</v>
      </c>
      <c r="O3" s="362">
        <f>(E20/20)*6</f>
        <v>4356.8999999999996</v>
      </c>
    </row>
    <row r="4" spans="1:15" ht="13" outlineLevel="1" x14ac:dyDescent="0.3">
      <c r="A4" s="77" t="s">
        <v>50</v>
      </c>
      <c r="B4" s="270">
        <v>42333</v>
      </c>
      <c r="C4" s="271">
        <v>124611</v>
      </c>
      <c r="D4" s="271">
        <v>0</v>
      </c>
      <c r="E4" s="271">
        <v>574</v>
      </c>
      <c r="F4" s="272">
        <f>SUM(C4:E4)</f>
        <v>125185</v>
      </c>
      <c r="G4" s="45"/>
      <c r="H4" s="285"/>
      <c r="I4" s="142"/>
      <c r="J4" s="6"/>
      <c r="N4" s="338"/>
      <c r="O4" s="337">
        <f>O1-O2-O3</f>
        <v>2069200</v>
      </c>
    </row>
    <row r="5" spans="1:15" ht="13" outlineLevel="1" x14ac:dyDescent="0.3">
      <c r="A5" s="77" t="s">
        <v>51</v>
      </c>
      <c r="B5" s="270">
        <v>42333</v>
      </c>
      <c r="C5" s="271">
        <v>167144</v>
      </c>
      <c r="D5" s="271">
        <v>0</v>
      </c>
      <c r="E5" s="271">
        <v>770</v>
      </c>
      <c r="F5" s="272">
        <f>SUM(C5:E5)</f>
        <v>167914</v>
      </c>
      <c r="G5" s="45"/>
      <c r="H5" s="285"/>
      <c r="I5" s="142"/>
      <c r="J5" s="6"/>
      <c r="N5" s="363"/>
      <c r="O5" s="337">
        <f>C21</f>
        <v>-1972333.43</v>
      </c>
    </row>
    <row r="6" spans="1:15" ht="13" outlineLevel="1" x14ac:dyDescent="0.3">
      <c r="A6" s="77" t="s">
        <v>52</v>
      </c>
      <c r="B6" s="270">
        <v>42346</v>
      </c>
      <c r="C6" s="271">
        <v>215686</v>
      </c>
      <c r="D6" s="271">
        <v>0</v>
      </c>
      <c r="E6" s="271">
        <v>994</v>
      </c>
      <c r="F6" s="272">
        <f t="shared" ref="F6:F19" si="0">SUM(C6:E6)</f>
        <v>216680</v>
      </c>
      <c r="G6" s="45"/>
      <c r="H6" s="273"/>
      <c r="I6" s="268"/>
      <c r="J6" s="6"/>
      <c r="N6" s="338" t="s">
        <v>191</v>
      </c>
      <c r="O6" s="337">
        <f>O4+O5</f>
        <v>96866.570000000065</v>
      </c>
    </row>
    <row r="7" spans="1:15" ht="13" outlineLevel="1" x14ac:dyDescent="0.3">
      <c r="A7" s="77" t="s">
        <v>53</v>
      </c>
      <c r="B7" s="270">
        <v>42382</v>
      </c>
      <c r="C7" s="271">
        <v>272051</v>
      </c>
      <c r="D7" s="271">
        <v>0</v>
      </c>
      <c r="E7" s="271">
        <v>1254</v>
      </c>
      <c r="F7" s="272">
        <f t="shared" si="0"/>
        <v>273305</v>
      </c>
      <c r="G7" s="45"/>
      <c r="H7" s="273"/>
      <c r="I7" s="268"/>
      <c r="J7" s="6"/>
      <c r="N7" s="338"/>
      <c r="O7" s="337">
        <f>O6/14</f>
        <v>6919.0407142857193</v>
      </c>
    </row>
    <row r="8" spans="1:15" ht="13" outlineLevel="1" x14ac:dyDescent="0.3">
      <c r="A8" s="77" t="s">
        <v>54</v>
      </c>
      <c r="B8" s="270">
        <v>42452</v>
      </c>
      <c r="C8" s="271">
        <v>338884</v>
      </c>
      <c r="D8" s="271">
        <v>0</v>
      </c>
      <c r="E8" s="271">
        <v>1562</v>
      </c>
      <c r="F8" s="272">
        <f>SUM(C8:E8)</f>
        <v>340446</v>
      </c>
      <c r="G8" s="45"/>
      <c r="H8" s="285"/>
      <c r="I8" s="268"/>
      <c r="J8" s="6"/>
    </row>
    <row r="9" spans="1:15" ht="13" outlineLevel="1" x14ac:dyDescent="0.3">
      <c r="A9" s="77" t="s">
        <v>55</v>
      </c>
      <c r="B9" s="270">
        <v>42452</v>
      </c>
      <c r="C9" s="271">
        <v>314406</v>
      </c>
      <c r="D9" s="271">
        <v>0</v>
      </c>
      <c r="E9" s="271">
        <v>1449</v>
      </c>
      <c r="F9" s="272">
        <f>SUM(C9:E9)</f>
        <v>315855</v>
      </c>
      <c r="G9" s="45"/>
      <c r="H9" s="285"/>
      <c r="I9" s="268"/>
      <c r="J9" s="6"/>
    </row>
    <row r="10" spans="1:15" ht="13" outlineLevel="1" x14ac:dyDescent="0.3">
      <c r="A10" s="77" t="s">
        <v>56</v>
      </c>
      <c r="B10" s="270">
        <v>42467</v>
      </c>
      <c r="C10" s="271">
        <v>338884</v>
      </c>
      <c r="D10" s="271">
        <v>0</v>
      </c>
      <c r="E10" s="271">
        <v>1562</v>
      </c>
      <c r="F10" s="272">
        <f>SUM(C10:E10)</f>
        <v>340446</v>
      </c>
      <c r="G10" s="45"/>
      <c r="H10" s="286"/>
      <c r="I10" s="268"/>
      <c r="J10" s="6"/>
    </row>
    <row r="11" spans="1:15" ht="13" outlineLevel="1" x14ac:dyDescent="0.3">
      <c r="A11" s="77" t="s">
        <v>57</v>
      </c>
      <c r="B11" s="270">
        <v>42500</v>
      </c>
      <c r="C11" s="271">
        <v>314406</v>
      </c>
      <c r="D11" s="271">
        <v>0</v>
      </c>
      <c r="E11" s="271">
        <v>1449</v>
      </c>
      <c r="F11" s="272">
        <f t="shared" si="0"/>
        <v>315855</v>
      </c>
      <c r="G11" s="45"/>
      <c r="H11" s="273"/>
      <c r="I11" s="268"/>
      <c r="J11" s="6"/>
    </row>
    <row r="12" spans="1:15" ht="13" outlineLevel="1" x14ac:dyDescent="0.3">
      <c r="A12" s="77" t="s">
        <v>58</v>
      </c>
      <c r="B12" s="270">
        <v>42528</v>
      </c>
      <c r="C12" s="271">
        <v>272051</v>
      </c>
      <c r="D12" s="271">
        <v>0</v>
      </c>
      <c r="E12" s="271">
        <v>1254</v>
      </c>
      <c r="F12" s="272">
        <f t="shared" si="0"/>
        <v>273305</v>
      </c>
      <c r="G12" s="45"/>
      <c r="H12" s="6"/>
      <c r="I12" s="268"/>
    </row>
    <row r="13" spans="1:15" ht="13" outlineLevel="1" x14ac:dyDescent="0.3">
      <c r="A13" s="77" t="s">
        <v>59</v>
      </c>
      <c r="B13" s="270">
        <v>42559</v>
      </c>
      <c r="C13" s="271">
        <v>221553</v>
      </c>
      <c r="D13" s="271">
        <v>0</v>
      </c>
      <c r="E13" s="271">
        <v>1021</v>
      </c>
      <c r="F13" s="272">
        <f t="shared" si="0"/>
        <v>222574</v>
      </c>
      <c r="G13" s="45"/>
      <c r="H13" s="6"/>
      <c r="I13" s="268"/>
    </row>
    <row r="14" spans="1:15" ht="13" outlineLevel="1" x14ac:dyDescent="0.3">
      <c r="A14" s="77" t="s">
        <v>60</v>
      </c>
      <c r="B14" s="270">
        <v>42577</v>
      </c>
      <c r="C14" s="271">
        <v>171691</v>
      </c>
      <c r="D14" s="271">
        <v>0</v>
      </c>
      <c r="E14" s="271">
        <v>791</v>
      </c>
      <c r="F14" s="272">
        <f t="shared" si="0"/>
        <v>172482</v>
      </c>
      <c r="G14" s="45"/>
      <c r="H14" s="6"/>
      <c r="I14" s="268"/>
    </row>
    <row r="15" spans="1:15" ht="13" outlineLevel="1" x14ac:dyDescent="0.3">
      <c r="A15" s="77" t="s">
        <v>61</v>
      </c>
      <c r="B15" s="270">
        <v>42626</v>
      </c>
      <c r="C15" s="271">
        <v>128001</v>
      </c>
      <c r="D15" s="271">
        <v>0</v>
      </c>
      <c r="E15" s="271">
        <v>590</v>
      </c>
      <c r="F15" s="272">
        <f t="shared" si="0"/>
        <v>128591</v>
      </c>
      <c r="G15" s="45"/>
      <c r="H15" s="6"/>
      <c r="I15" s="268"/>
    </row>
    <row r="16" spans="1:15" ht="13" outlineLevel="1" x14ac:dyDescent="0.3">
      <c r="A16" s="77" t="s">
        <v>62</v>
      </c>
      <c r="B16" s="270">
        <v>42647</v>
      </c>
      <c r="C16" s="271">
        <v>92704</v>
      </c>
      <c r="D16" s="271">
        <v>0</v>
      </c>
      <c r="E16" s="271">
        <v>427</v>
      </c>
      <c r="F16" s="272">
        <f t="shared" si="0"/>
        <v>93131</v>
      </c>
      <c r="G16" s="45"/>
    </row>
    <row r="17" spans="1:24" ht="13" outlineLevel="1" x14ac:dyDescent="0.3">
      <c r="A17" s="77" t="s">
        <v>63</v>
      </c>
      <c r="B17" s="270">
        <v>42683</v>
      </c>
      <c r="C17" s="271">
        <v>65740</v>
      </c>
      <c r="D17" s="271">
        <v>0</v>
      </c>
      <c r="E17" s="271">
        <v>115</v>
      </c>
      <c r="F17" s="272">
        <f t="shared" si="0"/>
        <v>65855</v>
      </c>
      <c r="G17" s="45"/>
    </row>
    <row r="18" spans="1:24" outlineLevel="1" x14ac:dyDescent="0.25">
      <c r="A18" s="77" t="s">
        <v>64</v>
      </c>
      <c r="B18" s="66">
        <v>42705</v>
      </c>
      <c r="C18" s="45">
        <v>-1300685</v>
      </c>
      <c r="D18" s="45">
        <v>0</v>
      </c>
      <c r="E18" s="45"/>
      <c r="F18" s="5">
        <f t="shared" si="0"/>
        <v>-1300685</v>
      </c>
      <c r="G18" s="45"/>
    </row>
    <row r="19" spans="1:24" ht="13.5" outlineLevel="1" thickBot="1" x14ac:dyDescent="0.35">
      <c r="A19" s="77" t="s">
        <v>65</v>
      </c>
      <c r="B19" s="70">
        <v>43740</v>
      </c>
      <c r="C19" s="271">
        <v>1050102</v>
      </c>
      <c r="D19" s="271">
        <v>0</v>
      </c>
      <c r="E19" s="271"/>
      <c r="F19" s="272">
        <f t="shared" si="0"/>
        <v>1050102</v>
      </c>
      <c r="G19" s="45"/>
    </row>
    <row r="20" spans="1:24" ht="13" x14ac:dyDescent="0.3">
      <c r="B20" s="35" t="s">
        <v>0</v>
      </c>
      <c r="C20" s="105">
        <f>SUM(C2:C19)</f>
        <v>2941477</v>
      </c>
      <c r="D20" s="105">
        <f>SUM(D2:D19)</f>
        <v>0</v>
      </c>
      <c r="E20" s="105">
        <f>SUM(E2:E19)</f>
        <v>14523</v>
      </c>
      <c r="F20" s="105">
        <f>SUM(F2:F19)</f>
        <v>2956000</v>
      </c>
      <c r="G20" s="239"/>
      <c r="H20" s="135"/>
      <c r="I20" s="131" t="s">
        <v>15</v>
      </c>
      <c r="J20" s="131" t="s">
        <v>14</v>
      </c>
      <c r="K20" s="132" t="s">
        <v>22</v>
      </c>
      <c r="L20" s="133"/>
      <c r="M20" s="134"/>
    </row>
    <row r="21" spans="1:24" ht="13" x14ac:dyDescent="0.3">
      <c r="A21" s="12" t="s">
        <v>20</v>
      </c>
      <c r="B21" s="13" t="s">
        <v>23</v>
      </c>
      <c r="C21" s="6">
        <v>-1972333.43</v>
      </c>
      <c r="D21" s="6">
        <v>0</v>
      </c>
      <c r="E21" s="6">
        <v>0</v>
      </c>
      <c r="F21" s="6">
        <f>SUM(C21:E21)</f>
        <v>-1972333.43</v>
      </c>
      <c r="G21" s="6"/>
      <c r="H21" s="129" t="s">
        <v>11</v>
      </c>
      <c r="I21" s="83">
        <v>43282</v>
      </c>
      <c r="J21" s="84">
        <v>43413</v>
      </c>
      <c r="K21" s="85" t="s">
        <v>179</v>
      </c>
      <c r="L21" s="86"/>
      <c r="M21" s="87"/>
    </row>
    <row r="22" spans="1:24" ht="13" x14ac:dyDescent="0.3">
      <c r="A22" s="12" t="s">
        <v>21</v>
      </c>
      <c r="B22" s="13" t="s">
        <v>23</v>
      </c>
      <c r="C22" s="6">
        <v>0</v>
      </c>
      <c r="D22" s="6">
        <v>0</v>
      </c>
      <c r="E22" s="6">
        <v>0</v>
      </c>
      <c r="F22" s="6">
        <f>SUM(C22:E22)</f>
        <v>0</v>
      </c>
      <c r="H22" s="129" t="s">
        <v>18</v>
      </c>
      <c r="I22" s="137">
        <v>43465</v>
      </c>
      <c r="J22" s="147">
        <v>43494</v>
      </c>
      <c r="K22" s="138"/>
      <c r="L22" s="139"/>
      <c r="M22" s="140"/>
    </row>
    <row r="23" spans="1:24" ht="13.5" thickBot="1" x14ac:dyDescent="0.35">
      <c r="B23" s="35" t="s">
        <v>46</v>
      </c>
      <c r="C23" s="69">
        <f>+SUM(C20:C22)</f>
        <v>969143.57000000007</v>
      </c>
      <c r="D23" s="69">
        <f>+SUM(D20:D22)</f>
        <v>0</v>
      </c>
      <c r="E23" s="69">
        <f>+SUM(E20:E22)</f>
        <v>14523</v>
      </c>
      <c r="F23" s="69">
        <f>+SUM(F20:F22)</f>
        <v>983666.57000000007</v>
      </c>
      <c r="H23" s="136"/>
      <c r="I23" s="88"/>
      <c r="J23" s="89"/>
      <c r="K23" s="90"/>
      <c r="L23" s="91"/>
      <c r="M23" s="92"/>
    </row>
    <row r="24" spans="1:24" ht="13.5" thickTop="1" thickBot="1" x14ac:dyDescent="0.3">
      <c r="A24" s="12"/>
      <c r="B24" s="66"/>
      <c r="C24" s="45"/>
      <c r="D24" s="45"/>
      <c r="E24" s="45"/>
      <c r="F24" s="5"/>
    </row>
    <row r="25" spans="1:24" x14ac:dyDescent="0.25">
      <c r="I25" s="119"/>
      <c r="J25" s="107"/>
      <c r="K25" s="107"/>
      <c r="L25" s="107"/>
      <c r="M25" s="96"/>
    </row>
    <row r="26" spans="1:24" ht="39" x14ac:dyDescent="0.3">
      <c r="A26" s="76" t="s">
        <v>47</v>
      </c>
      <c r="B26" s="76" t="s">
        <v>3</v>
      </c>
      <c r="C26" s="76" t="s">
        <v>4</v>
      </c>
      <c r="D26" s="76" t="s">
        <v>5</v>
      </c>
      <c r="E26" s="76" t="s">
        <v>6</v>
      </c>
      <c r="F26" s="76" t="s">
        <v>7</v>
      </c>
      <c r="G26" s="76" t="s">
        <v>74</v>
      </c>
      <c r="H26" s="76" t="s">
        <v>75</v>
      </c>
      <c r="I26" s="93" t="s">
        <v>76</v>
      </c>
      <c r="J26" s="94" t="s">
        <v>77</v>
      </c>
      <c r="K26" s="94" t="s">
        <v>78</v>
      </c>
      <c r="L26" s="94" t="s">
        <v>79</v>
      </c>
      <c r="M26" s="95" t="s">
        <v>69</v>
      </c>
      <c r="N26" s="76" t="s">
        <v>80</v>
      </c>
      <c r="O26" s="76" t="s">
        <v>81</v>
      </c>
      <c r="Q26" s="145" t="s">
        <v>4</v>
      </c>
      <c r="R26" s="145" t="s">
        <v>5</v>
      </c>
      <c r="S26" s="145" t="s">
        <v>129</v>
      </c>
      <c r="T26" s="145" t="s">
        <v>8</v>
      </c>
      <c r="U26" s="145" t="s">
        <v>13</v>
      </c>
      <c r="V26" s="145" t="s">
        <v>40</v>
      </c>
    </row>
    <row r="27" spans="1:24" x14ac:dyDescent="0.25">
      <c r="A27" s="77" t="s">
        <v>23</v>
      </c>
      <c r="B27" s="71" t="str">
        <f t="shared" ref="B27:B46" si="1">+IF(MONTH(C27)&lt;4,"Q1",IF(MONTH(C27)&lt;7,"Q2",IF(MONTH(C27)&lt;10,"Q3","Q4")))&amp;"/"&amp;YEAR(C27)</f>
        <v>Q4/2018</v>
      </c>
      <c r="C27" s="121">
        <f>$J$21</f>
        <v>43413</v>
      </c>
      <c r="D27" s="121">
        <f>DATE(YEAR(C27),IF(MONTH(C27)&lt;=3,3,IF(MONTH(C27)&lt;=6,6,IF(MONTH(C27)&lt;=9,9,12))),IF(OR(MONTH(C27)&lt;=3,MONTH(C27)&gt;=10),31,30))</f>
        <v>43465</v>
      </c>
      <c r="E27" s="71">
        <f>D27-C27+1</f>
        <v>53</v>
      </c>
      <c r="F27" s="73">
        <f>VLOOKUP(D27,'FERC Interest Rate'!$A:$C,2,TRUE)</f>
        <v>4.9599999999999998E-2</v>
      </c>
      <c r="G27" s="74">
        <f>$C$20</f>
        <v>2941477</v>
      </c>
      <c r="H27" s="274">
        <f t="shared" ref="H27:H32" si="2">G27*F27*(E27/(DATE(YEAR(D27),12,31)-DATE(YEAR(D27),1,1)+1))</f>
        <v>21185.081472876711</v>
      </c>
      <c r="I27" s="275">
        <v>0</v>
      </c>
      <c r="J27" s="276">
        <v>0</v>
      </c>
      <c r="K27" s="277">
        <f>+SUM(I27:J27)</f>
        <v>0</v>
      </c>
      <c r="L27" s="276">
        <v>0</v>
      </c>
      <c r="M27" s="278">
        <f>+SUM(K27:L27)</f>
        <v>0</v>
      </c>
      <c r="N27" s="279">
        <f>+G27+H27+J27</f>
        <v>2962662.0814728765</v>
      </c>
      <c r="O27" s="274">
        <f t="shared" ref="O27:O46" si="3">G27+H27-L27-I27</f>
        <v>2962662.0814728765</v>
      </c>
      <c r="Q27" s="121">
        <f>$J$21</f>
        <v>43413</v>
      </c>
      <c r="R27" s="121">
        <f>DATE(YEAR(Q27),IF(MONTH(Q27)&lt;=3,3,IF(MONTH(Q27)&lt;=6,6,IF(MONTH(Q27)&lt;=9,9,12))),IF(OR(MONTH(Q27)&lt;=3,MONTH(Q27)&gt;=10),31,30))</f>
        <v>43465</v>
      </c>
      <c r="U27" s="75"/>
      <c r="V27" s="74"/>
      <c r="W27" s="101"/>
      <c r="X27" s="101"/>
    </row>
    <row r="28" spans="1:24" x14ac:dyDescent="0.25">
      <c r="A28" s="77" t="s">
        <v>23</v>
      </c>
      <c r="B28" s="71" t="str">
        <f t="shared" si="1"/>
        <v>Q1/2019</v>
      </c>
      <c r="C28" s="121">
        <f>D27+1</f>
        <v>43466</v>
      </c>
      <c r="D28" s="121">
        <f t="shared" ref="D28:D51" si="4">EOMONTH(D27,3)</f>
        <v>43555</v>
      </c>
      <c r="E28" s="71">
        <f t="shared" ref="E28:E46" si="5">D28-C28+1</f>
        <v>90</v>
      </c>
      <c r="F28" s="73">
        <f>VLOOKUP(D28,'FERC Interest Rate'!$A:$C,2,TRUE)</f>
        <v>5.1799999999999999E-2</v>
      </c>
      <c r="G28" s="74">
        <f t="shared" ref="G28:G51" si="6">O27</f>
        <v>2962662.0814728765</v>
      </c>
      <c r="H28" s="274">
        <f t="shared" si="2"/>
        <v>37840.905818702879</v>
      </c>
      <c r="I28" s="275">
        <v>0</v>
      </c>
      <c r="J28" s="276">
        <v>0</v>
      </c>
      <c r="K28" s="277">
        <f>+SUM(I28:J28)</f>
        <v>0</v>
      </c>
      <c r="L28" s="276">
        <v>0</v>
      </c>
      <c r="M28" s="278">
        <f>+SUM(K28:L28)</f>
        <v>0</v>
      </c>
      <c r="N28" s="279">
        <f t="shared" ref="N28:N46" si="7">+G28+H28+J28</f>
        <v>3000502.9872915791</v>
      </c>
      <c r="O28" s="274">
        <f t="shared" si="3"/>
        <v>3000502.9872915791</v>
      </c>
      <c r="Q28" s="121">
        <f>R27+1</f>
        <v>43466</v>
      </c>
      <c r="R28" s="121">
        <f>EOMONTH(R27,3)</f>
        <v>43555</v>
      </c>
      <c r="S28" s="75"/>
      <c r="T28" s="75"/>
      <c r="U28" s="75"/>
      <c r="V28" s="74"/>
      <c r="W28" s="75"/>
      <c r="X28" s="108"/>
    </row>
    <row r="29" spans="1:24" x14ac:dyDescent="0.25">
      <c r="A29" s="77" t="s">
        <v>23</v>
      </c>
      <c r="B29" s="71" t="str">
        <f t="shared" si="1"/>
        <v>Q2/2019</v>
      </c>
      <c r="C29" s="121">
        <f t="shared" ref="C29:C46" si="8">D28+1</f>
        <v>43556</v>
      </c>
      <c r="D29" s="121">
        <f t="shared" si="4"/>
        <v>43646</v>
      </c>
      <c r="E29" s="71">
        <f t="shared" si="5"/>
        <v>91</v>
      </c>
      <c r="F29" s="73">
        <f>VLOOKUP(D29,'FERC Interest Rate'!$A:$C,2,TRUE)</f>
        <v>5.45E-2</v>
      </c>
      <c r="G29" s="74">
        <f t="shared" si="6"/>
        <v>3000502.9872915791</v>
      </c>
      <c r="H29" s="274">
        <f t="shared" si="2"/>
        <v>40769.84812458243</v>
      </c>
      <c r="I29" s="275">
        <v>0</v>
      </c>
      <c r="J29" s="276">
        <v>0</v>
      </c>
      <c r="K29" s="277">
        <f>+SUM(I29:J29)</f>
        <v>0</v>
      </c>
      <c r="L29" s="276">
        <v>0</v>
      </c>
      <c r="M29" s="278">
        <f>+SUM(K29:L29)</f>
        <v>0</v>
      </c>
      <c r="N29" s="279">
        <f t="shared" si="7"/>
        <v>3041272.8354161615</v>
      </c>
      <c r="O29" s="274">
        <f t="shared" si="3"/>
        <v>3041272.8354161615</v>
      </c>
      <c r="Q29" s="121">
        <f t="shared" ref="Q29:Q44" si="9">R28+1</f>
        <v>43556</v>
      </c>
      <c r="R29" s="121">
        <f t="shared" ref="R29:R51" si="10">EOMONTH(R28,3)</f>
        <v>43646</v>
      </c>
      <c r="S29" s="75"/>
      <c r="T29" s="75"/>
      <c r="U29" s="75"/>
      <c r="V29" s="74"/>
      <c r="W29" s="75"/>
      <c r="X29" s="108"/>
    </row>
    <row r="30" spans="1:24" x14ac:dyDescent="0.25">
      <c r="A30" s="348" t="s">
        <v>23</v>
      </c>
      <c r="B30" s="71" t="str">
        <f t="shared" si="1"/>
        <v>Q3/2019</v>
      </c>
      <c r="C30" s="121">
        <f t="shared" si="8"/>
        <v>43647</v>
      </c>
      <c r="D30" s="121">
        <f t="shared" si="4"/>
        <v>43738</v>
      </c>
      <c r="E30" s="71">
        <f t="shared" si="5"/>
        <v>92</v>
      </c>
      <c r="F30" s="73">
        <f>VLOOKUP(D30,'FERC Interest Rate'!$A:$C,2,TRUE)</f>
        <v>5.5E-2</v>
      </c>
      <c r="G30" s="74">
        <f t="shared" si="6"/>
        <v>3041272.8354161615</v>
      </c>
      <c r="H30" s="274">
        <f t="shared" si="2"/>
        <v>42161.206978645969</v>
      </c>
      <c r="I30" s="275">
        <v>0</v>
      </c>
      <c r="J30" s="276">
        <v>0</v>
      </c>
      <c r="K30" s="277">
        <f>+SUM(I30:J30)</f>
        <v>0</v>
      </c>
      <c r="L30" s="276">
        <v>0</v>
      </c>
      <c r="M30" s="278">
        <f>+SUM(K30:L30)</f>
        <v>0</v>
      </c>
      <c r="N30" s="279">
        <f t="shared" si="7"/>
        <v>3083434.0423948076</v>
      </c>
      <c r="O30" s="274">
        <f t="shared" si="3"/>
        <v>3083434.0423948076</v>
      </c>
      <c r="Q30" s="121">
        <f t="shared" si="9"/>
        <v>43647</v>
      </c>
      <c r="R30" s="121">
        <f t="shared" si="10"/>
        <v>43738</v>
      </c>
      <c r="S30" s="75"/>
      <c r="T30" s="75"/>
      <c r="U30" s="75"/>
      <c r="V30" s="74"/>
      <c r="W30" s="75"/>
      <c r="X30" s="108"/>
    </row>
    <row r="31" spans="1:24" x14ac:dyDescent="0.25">
      <c r="A31" s="12" t="s">
        <v>23</v>
      </c>
      <c r="B31" s="71" t="str">
        <f t="shared" si="1"/>
        <v>Q4/2019</v>
      </c>
      <c r="C31" s="121">
        <f t="shared" si="8"/>
        <v>43739</v>
      </c>
      <c r="D31" s="121">
        <f t="shared" si="4"/>
        <v>43830</v>
      </c>
      <c r="E31" s="71">
        <f t="shared" si="5"/>
        <v>92</v>
      </c>
      <c r="F31" s="73">
        <f>VLOOKUP(D31,'FERC Interest Rate'!$A:$C,2,TRUE)</f>
        <v>5.4199999999999998E-2</v>
      </c>
      <c r="G31" s="74">
        <f t="shared" si="6"/>
        <v>3083434.0423948076</v>
      </c>
      <c r="H31" s="274">
        <f t="shared" si="2"/>
        <v>42123.932901362925</v>
      </c>
      <c r="I31" s="275">
        <v>0</v>
      </c>
      <c r="J31" s="276">
        <v>0</v>
      </c>
      <c r="K31" s="277">
        <f>+SUM(I31:J31)</f>
        <v>0</v>
      </c>
      <c r="L31" s="276">
        <v>0</v>
      </c>
      <c r="M31" s="278">
        <f>+SUM(K31:L31)</f>
        <v>0</v>
      </c>
      <c r="N31" s="279">
        <f t="shared" si="7"/>
        <v>3125557.9752961705</v>
      </c>
      <c r="O31" s="274">
        <f t="shared" si="3"/>
        <v>3125557.9752961705</v>
      </c>
      <c r="Q31" s="121">
        <f t="shared" si="9"/>
        <v>43739</v>
      </c>
      <c r="R31" s="121">
        <f t="shared" si="10"/>
        <v>43830</v>
      </c>
      <c r="S31" s="75"/>
      <c r="T31" s="75"/>
      <c r="U31" s="75"/>
      <c r="V31" s="74"/>
      <c r="W31" s="75"/>
      <c r="X31" s="108"/>
    </row>
    <row r="32" spans="1:24" x14ac:dyDescent="0.25">
      <c r="A32" s="77" t="s">
        <v>48</v>
      </c>
      <c r="B32" s="71" t="str">
        <f t="shared" si="1"/>
        <v>Q1/2020</v>
      </c>
      <c r="C32" s="121">
        <f t="shared" si="8"/>
        <v>43831</v>
      </c>
      <c r="D32" s="121">
        <f t="shared" si="4"/>
        <v>43921</v>
      </c>
      <c r="E32" s="71">
        <f t="shared" si="5"/>
        <v>91</v>
      </c>
      <c r="F32" s="73">
        <f>VLOOKUP(D32,'FERC Interest Rate'!$A:$C,2,TRUE)</f>
        <v>4.9599999999999998E-2</v>
      </c>
      <c r="G32" s="74">
        <f t="shared" si="6"/>
        <v>3125557.9752961705</v>
      </c>
      <c r="H32" s="74">
        <f t="shared" si="2"/>
        <v>38545.132451630583</v>
      </c>
      <c r="I32" s="275">
        <f t="shared" ref="I32:I51" si="11">(SUM($H$27:$H$51)/20)</f>
        <v>11131.305387390074</v>
      </c>
      <c r="J32" s="276">
        <f>G32*F32*(E32/(DATE(YEAR(D32),12,31)-DATE(YEAR(D32),1,1)+1))</f>
        <v>38545.132451630583</v>
      </c>
      <c r="K32" s="277">
        <f t="shared" ref="K32:K46" si="12">+SUM(I32:J32)</f>
        <v>49676.437839020655</v>
      </c>
      <c r="L32" s="276">
        <f t="shared" ref="L32:L51" si="13">($C$20/20)</f>
        <v>147073.85</v>
      </c>
      <c r="M32" s="278">
        <f t="shared" ref="M32:M46" si="14">+SUM(K32:L32)</f>
        <v>196750.28783902066</v>
      </c>
      <c r="N32" s="279">
        <f t="shared" si="7"/>
        <v>3202648.2401994318</v>
      </c>
      <c r="O32" s="274">
        <f t="shared" si="3"/>
        <v>3005897.9523604112</v>
      </c>
      <c r="Q32" s="121">
        <f t="shared" si="9"/>
        <v>43831</v>
      </c>
      <c r="R32" s="121">
        <f t="shared" si="10"/>
        <v>43921</v>
      </c>
      <c r="S32" s="75">
        <f t="shared" ref="S32:S37" si="15">SUMIF($C$54:$C$665,Q32,$J$54:$J$666)</f>
        <v>210.84091231348557</v>
      </c>
      <c r="T32" s="6">
        <f t="shared" ref="T32:T37" si="16">SUMIF($C$54:$C$665,Q32,$L$54:$L$666)</f>
        <v>726.15</v>
      </c>
      <c r="U32" s="75">
        <f t="shared" ref="U32:U37" si="17">SUMIF($C$54:$C$665,Q32,$I$54:$I$666)</f>
        <v>139.22825071510383</v>
      </c>
      <c r="V32" s="74">
        <f t="shared" ref="V32:V49" si="18">S32+U32</f>
        <v>350.0691630285894</v>
      </c>
      <c r="X32" s="108"/>
    </row>
    <row r="33" spans="1:24" x14ac:dyDescent="0.25">
      <c r="A33" s="77" t="s">
        <v>49</v>
      </c>
      <c r="B33" s="71" t="str">
        <f t="shared" si="1"/>
        <v>Q2/2020</v>
      </c>
      <c r="C33" s="121">
        <f t="shared" si="8"/>
        <v>43922</v>
      </c>
      <c r="D33" s="121">
        <f t="shared" si="4"/>
        <v>44012</v>
      </c>
      <c r="E33" s="71">
        <f t="shared" si="5"/>
        <v>91</v>
      </c>
      <c r="F33" s="73">
        <f>VLOOKUP(D33,'FERC Interest Rate'!$A:$C,2,TRUE)</f>
        <v>4.7503500000000004E-2</v>
      </c>
      <c r="G33" s="74">
        <f t="shared" si="6"/>
        <v>3005897.9523604112</v>
      </c>
      <c r="H33" s="274">
        <v>0</v>
      </c>
      <c r="I33" s="275">
        <f t="shared" si="11"/>
        <v>11131.305387390074</v>
      </c>
      <c r="J33" s="276">
        <f t="shared" ref="J33:J46" si="19">G33*F33*(E33/(DATE(YEAR(D33),12,31)-DATE(YEAR(D33),1,1)+1))</f>
        <v>35502.599119059305</v>
      </c>
      <c r="K33" s="277">
        <f t="shared" si="12"/>
        <v>46633.904506449377</v>
      </c>
      <c r="L33" s="276">
        <f t="shared" si="13"/>
        <v>147073.85</v>
      </c>
      <c r="M33" s="278">
        <f t="shared" si="14"/>
        <v>193707.75450644939</v>
      </c>
      <c r="N33" s="279">
        <f t="shared" si="7"/>
        <v>3041400.5514794705</v>
      </c>
      <c r="O33" s="274">
        <f t="shared" si="3"/>
        <v>2847692.7969730212</v>
      </c>
      <c r="Q33" s="121">
        <f t="shared" si="9"/>
        <v>43922</v>
      </c>
      <c r="R33" s="121">
        <f t="shared" si="10"/>
        <v>44012</v>
      </c>
      <c r="S33" s="75">
        <f t="shared" si="15"/>
        <v>194.19833093466914</v>
      </c>
      <c r="T33" s="6">
        <f t="shared" si="16"/>
        <v>726.15</v>
      </c>
      <c r="U33" s="75">
        <f t="shared" si="17"/>
        <v>139.22825071510383</v>
      </c>
      <c r="V33" s="74">
        <f t="shared" si="18"/>
        <v>333.42658164977297</v>
      </c>
      <c r="X33" s="108"/>
    </row>
    <row r="34" spans="1:24" x14ac:dyDescent="0.25">
      <c r="A34" s="77" t="s">
        <v>50</v>
      </c>
      <c r="B34" s="71" t="str">
        <f t="shared" si="1"/>
        <v>Q3/2020</v>
      </c>
      <c r="C34" s="121">
        <f t="shared" si="8"/>
        <v>44013</v>
      </c>
      <c r="D34" s="121">
        <f t="shared" si="4"/>
        <v>44104</v>
      </c>
      <c r="E34" s="71">
        <f t="shared" si="5"/>
        <v>92</v>
      </c>
      <c r="F34" s="73">
        <f>VLOOKUP(D34,'FERC Interest Rate'!$A:$C,2,TRUE)</f>
        <v>3.4299999999999997E-2</v>
      </c>
      <c r="G34" s="74">
        <f t="shared" si="6"/>
        <v>2847692.7969730212</v>
      </c>
      <c r="H34" s="274">
        <v>0</v>
      </c>
      <c r="I34" s="275">
        <f t="shared" si="11"/>
        <v>11131.305387390074</v>
      </c>
      <c r="J34" s="276">
        <f t="shared" si="19"/>
        <v>24552.402705267938</v>
      </c>
      <c r="K34" s="277">
        <f t="shared" si="12"/>
        <v>35683.708092658009</v>
      </c>
      <c r="L34" s="276">
        <f t="shared" si="13"/>
        <v>147073.85</v>
      </c>
      <c r="M34" s="278">
        <f t="shared" si="14"/>
        <v>182757.558092658</v>
      </c>
      <c r="N34" s="279">
        <f t="shared" si="7"/>
        <v>2872245.1996782892</v>
      </c>
      <c r="O34" s="274">
        <f t="shared" si="3"/>
        <v>2689487.6415856313</v>
      </c>
      <c r="Q34" s="121">
        <f t="shared" si="9"/>
        <v>44013</v>
      </c>
      <c r="R34" s="121">
        <f t="shared" si="10"/>
        <v>44104</v>
      </c>
      <c r="S34" s="75">
        <f t="shared" si="15"/>
        <v>134.30102989950402</v>
      </c>
      <c r="T34" s="6">
        <f t="shared" si="16"/>
        <v>726.15</v>
      </c>
      <c r="U34" s="75">
        <f t="shared" si="17"/>
        <v>139.22825071510383</v>
      </c>
      <c r="V34" s="74">
        <f t="shared" si="18"/>
        <v>273.52928061460784</v>
      </c>
      <c r="X34" s="108"/>
    </row>
    <row r="35" spans="1:24" x14ac:dyDescent="0.25">
      <c r="A35" s="77" t="s">
        <v>51</v>
      </c>
      <c r="B35" s="71" t="str">
        <f t="shared" si="1"/>
        <v>Q4/2020</v>
      </c>
      <c r="C35" s="121">
        <f t="shared" si="8"/>
        <v>44105</v>
      </c>
      <c r="D35" s="121">
        <f t="shared" si="4"/>
        <v>44196</v>
      </c>
      <c r="E35" s="71">
        <f t="shared" si="5"/>
        <v>92</v>
      </c>
      <c r="F35" s="73">
        <f>VLOOKUP(D35,'FERC Interest Rate'!$A:$C,2,TRUE)</f>
        <v>3.2500000000000001E-2</v>
      </c>
      <c r="G35" s="74">
        <f t="shared" si="6"/>
        <v>2689487.6415856313</v>
      </c>
      <c r="H35" s="274">
        <v>0</v>
      </c>
      <c r="I35" s="275">
        <f t="shared" si="11"/>
        <v>11131.305387390074</v>
      </c>
      <c r="J35" s="276">
        <f t="shared" si="19"/>
        <v>21971.4973998389</v>
      </c>
      <c r="K35" s="277">
        <f t="shared" si="12"/>
        <v>33102.802787228975</v>
      </c>
      <c r="L35" s="276">
        <f t="shared" si="13"/>
        <v>147073.85</v>
      </c>
      <c r="M35" s="278">
        <f t="shared" si="14"/>
        <v>180176.65278722899</v>
      </c>
      <c r="N35" s="279">
        <f t="shared" si="7"/>
        <v>2711459.1389854704</v>
      </c>
      <c r="O35" s="274">
        <f t="shared" si="3"/>
        <v>2531282.4861982414</v>
      </c>
      <c r="Q35" s="121">
        <f t="shared" si="9"/>
        <v>44105</v>
      </c>
      <c r="R35" s="121">
        <f t="shared" si="10"/>
        <v>44196</v>
      </c>
      <c r="S35" s="75">
        <f t="shared" si="15"/>
        <v>120.18354230559764</v>
      </c>
      <c r="T35" s="6">
        <f t="shared" si="16"/>
        <v>726.15</v>
      </c>
      <c r="U35" s="75">
        <f t="shared" si="17"/>
        <v>139.22825071510383</v>
      </c>
      <c r="V35" s="74">
        <f t="shared" si="18"/>
        <v>259.41179302070145</v>
      </c>
      <c r="X35" s="108"/>
    </row>
    <row r="36" spans="1:24" x14ac:dyDescent="0.25">
      <c r="A36" s="77" t="s">
        <v>52</v>
      </c>
      <c r="B36" s="71" t="str">
        <f t="shared" si="1"/>
        <v>Q1/2021</v>
      </c>
      <c r="C36" s="121">
        <f t="shared" si="8"/>
        <v>44197</v>
      </c>
      <c r="D36" s="121">
        <f t="shared" si="4"/>
        <v>44286</v>
      </c>
      <c r="E36" s="71">
        <f t="shared" si="5"/>
        <v>90</v>
      </c>
      <c r="F36" s="73">
        <f>VLOOKUP(D36,'FERC Interest Rate'!$A:$C,2,TRUE)</f>
        <v>3.2500000000000001E-2</v>
      </c>
      <c r="G36" s="74">
        <f t="shared" si="6"/>
        <v>2531282.4861982414</v>
      </c>
      <c r="H36" s="274">
        <v>0</v>
      </c>
      <c r="I36" s="275">
        <f t="shared" si="11"/>
        <v>11131.305387390074</v>
      </c>
      <c r="J36" s="276">
        <f t="shared" si="19"/>
        <v>20284.934992136594</v>
      </c>
      <c r="K36" s="277">
        <f t="shared" si="12"/>
        <v>31416.240379526665</v>
      </c>
      <c r="L36" s="276">
        <f t="shared" si="13"/>
        <v>147073.85</v>
      </c>
      <c r="M36" s="278">
        <f t="shared" si="14"/>
        <v>178490.09037952666</v>
      </c>
      <c r="N36" s="279">
        <f t="shared" si="7"/>
        <v>2551567.4211903778</v>
      </c>
      <c r="O36" s="274">
        <f t="shared" si="3"/>
        <v>2373077.3308108514</v>
      </c>
      <c r="Q36" s="121">
        <f t="shared" si="9"/>
        <v>44197</v>
      </c>
      <c r="R36" s="121">
        <f t="shared" si="10"/>
        <v>44286</v>
      </c>
      <c r="S36" s="75">
        <f t="shared" si="15"/>
        <v>110.95808803689553</v>
      </c>
      <c r="T36" s="6">
        <f t="shared" si="16"/>
        <v>726.15</v>
      </c>
      <c r="U36" s="75">
        <f t="shared" si="17"/>
        <v>139.22825071510383</v>
      </c>
      <c r="V36" s="74">
        <f t="shared" si="18"/>
        <v>250.18633875199936</v>
      </c>
      <c r="X36" s="108"/>
    </row>
    <row r="37" spans="1:24" x14ac:dyDescent="0.25">
      <c r="A37" s="77" t="s">
        <v>53</v>
      </c>
      <c r="B37" s="71" t="str">
        <f t="shared" si="1"/>
        <v>Q2/2021</v>
      </c>
      <c r="C37" s="121">
        <f t="shared" si="8"/>
        <v>44287</v>
      </c>
      <c r="D37" s="121">
        <f t="shared" si="4"/>
        <v>44377</v>
      </c>
      <c r="E37" s="71">
        <f t="shared" si="5"/>
        <v>91</v>
      </c>
      <c r="F37" s="73">
        <f>VLOOKUP(D37,'FERC Interest Rate'!$A:$C,2,TRUE)</f>
        <v>3.2500000000000001E-2</v>
      </c>
      <c r="G37" s="74">
        <f t="shared" si="6"/>
        <v>2373077.3308108514</v>
      </c>
      <c r="H37" s="274">
        <v>0</v>
      </c>
      <c r="I37" s="275">
        <f t="shared" si="11"/>
        <v>11131.305387390074</v>
      </c>
      <c r="J37" s="276">
        <f t="shared" si="19"/>
        <v>19228.427961296147</v>
      </c>
      <c r="K37" s="277">
        <f t="shared" si="12"/>
        <v>30359.733348686219</v>
      </c>
      <c r="L37" s="276">
        <f t="shared" si="13"/>
        <v>147073.85</v>
      </c>
      <c r="M37" s="278">
        <f t="shared" si="14"/>
        <v>177433.58334868622</v>
      </c>
      <c r="N37" s="279">
        <f t="shared" si="7"/>
        <v>2392305.7587721474</v>
      </c>
      <c r="O37" s="274">
        <f t="shared" si="3"/>
        <v>2214872.1754234615</v>
      </c>
      <c r="Q37" s="121">
        <f t="shared" si="9"/>
        <v>44287</v>
      </c>
      <c r="R37" s="121">
        <f t="shared" si="10"/>
        <v>44377</v>
      </c>
      <c r="S37" s="75">
        <f t="shared" si="15"/>
        <v>105.17902095164052</v>
      </c>
      <c r="T37" s="6">
        <f t="shared" si="16"/>
        <v>726.15</v>
      </c>
      <c r="U37" s="75">
        <f t="shared" si="17"/>
        <v>139.22825071510383</v>
      </c>
      <c r="V37" s="74">
        <f t="shared" si="18"/>
        <v>244.40727166674435</v>
      </c>
      <c r="X37" s="108"/>
    </row>
    <row r="38" spans="1:24" x14ac:dyDescent="0.25">
      <c r="A38" s="77" t="s">
        <v>54</v>
      </c>
      <c r="B38" s="71" t="str">
        <f t="shared" si="1"/>
        <v>Q3/2021</v>
      </c>
      <c r="C38" s="121">
        <f>D37+1</f>
        <v>44378</v>
      </c>
      <c r="D38" s="121">
        <f>EOMONTH(D37,3)</f>
        <v>44469</v>
      </c>
      <c r="E38" s="71">
        <f t="shared" si="5"/>
        <v>92</v>
      </c>
      <c r="F38" s="73">
        <f>VLOOKUP(D38,'FERC Interest Rate'!$A:$C,2,TRUE)</f>
        <v>3.2500000000000001E-2</v>
      </c>
      <c r="G38" s="74">
        <f t="shared" si="6"/>
        <v>2214872.1754234615</v>
      </c>
      <c r="H38" s="274">
        <v>0</v>
      </c>
      <c r="I38" s="275">
        <f t="shared" si="11"/>
        <v>11131.305387390074</v>
      </c>
      <c r="J38" s="276">
        <f t="shared" si="19"/>
        <v>18143.747409633288</v>
      </c>
      <c r="K38" s="277">
        <f t="shared" si="12"/>
        <v>29275.05279702336</v>
      </c>
      <c r="L38" s="276">
        <f t="shared" si="13"/>
        <v>147073.85</v>
      </c>
      <c r="M38" s="278">
        <f t="shared" si="14"/>
        <v>176348.90279702336</v>
      </c>
      <c r="N38" s="279">
        <f t="shared" si="7"/>
        <v>2233015.9228330948</v>
      </c>
      <c r="O38" s="274">
        <f t="shared" si="3"/>
        <v>2056667.0200360713</v>
      </c>
      <c r="Q38" s="121">
        <f>R37+1</f>
        <v>44378</v>
      </c>
      <c r="R38" s="121">
        <f>EOMONTH(R37,3)</f>
        <v>44469</v>
      </c>
      <c r="S38" s="75">
        <f t="shared" ref="S38:S51" si="20">SUMIF($C$54:$C$665,Q38,$J$54:$J$666)</f>
        <v>99.24584541077877</v>
      </c>
      <c r="T38" s="6">
        <f t="shared" ref="T38:T51" si="21">SUMIF($C$54:$C$665,Q38,$L$54:$L$666)</f>
        <v>726.15</v>
      </c>
      <c r="U38" s="75">
        <f t="shared" ref="U38:U51" si="22">SUMIF($C$54:$C$665,Q38,$I$54:$I$666)</f>
        <v>139.22825071510383</v>
      </c>
      <c r="V38" s="74">
        <f t="shared" si="18"/>
        <v>238.4740961258826</v>
      </c>
      <c r="X38" s="108"/>
    </row>
    <row r="39" spans="1:24" x14ac:dyDescent="0.25">
      <c r="A39" s="77" t="s">
        <v>55</v>
      </c>
      <c r="B39" s="71" t="str">
        <f t="shared" si="1"/>
        <v>Q4/2021</v>
      </c>
      <c r="C39" s="121">
        <f t="shared" si="8"/>
        <v>44470</v>
      </c>
      <c r="D39" s="121">
        <f t="shared" si="4"/>
        <v>44561</v>
      </c>
      <c r="E39" s="71">
        <f t="shared" si="5"/>
        <v>92</v>
      </c>
      <c r="F39" s="73">
        <f>VLOOKUP(D39,'FERC Interest Rate'!$A:$C,2,TRUE)</f>
        <v>3.2500000000000001E-2</v>
      </c>
      <c r="G39" s="74">
        <f t="shared" si="6"/>
        <v>2056667.0200360713</v>
      </c>
      <c r="H39" s="274">
        <v>0</v>
      </c>
      <c r="I39" s="275">
        <f t="shared" si="11"/>
        <v>11131.305387390074</v>
      </c>
      <c r="J39" s="276">
        <f t="shared" si="19"/>
        <v>16847.765451802341</v>
      </c>
      <c r="K39" s="277">
        <f t="shared" si="12"/>
        <v>27979.070839192413</v>
      </c>
      <c r="L39" s="276">
        <f t="shared" si="13"/>
        <v>147073.85</v>
      </c>
      <c r="M39" s="278">
        <f t="shared" si="14"/>
        <v>175052.9208391924</v>
      </c>
      <c r="N39" s="279">
        <f t="shared" si="7"/>
        <v>2073514.7854878737</v>
      </c>
      <c r="O39" s="274">
        <f t="shared" si="3"/>
        <v>1898461.8646486811</v>
      </c>
      <c r="Q39" s="121">
        <f t="shared" si="9"/>
        <v>44470</v>
      </c>
      <c r="R39" s="121">
        <f t="shared" si="10"/>
        <v>44561</v>
      </c>
      <c r="S39" s="75">
        <f t="shared" si="20"/>
        <v>92.156856452865981</v>
      </c>
      <c r="T39" s="6">
        <f t="shared" si="21"/>
        <v>726.15</v>
      </c>
      <c r="U39" s="75">
        <f t="shared" si="22"/>
        <v>139.22825071510383</v>
      </c>
      <c r="V39" s="74">
        <f t="shared" si="18"/>
        <v>231.38510716796981</v>
      </c>
      <c r="X39" s="108"/>
    </row>
    <row r="40" spans="1:24" x14ac:dyDescent="0.25">
      <c r="A40" s="77" t="s">
        <v>56</v>
      </c>
      <c r="B40" s="71" t="str">
        <f t="shared" si="1"/>
        <v>Q1/2022</v>
      </c>
      <c r="C40" s="121">
        <f t="shared" si="8"/>
        <v>44562</v>
      </c>
      <c r="D40" s="121">
        <f t="shared" si="4"/>
        <v>44651</v>
      </c>
      <c r="E40" s="71">
        <f t="shared" si="5"/>
        <v>90</v>
      </c>
      <c r="F40" s="73">
        <f>VLOOKUP(D40,'FERC Interest Rate'!$A:$C,2,TRUE)</f>
        <v>3.2500000000000001E-2</v>
      </c>
      <c r="G40" s="74">
        <f t="shared" si="6"/>
        <v>1898461.8646486811</v>
      </c>
      <c r="H40" s="274">
        <v>0</v>
      </c>
      <c r="I40" s="275">
        <f t="shared" si="11"/>
        <v>11131.305387390074</v>
      </c>
      <c r="J40" s="276">
        <f t="shared" si="19"/>
        <v>15213.701244102445</v>
      </c>
      <c r="K40" s="277">
        <f t="shared" si="12"/>
        <v>26345.006631492521</v>
      </c>
      <c r="L40" s="276">
        <f t="shared" si="13"/>
        <v>147073.85</v>
      </c>
      <c r="M40" s="278">
        <f t="shared" si="14"/>
        <v>173418.85663149253</v>
      </c>
      <c r="N40" s="279">
        <f t="shared" si="7"/>
        <v>1913675.5658927837</v>
      </c>
      <c r="O40" s="274">
        <f t="shared" si="3"/>
        <v>1740256.709261291</v>
      </c>
      <c r="Q40" s="121">
        <f t="shared" si="9"/>
        <v>44562</v>
      </c>
      <c r="R40" s="121">
        <f t="shared" si="10"/>
        <v>44651</v>
      </c>
      <c r="S40" s="75">
        <f t="shared" si="20"/>
        <v>83.218566027671628</v>
      </c>
      <c r="T40" s="6">
        <f t="shared" si="21"/>
        <v>726.15</v>
      </c>
      <c r="U40" s="75">
        <f t="shared" si="22"/>
        <v>139.22825071510383</v>
      </c>
      <c r="V40" s="74">
        <f t="shared" si="18"/>
        <v>222.44681674277547</v>
      </c>
      <c r="X40" s="108"/>
    </row>
    <row r="41" spans="1:24" x14ac:dyDescent="0.25">
      <c r="A41" s="77" t="s">
        <v>57</v>
      </c>
      <c r="B41" s="71" t="str">
        <f t="shared" si="1"/>
        <v>Q2/2022</v>
      </c>
      <c r="C41" s="121">
        <f t="shared" si="8"/>
        <v>44652</v>
      </c>
      <c r="D41" s="121">
        <f t="shared" si="4"/>
        <v>44742</v>
      </c>
      <c r="E41" s="71">
        <f t="shared" si="5"/>
        <v>91</v>
      </c>
      <c r="F41" s="73">
        <f>VLOOKUP(D41,'FERC Interest Rate'!$A:$C,2,TRUE)</f>
        <v>3.2500000000000001E-2</v>
      </c>
      <c r="G41" s="74">
        <f t="shared" si="6"/>
        <v>1740256.709261291</v>
      </c>
      <c r="H41" s="274">
        <v>0</v>
      </c>
      <c r="I41" s="275">
        <f t="shared" si="11"/>
        <v>11131.305387390074</v>
      </c>
      <c r="J41" s="276">
        <f t="shared" si="19"/>
        <v>14100.847171617173</v>
      </c>
      <c r="K41" s="277">
        <f t="shared" si="12"/>
        <v>25232.152559007249</v>
      </c>
      <c r="L41" s="276">
        <f t="shared" si="13"/>
        <v>147073.85</v>
      </c>
      <c r="M41" s="278">
        <f t="shared" si="14"/>
        <v>172306.00255900726</v>
      </c>
      <c r="N41" s="279">
        <f t="shared" si="7"/>
        <v>1754357.5564329082</v>
      </c>
      <c r="O41" s="274">
        <f t="shared" si="3"/>
        <v>1582051.5538739008</v>
      </c>
      <c r="Q41" s="121">
        <f t="shared" si="9"/>
        <v>44652</v>
      </c>
      <c r="R41" s="121">
        <f t="shared" si="10"/>
        <v>44742</v>
      </c>
      <c r="S41" s="75">
        <f t="shared" si="20"/>
        <v>77.131282031203057</v>
      </c>
      <c r="T41" s="6">
        <f t="shared" si="21"/>
        <v>726.15</v>
      </c>
      <c r="U41" s="75">
        <f t="shared" si="22"/>
        <v>139.22825071510383</v>
      </c>
      <c r="V41" s="74">
        <f t="shared" si="18"/>
        <v>216.35953274630688</v>
      </c>
      <c r="X41" s="108"/>
    </row>
    <row r="42" spans="1:24" x14ac:dyDescent="0.25">
      <c r="A42" s="77" t="s">
        <v>58</v>
      </c>
      <c r="B42" s="71" t="str">
        <f t="shared" si="1"/>
        <v>Q3/2022</v>
      </c>
      <c r="C42" s="121">
        <f t="shared" si="8"/>
        <v>44743</v>
      </c>
      <c r="D42" s="121">
        <f t="shared" si="4"/>
        <v>44834</v>
      </c>
      <c r="E42" s="71">
        <f t="shared" si="5"/>
        <v>92</v>
      </c>
      <c r="F42" s="73">
        <f>VLOOKUP(D42,'FERC Interest Rate'!$A:$C,2,TRUE)</f>
        <v>4.024457E-2</v>
      </c>
      <c r="G42" s="74">
        <f t="shared" si="6"/>
        <v>1582051.5538739008</v>
      </c>
      <c r="H42" s="274">
        <v>0</v>
      </c>
      <c r="I42" s="275">
        <f t="shared" si="11"/>
        <v>11131.305387390074</v>
      </c>
      <c r="J42" s="276">
        <f t="shared" si="19"/>
        <v>16048.072806358361</v>
      </c>
      <c r="K42" s="277">
        <f t="shared" si="12"/>
        <v>27179.378193748435</v>
      </c>
      <c r="L42" s="276">
        <f t="shared" si="13"/>
        <v>147073.85</v>
      </c>
      <c r="M42" s="278">
        <f t="shared" si="14"/>
        <v>174253.22819374845</v>
      </c>
      <c r="N42" s="279">
        <f t="shared" si="7"/>
        <v>1598099.6266802591</v>
      </c>
      <c r="O42" s="274">
        <f t="shared" si="3"/>
        <v>1423846.3984865106</v>
      </c>
      <c r="Q42" s="121">
        <f t="shared" si="9"/>
        <v>44743</v>
      </c>
      <c r="R42" s="121">
        <f t="shared" si="10"/>
        <v>44834</v>
      </c>
      <c r="S42" s="75">
        <f t="shared" si="20"/>
        <v>87.782557644906944</v>
      </c>
      <c r="T42" s="6">
        <f t="shared" si="21"/>
        <v>726.15</v>
      </c>
      <c r="U42" s="75">
        <f t="shared" si="22"/>
        <v>139.22825071510383</v>
      </c>
      <c r="V42" s="74">
        <f t="shared" si="18"/>
        <v>227.01080836001077</v>
      </c>
      <c r="X42" s="108"/>
    </row>
    <row r="43" spans="1:24" x14ac:dyDescent="0.25">
      <c r="A43" s="77" t="s">
        <v>59</v>
      </c>
      <c r="B43" s="71" t="str">
        <f t="shared" si="1"/>
        <v>Q4/2022</v>
      </c>
      <c r="C43" s="121">
        <f t="shared" si="8"/>
        <v>44835</v>
      </c>
      <c r="D43" s="121">
        <f t="shared" si="4"/>
        <v>44926</v>
      </c>
      <c r="E43" s="71">
        <f t="shared" si="5"/>
        <v>92</v>
      </c>
      <c r="F43" s="73">
        <f>VLOOKUP(D43,'FERC Interest Rate'!$A:$C,2,TRUE)</f>
        <v>4.2500000000000003E-2</v>
      </c>
      <c r="G43" s="74">
        <f t="shared" si="6"/>
        <v>1423846.3984865106</v>
      </c>
      <c r="H43" s="274">
        <v>0</v>
      </c>
      <c r="I43" s="275">
        <f t="shared" si="11"/>
        <v>11131.305387390074</v>
      </c>
      <c r="J43" s="276">
        <f t="shared" si="19"/>
        <v>15252.710734471939</v>
      </c>
      <c r="K43" s="277">
        <f t="shared" si="12"/>
        <v>26384.016121862012</v>
      </c>
      <c r="L43" s="276">
        <f t="shared" si="13"/>
        <v>147073.85</v>
      </c>
      <c r="M43" s="278">
        <f t="shared" si="14"/>
        <v>173457.86612186203</v>
      </c>
      <c r="N43" s="279">
        <f t="shared" si="7"/>
        <v>1439099.1092209825</v>
      </c>
      <c r="O43" s="274">
        <f t="shared" si="3"/>
        <v>1265641.2430991204</v>
      </c>
      <c r="Q43" s="121">
        <f t="shared" si="9"/>
        <v>44835</v>
      </c>
      <c r="R43" s="121">
        <f t="shared" si="10"/>
        <v>44926</v>
      </c>
      <c r="S43" s="75">
        <f t="shared" si="20"/>
        <v>83.431946966204137</v>
      </c>
      <c r="T43" s="6">
        <f t="shared" si="21"/>
        <v>726.15</v>
      </c>
      <c r="U43" s="75">
        <f t="shared" si="22"/>
        <v>139.22825071510383</v>
      </c>
      <c r="V43" s="74">
        <f t="shared" si="18"/>
        <v>222.66019768130798</v>
      </c>
      <c r="X43" s="108"/>
    </row>
    <row r="44" spans="1:24" x14ac:dyDescent="0.25">
      <c r="A44" s="77" t="s">
        <v>60</v>
      </c>
      <c r="B44" s="71" t="str">
        <f t="shared" si="1"/>
        <v>Q1/2023</v>
      </c>
      <c r="C44" s="121">
        <f t="shared" si="8"/>
        <v>44927</v>
      </c>
      <c r="D44" s="121">
        <f t="shared" si="4"/>
        <v>45016</v>
      </c>
      <c r="E44" s="71">
        <f t="shared" si="5"/>
        <v>90</v>
      </c>
      <c r="F44" s="73">
        <f>VLOOKUP(D44,'FERC Interest Rate'!$A:$C,2,TRUE)</f>
        <v>4.2944449999999995E-2</v>
      </c>
      <c r="G44" s="74">
        <f t="shared" si="6"/>
        <v>1265641.2430991204</v>
      </c>
      <c r="H44" s="274">
        <v>0</v>
      </c>
      <c r="I44" s="275">
        <f t="shared" si="11"/>
        <v>11131.305387390074</v>
      </c>
      <c r="J44" s="276">
        <f t="shared" si="19"/>
        <v>13401.928869585538</v>
      </c>
      <c r="K44" s="277">
        <f t="shared" si="12"/>
        <v>24533.234256975611</v>
      </c>
      <c r="L44" s="276">
        <f t="shared" si="13"/>
        <v>147073.85</v>
      </c>
      <c r="M44" s="278">
        <f t="shared" si="14"/>
        <v>171607.08425697562</v>
      </c>
      <c r="N44" s="279">
        <f t="shared" si="7"/>
        <v>1279043.171968706</v>
      </c>
      <c r="O44" s="274">
        <f t="shared" si="3"/>
        <v>1107436.0877117303</v>
      </c>
      <c r="Q44" s="121">
        <f t="shared" si="9"/>
        <v>44927</v>
      </c>
      <c r="R44" s="121">
        <f t="shared" si="10"/>
        <v>45016</v>
      </c>
      <c r="S44" s="75">
        <f t="shared" si="20"/>
        <v>73.308216366093191</v>
      </c>
      <c r="T44" s="6">
        <f t="shared" si="21"/>
        <v>726.15</v>
      </c>
      <c r="U44" s="75">
        <f t="shared" si="22"/>
        <v>139.22825071510383</v>
      </c>
      <c r="V44" s="74">
        <f t="shared" si="18"/>
        <v>212.53646708119703</v>
      </c>
      <c r="X44" s="108"/>
    </row>
    <row r="45" spans="1:24" x14ac:dyDescent="0.25">
      <c r="A45" s="77" t="s">
        <v>61</v>
      </c>
      <c r="B45" s="71" t="str">
        <f t="shared" si="1"/>
        <v>Q2/2023</v>
      </c>
      <c r="C45" s="121">
        <f t="shared" si="8"/>
        <v>45017</v>
      </c>
      <c r="D45" s="121">
        <f t="shared" si="4"/>
        <v>45107</v>
      </c>
      <c r="E45" s="71">
        <f t="shared" si="5"/>
        <v>91</v>
      </c>
      <c r="F45" s="73">
        <f>VLOOKUP(D45,'FERC Interest Rate'!$A:$C,2,TRUE)</f>
        <v>4.4999999999999998E-2</v>
      </c>
      <c r="G45" s="74">
        <f t="shared" si="6"/>
        <v>1107436.0877117303</v>
      </c>
      <c r="H45" s="274">
        <v>0</v>
      </c>
      <c r="I45" s="275">
        <f t="shared" si="11"/>
        <v>11131.305387390074</v>
      </c>
      <c r="J45" s="276">
        <f t="shared" si="19"/>
        <v>12424.522682683659</v>
      </c>
      <c r="K45" s="277">
        <f t="shared" si="12"/>
        <v>23555.82807007373</v>
      </c>
      <c r="L45" s="276">
        <f t="shared" si="13"/>
        <v>147073.85</v>
      </c>
      <c r="M45" s="278">
        <f t="shared" si="14"/>
        <v>170629.67807007374</v>
      </c>
      <c r="N45" s="279">
        <f t="shared" si="7"/>
        <v>1119860.610394414</v>
      </c>
      <c r="O45" s="274">
        <f t="shared" si="3"/>
        <v>949230.93232434022</v>
      </c>
      <c r="Q45" s="121">
        <f t="shared" ref="Q45:Q51" si="23">R44+1</f>
        <v>45017</v>
      </c>
      <c r="R45" s="121">
        <f t="shared" si="10"/>
        <v>45107</v>
      </c>
      <c r="S45" s="75">
        <f t="shared" si="20"/>
        <v>67.9618289225985</v>
      </c>
      <c r="T45" s="6">
        <f t="shared" si="21"/>
        <v>726.15</v>
      </c>
      <c r="U45" s="75">
        <f t="shared" si="22"/>
        <v>139.22825071510383</v>
      </c>
      <c r="V45" s="74">
        <f t="shared" si="18"/>
        <v>207.19007963770233</v>
      </c>
      <c r="X45" s="108"/>
    </row>
    <row r="46" spans="1:24" x14ac:dyDescent="0.25">
      <c r="A46" s="77" t="s">
        <v>62</v>
      </c>
      <c r="B46" s="71" t="str">
        <f t="shared" si="1"/>
        <v>Q3/2023</v>
      </c>
      <c r="C46" s="121">
        <f t="shared" si="8"/>
        <v>45108</v>
      </c>
      <c r="D46" s="121">
        <f t="shared" si="4"/>
        <v>45199</v>
      </c>
      <c r="E46" s="71">
        <f t="shared" si="5"/>
        <v>92</v>
      </c>
      <c r="F46" s="73">
        <f>VLOOKUP(D46,'FERC Interest Rate'!$A:$C,2,TRUE)</f>
        <v>4.5271739999999998E-2</v>
      </c>
      <c r="G46" s="74">
        <f t="shared" si="6"/>
        <v>949230.93232434022</v>
      </c>
      <c r="H46" s="274">
        <v>0</v>
      </c>
      <c r="I46" s="275">
        <f t="shared" si="11"/>
        <v>11131.305387390074</v>
      </c>
      <c r="J46" s="276">
        <f t="shared" si="19"/>
        <v>10831.635367313293</v>
      </c>
      <c r="K46" s="277">
        <f t="shared" si="12"/>
        <v>21962.940754703366</v>
      </c>
      <c r="L46" s="276">
        <f t="shared" si="13"/>
        <v>147073.85</v>
      </c>
      <c r="M46" s="278">
        <f t="shared" si="14"/>
        <v>169036.79075470337</v>
      </c>
      <c r="N46" s="279">
        <f t="shared" si="7"/>
        <v>960062.5676916535</v>
      </c>
      <c r="O46" s="274">
        <f t="shared" si="3"/>
        <v>791025.77693695016</v>
      </c>
      <c r="Q46" s="121">
        <f t="shared" si="23"/>
        <v>45108</v>
      </c>
      <c r="R46" s="121">
        <f t="shared" si="10"/>
        <v>45199</v>
      </c>
      <c r="S46" s="75">
        <f t="shared" si="20"/>
        <v>59.248775070553435</v>
      </c>
      <c r="T46" s="6">
        <f t="shared" si="21"/>
        <v>726.15</v>
      </c>
      <c r="U46" s="75">
        <f t="shared" si="22"/>
        <v>139.22825071510383</v>
      </c>
      <c r="V46" s="74">
        <f t="shared" si="18"/>
        <v>198.47702578565725</v>
      </c>
      <c r="X46" s="108"/>
    </row>
    <row r="47" spans="1:24" x14ac:dyDescent="0.25">
      <c r="A47" s="77" t="s">
        <v>63</v>
      </c>
      <c r="B47" s="71" t="str">
        <f>+IF(MONTH(C47)&lt;4,"Q1",IF(MONTH(C47)&lt;7,"Q2",IF(MONTH(C47)&lt;10,"Q3","Q4")))&amp;"/"&amp;YEAR(C47)</f>
        <v>Q4/2023</v>
      </c>
      <c r="C47" s="121">
        <f>D46+1</f>
        <v>45200</v>
      </c>
      <c r="D47" s="121">
        <f t="shared" si="4"/>
        <v>45291</v>
      </c>
      <c r="E47" s="71">
        <f>D47-C47+1</f>
        <v>92</v>
      </c>
      <c r="F47" s="73">
        <f>VLOOKUP(D47,'FERC Interest Rate'!$A:$C,2,TRUE)</f>
        <v>4.7500000000000001E-2</v>
      </c>
      <c r="G47" s="74">
        <f t="shared" si="6"/>
        <v>791025.77693695016</v>
      </c>
      <c r="H47" s="274">
        <v>0</v>
      </c>
      <c r="I47" s="275">
        <f t="shared" si="11"/>
        <v>11131.305387390074</v>
      </c>
      <c r="J47" s="276">
        <f>G47*F47*(E47/(DATE(YEAR(D47),12,31)-DATE(YEAR(D47),1,1)+1))</f>
        <v>9470.6373841492405</v>
      </c>
      <c r="K47" s="277">
        <f>+SUM(I47:J47)</f>
        <v>20601.942771539314</v>
      </c>
      <c r="L47" s="276">
        <f t="shared" si="13"/>
        <v>147073.85</v>
      </c>
      <c r="M47" s="278">
        <f>+SUM(K47:L47)</f>
        <v>167675.79277153933</v>
      </c>
      <c r="N47" s="279">
        <f>+G47+H47+J47</f>
        <v>800496.41432109941</v>
      </c>
      <c r="O47" s="274">
        <f>G47+H47-L47-I47</f>
        <v>632820.62154956011</v>
      </c>
      <c r="Q47" s="121">
        <f t="shared" si="23"/>
        <v>45200</v>
      </c>
      <c r="R47" s="121">
        <f t="shared" si="10"/>
        <v>45291</v>
      </c>
      <c r="S47" s="75">
        <f t="shared" si="20"/>
        <v>51.804150077054857</v>
      </c>
      <c r="T47" s="6">
        <f t="shared" si="21"/>
        <v>726.15</v>
      </c>
      <c r="U47" s="75">
        <f t="shared" si="22"/>
        <v>139.22825071510383</v>
      </c>
      <c r="V47" s="74">
        <f t="shared" si="18"/>
        <v>191.03240079215868</v>
      </c>
      <c r="X47" s="108"/>
    </row>
    <row r="48" spans="1:24" x14ac:dyDescent="0.25">
      <c r="A48" s="77" t="s">
        <v>64</v>
      </c>
      <c r="B48" s="71" t="str">
        <f>+IF(MONTH(C48)&lt;4,"Q1",IF(MONTH(C48)&lt;7,"Q2",IF(MONTH(C48)&lt;10,"Q3","Q4")))&amp;"/"&amp;YEAR(C48)</f>
        <v>Q1/2024</v>
      </c>
      <c r="C48" s="121">
        <f>D47+1</f>
        <v>45292</v>
      </c>
      <c r="D48" s="121">
        <f t="shared" si="4"/>
        <v>45382</v>
      </c>
      <c r="E48" s="71">
        <f>D48-C48+1</f>
        <v>91</v>
      </c>
      <c r="F48" s="73">
        <f>VLOOKUP(D48,'FERC Interest Rate'!$A:$C,2,TRUE)</f>
        <v>4.7994500000000002E-2</v>
      </c>
      <c r="G48" s="74">
        <f t="shared" si="6"/>
        <v>632820.62154956011</v>
      </c>
      <c r="H48" s="274">
        <v>0</v>
      </c>
      <c r="I48" s="275">
        <f t="shared" si="11"/>
        <v>11131.305387390074</v>
      </c>
      <c r="J48" s="276">
        <f>G48*F48*(E48/(DATE(YEAR(D48),12,31)-DATE(YEAR(D48),1,1)+1))</f>
        <v>7551.4856508398716</v>
      </c>
      <c r="K48" s="277">
        <f>+SUM(I48:J48)</f>
        <v>18682.791038229945</v>
      </c>
      <c r="L48" s="276">
        <f t="shared" si="13"/>
        <v>147073.85</v>
      </c>
      <c r="M48" s="278">
        <f>+SUM(K48:L48)</f>
        <v>165756.64103822995</v>
      </c>
      <c r="N48" s="279">
        <f>+G48+H48+J48</f>
        <v>640372.10720039997</v>
      </c>
      <c r="O48" s="274">
        <f>G48+H48-L48-I48</f>
        <v>474615.46616217005</v>
      </c>
      <c r="Q48" s="121">
        <f t="shared" si="23"/>
        <v>45292</v>
      </c>
      <c r="R48" s="121">
        <f t="shared" si="10"/>
        <v>45382</v>
      </c>
      <c r="S48" s="75">
        <f t="shared" si="20"/>
        <v>41.306438003378048</v>
      </c>
      <c r="T48" s="6">
        <f t="shared" si="21"/>
        <v>726.15</v>
      </c>
      <c r="U48" s="75">
        <f t="shared" si="22"/>
        <v>139.22825071510383</v>
      </c>
      <c r="V48" s="74">
        <f t="shared" si="18"/>
        <v>180.53468871848187</v>
      </c>
      <c r="X48" s="108"/>
    </row>
    <row r="49" spans="1:24" x14ac:dyDescent="0.25">
      <c r="A49" s="77" t="s">
        <v>65</v>
      </c>
      <c r="B49" s="71" t="str">
        <f>+IF(MONTH(C49)&lt;4,"Q1",IF(MONTH(C49)&lt;7,"Q2",IF(MONTH(C49)&lt;10,"Q3","Q4")))&amp;"/"&amp;YEAR(C49)</f>
        <v>Q2/2024</v>
      </c>
      <c r="C49" s="121">
        <f>D48+1</f>
        <v>45383</v>
      </c>
      <c r="D49" s="121">
        <f t="shared" si="4"/>
        <v>45473</v>
      </c>
      <c r="E49" s="71">
        <f>D49-C49+1</f>
        <v>91</v>
      </c>
      <c r="F49" s="73">
        <f>VLOOKUP(D49,'FERC Interest Rate'!$A:$C,2,TRUE)</f>
        <v>0.05</v>
      </c>
      <c r="G49" s="74">
        <f t="shared" si="6"/>
        <v>474615.46616217005</v>
      </c>
      <c r="H49" s="274">
        <v>0</v>
      </c>
      <c r="I49" s="275">
        <f t="shared" si="11"/>
        <v>11131.305387390074</v>
      </c>
      <c r="J49" s="276">
        <f>G49*F49*(E49/(DATE(YEAR(D49),12,31)-DATE(YEAR(D49),1,1)+1))</f>
        <v>5900.2742378083985</v>
      </c>
      <c r="K49" s="277">
        <f>+SUM(I49:J49)</f>
        <v>17031.579625198472</v>
      </c>
      <c r="L49" s="276">
        <f t="shared" si="13"/>
        <v>147073.85</v>
      </c>
      <c r="M49" s="278">
        <f>+SUM(K49:L49)</f>
        <v>164105.42962519848</v>
      </c>
      <c r="N49" s="279">
        <f>+G49+H49+J49</f>
        <v>480515.74039997847</v>
      </c>
      <c r="O49" s="274">
        <f>G49+H49-L49-I49</f>
        <v>316410.31077477999</v>
      </c>
      <c r="Q49" s="121">
        <f t="shared" si="23"/>
        <v>45383</v>
      </c>
      <c r="R49" s="121">
        <f t="shared" si="10"/>
        <v>45473</v>
      </c>
      <c r="S49" s="75">
        <f t="shared" si="20"/>
        <v>32.274352793063301</v>
      </c>
      <c r="T49" s="6">
        <f t="shared" si="21"/>
        <v>726.15</v>
      </c>
      <c r="U49" s="75">
        <f t="shared" si="22"/>
        <v>139.22825071510383</v>
      </c>
      <c r="V49" s="74">
        <f t="shared" si="18"/>
        <v>171.50260350816711</v>
      </c>
      <c r="X49" s="108"/>
    </row>
    <row r="50" spans="1:24" x14ac:dyDescent="0.25">
      <c r="A50" s="77" t="s">
        <v>66</v>
      </c>
      <c r="B50" s="71" t="str">
        <f>+IF(MONTH(C50)&lt;4,"Q1",IF(MONTH(C50)&lt;7,"Q2",IF(MONTH(C50)&lt;10,"Q3","Q4")))&amp;"/"&amp;YEAR(C50)</f>
        <v>Q3/2024</v>
      </c>
      <c r="C50" s="121">
        <f>D49+1</f>
        <v>45474</v>
      </c>
      <c r="D50" s="121">
        <f t="shared" si="4"/>
        <v>45565</v>
      </c>
      <c r="E50" s="71">
        <f>D50-C50+1</f>
        <v>92</v>
      </c>
      <c r="F50" s="73">
        <f>VLOOKUP(D50,'FERC Interest Rate'!$A:$C,2,TRUE)</f>
        <v>0.05</v>
      </c>
      <c r="G50" s="74">
        <f t="shared" si="6"/>
        <v>316410.31077477999</v>
      </c>
      <c r="H50" s="274">
        <v>0</v>
      </c>
      <c r="I50" s="275">
        <f t="shared" si="11"/>
        <v>11131.305387390074</v>
      </c>
      <c r="J50" s="276">
        <f>G50*F50*(E50/(DATE(YEAR(D50),12,31)-DATE(YEAR(D50),1,1)+1))</f>
        <v>3976.7416108305683</v>
      </c>
      <c r="K50" s="277">
        <f>+SUM(I50:J50)</f>
        <v>15108.046998220641</v>
      </c>
      <c r="L50" s="276">
        <f t="shared" si="13"/>
        <v>147073.85</v>
      </c>
      <c r="M50" s="278">
        <f>+SUM(K50:L50)</f>
        <v>162181.89699822065</v>
      </c>
      <c r="N50" s="279">
        <f>+G50+H50+J50</f>
        <v>320387.05238561059</v>
      </c>
      <c r="O50" s="274">
        <f>G50+H50-L50-I50</f>
        <v>158205.15538738991</v>
      </c>
      <c r="Q50" s="121">
        <f t="shared" si="23"/>
        <v>45474</v>
      </c>
      <c r="R50" s="121">
        <f t="shared" si="10"/>
        <v>45565</v>
      </c>
      <c r="S50" s="75">
        <f t="shared" si="20"/>
        <v>21.752677340379655</v>
      </c>
      <c r="T50" s="6">
        <f t="shared" si="21"/>
        <v>726.15</v>
      </c>
      <c r="U50" s="75">
        <f t="shared" si="22"/>
        <v>139.22825071510383</v>
      </c>
      <c r="V50" s="74">
        <f>S50+U50</f>
        <v>160.98092805548347</v>
      </c>
      <c r="W50" s="75"/>
      <c r="X50" s="108"/>
    </row>
    <row r="51" spans="1:24" x14ac:dyDescent="0.25">
      <c r="A51" s="77" t="s">
        <v>67</v>
      </c>
      <c r="B51" s="71" t="str">
        <f>+IF(MONTH(C51)&lt;4,"Q1",IF(MONTH(C51)&lt;7,"Q2",IF(MONTH(C51)&lt;10,"Q3","Q4")))&amp;"/"&amp;YEAR(C51)</f>
        <v>Q4/2024</v>
      </c>
      <c r="C51" s="121">
        <f>D50+1</f>
        <v>45566</v>
      </c>
      <c r="D51" s="121">
        <f t="shared" si="4"/>
        <v>45657</v>
      </c>
      <c r="E51" s="71">
        <f>D51-C51+1</f>
        <v>92</v>
      </c>
      <c r="F51" s="73">
        <f>VLOOKUP(D51,'FERC Interest Rate'!$A:$C,2,TRUE)</f>
        <v>5.0543480000000002E-2</v>
      </c>
      <c r="G51" s="74">
        <f t="shared" si="6"/>
        <v>158205.15538738991</v>
      </c>
      <c r="H51" s="274">
        <v>0</v>
      </c>
      <c r="I51" s="275">
        <f t="shared" si="11"/>
        <v>11131.305387390074</v>
      </c>
      <c r="J51" s="276">
        <f>G51*F51*(E51/(DATE(YEAR(D51),12,31)-DATE(YEAR(D51),1,1)+1))</f>
        <v>2009.983600721825</v>
      </c>
      <c r="K51" s="277">
        <f>+SUM(I51:J51)</f>
        <v>13141.288988111899</v>
      </c>
      <c r="L51" s="276">
        <f t="shared" si="13"/>
        <v>147073.85</v>
      </c>
      <c r="M51" s="278">
        <f>+SUM(K51:L51)</f>
        <v>160215.1389881119</v>
      </c>
      <c r="N51" s="279">
        <f>+G51+H51+J51</f>
        <v>160215.13898811172</v>
      </c>
      <c r="O51" s="274">
        <f>G51+H51-L51-I51</f>
        <v>-1.6916601452976465E-10</v>
      </c>
      <c r="Q51" s="121">
        <f t="shared" si="23"/>
        <v>45566</v>
      </c>
      <c r="R51" s="121">
        <f t="shared" si="10"/>
        <v>45657</v>
      </c>
      <c r="S51" s="75">
        <f t="shared" si="20"/>
        <v>10.994560120999324</v>
      </c>
      <c r="T51" s="6">
        <f t="shared" si="21"/>
        <v>726.15</v>
      </c>
      <c r="U51" s="75">
        <f t="shared" si="22"/>
        <v>139.22825071510383</v>
      </c>
      <c r="V51" s="74">
        <f>S51+U51</f>
        <v>150.22281083610315</v>
      </c>
      <c r="W51" s="75"/>
      <c r="X51" s="108"/>
    </row>
    <row r="52" spans="1:24" ht="13.5" thickBot="1" x14ac:dyDescent="0.35">
      <c r="A52" s="124"/>
      <c r="B52" s="125"/>
      <c r="C52" s="128"/>
      <c r="D52" s="128"/>
      <c r="E52" s="127"/>
      <c r="F52" s="125"/>
      <c r="G52" s="115">
        <f t="shared" ref="G52:O52" si="24">+SUM(G27:G51)</f>
        <v>48213886.445475712</v>
      </c>
      <c r="H52" s="115">
        <f t="shared" si="24"/>
        <v>222626.10774780146</v>
      </c>
      <c r="I52" s="116">
        <f t="shared" si="24"/>
        <v>222626.10774780155</v>
      </c>
      <c r="J52" s="115">
        <f t="shared" si="24"/>
        <v>321259.04885114741</v>
      </c>
      <c r="K52" s="115">
        <f t="shared" si="24"/>
        <v>543885.15659894876</v>
      </c>
      <c r="L52" s="115">
        <f t="shared" si="24"/>
        <v>2941477.0000000009</v>
      </c>
      <c r="M52" s="117">
        <f t="shared" si="24"/>
        <v>3485362.1565989493</v>
      </c>
      <c r="N52" s="115">
        <f t="shared" si="24"/>
        <v>48757771.602074668</v>
      </c>
      <c r="O52" s="115">
        <f t="shared" si="24"/>
        <v>45272409.445475712</v>
      </c>
      <c r="Q52" s="106"/>
      <c r="R52" s="106"/>
      <c r="S52" s="159">
        <f>SUM(S27:S51)</f>
        <v>1757.2789776695431</v>
      </c>
      <c r="T52" s="159">
        <f>SUM(T27:T51)</f>
        <v>14522.999999999995</v>
      </c>
      <c r="U52" s="159">
        <f>SUM(U27:U51)</f>
        <v>2784.5650143020766</v>
      </c>
      <c r="V52" s="159">
        <f>SUM(V27:V51)</f>
        <v>4541.8439919716193</v>
      </c>
      <c r="W52" s="101"/>
      <c r="X52" s="101"/>
    </row>
    <row r="53" spans="1:24" ht="13" thickTop="1" x14ac:dyDescent="0.25">
      <c r="B53" s="8"/>
      <c r="C53" s="106"/>
      <c r="D53" s="106"/>
      <c r="E53" s="7"/>
      <c r="F53" s="8"/>
      <c r="G53" s="75"/>
      <c r="H53" s="58"/>
      <c r="I53" s="99"/>
      <c r="J53" s="75"/>
      <c r="K53" s="101"/>
      <c r="L53" s="58"/>
      <c r="M53" s="110"/>
      <c r="N53" s="101"/>
      <c r="O53" s="101"/>
      <c r="P53" s="101"/>
      <c r="Q53" s="101"/>
      <c r="R53" s="101"/>
      <c r="S53" s="101"/>
      <c r="T53" s="101"/>
      <c r="U53" s="101"/>
      <c r="V53" s="101"/>
      <c r="W53" s="101"/>
      <c r="X53" s="101"/>
    </row>
    <row r="54" spans="1:24" ht="37" x14ac:dyDescent="0.3">
      <c r="A54" s="76" t="s">
        <v>47</v>
      </c>
      <c r="B54" s="76" t="s">
        <v>3</v>
      </c>
      <c r="C54" s="76" t="s">
        <v>4</v>
      </c>
      <c r="D54" s="76" t="s">
        <v>5</v>
      </c>
      <c r="E54" s="76" t="s">
        <v>6</v>
      </c>
      <c r="F54" s="76" t="s">
        <v>7</v>
      </c>
      <c r="G54" s="76" t="s">
        <v>74</v>
      </c>
      <c r="H54" s="76" t="s">
        <v>75</v>
      </c>
      <c r="I54" s="93" t="s">
        <v>76</v>
      </c>
      <c r="J54" s="94" t="s">
        <v>77</v>
      </c>
      <c r="K54" s="94" t="s">
        <v>78</v>
      </c>
      <c r="L54" s="94" t="s">
        <v>79</v>
      </c>
      <c r="M54" s="95" t="s">
        <v>69</v>
      </c>
      <c r="N54" s="76" t="s">
        <v>80</v>
      </c>
      <c r="O54" s="76" t="s">
        <v>81</v>
      </c>
      <c r="P54" s="101"/>
      <c r="Q54" s="101"/>
      <c r="R54" s="101"/>
      <c r="S54" s="101"/>
      <c r="T54" s="108"/>
      <c r="U54" s="101"/>
      <c r="V54" s="101"/>
      <c r="W54" s="101"/>
      <c r="X54" s="101"/>
    </row>
    <row r="55" spans="1:24" ht="13" x14ac:dyDescent="0.3">
      <c r="A55" s="349" t="s">
        <v>39</v>
      </c>
      <c r="B55" s="350" t="s">
        <v>48</v>
      </c>
      <c r="C55" s="72">
        <f>VLOOKUP(B55,A$1:F$24,2,FALSE)</f>
        <v>42333</v>
      </c>
      <c r="D55" s="72">
        <f>DATE(YEAR(C55),IF(MONTH(C55)&lt;=3,3,IF(MONTH(C55)&lt;=6,6,IF(MONTH(C55)&lt;=9,9,12))),IF(OR(MONTH(C55)&lt;=3,MONTH(C55)&gt;=10),31,30))</f>
        <v>42369</v>
      </c>
      <c r="E55" s="71">
        <f>D55-C55+1</f>
        <v>37</v>
      </c>
      <c r="F55" s="73">
        <f>VLOOKUP(D55,'FERC Interest Rate'!$A:$B,2,TRUE)</f>
        <v>3.2500000000000001E-2</v>
      </c>
      <c r="G55" s="74">
        <f>VLOOKUP(B55,$A$1:$F$24,5,FALSE)</f>
        <v>295</v>
      </c>
      <c r="H55" s="74">
        <f t="shared" ref="H55:H72" si="25">G55*F55*(E55/(DATE(YEAR(D55),12,31)-DATE(YEAR(D55),1,1)+1))</f>
        <v>0.9718835616438356</v>
      </c>
      <c r="I55" s="151">
        <v>0</v>
      </c>
      <c r="J55" s="75">
        <v>0</v>
      </c>
      <c r="K55" s="108">
        <f t="shared" ref="K55:K78" si="26">+SUM(I55:J55)</f>
        <v>0</v>
      </c>
      <c r="L55" s="75">
        <v>0</v>
      </c>
      <c r="M55" s="109">
        <f t="shared" ref="M55:M78" si="27">+SUM(K55:L55)</f>
        <v>0</v>
      </c>
      <c r="N55" s="6">
        <f t="shared" ref="N55:N78" si="28">+G55+H55+J55</f>
        <v>295.97188356164384</v>
      </c>
      <c r="O55" s="74">
        <f t="shared" ref="O55:O78" si="29">G55+H55-L55-I55</f>
        <v>295.97188356164384</v>
      </c>
      <c r="P55" s="101"/>
      <c r="Q55" s="101"/>
      <c r="R55" s="101"/>
      <c r="S55" s="101"/>
      <c r="T55" s="101"/>
      <c r="U55" s="101"/>
      <c r="V55" s="101"/>
      <c r="W55" s="101"/>
      <c r="X55" s="101"/>
    </row>
    <row r="56" spans="1:24" x14ac:dyDescent="0.25">
      <c r="A56" s="77" t="s">
        <v>23</v>
      </c>
      <c r="B56" s="71" t="str">
        <f t="shared" ref="B56:B81" si="30">+IF(MONTH(C56)&lt;4,"Q1",IF(MONTH(C56)&lt;7,"Q2",IF(MONTH(C56)&lt;10,"Q3","Q4")))&amp;"/"&amp;YEAR(C56)</f>
        <v>Q1/2016</v>
      </c>
      <c r="C56" s="72">
        <f>D55+1</f>
        <v>42370</v>
      </c>
      <c r="D56" s="72">
        <f>EOMONTH(D55,3)</f>
        <v>42460</v>
      </c>
      <c r="E56" s="71">
        <f t="shared" ref="E56:E78" si="31">D56-C56+1</f>
        <v>91</v>
      </c>
      <c r="F56" s="73">
        <f>VLOOKUP(D56,'FERC Interest Rate'!$A:$B,2,TRUE)</f>
        <v>3.2500000000000001E-2</v>
      </c>
      <c r="G56" s="74">
        <f t="shared" ref="G56:G78" si="32">O55</f>
        <v>295.97188356164384</v>
      </c>
      <c r="H56" s="74">
        <f t="shared" si="25"/>
        <v>2.3916307257747587</v>
      </c>
      <c r="I56" s="151">
        <v>0</v>
      </c>
      <c r="J56" s="75">
        <v>0</v>
      </c>
      <c r="K56" s="108">
        <f t="shared" si="26"/>
        <v>0</v>
      </c>
      <c r="L56" s="75">
        <v>0</v>
      </c>
      <c r="M56" s="109">
        <f t="shared" si="27"/>
        <v>0</v>
      </c>
      <c r="N56" s="6">
        <f t="shared" si="28"/>
        <v>298.36351428741858</v>
      </c>
      <c r="O56" s="74">
        <f t="shared" si="29"/>
        <v>298.36351428741858</v>
      </c>
      <c r="P56" s="101"/>
      <c r="Q56" s="101"/>
      <c r="R56" s="101"/>
      <c r="S56" s="101"/>
      <c r="T56" s="101"/>
      <c r="U56" s="101"/>
      <c r="V56" s="101"/>
      <c r="W56" s="101"/>
      <c r="X56" s="101"/>
    </row>
    <row r="57" spans="1:24" x14ac:dyDescent="0.25">
      <c r="A57" s="77" t="s">
        <v>23</v>
      </c>
      <c r="B57" s="71" t="str">
        <f t="shared" si="30"/>
        <v>Q2/2016</v>
      </c>
      <c r="C57" s="72">
        <f t="shared" ref="C57:C78" si="33">D56+1</f>
        <v>42461</v>
      </c>
      <c r="D57" s="72">
        <f t="shared" ref="D57:D91" si="34">EOMONTH(D56,3)</f>
        <v>42551</v>
      </c>
      <c r="E57" s="71">
        <f t="shared" si="31"/>
        <v>91</v>
      </c>
      <c r="F57" s="73">
        <f>VLOOKUP(D57,'FERC Interest Rate'!$A:$B,2,TRUE)</f>
        <v>3.4599999999999999E-2</v>
      </c>
      <c r="G57" s="74">
        <f t="shared" si="32"/>
        <v>298.36351428741858</v>
      </c>
      <c r="H57" s="74">
        <f t="shared" si="25"/>
        <v>2.5667414237305084</v>
      </c>
      <c r="I57" s="151">
        <v>0</v>
      </c>
      <c r="J57" s="75">
        <v>0</v>
      </c>
      <c r="K57" s="108">
        <f t="shared" si="26"/>
        <v>0</v>
      </c>
      <c r="L57" s="75">
        <v>0</v>
      </c>
      <c r="M57" s="109">
        <f t="shared" si="27"/>
        <v>0</v>
      </c>
      <c r="N57" s="6">
        <f t="shared" si="28"/>
        <v>300.93025571114907</v>
      </c>
      <c r="O57" s="74">
        <f t="shared" si="29"/>
        <v>300.93025571114907</v>
      </c>
      <c r="P57" s="101"/>
      <c r="Q57" s="101"/>
      <c r="R57" s="101"/>
      <c r="S57" s="101"/>
      <c r="T57" s="101"/>
      <c r="U57" s="101"/>
      <c r="V57" s="101"/>
      <c r="W57" s="101"/>
      <c r="X57" s="101"/>
    </row>
    <row r="58" spans="1:24" x14ac:dyDescent="0.25">
      <c r="A58" s="77" t="s">
        <v>23</v>
      </c>
      <c r="B58" s="71" t="str">
        <f t="shared" si="30"/>
        <v>Q3/2016</v>
      </c>
      <c r="C58" s="72">
        <f t="shared" si="33"/>
        <v>42552</v>
      </c>
      <c r="D58" s="72">
        <f t="shared" si="34"/>
        <v>42643</v>
      </c>
      <c r="E58" s="71">
        <f t="shared" si="31"/>
        <v>92</v>
      </c>
      <c r="F58" s="73">
        <f>VLOOKUP(D58,'FERC Interest Rate'!$A:$B,2,TRUE)</f>
        <v>3.5000000000000003E-2</v>
      </c>
      <c r="G58" s="74">
        <f t="shared" si="32"/>
        <v>300.93025571114907</v>
      </c>
      <c r="H58" s="74">
        <f t="shared" si="25"/>
        <v>2.6475284792073772</v>
      </c>
      <c r="I58" s="151">
        <v>0</v>
      </c>
      <c r="J58" s="75">
        <v>0</v>
      </c>
      <c r="K58" s="108">
        <f t="shared" si="26"/>
        <v>0</v>
      </c>
      <c r="L58" s="75">
        <v>0</v>
      </c>
      <c r="M58" s="109">
        <f t="shared" si="27"/>
        <v>0</v>
      </c>
      <c r="N58" s="6">
        <f t="shared" si="28"/>
        <v>303.57778419035645</v>
      </c>
      <c r="O58" s="74">
        <f t="shared" si="29"/>
        <v>303.57778419035645</v>
      </c>
      <c r="P58" s="101"/>
      <c r="Q58" s="101"/>
      <c r="R58" s="101"/>
      <c r="S58" s="101"/>
      <c r="T58" s="101"/>
      <c r="U58" s="101"/>
      <c r="V58" s="101"/>
      <c r="W58" s="101"/>
      <c r="X58" s="101"/>
    </row>
    <row r="59" spans="1:24" x14ac:dyDescent="0.25">
      <c r="A59" s="77" t="s">
        <v>23</v>
      </c>
      <c r="B59" s="71" t="str">
        <f t="shared" si="30"/>
        <v>Q4/2016</v>
      </c>
      <c r="C59" s="72">
        <f t="shared" si="33"/>
        <v>42644</v>
      </c>
      <c r="D59" s="72">
        <f t="shared" si="34"/>
        <v>42735</v>
      </c>
      <c r="E59" s="71">
        <f t="shared" si="31"/>
        <v>92</v>
      </c>
      <c r="F59" s="73">
        <f>VLOOKUP(D59,'FERC Interest Rate'!$A:$B,2,TRUE)</f>
        <v>3.5000000000000003E-2</v>
      </c>
      <c r="G59" s="74">
        <f t="shared" si="32"/>
        <v>303.57778419035645</v>
      </c>
      <c r="H59" s="74">
        <f t="shared" si="25"/>
        <v>2.6708209428769067</v>
      </c>
      <c r="I59" s="97">
        <v>0</v>
      </c>
      <c r="J59" s="75">
        <v>0</v>
      </c>
      <c r="K59" s="108">
        <f t="shared" si="26"/>
        <v>0</v>
      </c>
      <c r="L59" s="75">
        <v>0</v>
      </c>
      <c r="M59" s="109">
        <f t="shared" si="27"/>
        <v>0</v>
      </c>
      <c r="N59" s="6">
        <f t="shared" si="28"/>
        <v>306.24860513323335</v>
      </c>
      <c r="O59" s="74">
        <f t="shared" si="29"/>
        <v>306.24860513323335</v>
      </c>
      <c r="P59" s="101"/>
      <c r="Q59" s="101"/>
      <c r="R59" s="101"/>
      <c r="S59" s="101"/>
      <c r="T59" s="101"/>
      <c r="U59" s="101"/>
      <c r="V59" s="101"/>
      <c r="W59" s="101"/>
      <c r="X59" s="101"/>
    </row>
    <row r="60" spans="1:24" x14ac:dyDescent="0.25">
      <c r="A60" s="77" t="s">
        <v>23</v>
      </c>
      <c r="B60" s="71" t="str">
        <f t="shared" si="30"/>
        <v>Q1/2017</v>
      </c>
      <c r="C60" s="72">
        <f t="shared" si="33"/>
        <v>42736</v>
      </c>
      <c r="D60" s="72">
        <f t="shared" si="34"/>
        <v>42825</v>
      </c>
      <c r="E60" s="71">
        <f t="shared" si="31"/>
        <v>90</v>
      </c>
      <c r="F60" s="73">
        <f>VLOOKUP(D60,'FERC Interest Rate'!$A:$B,2,TRUE)</f>
        <v>3.5000000000000003E-2</v>
      </c>
      <c r="G60" s="74">
        <f t="shared" si="32"/>
        <v>306.24860513323335</v>
      </c>
      <c r="H60" s="74">
        <f t="shared" si="25"/>
        <v>2.6429674141635209</v>
      </c>
      <c r="I60" s="97">
        <v>0</v>
      </c>
      <c r="J60" s="75">
        <v>0</v>
      </c>
      <c r="K60" s="108">
        <f t="shared" si="26"/>
        <v>0</v>
      </c>
      <c r="L60" s="75">
        <v>0</v>
      </c>
      <c r="M60" s="109">
        <f t="shared" si="27"/>
        <v>0</v>
      </c>
      <c r="N60" s="6">
        <f t="shared" si="28"/>
        <v>308.89157254739689</v>
      </c>
      <c r="O60" s="74">
        <f t="shared" si="29"/>
        <v>308.89157254739689</v>
      </c>
      <c r="P60" s="101"/>
      <c r="Q60" s="101"/>
      <c r="R60" s="101"/>
      <c r="S60" s="101"/>
      <c r="T60" s="101"/>
      <c r="U60" s="101"/>
      <c r="V60" s="101"/>
      <c r="W60" s="101"/>
      <c r="X60" s="101"/>
    </row>
    <row r="61" spans="1:24" x14ac:dyDescent="0.25">
      <c r="A61" s="77" t="s">
        <v>23</v>
      </c>
      <c r="B61" s="71" t="str">
        <f t="shared" si="30"/>
        <v>Q2/2017</v>
      </c>
      <c r="C61" s="72">
        <f t="shared" si="33"/>
        <v>42826</v>
      </c>
      <c r="D61" s="72">
        <f t="shared" si="34"/>
        <v>42916</v>
      </c>
      <c r="E61" s="71">
        <f t="shared" si="31"/>
        <v>91</v>
      </c>
      <c r="F61" s="73">
        <f>VLOOKUP(D61,'FERC Interest Rate'!$A:$B,2,TRUE)</f>
        <v>3.7100000000000001E-2</v>
      </c>
      <c r="G61" s="74">
        <f t="shared" si="32"/>
        <v>308.89157254739689</v>
      </c>
      <c r="H61" s="74">
        <f t="shared" si="25"/>
        <v>2.8571201043212788</v>
      </c>
      <c r="I61" s="97">
        <v>0</v>
      </c>
      <c r="J61" s="75">
        <v>0</v>
      </c>
      <c r="K61" s="108">
        <f t="shared" si="26"/>
        <v>0</v>
      </c>
      <c r="L61" s="75">
        <v>0</v>
      </c>
      <c r="M61" s="109">
        <f t="shared" si="27"/>
        <v>0</v>
      </c>
      <c r="N61" s="6">
        <f t="shared" si="28"/>
        <v>311.74869265171816</v>
      </c>
      <c r="O61" s="74">
        <f t="shared" si="29"/>
        <v>311.74869265171816</v>
      </c>
      <c r="P61" s="101"/>
      <c r="Q61" s="101"/>
      <c r="R61" s="101"/>
      <c r="S61" s="101"/>
      <c r="T61" s="101"/>
      <c r="U61" s="101"/>
      <c r="V61" s="101"/>
      <c r="W61" s="101"/>
      <c r="X61" s="101"/>
    </row>
    <row r="62" spans="1:24" x14ac:dyDescent="0.25">
      <c r="A62" s="77" t="s">
        <v>23</v>
      </c>
      <c r="B62" s="71" t="str">
        <f t="shared" si="30"/>
        <v>Q3/2017</v>
      </c>
      <c r="C62" s="72">
        <f>D61+1</f>
        <v>42917</v>
      </c>
      <c r="D62" s="72">
        <f>EOMONTH(D61,3)</f>
        <v>43008</v>
      </c>
      <c r="E62" s="71">
        <f t="shared" si="31"/>
        <v>92</v>
      </c>
      <c r="F62" s="73">
        <f>VLOOKUP(D62,'FERC Interest Rate'!$A:$B,2,TRUE)</f>
        <v>3.9600000000000003E-2</v>
      </c>
      <c r="G62" s="74">
        <f>O61</f>
        <v>311.74869265171816</v>
      </c>
      <c r="H62" s="74">
        <f t="shared" si="25"/>
        <v>3.1116790056677806</v>
      </c>
      <c r="I62" s="151">
        <v>0</v>
      </c>
      <c r="J62" s="75">
        <v>0</v>
      </c>
      <c r="K62" s="108">
        <f t="shared" ref="K62:K71" si="35">+SUM(I62:J62)</f>
        <v>0</v>
      </c>
      <c r="L62" s="75">
        <v>0</v>
      </c>
      <c r="M62" s="109">
        <f t="shared" ref="M62:M71" si="36">+SUM(K62:L62)</f>
        <v>0</v>
      </c>
      <c r="N62" s="6">
        <f t="shared" si="28"/>
        <v>314.86037165738594</v>
      </c>
      <c r="O62" s="74">
        <f t="shared" si="29"/>
        <v>314.86037165738594</v>
      </c>
      <c r="P62" s="101"/>
      <c r="Q62" s="101"/>
      <c r="R62" s="101"/>
      <c r="S62" s="101"/>
      <c r="T62" s="101"/>
      <c r="U62" s="101"/>
      <c r="V62" s="101"/>
      <c r="W62" s="101"/>
      <c r="X62" s="101"/>
    </row>
    <row r="63" spans="1:24" x14ac:dyDescent="0.25">
      <c r="A63" s="77" t="s">
        <v>23</v>
      </c>
      <c r="B63" s="71" t="str">
        <f t="shared" si="30"/>
        <v>Q4/2017</v>
      </c>
      <c r="C63" s="72">
        <f t="shared" si="33"/>
        <v>43009</v>
      </c>
      <c r="D63" s="72">
        <f t="shared" si="34"/>
        <v>43100</v>
      </c>
      <c r="E63" s="71">
        <f t="shared" si="31"/>
        <v>92</v>
      </c>
      <c r="F63" s="73">
        <f>VLOOKUP(D63,'FERC Interest Rate'!$A:$B,2,TRUE)</f>
        <v>4.2099999999999999E-2</v>
      </c>
      <c r="G63" s="74">
        <f t="shared" si="32"/>
        <v>314.86037165738594</v>
      </c>
      <c r="H63" s="74">
        <f t="shared" si="25"/>
        <v>3.3411429904202392</v>
      </c>
      <c r="I63" s="151">
        <v>0</v>
      </c>
      <c r="J63" s="75">
        <v>0</v>
      </c>
      <c r="K63" s="108">
        <f t="shared" si="35"/>
        <v>0</v>
      </c>
      <c r="L63" s="75">
        <v>0</v>
      </c>
      <c r="M63" s="109">
        <f t="shared" si="36"/>
        <v>0</v>
      </c>
      <c r="N63" s="6">
        <f t="shared" si="28"/>
        <v>318.20151464780616</v>
      </c>
      <c r="O63" s="74">
        <f t="shared" si="29"/>
        <v>318.20151464780616</v>
      </c>
      <c r="P63" s="101"/>
      <c r="Q63" s="101"/>
      <c r="R63" s="101"/>
      <c r="S63" s="101"/>
      <c r="T63" s="101"/>
      <c r="U63" s="101"/>
      <c r="V63" s="101"/>
      <c r="W63" s="101"/>
      <c r="X63" s="101"/>
    </row>
    <row r="64" spans="1:24" x14ac:dyDescent="0.25">
      <c r="A64" s="77" t="s">
        <v>23</v>
      </c>
      <c r="B64" s="71" t="str">
        <f t="shared" si="30"/>
        <v>Q1/2018</v>
      </c>
      <c r="C64" s="72">
        <f t="shared" si="33"/>
        <v>43101</v>
      </c>
      <c r="D64" s="72">
        <f t="shared" si="34"/>
        <v>43190</v>
      </c>
      <c r="E64" s="71">
        <f t="shared" si="31"/>
        <v>90</v>
      </c>
      <c r="F64" s="73">
        <f>VLOOKUP(D64,'FERC Interest Rate'!$A:$B,2,TRUE)</f>
        <v>4.2500000000000003E-2</v>
      </c>
      <c r="G64" s="74">
        <f t="shared" si="32"/>
        <v>318.20151464780616</v>
      </c>
      <c r="H64" s="74">
        <f t="shared" si="25"/>
        <v>3.3345775165146807</v>
      </c>
      <c r="I64" s="97">
        <v>0</v>
      </c>
      <c r="J64" s="75">
        <v>0</v>
      </c>
      <c r="K64" s="108">
        <f t="shared" si="35"/>
        <v>0</v>
      </c>
      <c r="L64" s="75">
        <v>0</v>
      </c>
      <c r="M64" s="109">
        <f t="shared" si="36"/>
        <v>0</v>
      </c>
      <c r="N64" s="6">
        <f t="shared" si="28"/>
        <v>321.53609216432085</v>
      </c>
      <c r="O64" s="74">
        <f t="shared" si="29"/>
        <v>321.53609216432085</v>
      </c>
      <c r="P64" s="101"/>
      <c r="Q64" s="101"/>
      <c r="R64" s="101"/>
      <c r="S64" s="101"/>
      <c r="T64" s="101"/>
      <c r="U64" s="101"/>
      <c r="V64" s="101"/>
      <c r="W64" s="101"/>
      <c r="X64" s="101"/>
    </row>
    <row r="65" spans="1:24" x14ac:dyDescent="0.25">
      <c r="A65" s="77" t="s">
        <v>23</v>
      </c>
      <c r="B65" s="71" t="str">
        <f t="shared" si="30"/>
        <v>Q2/2018</v>
      </c>
      <c r="C65" s="72">
        <f t="shared" si="33"/>
        <v>43191</v>
      </c>
      <c r="D65" s="72">
        <f t="shared" si="34"/>
        <v>43281</v>
      </c>
      <c r="E65" s="71">
        <f t="shared" si="31"/>
        <v>91</v>
      </c>
      <c r="F65" s="73">
        <f>VLOOKUP(D65,'FERC Interest Rate'!$A:$B,2,TRUE)</f>
        <v>4.4699999999999997E-2</v>
      </c>
      <c r="G65" s="74">
        <f t="shared" si="32"/>
        <v>321.53609216432085</v>
      </c>
      <c r="H65" s="74">
        <f t="shared" si="25"/>
        <v>3.5833215399912546</v>
      </c>
      <c r="I65" s="97">
        <v>0</v>
      </c>
      <c r="J65" s="75">
        <v>0</v>
      </c>
      <c r="K65" s="108">
        <f t="shared" si="35"/>
        <v>0</v>
      </c>
      <c r="L65" s="75">
        <v>0</v>
      </c>
      <c r="M65" s="109">
        <f t="shared" si="36"/>
        <v>0</v>
      </c>
      <c r="N65" s="6">
        <f t="shared" si="28"/>
        <v>325.11941370431208</v>
      </c>
      <c r="O65" s="74">
        <f t="shared" si="29"/>
        <v>325.11941370431208</v>
      </c>
      <c r="P65" s="101"/>
      <c r="Q65" s="101"/>
      <c r="R65" s="101"/>
      <c r="S65" s="101"/>
      <c r="T65" s="101"/>
      <c r="U65" s="101"/>
      <c r="V65" s="101"/>
      <c r="W65" s="101"/>
      <c r="X65" s="101"/>
    </row>
    <row r="66" spans="1:24" x14ac:dyDescent="0.25">
      <c r="A66" s="77" t="s">
        <v>23</v>
      </c>
      <c r="B66" s="71" t="str">
        <f t="shared" si="30"/>
        <v>Q3/2018</v>
      </c>
      <c r="C66" s="72">
        <f t="shared" si="33"/>
        <v>43282</v>
      </c>
      <c r="D66" s="72">
        <f t="shared" si="34"/>
        <v>43373</v>
      </c>
      <c r="E66" s="71">
        <f t="shared" si="31"/>
        <v>92</v>
      </c>
      <c r="F66" s="73">
        <f>VLOOKUP(D66,'FERC Interest Rate'!$A:$B,2,TRUE)</f>
        <v>4.6899999999999997E-2</v>
      </c>
      <c r="G66" s="74">
        <f t="shared" si="32"/>
        <v>325.11941370431208</v>
      </c>
      <c r="H66" s="74">
        <f t="shared" si="25"/>
        <v>3.8433568390448376</v>
      </c>
      <c r="I66" s="97">
        <v>0</v>
      </c>
      <c r="J66" s="75">
        <v>0</v>
      </c>
      <c r="K66" s="108">
        <f t="shared" si="35"/>
        <v>0</v>
      </c>
      <c r="L66" s="75">
        <v>0</v>
      </c>
      <c r="M66" s="109">
        <f t="shared" si="36"/>
        <v>0</v>
      </c>
      <c r="N66" s="6">
        <f t="shared" si="28"/>
        <v>328.9627705433569</v>
      </c>
      <c r="O66" s="74">
        <f t="shared" si="29"/>
        <v>328.9627705433569</v>
      </c>
      <c r="P66" s="101"/>
      <c r="Q66" s="101"/>
      <c r="R66" s="101"/>
      <c r="S66" s="101"/>
      <c r="T66" s="101"/>
      <c r="U66" s="101"/>
      <c r="V66" s="101"/>
      <c r="W66" s="101"/>
      <c r="X66" s="101"/>
    </row>
    <row r="67" spans="1:24" x14ac:dyDescent="0.25">
      <c r="A67" s="77" t="s">
        <v>23</v>
      </c>
      <c r="B67" s="71" t="str">
        <f t="shared" si="30"/>
        <v>Q4/2018</v>
      </c>
      <c r="C67" s="72">
        <f t="shared" si="33"/>
        <v>43374</v>
      </c>
      <c r="D67" s="72">
        <f t="shared" si="34"/>
        <v>43465</v>
      </c>
      <c r="E67" s="71">
        <f t="shared" si="31"/>
        <v>92</v>
      </c>
      <c r="F67" s="73">
        <f>VLOOKUP(D67,'FERC Interest Rate'!$A:$B,2,TRUE)</f>
        <v>4.9599999999999998E-2</v>
      </c>
      <c r="G67" s="74">
        <f t="shared" si="32"/>
        <v>328.9627705433569</v>
      </c>
      <c r="H67" s="74">
        <f t="shared" si="25"/>
        <v>4.1126655192971127</v>
      </c>
      <c r="I67" s="151">
        <v>0</v>
      </c>
      <c r="J67" s="75">
        <v>0</v>
      </c>
      <c r="K67" s="108">
        <f t="shared" si="35"/>
        <v>0</v>
      </c>
      <c r="L67" s="75">
        <v>0</v>
      </c>
      <c r="M67" s="109">
        <f t="shared" si="36"/>
        <v>0</v>
      </c>
      <c r="N67" s="6">
        <f t="shared" si="28"/>
        <v>333.07543606265403</v>
      </c>
      <c r="O67" s="74">
        <f t="shared" si="29"/>
        <v>333.07543606265403</v>
      </c>
      <c r="P67" s="101"/>
      <c r="Q67" s="101"/>
      <c r="R67" s="101"/>
      <c r="S67" s="101"/>
      <c r="T67" s="101"/>
      <c r="U67" s="101"/>
      <c r="V67" s="101"/>
      <c r="W67" s="101"/>
      <c r="X67" s="101"/>
    </row>
    <row r="68" spans="1:24" x14ac:dyDescent="0.25">
      <c r="A68" s="77" t="s">
        <v>23</v>
      </c>
      <c r="B68" s="71" t="str">
        <f t="shared" si="30"/>
        <v>Q1/2019</v>
      </c>
      <c r="C68" s="72">
        <f t="shared" si="33"/>
        <v>43466</v>
      </c>
      <c r="D68" s="72">
        <f t="shared" si="34"/>
        <v>43555</v>
      </c>
      <c r="E68" s="71">
        <f t="shared" si="31"/>
        <v>90</v>
      </c>
      <c r="F68" s="73">
        <f>VLOOKUP(D68,'FERC Interest Rate'!$A:$B,2,TRUE)</f>
        <v>5.1799999999999999E-2</v>
      </c>
      <c r="G68" s="74">
        <f t="shared" si="32"/>
        <v>333.07543606265403</v>
      </c>
      <c r="H68" s="74">
        <f t="shared" si="25"/>
        <v>4.2542402271892961</v>
      </c>
      <c r="I68" s="151">
        <v>0</v>
      </c>
      <c r="J68" s="75">
        <v>0</v>
      </c>
      <c r="K68" s="108">
        <f t="shared" si="35"/>
        <v>0</v>
      </c>
      <c r="L68" s="75">
        <v>0</v>
      </c>
      <c r="M68" s="109">
        <f t="shared" si="36"/>
        <v>0</v>
      </c>
      <c r="N68" s="6">
        <f t="shared" si="28"/>
        <v>337.32967628984335</v>
      </c>
      <c r="O68" s="74">
        <f t="shared" si="29"/>
        <v>337.32967628984335</v>
      </c>
      <c r="P68" s="101"/>
      <c r="Q68" s="101"/>
      <c r="R68" s="101"/>
      <c r="S68" s="101"/>
      <c r="T68" s="101"/>
      <c r="U68" s="101"/>
      <c r="V68" s="101"/>
      <c r="W68" s="101"/>
      <c r="X68" s="101"/>
    </row>
    <row r="69" spans="1:24" x14ac:dyDescent="0.25">
      <c r="A69" s="77" t="s">
        <v>23</v>
      </c>
      <c r="B69" s="71" t="str">
        <f t="shared" si="30"/>
        <v>Q2/2019</v>
      </c>
      <c r="C69" s="72">
        <f t="shared" si="33"/>
        <v>43556</v>
      </c>
      <c r="D69" s="72">
        <f t="shared" si="34"/>
        <v>43646</v>
      </c>
      <c r="E69" s="71">
        <f t="shared" si="31"/>
        <v>91</v>
      </c>
      <c r="F69" s="73">
        <f>VLOOKUP(D69,'FERC Interest Rate'!$A:$B,2,TRUE)</f>
        <v>5.45E-2</v>
      </c>
      <c r="G69" s="74">
        <f t="shared" si="32"/>
        <v>337.32967628984335</v>
      </c>
      <c r="H69" s="74">
        <f t="shared" si="25"/>
        <v>4.5835247385191185</v>
      </c>
      <c r="I69" s="97">
        <v>0</v>
      </c>
      <c r="J69" s="75">
        <v>0</v>
      </c>
      <c r="K69" s="108">
        <f t="shared" si="35"/>
        <v>0</v>
      </c>
      <c r="L69" s="75">
        <v>0</v>
      </c>
      <c r="M69" s="109">
        <f t="shared" si="36"/>
        <v>0</v>
      </c>
      <c r="N69" s="6">
        <f t="shared" si="28"/>
        <v>341.91320102836249</v>
      </c>
      <c r="O69" s="74">
        <f t="shared" si="29"/>
        <v>341.91320102836249</v>
      </c>
      <c r="P69" s="101"/>
      <c r="Q69" s="101"/>
      <c r="R69" s="101"/>
      <c r="S69" s="101"/>
      <c r="T69" s="101"/>
      <c r="U69" s="101"/>
      <c r="V69" s="101"/>
      <c r="W69" s="101"/>
      <c r="X69" s="101"/>
    </row>
    <row r="70" spans="1:24" x14ac:dyDescent="0.25">
      <c r="A70" s="77" t="s">
        <v>23</v>
      </c>
      <c r="B70" s="71" t="str">
        <f t="shared" si="30"/>
        <v>Q3/2019</v>
      </c>
      <c r="C70" s="72">
        <f t="shared" si="33"/>
        <v>43647</v>
      </c>
      <c r="D70" s="72">
        <f t="shared" si="34"/>
        <v>43738</v>
      </c>
      <c r="E70" s="71">
        <f t="shared" si="31"/>
        <v>92</v>
      </c>
      <c r="F70" s="73">
        <f>VLOOKUP(D70,'FERC Interest Rate'!$A:$B,2,TRUE)</f>
        <v>5.5E-2</v>
      </c>
      <c r="G70" s="74">
        <f t="shared" si="32"/>
        <v>341.91320102836249</v>
      </c>
      <c r="H70" s="74">
        <f t="shared" si="25"/>
        <v>4.7399473895986697</v>
      </c>
      <c r="I70" s="97">
        <v>0</v>
      </c>
      <c r="J70" s="75">
        <v>0</v>
      </c>
      <c r="K70" s="108">
        <f t="shared" si="35"/>
        <v>0</v>
      </c>
      <c r="L70" s="75">
        <v>0</v>
      </c>
      <c r="M70" s="109">
        <f t="shared" si="36"/>
        <v>0</v>
      </c>
      <c r="N70" s="6">
        <f t="shared" si="28"/>
        <v>346.65314841796118</v>
      </c>
      <c r="O70" s="74">
        <f t="shared" si="29"/>
        <v>346.65314841796118</v>
      </c>
      <c r="P70" s="101"/>
      <c r="Q70" s="101"/>
      <c r="R70" s="101"/>
      <c r="S70" s="101"/>
      <c r="T70" s="101"/>
      <c r="U70" s="101"/>
      <c r="V70" s="101"/>
      <c r="W70" s="101"/>
      <c r="X70" s="101"/>
    </row>
    <row r="71" spans="1:24" x14ac:dyDescent="0.25">
      <c r="A71" s="77" t="s">
        <v>23</v>
      </c>
      <c r="B71" s="71" t="str">
        <f t="shared" si="30"/>
        <v>Q4/2019</v>
      </c>
      <c r="C71" s="72">
        <f t="shared" si="33"/>
        <v>43739</v>
      </c>
      <c r="D71" s="72">
        <f t="shared" si="34"/>
        <v>43830</v>
      </c>
      <c r="E71" s="71">
        <f t="shared" si="31"/>
        <v>92</v>
      </c>
      <c r="F71" s="73">
        <f>VLOOKUP(D71,'FERC Interest Rate'!$A:$B,2,TRUE)</f>
        <v>5.4199999999999998E-2</v>
      </c>
      <c r="G71" s="74">
        <f t="shared" si="32"/>
        <v>346.65314841796118</v>
      </c>
      <c r="H71" s="74">
        <f t="shared" si="25"/>
        <v>4.7357568747159497</v>
      </c>
      <c r="I71" s="97">
        <v>0</v>
      </c>
      <c r="J71" s="75">
        <v>0</v>
      </c>
      <c r="K71" s="108">
        <f t="shared" si="35"/>
        <v>0</v>
      </c>
      <c r="L71" s="75">
        <v>0</v>
      </c>
      <c r="M71" s="109">
        <f t="shared" si="36"/>
        <v>0</v>
      </c>
      <c r="N71" s="6">
        <f t="shared" si="28"/>
        <v>351.38890529267712</v>
      </c>
      <c r="O71" s="74">
        <f t="shared" si="29"/>
        <v>351.38890529267712</v>
      </c>
      <c r="P71" s="101"/>
      <c r="Q71" s="101"/>
      <c r="R71" s="101"/>
      <c r="S71" s="101"/>
      <c r="T71" s="101"/>
      <c r="U71" s="101"/>
      <c r="V71" s="101"/>
      <c r="W71" s="101"/>
      <c r="X71" s="101"/>
    </row>
    <row r="72" spans="1:24" x14ac:dyDescent="0.25">
      <c r="A72" s="77" t="s">
        <v>48</v>
      </c>
      <c r="B72" s="71" t="str">
        <f t="shared" si="30"/>
        <v>Q1/2020</v>
      </c>
      <c r="C72" s="72">
        <f t="shared" si="33"/>
        <v>43831</v>
      </c>
      <c r="D72" s="72">
        <f t="shared" si="34"/>
        <v>43921</v>
      </c>
      <c r="E72" s="71">
        <f t="shared" si="31"/>
        <v>91</v>
      </c>
      <c r="F72" s="73">
        <f>VLOOKUP(D72,'FERC Interest Rate'!$A:$B,2,TRUE)</f>
        <v>4.9599999999999998E-2</v>
      </c>
      <c r="G72" s="74">
        <f t="shared" si="32"/>
        <v>351.38890529267712</v>
      </c>
      <c r="H72" s="74">
        <f t="shared" si="25"/>
        <v>4.3334124670192002</v>
      </c>
      <c r="I72" s="97">
        <f>(SUM($H$55:$H$91)/20)</f>
        <v>3.036115887984816</v>
      </c>
      <c r="J72" s="75">
        <f t="shared" ref="J72:J78" si="37">G72*F72*(E72/(DATE(YEAR(D72),12,31)-DATE(YEAR(D72),1,1)+1))</f>
        <v>4.3334124670192002</v>
      </c>
      <c r="K72" s="108">
        <f t="shared" si="26"/>
        <v>7.3695283550040163</v>
      </c>
      <c r="L72" s="75">
        <f t="shared" ref="L72:L91" si="38">($G$55/20)</f>
        <v>14.75</v>
      </c>
      <c r="M72" s="109">
        <f t="shared" si="27"/>
        <v>22.119528355004014</v>
      </c>
      <c r="N72" s="6">
        <f t="shared" si="28"/>
        <v>360.05573022671547</v>
      </c>
      <c r="O72" s="74">
        <f t="shared" si="29"/>
        <v>337.93620187171149</v>
      </c>
      <c r="P72" s="101"/>
      <c r="Q72" s="101"/>
      <c r="R72" s="101"/>
      <c r="S72" s="101"/>
      <c r="T72" s="101"/>
      <c r="U72" s="101"/>
      <c r="V72" s="101"/>
      <c r="W72" s="101"/>
      <c r="X72" s="101"/>
    </row>
    <row r="73" spans="1:24" x14ac:dyDescent="0.25">
      <c r="A73" s="77" t="s">
        <v>49</v>
      </c>
      <c r="B73" s="71" t="str">
        <f t="shared" si="30"/>
        <v>Q2/2020</v>
      </c>
      <c r="C73" s="72">
        <f t="shared" si="33"/>
        <v>43922</v>
      </c>
      <c r="D73" s="72">
        <f t="shared" si="34"/>
        <v>44012</v>
      </c>
      <c r="E73" s="71">
        <f t="shared" si="31"/>
        <v>91</v>
      </c>
      <c r="F73" s="73">
        <f>VLOOKUP(D73,'FERC Interest Rate'!$A:$B,2,TRUE)</f>
        <v>4.7503500000000004E-2</v>
      </c>
      <c r="G73" s="74">
        <f t="shared" si="32"/>
        <v>337.93620187171149</v>
      </c>
      <c r="H73" s="74">
        <v>0</v>
      </c>
      <c r="I73" s="97">
        <f t="shared" ref="I73:I91" si="39">(SUM($H$55:$H$91)/20)</f>
        <v>3.036115887984816</v>
      </c>
      <c r="J73" s="75">
        <f t="shared" si="37"/>
        <v>3.9913575553846155</v>
      </c>
      <c r="K73" s="108">
        <f t="shared" si="26"/>
        <v>7.0274734433694315</v>
      </c>
      <c r="L73" s="75">
        <f t="shared" si="38"/>
        <v>14.75</v>
      </c>
      <c r="M73" s="109">
        <f t="shared" si="27"/>
        <v>21.777473443369431</v>
      </c>
      <c r="N73" s="6">
        <f t="shared" si="28"/>
        <v>341.92755942709613</v>
      </c>
      <c r="O73" s="74">
        <f t="shared" si="29"/>
        <v>320.15008598372668</v>
      </c>
      <c r="P73" s="101"/>
      <c r="Q73" s="101"/>
      <c r="R73" s="101"/>
      <c r="S73" s="101"/>
      <c r="T73" s="101"/>
      <c r="U73" s="101"/>
      <c r="V73" s="101"/>
      <c r="W73" s="101"/>
      <c r="X73" s="101"/>
    </row>
    <row r="74" spans="1:24" x14ac:dyDescent="0.25">
      <c r="A74" s="77" t="s">
        <v>50</v>
      </c>
      <c r="B74" s="71" t="str">
        <f t="shared" si="30"/>
        <v>Q3/2020</v>
      </c>
      <c r="C74" s="72">
        <f t="shared" si="33"/>
        <v>44013</v>
      </c>
      <c r="D74" s="72">
        <f t="shared" si="34"/>
        <v>44104</v>
      </c>
      <c r="E74" s="71">
        <f t="shared" si="31"/>
        <v>92</v>
      </c>
      <c r="F74" s="73">
        <f>VLOOKUP(D74,'FERC Interest Rate'!$A:$B,2,TRUE)</f>
        <v>3.4299999999999997E-2</v>
      </c>
      <c r="G74" s="74">
        <f t="shared" si="32"/>
        <v>320.15008598372668</v>
      </c>
      <c r="H74" s="74">
        <v>0</v>
      </c>
      <c r="I74" s="97">
        <f t="shared" si="39"/>
        <v>3.036115887984816</v>
      </c>
      <c r="J74" s="75">
        <f t="shared" si="37"/>
        <v>2.7602885555471253</v>
      </c>
      <c r="K74" s="108">
        <f t="shared" si="26"/>
        <v>5.7964044435319408</v>
      </c>
      <c r="L74" s="75">
        <f t="shared" si="38"/>
        <v>14.75</v>
      </c>
      <c r="M74" s="109">
        <f t="shared" si="27"/>
        <v>20.546404443531941</v>
      </c>
      <c r="N74" s="6">
        <f t="shared" si="28"/>
        <v>322.91037453927379</v>
      </c>
      <c r="O74" s="74">
        <f t="shared" si="29"/>
        <v>302.36397009574188</v>
      </c>
      <c r="P74" s="101"/>
      <c r="Q74" s="101"/>
      <c r="R74" s="101"/>
      <c r="S74" s="101"/>
      <c r="T74" s="101"/>
      <c r="U74" s="101"/>
      <c r="V74" s="101"/>
      <c r="W74" s="101"/>
      <c r="X74" s="101"/>
    </row>
    <row r="75" spans="1:24" x14ac:dyDescent="0.25">
      <c r="A75" s="77" t="s">
        <v>51</v>
      </c>
      <c r="B75" s="71" t="str">
        <f t="shared" si="30"/>
        <v>Q4/2020</v>
      </c>
      <c r="C75" s="72">
        <f t="shared" si="33"/>
        <v>44105</v>
      </c>
      <c r="D75" s="72">
        <f t="shared" si="34"/>
        <v>44196</v>
      </c>
      <c r="E75" s="71">
        <f t="shared" si="31"/>
        <v>92</v>
      </c>
      <c r="F75" s="73">
        <f>VLOOKUP(D75,'FERC Interest Rate'!$A:$B,2,TRUE)</f>
        <v>3.2500000000000001E-2</v>
      </c>
      <c r="G75" s="74">
        <f t="shared" si="32"/>
        <v>302.36397009574188</v>
      </c>
      <c r="H75" s="74">
        <v>0</v>
      </c>
      <c r="I75" s="97">
        <f t="shared" si="39"/>
        <v>3.036115887984816</v>
      </c>
      <c r="J75" s="75">
        <f t="shared" si="37"/>
        <v>2.4701318868477276</v>
      </c>
      <c r="K75" s="108">
        <f t="shared" si="26"/>
        <v>5.5062477748325431</v>
      </c>
      <c r="L75" s="75">
        <f t="shared" si="38"/>
        <v>14.75</v>
      </c>
      <c r="M75" s="109">
        <f t="shared" si="27"/>
        <v>20.256247774832545</v>
      </c>
      <c r="N75" s="6">
        <f t="shared" si="28"/>
        <v>304.83410198258963</v>
      </c>
      <c r="O75" s="74">
        <f t="shared" si="29"/>
        <v>284.57785420775707</v>
      </c>
      <c r="P75" s="101"/>
      <c r="Q75" s="101"/>
      <c r="R75" s="101"/>
      <c r="S75" s="101"/>
      <c r="T75" s="101"/>
      <c r="U75" s="101"/>
      <c r="V75" s="101"/>
      <c r="W75" s="101"/>
      <c r="X75" s="101"/>
    </row>
    <row r="76" spans="1:24" x14ac:dyDescent="0.25">
      <c r="A76" s="77" t="s">
        <v>52</v>
      </c>
      <c r="B76" s="71" t="str">
        <f t="shared" si="30"/>
        <v>Q1/2021</v>
      </c>
      <c r="C76" s="72">
        <f t="shared" si="33"/>
        <v>44197</v>
      </c>
      <c r="D76" s="72">
        <f t="shared" si="34"/>
        <v>44286</v>
      </c>
      <c r="E76" s="71">
        <f t="shared" si="31"/>
        <v>90</v>
      </c>
      <c r="F76" s="73">
        <f>VLOOKUP(D76,'FERC Interest Rate'!$A:$B,2,TRUE)</f>
        <v>3.2500000000000001E-2</v>
      </c>
      <c r="G76" s="74">
        <f t="shared" si="32"/>
        <v>284.57785420775707</v>
      </c>
      <c r="H76" s="74">
        <v>0</v>
      </c>
      <c r="I76" s="97">
        <f t="shared" si="39"/>
        <v>3.036115887984816</v>
      </c>
      <c r="J76" s="75">
        <f t="shared" si="37"/>
        <v>2.2805211604320257</v>
      </c>
      <c r="K76" s="108">
        <f t="shared" si="26"/>
        <v>5.3166370484168421</v>
      </c>
      <c r="L76" s="75">
        <f t="shared" si="38"/>
        <v>14.75</v>
      </c>
      <c r="M76" s="109">
        <f t="shared" si="27"/>
        <v>20.066637048416844</v>
      </c>
      <c r="N76" s="6">
        <f t="shared" si="28"/>
        <v>286.85837536818912</v>
      </c>
      <c r="O76" s="74">
        <f t="shared" si="29"/>
        <v>266.79173831977226</v>
      </c>
      <c r="P76" s="101"/>
      <c r="Q76" s="101"/>
      <c r="R76" s="101"/>
      <c r="S76" s="101"/>
      <c r="T76" s="101"/>
      <c r="U76" s="101"/>
      <c r="V76" s="101"/>
      <c r="W76" s="101"/>
      <c r="X76" s="101"/>
    </row>
    <row r="77" spans="1:24" x14ac:dyDescent="0.25">
      <c r="A77" s="77" t="s">
        <v>53</v>
      </c>
      <c r="B77" s="71" t="str">
        <f t="shared" si="30"/>
        <v>Q2/2021</v>
      </c>
      <c r="C77" s="72">
        <f t="shared" si="33"/>
        <v>44287</v>
      </c>
      <c r="D77" s="72">
        <f t="shared" si="34"/>
        <v>44377</v>
      </c>
      <c r="E77" s="71">
        <f t="shared" si="31"/>
        <v>91</v>
      </c>
      <c r="F77" s="73">
        <f>VLOOKUP(D77,'FERC Interest Rate'!$A:$B,2,TRUE)</f>
        <v>3.2500000000000001E-2</v>
      </c>
      <c r="G77" s="74">
        <f t="shared" si="32"/>
        <v>266.79173831977226</v>
      </c>
      <c r="H77" s="74">
        <v>0</v>
      </c>
      <c r="I77" s="97">
        <f t="shared" si="39"/>
        <v>3.036115887984816</v>
      </c>
      <c r="J77" s="75">
        <f t="shared" si="37"/>
        <v>2.1617440166595245</v>
      </c>
      <c r="K77" s="108">
        <f t="shared" si="26"/>
        <v>5.197859904644341</v>
      </c>
      <c r="L77" s="75">
        <f t="shared" si="38"/>
        <v>14.75</v>
      </c>
      <c r="M77" s="109">
        <f t="shared" si="27"/>
        <v>19.947859904644339</v>
      </c>
      <c r="N77" s="6">
        <f t="shared" si="28"/>
        <v>268.95348233643176</v>
      </c>
      <c r="O77" s="74">
        <f t="shared" si="29"/>
        <v>249.00562243178746</v>
      </c>
      <c r="P77" s="101"/>
      <c r="Q77" s="101"/>
      <c r="R77" s="101"/>
      <c r="S77" s="101"/>
      <c r="T77" s="101"/>
      <c r="U77" s="101"/>
      <c r="V77" s="101"/>
      <c r="W77" s="101"/>
      <c r="X77" s="101"/>
    </row>
    <row r="78" spans="1:24" x14ac:dyDescent="0.25">
      <c r="A78" s="77" t="s">
        <v>54</v>
      </c>
      <c r="B78" s="71" t="str">
        <f t="shared" si="30"/>
        <v>Q3/2021</v>
      </c>
      <c r="C78" s="72">
        <f t="shared" si="33"/>
        <v>44378</v>
      </c>
      <c r="D78" s="72">
        <f t="shared" si="34"/>
        <v>44469</v>
      </c>
      <c r="E78" s="71">
        <f t="shared" si="31"/>
        <v>92</v>
      </c>
      <c r="F78" s="73">
        <f>VLOOKUP(D78,'FERC Interest Rate'!$A:$B,2,TRUE)</f>
        <v>3.2500000000000001E-2</v>
      </c>
      <c r="G78" s="74">
        <f t="shared" si="32"/>
        <v>249.00562243178746</v>
      </c>
      <c r="H78" s="74">
        <v>0</v>
      </c>
      <c r="I78" s="97">
        <f t="shared" si="39"/>
        <v>3.036115887984816</v>
      </c>
      <c r="J78" s="75">
        <f t="shared" si="37"/>
        <v>2.0397994823864236</v>
      </c>
      <c r="K78" s="108">
        <f t="shared" si="26"/>
        <v>5.0759153703712396</v>
      </c>
      <c r="L78" s="75">
        <f t="shared" si="38"/>
        <v>14.75</v>
      </c>
      <c r="M78" s="109">
        <f t="shared" si="27"/>
        <v>19.825915370371241</v>
      </c>
      <c r="N78" s="6">
        <f t="shared" si="28"/>
        <v>251.04542191417389</v>
      </c>
      <c r="O78" s="74">
        <f t="shared" si="29"/>
        <v>231.21950654380265</v>
      </c>
      <c r="P78" s="101"/>
      <c r="Q78" s="101"/>
      <c r="R78" s="101"/>
      <c r="S78" s="101"/>
      <c r="T78" s="101"/>
      <c r="U78" s="101"/>
      <c r="V78" s="101"/>
      <c r="W78" s="101"/>
      <c r="X78" s="101"/>
    </row>
    <row r="79" spans="1:24" x14ac:dyDescent="0.25">
      <c r="A79" s="77" t="s">
        <v>55</v>
      </c>
      <c r="B79" s="71" t="str">
        <f t="shared" si="30"/>
        <v>Q4/2021</v>
      </c>
      <c r="C79" s="72">
        <f>D78+1</f>
        <v>44470</v>
      </c>
      <c r="D79" s="72">
        <f t="shared" si="34"/>
        <v>44561</v>
      </c>
      <c r="E79" s="71">
        <f>D79-C79+1</f>
        <v>92</v>
      </c>
      <c r="F79" s="73">
        <f>VLOOKUP(D79,'FERC Interest Rate'!$A:$B,2,TRUE)</f>
        <v>3.2500000000000001E-2</v>
      </c>
      <c r="G79" s="74">
        <f>O78</f>
        <v>231.21950654380265</v>
      </c>
      <c r="H79" s="74">
        <v>0</v>
      </c>
      <c r="I79" s="97">
        <f t="shared" si="39"/>
        <v>3.036115887984816</v>
      </c>
      <c r="J79" s="75">
        <f>G79*F79*(E79/(DATE(YEAR(D79),12,31)-DATE(YEAR(D79),1,1)+1))</f>
        <v>1.8940995193588219</v>
      </c>
      <c r="K79" s="108">
        <f>+SUM(I79:J79)</f>
        <v>4.9302154073436384</v>
      </c>
      <c r="L79" s="75">
        <f t="shared" si="38"/>
        <v>14.75</v>
      </c>
      <c r="M79" s="109">
        <f>+SUM(K79:L79)</f>
        <v>19.680215407343638</v>
      </c>
      <c r="N79" s="6">
        <f>+G79+H79+J79</f>
        <v>233.11360606316148</v>
      </c>
      <c r="O79" s="74">
        <f>G79+H79-L79-I79</f>
        <v>213.43339065581785</v>
      </c>
      <c r="P79" s="101"/>
      <c r="Q79" s="101"/>
      <c r="R79" s="101"/>
      <c r="S79" s="101"/>
      <c r="T79" s="101"/>
      <c r="U79" s="101"/>
      <c r="V79" s="101"/>
      <c r="W79" s="101"/>
      <c r="X79" s="101"/>
    </row>
    <row r="80" spans="1:24" x14ac:dyDescent="0.25">
      <c r="A80" s="77" t="s">
        <v>56</v>
      </c>
      <c r="B80" s="71" t="str">
        <f t="shared" si="30"/>
        <v>Q1/2022</v>
      </c>
      <c r="C80" s="72">
        <f>D79+1</f>
        <v>44562</v>
      </c>
      <c r="D80" s="72">
        <f t="shared" si="34"/>
        <v>44651</v>
      </c>
      <c r="E80" s="71">
        <f>D80-C80+1</f>
        <v>90</v>
      </c>
      <c r="F80" s="73">
        <f>VLOOKUP(D80,'FERC Interest Rate'!$A:$B,2,TRUE)</f>
        <v>3.2500000000000001E-2</v>
      </c>
      <c r="G80" s="74">
        <f>O79</f>
        <v>213.43339065581785</v>
      </c>
      <c r="H80" s="74">
        <v>0</v>
      </c>
      <c r="I80" s="97">
        <f t="shared" si="39"/>
        <v>3.036115887984816</v>
      </c>
      <c r="J80" s="75">
        <f>G80*F80*(E80/(DATE(YEAR(D80),12,31)-DATE(YEAR(D80),1,1)+1))</f>
        <v>1.7103908703240198</v>
      </c>
      <c r="K80" s="108">
        <f>+SUM(I80:J80)</f>
        <v>4.7465067583088363</v>
      </c>
      <c r="L80" s="75">
        <f t="shared" si="38"/>
        <v>14.75</v>
      </c>
      <c r="M80" s="109">
        <f>+SUM(K80:L80)</f>
        <v>19.496506758308836</v>
      </c>
      <c r="N80" s="6">
        <f>+G80+H80+J80</f>
        <v>215.14378152614188</v>
      </c>
      <c r="O80" s="74">
        <f>G80+H80-L80-I80</f>
        <v>195.64727476783304</v>
      </c>
      <c r="P80" s="101"/>
      <c r="Q80" s="101"/>
      <c r="R80" s="101"/>
      <c r="S80" s="101"/>
      <c r="T80" s="101"/>
      <c r="U80" s="101"/>
      <c r="V80" s="101"/>
      <c r="W80" s="101"/>
      <c r="X80" s="101"/>
    </row>
    <row r="81" spans="1:24" x14ac:dyDescent="0.25">
      <c r="A81" s="77" t="s">
        <v>57</v>
      </c>
      <c r="B81" s="71" t="str">
        <f t="shared" si="30"/>
        <v>Q2/2022</v>
      </c>
      <c r="C81" s="72">
        <f>D80+1</f>
        <v>44652</v>
      </c>
      <c r="D81" s="72">
        <f t="shared" si="34"/>
        <v>44742</v>
      </c>
      <c r="E81" s="71">
        <f>D81-C81+1</f>
        <v>91</v>
      </c>
      <c r="F81" s="73">
        <f>VLOOKUP(D81,'FERC Interest Rate'!$A:$B,2,TRUE)</f>
        <v>3.2500000000000001E-2</v>
      </c>
      <c r="G81" s="74">
        <f>O80</f>
        <v>195.64727476783304</v>
      </c>
      <c r="H81" s="74">
        <v>0</v>
      </c>
      <c r="I81" s="97">
        <f t="shared" si="39"/>
        <v>3.036115887984816</v>
      </c>
      <c r="J81" s="75">
        <f>G81*F81*(E81/(DATE(YEAR(D81),12,31)-DATE(YEAR(D81),1,1)+1))</f>
        <v>1.5852789455503185</v>
      </c>
      <c r="K81" s="108">
        <f>+SUM(I81:J81)</f>
        <v>4.6213948335351347</v>
      </c>
      <c r="L81" s="75">
        <f t="shared" si="38"/>
        <v>14.75</v>
      </c>
      <c r="M81" s="109">
        <f>+SUM(K81:L81)</f>
        <v>19.371394833535135</v>
      </c>
      <c r="N81" s="6">
        <f>+G81+H81+J81</f>
        <v>197.23255371338337</v>
      </c>
      <c r="O81" s="74">
        <f>G81+H81-L81-I81</f>
        <v>177.86115887984823</v>
      </c>
      <c r="P81" s="101"/>
      <c r="Q81" s="101"/>
      <c r="R81" s="101"/>
      <c r="S81" s="101"/>
      <c r="T81" s="101"/>
      <c r="U81" s="101"/>
      <c r="V81" s="101"/>
      <c r="W81" s="101"/>
      <c r="X81" s="101"/>
    </row>
    <row r="82" spans="1:24" x14ac:dyDescent="0.25">
      <c r="A82" s="77" t="s">
        <v>58</v>
      </c>
      <c r="B82" s="71" t="str">
        <f t="shared" ref="B82:B91" si="40">+IF(MONTH(C82)&lt;4,"Q1",IF(MONTH(C82)&lt;7,"Q2",IF(MONTH(C82)&lt;10,"Q3","Q4")))&amp;"/"&amp;YEAR(C82)</f>
        <v>Q3/2022</v>
      </c>
      <c r="C82" s="72">
        <f t="shared" ref="C82:C91" si="41">D81+1</f>
        <v>44743</v>
      </c>
      <c r="D82" s="72">
        <f t="shared" si="34"/>
        <v>44834</v>
      </c>
      <c r="E82" s="71">
        <f t="shared" ref="E82:E91" si="42">D82-C82+1</f>
        <v>92</v>
      </c>
      <c r="F82" s="73">
        <f>VLOOKUP(D82,'FERC Interest Rate'!$A:$B,2,TRUE)</f>
        <v>4.024457E-2</v>
      </c>
      <c r="G82" s="74">
        <f t="shared" ref="G82:G91" si="43">O81</f>
        <v>177.86115887984823</v>
      </c>
      <c r="H82" s="74">
        <v>0</v>
      </c>
      <c r="I82" s="97">
        <f t="shared" si="39"/>
        <v>3.036115887984816</v>
      </c>
      <c r="J82" s="75">
        <f t="shared" ref="J82:J91" si="44">G82*F82*(E82/(DATE(YEAR(D82),12,31)-DATE(YEAR(D82),1,1)+1))</f>
        <v>1.8041945726343782</v>
      </c>
      <c r="K82" s="108">
        <f t="shared" ref="K82:K91" si="45">+SUM(I82:J82)</f>
        <v>4.840310460619194</v>
      </c>
      <c r="L82" s="75">
        <f t="shared" si="38"/>
        <v>14.75</v>
      </c>
      <c r="M82" s="109">
        <f t="shared" ref="M82:M91" si="46">+SUM(K82:L82)</f>
        <v>19.590310460619193</v>
      </c>
      <c r="N82" s="6">
        <f t="shared" ref="N82:N91" si="47">+G82+H82+J82</f>
        <v>179.66535345248261</v>
      </c>
      <c r="O82" s="74">
        <f t="shared" ref="O82:O91" si="48">G82+H82-L82-I82</f>
        <v>160.07504299186343</v>
      </c>
      <c r="P82" s="101"/>
      <c r="Q82" s="101"/>
      <c r="R82" s="101"/>
      <c r="S82" s="101"/>
      <c r="T82" s="101"/>
      <c r="U82" s="101"/>
      <c r="V82" s="101"/>
      <c r="W82" s="101"/>
      <c r="X82" s="101"/>
    </row>
    <row r="83" spans="1:24" x14ac:dyDescent="0.25">
      <c r="A83" s="77" t="s">
        <v>59</v>
      </c>
      <c r="B83" s="71" t="str">
        <f t="shared" si="40"/>
        <v>Q4/2022</v>
      </c>
      <c r="C83" s="72">
        <f t="shared" si="41"/>
        <v>44835</v>
      </c>
      <c r="D83" s="72">
        <f t="shared" si="34"/>
        <v>44926</v>
      </c>
      <c r="E83" s="71">
        <f t="shared" si="42"/>
        <v>92</v>
      </c>
      <c r="F83" s="73">
        <f>VLOOKUP(D83,'FERC Interest Rate'!$A:$B,2,TRUE)</f>
        <v>4.2500000000000003E-2</v>
      </c>
      <c r="G83" s="74">
        <f t="shared" si="43"/>
        <v>160.07504299186343</v>
      </c>
      <c r="H83" s="74">
        <v>0</v>
      </c>
      <c r="I83" s="97">
        <f t="shared" si="39"/>
        <v>3.036115887984816</v>
      </c>
      <c r="J83" s="75">
        <f t="shared" si="44"/>
        <v>1.7147764879402358</v>
      </c>
      <c r="K83" s="108">
        <f t="shared" si="45"/>
        <v>4.7508923759250514</v>
      </c>
      <c r="L83" s="75">
        <f t="shared" si="38"/>
        <v>14.75</v>
      </c>
      <c r="M83" s="109">
        <f t="shared" si="46"/>
        <v>19.500892375925051</v>
      </c>
      <c r="N83" s="6">
        <f t="shared" si="47"/>
        <v>161.78981947980367</v>
      </c>
      <c r="O83" s="74">
        <f t="shared" si="48"/>
        <v>142.28892710387862</v>
      </c>
      <c r="P83" s="101"/>
      <c r="Q83" s="101"/>
      <c r="R83" s="101"/>
      <c r="S83" s="101"/>
      <c r="T83" s="101"/>
      <c r="U83" s="101"/>
      <c r="V83" s="101"/>
      <c r="W83" s="101"/>
      <c r="X83" s="101"/>
    </row>
    <row r="84" spans="1:24" x14ac:dyDescent="0.25">
      <c r="A84" s="77" t="s">
        <v>60</v>
      </c>
      <c r="B84" s="71" t="str">
        <f t="shared" si="40"/>
        <v>Q1/2023</v>
      </c>
      <c r="C84" s="72">
        <f t="shared" si="41"/>
        <v>44927</v>
      </c>
      <c r="D84" s="72">
        <f t="shared" si="34"/>
        <v>45016</v>
      </c>
      <c r="E84" s="71">
        <f t="shared" si="42"/>
        <v>90</v>
      </c>
      <c r="F84" s="73">
        <f>VLOOKUP(D84,'FERC Interest Rate'!$A:$B,2,TRUE)</f>
        <v>4.2944449999999995E-2</v>
      </c>
      <c r="G84" s="74">
        <f t="shared" si="43"/>
        <v>142.28892710387862</v>
      </c>
      <c r="H84" s="74">
        <v>0</v>
      </c>
      <c r="I84" s="97">
        <f t="shared" si="39"/>
        <v>3.036115887984816</v>
      </c>
      <c r="J84" s="75">
        <f t="shared" si="44"/>
        <v>1.5067034915094639</v>
      </c>
      <c r="K84" s="108">
        <f t="shared" si="45"/>
        <v>4.5428193794942802</v>
      </c>
      <c r="L84" s="75">
        <f t="shared" si="38"/>
        <v>14.75</v>
      </c>
      <c r="M84" s="109">
        <f t="shared" si="46"/>
        <v>19.292819379494279</v>
      </c>
      <c r="N84" s="6">
        <f t="shared" si="47"/>
        <v>143.79563059538808</v>
      </c>
      <c r="O84" s="74">
        <f t="shared" si="48"/>
        <v>124.5028112158938</v>
      </c>
      <c r="P84" s="101"/>
      <c r="Q84" s="101"/>
      <c r="R84" s="101"/>
      <c r="S84" s="101"/>
      <c r="T84" s="101"/>
      <c r="U84" s="101"/>
      <c r="V84" s="101"/>
      <c r="W84" s="101"/>
      <c r="X84" s="101"/>
    </row>
    <row r="85" spans="1:24" x14ac:dyDescent="0.25">
      <c r="A85" s="77" t="s">
        <v>61</v>
      </c>
      <c r="B85" s="71" t="str">
        <f t="shared" si="40"/>
        <v>Q2/2023</v>
      </c>
      <c r="C85" s="72">
        <f t="shared" si="41"/>
        <v>45017</v>
      </c>
      <c r="D85" s="72">
        <f t="shared" si="34"/>
        <v>45107</v>
      </c>
      <c r="E85" s="71">
        <f t="shared" si="42"/>
        <v>91</v>
      </c>
      <c r="F85" s="73">
        <f>VLOOKUP(D85,'FERC Interest Rate'!$A:$B,2,TRUE)</f>
        <v>4.4999999999999998E-2</v>
      </c>
      <c r="G85" s="74">
        <f t="shared" si="43"/>
        <v>124.5028112158938</v>
      </c>
      <c r="H85" s="74">
        <v>0</v>
      </c>
      <c r="I85" s="97">
        <f t="shared" si="39"/>
        <v>3.036115887984816</v>
      </c>
      <c r="J85" s="75">
        <f t="shared" si="44"/>
        <v>1.3968192107646167</v>
      </c>
      <c r="K85" s="108">
        <f t="shared" si="45"/>
        <v>4.4329350987494323</v>
      </c>
      <c r="L85" s="75">
        <f t="shared" si="38"/>
        <v>14.75</v>
      </c>
      <c r="M85" s="109">
        <f t="shared" si="46"/>
        <v>19.182935098749432</v>
      </c>
      <c r="N85" s="6">
        <f t="shared" si="47"/>
        <v>125.89963042665842</v>
      </c>
      <c r="O85" s="74">
        <f t="shared" si="48"/>
        <v>106.71669532790898</v>
      </c>
      <c r="P85" s="101"/>
      <c r="Q85" s="101"/>
      <c r="R85" s="101"/>
      <c r="S85" s="101"/>
      <c r="T85" s="101"/>
      <c r="U85" s="101"/>
      <c r="V85" s="101"/>
      <c r="W85" s="101"/>
      <c r="X85" s="101"/>
    </row>
    <row r="86" spans="1:24" x14ac:dyDescent="0.25">
      <c r="A86" s="77" t="s">
        <v>62</v>
      </c>
      <c r="B86" s="71" t="str">
        <f t="shared" si="40"/>
        <v>Q3/2023</v>
      </c>
      <c r="C86" s="72">
        <f t="shared" si="41"/>
        <v>45108</v>
      </c>
      <c r="D86" s="72">
        <f t="shared" si="34"/>
        <v>45199</v>
      </c>
      <c r="E86" s="71">
        <f t="shared" si="42"/>
        <v>92</v>
      </c>
      <c r="F86" s="73">
        <f>VLOOKUP(D86,'FERC Interest Rate'!$A:$B,2,TRUE)</f>
        <v>4.5271739999999998E-2</v>
      </c>
      <c r="G86" s="74">
        <f t="shared" si="43"/>
        <v>106.71669532790898</v>
      </c>
      <c r="H86" s="74">
        <v>0</v>
      </c>
      <c r="I86" s="97">
        <f t="shared" si="39"/>
        <v>3.036115887984816</v>
      </c>
      <c r="J86" s="75">
        <f t="shared" si="44"/>
        <v>1.217739848159114</v>
      </c>
      <c r="K86" s="108">
        <f t="shared" si="45"/>
        <v>4.2538557361439295</v>
      </c>
      <c r="L86" s="75">
        <f t="shared" si="38"/>
        <v>14.75</v>
      </c>
      <c r="M86" s="109">
        <f t="shared" si="46"/>
        <v>19.00385573614393</v>
      </c>
      <c r="N86" s="6">
        <f t="shared" si="47"/>
        <v>107.93443517606809</v>
      </c>
      <c r="O86" s="74">
        <f t="shared" si="48"/>
        <v>88.930579439924159</v>
      </c>
      <c r="P86" s="101"/>
      <c r="Q86" s="101"/>
      <c r="R86" s="101"/>
      <c r="S86" s="101"/>
      <c r="T86" s="101"/>
      <c r="U86" s="101"/>
      <c r="V86" s="101"/>
      <c r="W86" s="101"/>
      <c r="X86" s="101"/>
    </row>
    <row r="87" spans="1:24" x14ac:dyDescent="0.25">
      <c r="A87" s="77" t="s">
        <v>63</v>
      </c>
      <c r="B87" s="71" t="str">
        <f t="shared" si="40"/>
        <v>Q4/2023</v>
      </c>
      <c r="C87" s="72">
        <f t="shared" si="41"/>
        <v>45200</v>
      </c>
      <c r="D87" s="72">
        <f t="shared" si="34"/>
        <v>45291</v>
      </c>
      <c r="E87" s="71">
        <f t="shared" si="42"/>
        <v>92</v>
      </c>
      <c r="F87" s="73">
        <f>VLOOKUP(D87,'FERC Interest Rate'!$A:$B,2,TRUE)</f>
        <v>4.7500000000000001E-2</v>
      </c>
      <c r="G87" s="74">
        <f t="shared" si="43"/>
        <v>88.930579439924159</v>
      </c>
      <c r="H87" s="74">
        <v>0</v>
      </c>
      <c r="I87" s="97">
        <f t="shared" si="39"/>
        <v>3.036115887984816</v>
      </c>
      <c r="J87" s="75">
        <f t="shared" si="44"/>
        <v>1.0647304990478592</v>
      </c>
      <c r="K87" s="108">
        <f t="shared" si="45"/>
        <v>4.100846387032675</v>
      </c>
      <c r="L87" s="75">
        <f t="shared" si="38"/>
        <v>14.75</v>
      </c>
      <c r="M87" s="109">
        <f t="shared" si="46"/>
        <v>18.850846387032675</v>
      </c>
      <c r="N87" s="6">
        <f t="shared" si="47"/>
        <v>89.995309938972014</v>
      </c>
      <c r="O87" s="74">
        <f t="shared" si="48"/>
        <v>71.144463551939339</v>
      </c>
      <c r="P87" s="101"/>
      <c r="Q87" s="101"/>
      <c r="R87" s="101"/>
      <c r="S87" s="101"/>
      <c r="T87" s="101"/>
      <c r="U87" s="101"/>
      <c r="V87" s="101"/>
      <c r="W87" s="101"/>
      <c r="X87" s="101"/>
    </row>
    <row r="88" spans="1:24" x14ac:dyDescent="0.25">
      <c r="A88" s="77" t="s">
        <v>64</v>
      </c>
      <c r="B88" s="71" t="str">
        <f t="shared" si="40"/>
        <v>Q1/2024</v>
      </c>
      <c r="C88" s="72">
        <f t="shared" si="41"/>
        <v>45292</v>
      </c>
      <c r="D88" s="72">
        <f t="shared" si="34"/>
        <v>45382</v>
      </c>
      <c r="E88" s="71">
        <f t="shared" si="42"/>
        <v>91</v>
      </c>
      <c r="F88" s="73">
        <f>VLOOKUP(D88,'FERC Interest Rate'!$A:$B,2,TRUE)</f>
        <v>4.7994500000000002E-2</v>
      </c>
      <c r="G88" s="74">
        <f t="shared" si="43"/>
        <v>71.144463551939339</v>
      </c>
      <c r="H88" s="74">
        <v>0</v>
      </c>
      <c r="I88" s="97">
        <f t="shared" si="39"/>
        <v>3.036115887984816</v>
      </c>
      <c r="J88" s="75">
        <f t="shared" si="44"/>
        <v>0.84897106281656642</v>
      </c>
      <c r="K88" s="108">
        <f t="shared" si="45"/>
        <v>3.8850869508013823</v>
      </c>
      <c r="L88" s="75">
        <f t="shared" si="38"/>
        <v>14.75</v>
      </c>
      <c r="M88" s="109">
        <f t="shared" si="46"/>
        <v>18.635086950801384</v>
      </c>
      <c r="N88" s="6">
        <f t="shared" si="47"/>
        <v>71.993434614755898</v>
      </c>
      <c r="O88" s="74">
        <f t="shared" si="48"/>
        <v>53.358347663954525</v>
      </c>
      <c r="P88" s="101"/>
      <c r="Q88" s="101"/>
      <c r="R88" s="101"/>
      <c r="S88" s="101"/>
      <c r="T88" s="101"/>
      <c r="U88" s="101"/>
      <c r="V88" s="101"/>
      <c r="W88" s="101"/>
      <c r="X88" s="101"/>
    </row>
    <row r="89" spans="1:24" x14ac:dyDescent="0.25">
      <c r="A89" s="77" t="s">
        <v>65</v>
      </c>
      <c r="B89" s="71" t="str">
        <f t="shared" si="40"/>
        <v>Q2/2024</v>
      </c>
      <c r="C89" s="72">
        <f t="shared" si="41"/>
        <v>45383</v>
      </c>
      <c r="D89" s="72">
        <f t="shared" si="34"/>
        <v>45473</v>
      </c>
      <c r="E89" s="71">
        <f t="shared" si="42"/>
        <v>91</v>
      </c>
      <c r="F89" s="73">
        <f>VLOOKUP(D89,'FERC Interest Rate'!$A:$B,2,TRUE)</f>
        <v>0.05</v>
      </c>
      <c r="G89" s="74">
        <f t="shared" si="43"/>
        <v>53.358347663954525</v>
      </c>
      <c r="H89" s="74">
        <v>0</v>
      </c>
      <c r="I89" s="97">
        <f t="shared" si="39"/>
        <v>3.036115887984816</v>
      </c>
      <c r="J89" s="75">
        <f t="shared" si="44"/>
        <v>0.6633346499207462</v>
      </c>
      <c r="K89" s="108">
        <f t="shared" si="45"/>
        <v>3.6994505379055624</v>
      </c>
      <c r="L89" s="75">
        <f t="shared" si="38"/>
        <v>14.75</v>
      </c>
      <c r="M89" s="109">
        <f t="shared" si="46"/>
        <v>18.449450537905562</v>
      </c>
      <c r="N89" s="6">
        <f t="shared" si="47"/>
        <v>54.021682313875274</v>
      </c>
      <c r="O89" s="74">
        <f t="shared" si="48"/>
        <v>35.572231775969712</v>
      </c>
      <c r="P89" s="101"/>
      <c r="Q89" s="101"/>
      <c r="R89" s="101"/>
      <c r="S89" s="101"/>
      <c r="T89" s="101"/>
      <c r="U89" s="101"/>
      <c r="V89" s="101"/>
      <c r="W89" s="101"/>
      <c r="X89" s="101"/>
    </row>
    <row r="90" spans="1:24" x14ac:dyDescent="0.25">
      <c r="A90" s="77" t="s">
        <v>66</v>
      </c>
      <c r="B90" s="71" t="str">
        <f t="shared" si="40"/>
        <v>Q3/2024</v>
      </c>
      <c r="C90" s="72">
        <f t="shared" si="41"/>
        <v>45474</v>
      </c>
      <c r="D90" s="72">
        <f t="shared" si="34"/>
        <v>45565</v>
      </c>
      <c r="E90" s="71">
        <f t="shared" si="42"/>
        <v>92</v>
      </c>
      <c r="F90" s="73">
        <f>VLOOKUP(D90,'FERC Interest Rate'!$A:$B,2,TRUE)</f>
        <v>0.05</v>
      </c>
      <c r="G90" s="74">
        <f t="shared" si="43"/>
        <v>35.572231775969712</v>
      </c>
      <c r="H90" s="74">
        <v>0</v>
      </c>
      <c r="I90" s="97">
        <f t="shared" si="39"/>
        <v>3.036115887984816</v>
      </c>
      <c r="J90" s="75">
        <f t="shared" si="44"/>
        <v>0.44708269445207838</v>
      </c>
      <c r="K90" s="108">
        <f t="shared" si="45"/>
        <v>3.4831985824368945</v>
      </c>
      <c r="L90" s="75">
        <f t="shared" si="38"/>
        <v>14.75</v>
      </c>
      <c r="M90" s="109">
        <f t="shared" si="46"/>
        <v>18.233198582436895</v>
      </c>
      <c r="N90" s="6">
        <f t="shared" si="47"/>
        <v>36.01931447042179</v>
      </c>
      <c r="O90" s="74">
        <f t="shared" si="48"/>
        <v>17.786115887984895</v>
      </c>
      <c r="P90" s="101"/>
      <c r="Q90" s="101"/>
      <c r="R90" s="101"/>
      <c r="S90" s="101"/>
      <c r="T90" s="101"/>
      <c r="U90" s="101"/>
      <c r="V90" s="101"/>
      <c r="W90" s="101"/>
      <c r="X90" s="101"/>
    </row>
    <row r="91" spans="1:24" x14ac:dyDescent="0.25">
      <c r="A91" s="77" t="s">
        <v>67</v>
      </c>
      <c r="B91" s="71" t="str">
        <f t="shared" si="40"/>
        <v>Q4/2024</v>
      </c>
      <c r="C91" s="72">
        <f t="shared" si="41"/>
        <v>45566</v>
      </c>
      <c r="D91" s="72">
        <f t="shared" si="34"/>
        <v>45657</v>
      </c>
      <c r="E91" s="71">
        <f t="shared" si="42"/>
        <v>92</v>
      </c>
      <c r="F91" s="73">
        <f>VLOOKUP(D91,'FERC Interest Rate'!$A:$B,2,TRUE)</f>
        <v>5.0543480000000002E-2</v>
      </c>
      <c r="G91" s="74">
        <f t="shared" si="43"/>
        <v>17.786115887984895</v>
      </c>
      <c r="H91" s="74">
        <v>0</v>
      </c>
      <c r="I91" s="97">
        <f t="shared" si="39"/>
        <v>3.036115887984816</v>
      </c>
      <c r="J91" s="75">
        <f t="shared" si="44"/>
        <v>0.22597115225384784</v>
      </c>
      <c r="K91" s="108">
        <f t="shared" si="45"/>
        <v>3.2620870402386637</v>
      </c>
      <c r="L91" s="75">
        <f t="shared" si="38"/>
        <v>14.75</v>
      </c>
      <c r="M91" s="109">
        <f t="shared" si="46"/>
        <v>18.012087040238665</v>
      </c>
      <c r="N91" s="6">
        <f t="shared" si="47"/>
        <v>18.012087040238743</v>
      </c>
      <c r="O91" s="74">
        <f t="shared" si="48"/>
        <v>7.9047879353311146E-14</v>
      </c>
      <c r="P91" s="101"/>
      <c r="Q91" s="101"/>
      <c r="R91" s="101"/>
      <c r="S91" s="101"/>
      <c r="T91" s="101"/>
      <c r="U91" s="101"/>
      <c r="V91" s="101"/>
      <c r="W91" s="101"/>
      <c r="X91" s="101"/>
    </row>
    <row r="92" spans="1:24" ht="13.5" thickBot="1" x14ac:dyDescent="0.35">
      <c r="A92" s="124"/>
      <c r="B92" s="125"/>
      <c r="C92" s="126"/>
      <c r="D92" s="126"/>
      <c r="E92" s="127"/>
      <c r="F92" s="125"/>
      <c r="G92" s="112">
        <f t="shared" ref="G92:O92" si="49">SUM(G55:G91)</f>
        <v>9119.1348566087108</v>
      </c>
      <c r="H92" s="112">
        <f t="shared" si="49"/>
        <v>60.722317759696324</v>
      </c>
      <c r="I92" s="113">
        <f t="shared" si="49"/>
        <v>60.722317759696303</v>
      </c>
      <c r="J92" s="112">
        <f t="shared" si="49"/>
        <v>36.117348129008711</v>
      </c>
      <c r="K92" s="112">
        <f t="shared" si="49"/>
        <v>96.839665888705042</v>
      </c>
      <c r="L92" s="112">
        <f t="shared" si="49"/>
        <v>295</v>
      </c>
      <c r="M92" s="114">
        <f t="shared" si="49"/>
        <v>391.83966588870504</v>
      </c>
      <c r="N92" s="112">
        <f t="shared" si="49"/>
        <v>9215.9745224974176</v>
      </c>
      <c r="O92" s="112">
        <f t="shared" si="49"/>
        <v>8824.1348566087127</v>
      </c>
      <c r="P92" s="101"/>
      <c r="Q92" s="101"/>
      <c r="R92" s="101"/>
      <c r="S92" s="101"/>
      <c r="T92" s="101"/>
      <c r="U92" s="101"/>
      <c r="V92" s="101"/>
      <c r="W92" s="101"/>
      <c r="X92" s="101"/>
    </row>
    <row r="93" spans="1:24" ht="13" thickTop="1" x14ac:dyDescent="0.25">
      <c r="B93" s="8"/>
      <c r="C93" s="106"/>
      <c r="D93" s="106"/>
      <c r="E93" s="7"/>
      <c r="F93" s="8"/>
      <c r="G93" s="75"/>
      <c r="H93" s="58"/>
      <c r="I93" s="99"/>
      <c r="J93" s="75"/>
      <c r="K93" s="101"/>
      <c r="L93" s="58"/>
      <c r="M93" s="110"/>
      <c r="N93" s="101"/>
      <c r="O93" s="101"/>
      <c r="P93" s="101"/>
      <c r="Q93" s="101"/>
      <c r="R93" s="101"/>
      <c r="S93" s="101"/>
      <c r="T93" s="101"/>
      <c r="U93" s="101"/>
      <c r="V93" s="101"/>
      <c r="W93" s="101"/>
      <c r="X93" s="101"/>
    </row>
    <row r="94" spans="1:24" ht="37" x14ac:dyDescent="0.3">
      <c r="A94" s="76" t="s">
        <v>47</v>
      </c>
      <c r="B94" s="76" t="s">
        <v>3</v>
      </c>
      <c r="C94" s="76" t="s">
        <v>4</v>
      </c>
      <c r="D94" s="76" t="s">
        <v>5</v>
      </c>
      <c r="E94" s="76" t="s">
        <v>6</v>
      </c>
      <c r="F94" s="76" t="s">
        <v>7</v>
      </c>
      <c r="G94" s="76" t="s">
        <v>74</v>
      </c>
      <c r="H94" s="76" t="s">
        <v>75</v>
      </c>
      <c r="I94" s="93" t="s">
        <v>76</v>
      </c>
      <c r="J94" s="94" t="s">
        <v>77</v>
      </c>
      <c r="K94" s="94" t="s">
        <v>78</v>
      </c>
      <c r="L94" s="94" t="s">
        <v>79</v>
      </c>
      <c r="M94" s="95" t="s">
        <v>69</v>
      </c>
      <c r="N94" s="76" t="s">
        <v>80</v>
      </c>
      <c r="O94" s="76" t="s">
        <v>81</v>
      </c>
      <c r="P94" s="101"/>
      <c r="Q94" s="101"/>
      <c r="R94" s="101"/>
      <c r="S94" s="101"/>
      <c r="T94" s="101"/>
      <c r="U94" s="101"/>
      <c r="V94" s="101"/>
      <c r="W94" s="101"/>
      <c r="X94" s="101"/>
    </row>
    <row r="95" spans="1:24" ht="13" x14ac:dyDescent="0.3">
      <c r="A95" s="349" t="s">
        <v>39</v>
      </c>
      <c r="B95" s="350" t="s">
        <v>49</v>
      </c>
      <c r="C95" s="72">
        <f>VLOOKUP(B95,A$1:F$24,2,FALSE)</f>
        <v>42333</v>
      </c>
      <c r="D95" s="72">
        <f>DATE(YEAR(C95),IF(MONTH(C95)&lt;=3,3,IF(MONTH(C95)&lt;=6,6,IF(MONTH(C95)&lt;=9,9,12))),IF(OR(MONTH(C95)&lt;=3,MONTH(C95)&gt;=10),31,30))</f>
        <v>42369</v>
      </c>
      <c r="E95" s="71">
        <f>D95-C95+1</f>
        <v>37</v>
      </c>
      <c r="F95" s="73">
        <f>VLOOKUP(D95,'FERC Interest Rate'!$A:$B,2,TRUE)</f>
        <v>3.2500000000000001E-2</v>
      </c>
      <c r="G95" s="74">
        <f>VLOOKUP(B95,$A$1:$F$24,5,FALSE)</f>
        <v>416</v>
      </c>
      <c r="H95" s="74">
        <f t="shared" ref="H95:H112" si="50">G95*F95*(E95/(DATE(YEAR(D95),12,31)-DATE(YEAR(D95),1,1)+1))</f>
        <v>1.3705205479452054</v>
      </c>
      <c r="I95" s="151">
        <v>0</v>
      </c>
      <c r="J95" s="75">
        <v>0</v>
      </c>
      <c r="K95" s="108">
        <f t="shared" ref="K95:K118" si="51">+SUM(I95:J95)</f>
        <v>0</v>
      </c>
      <c r="L95" s="75">
        <v>0</v>
      </c>
      <c r="M95" s="109">
        <f t="shared" ref="M95:M118" si="52">+SUM(K95:L95)</f>
        <v>0</v>
      </c>
      <c r="N95" s="6">
        <f t="shared" ref="N95:N118" si="53">+G95+H95+J95</f>
        <v>417.3705205479452</v>
      </c>
      <c r="O95" s="74">
        <f t="shared" ref="O95:O118" si="54">G95+H95-L95-I95</f>
        <v>417.3705205479452</v>
      </c>
      <c r="P95" s="101"/>
      <c r="Q95" s="101"/>
      <c r="R95" s="101"/>
      <c r="S95" s="101"/>
      <c r="T95" s="101"/>
      <c r="U95" s="101"/>
      <c r="V95" s="101"/>
      <c r="W95" s="101"/>
      <c r="X95" s="101"/>
    </row>
    <row r="96" spans="1:24" x14ac:dyDescent="0.25">
      <c r="A96" s="77" t="s">
        <v>23</v>
      </c>
      <c r="B96" s="71" t="str">
        <f t="shared" ref="B96:B121" si="55">+IF(MONTH(C96)&lt;4,"Q1",IF(MONTH(C96)&lt;7,"Q2",IF(MONTH(C96)&lt;10,"Q3","Q4")))&amp;"/"&amp;YEAR(C96)</f>
        <v>Q1/2016</v>
      </c>
      <c r="C96" s="72">
        <f>D95+1</f>
        <v>42370</v>
      </c>
      <c r="D96" s="72">
        <f>EOMONTH(D95,3)</f>
        <v>42460</v>
      </c>
      <c r="E96" s="71">
        <f t="shared" ref="E96:E118" si="56">D96-C96+1</f>
        <v>91</v>
      </c>
      <c r="F96" s="73">
        <f>VLOOKUP(D96,'FERC Interest Rate'!$A:$B,2,TRUE)</f>
        <v>3.2500000000000001E-2</v>
      </c>
      <c r="G96" s="74">
        <f t="shared" ref="G96:G118" si="57">O95</f>
        <v>417.3705205479452</v>
      </c>
      <c r="H96" s="74">
        <f t="shared" si="50"/>
        <v>3.3726046844823712</v>
      </c>
      <c r="I96" s="151">
        <v>0</v>
      </c>
      <c r="J96" s="75">
        <v>0</v>
      </c>
      <c r="K96" s="108">
        <f t="shared" si="51"/>
        <v>0</v>
      </c>
      <c r="L96" s="75">
        <v>0</v>
      </c>
      <c r="M96" s="109">
        <f t="shared" si="52"/>
        <v>0</v>
      </c>
      <c r="N96" s="6">
        <f t="shared" si="53"/>
        <v>420.74312523242759</v>
      </c>
      <c r="O96" s="74">
        <f t="shared" si="54"/>
        <v>420.74312523242759</v>
      </c>
      <c r="P96" s="101"/>
      <c r="Q96" s="101"/>
      <c r="R96" s="101"/>
      <c r="S96" s="101"/>
      <c r="T96" s="101"/>
      <c r="U96" s="101"/>
      <c r="V96" s="101"/>
      <c r="W96" s="101"/>
      <c r="X96" s="101"/>
    </row>
    <row r="97" spans="1:24" x14ac:dyDescent="0.25">
      <c r="A97" s="77" t="s">
        <v>23</v>
      </c>
      <c r="B97" s="71" t="str">
        <f t="shared" si="55"/>
        <v>Q2/2016</v>
      </c>
      <c r="C97" s="72">
        <f t="shared" ref="C97:C118" si="58">D96+1</f>
        <v>42461</v>
      </c>
      <c r="D97" s="72">
        <f t="shared" ref="D97:D131" si="59">EOMONTH(D96,3)</f>
        <v>42551</v>
      </c>
      <c r="E97" s="71">
        <f t="shared" si="56"/>
        <v>91</v>
      </c>
      <c r="F97" s="73">
        <f>VLOOKUP(D97,'FERC Interest Rate'!$A:$B,2,TRUE)</f>
        <v>3.4599999999999999E-2</v>
      </c>
      <c r="G97" s="74">
        <f t="shared" si="57"/>
        <v>420.74312523242759</v>
      </c>
      <c r="H97" s="74">
        <f t="shared" si="50"/>
        <v>3.6195404483792935</v>
      </c>
      <c r="I97" s="151">
        <v>0</v>
      </c>
      <c r="J97" s="75">
        <v>0</v>
      </c>
      <c r="K97" s="108">
        <f t="shared" si="51"/>
        <v>0</v>
      </c>
      <c r="L97" s="75">
        <v>0</v>
      </c>
      <c r="M97" s="109">
        <f t="shared" si="52"/>
        <v>0</v>
      </c>
      <c r="N97" s="6">
        <f t="shared" si="53"/>
        <v>424.36266568080686</v>
      </c>
      <c r="O97" s="74">
        <f t="shared" si="54"/>
        <v>424.36266568080686</v>
      </c>
      <c r="P97" s="101"/>
      <c r="Q97" s="101"/>
      <c r="R97" s="101"/>
      <c r="S97" s="101"/>
      <c r="T97" s="101"/>
      <c r="U97" s="101"/>
      <c r="V97" s="101"/>
      <c r="W97" s="101"/>
      <c r="X97" s="101"/>
    </row>
    <row r="98" spans="1:24" x14ac:dyDescent="0.25">
      <c r="A98" s="77" t="s">
        <v>23</v>
      </c>
      <c r="B98" s="71" t="str">
        <f t="shared" si="55"/>
        <v>Q3/2016</v>
      </c>
      <c r="C98" s="72">
        <f t="shared" si="58"/>
        <v>42552</v>
      </c>
      <c r="D98" s="72">
        <f t="shared" si="59"/>
        <v>42643</v>
      </c>
      <c r="E98" s="71">
        <f t="shared" si="56"/>
        <v>92</v>
      </c>
      <c r="F98" s="73">
        <f>VLOOKUP(D98,'FERC Interest Rate'!$A:$B,2,TRUE)</f>
        <v>3.5000000000000003E-2</v>
      </c>
      <c r="G98" s="74">
        <f t="shared" si="57"/>
        <v>424.36266568080686</v>
      </c>
      <c r="H98" s="74">
        <f t="shared" si="50"/>
        <v>3.7334638893229459</v>
      </c>
      <c r="I98" s="151">
        <v>0</v>
      </c>
      <c r="J98" s="75">
        <v>0</v>
      </c>
      <c r="K98" s="108">
        <f t="shared" si="51"/>
        <v>0</v>
      </c>
      <c r="L98" s="75">
        <v>0</v>
      </c>
      <c r="M98" s="109">
        <f t="shared" si="52"/>
        <v>0</v>
      </c>
      <c r="N98" s="6">
        <f t="shared" si="53"/>
        <v>428.09612957012979</v>
      </c>
      <c r="O98" s="74">
        <f t="shared" si="54"/>
        <v>428.09612957012979</v>
      </c>
      <c r="P98" s="101"/>
      <c r="Q98" s="101"/>
      <c r="R98" s="101"/>
      <c r="S98" s="101"/>
      <c r="T98" s="101"/>
      <c r="U98" s="101"/>
      <c r="V98" s="101"/>
      <c r="W98" s="101"/>
      <c r="X98" s="101"/>
    </row>
    <row r="99" spans="1:24" x14ac:dyDescent="0.25">
      <c r="A99" s="77" t="s">
        <v>23</v>
      </c>
      <c r="B99" s="71" t="str">
        <f t="shared" si="55"/>
        <v>Q4/2016</v>
      </c>
      <c r="C99" s="72">
        <f t="shared" si="58"/>
        <v>42644</v>
      </c>
      <c r="D99" s="72">
        <f t="shared" si="59"/>
        <v>42735</v>
      </c>
      <c r="E99" s="71">
        <f t="shared" si="56"/>
        <v>92</v>
      </c>
      <c r="F99" s="73">
        <f>VLOOKUP(D99,'FERC Interest Rate'!$A:$B,2,TRUE)</f>
        <v>3.5000000000000003E-2</v>
      </c>
      <c r="G99" s="74">
        <f t="shared" si="57"/>
        <v>428.09612957012979</v>
      </c>
      <c r="H99" s="74">
        <f t="shared" si="50"/>
        <v>3.7663102109721804</v>
      </c>
      <c r="I99" s="97">
        <v>0</v>
      </c>
      <c r="J99" s="75">
        <v>0</v>
      </c>
      <c r="K99" s="108">
        <f t="shared" si="51"/>
        <v>0</v>
      </c>
      <c r="L99" s="75">
        <v>0</v>
      </c>
      <c r="M99" s="109">
        <f t="shared" si="52"/>
        <v>0</v>
      </c>
      <c r="N99" s="6">
        <f t="shared" si="53"/>
        <v>431.86243978110195</v>
      </c>
      <c r="O99" s="74">
        <f t="shared" si="54"/>
        <v>431.86243978110195</v>
      </c>
      <c r="P99" s="101"/>
      <c r="Q99" s="101"/>
      <c r="R99" s="101"/>
      <c r="S99" s="101"/>
      <c r="T99" s="101"/>
      <c r="U99" s="101"/>
      <c r="V99" s="101"/>
      <c r="W99" s="101"/>
      <c r="X99" s="101"/>
    </row>
    <row r="100" spans="1:24" x14ac:dyDescent="0.25">
      <c r="A100" s="77" t="s">
        <v>23</v>
      </c>
      <c r="B100" s="71" t="str">
        <f t="shared" si="55"/>
        <v>Q1/2017</v>
      </c>
      <c r="C100" s="72">
        <f t="shared" si="58"/>
        <v>42736</v>
      </c>
      <c r="D100" s="72">
        <f t="shared" si="59"/>
        <v>42825</v>
      </c>
      <c r="E100" s="71">
        <f t="shared" si="56"/>
        <v>90</v>
      </c>
      <c r="F100" s="73">
        <f>VLOOKUP(D100,'FERC Interest Rate'!$A:$B,2,TRUE)</f>
        <v>3.5000000000000003E-2</v>
      </c>
      <c r="G100" s="74">
        <f t="shared" si="57"/>
        <v>431.86243978110195</v>
      </c>
      <c r="H100" s="74">
        <f t="shared" si="50"/>
        <v>3.7270320145492359</v>
      </c>
      <c r="I100" s="97">
        <v>0</v>
      </c>
      <c r="J100" s="75">
        <v>0</v>
      </c>
      <c r="K100" s="108">
        <f t="shared" si="51"/>
        <v>0</v>
      </c>
      <c r="L100" s="75">
        <v>0</v>
      </c>
      <c r="M100" s="109">
        <f t="shared" si="52"/>
        <v>0</v>
      </c>
      <c r="N100" s="6">
        <f t="shared" si="53"/>
        <v>435.58947179565121</v>
      </c>
      <c r="O100" s="74">
        <f t="shared" si="54"/>
        <v>435.58947179565121</v>
      </c>
      <c r="P100" s="101"/>
      <c r="Q100" s="101"/>
      <c r="R100" s="101"/>
      <c r="S100" s="101"/>
      <c r="T100" s="101"/>
      <c r="U100" s="101"/>
      <c r="V100" s="101"/>
      <c r="W100" s="101"/>
      <c r="X100" s="101"/>
    </row>
    <row r="101" spans="1:24" x14ac:dyDescent="0.25">
      <c r="A101" s="77" t="s">
        <v>23</v>
      </c>
      <c r="B101" s="71" t="str">
        <f t="shared" si="55"/>
        <v>Q2/2017</v>
      </c>
      <c r="C101" s="72">
        <f t="shared" si="58"/>
        <v>42826</v>
      </c>
      <c r="D101" s="72">
        <f t="shared" si="59"/>
        <v>42916</v>
      </c>
      <c r="E101" s="71">
        <f t="shared" si="56"/>
        <v>91</v>
      </c>
      <c r="F101" s="73">
        <f>VLOOKUP(D101,'FERC Interest Rate'!$A:$B,2,TRUE)</f>
        <v>3.7100000000000001E-2</v>
      </c>
      <c r="G101" s="74">
        <f t="shared" si="57"/>
        <v>435.58947179565121</v>
      </c>
      <c r="H101" s="74">
        <f t="shared" si="50"/>
        <v>4.0290236047378025</v>
      </c>
      <c r="I101" s="97">
        <v>0</v>
      </c>
      <c r="J101" s="75">
        <v>0</v>
      </c>
      <c r="K101" s="108">
        <f t="shared" si="51"/>
        <v>0</v>
      </c>
      <c r="L101" s="75">
        <v>0</v>
      </c>
      <c r="M101" s="109">
        <f t="shared" si="52"/>
        <v>0</v>
      </c>
      <c r="N101" s="6">
        <f t="shared" si="53"/>
        <v>439.61849540038901</v>
      </c>
      <c r="O101" s="74">
        <f t="shared" si="54"/>
        <v>439.61849540038901</v>
      </c>
      <c r="P101" s="101"/>
      <c r="Q101" s="101"/>
      <c r="R101" s="101"/>
      <c r="S101" s="101"/>
      <c r="T101" s="101"/>
      <c r="U101" s="101"/>
      <c r="V101" s="101"/>
      <c r="W101" s="101"/>
      <c r="X101" s="101"/>
    </row>
    <row r="102" spans="1:24" x14ac:dyDescent="0.25">
      <c r="A102" s="77" t="s">
        <v>23</v>
      </c>
      <c r="B102" s="71" t="str">
        <f t="shared" si="55"/>
        <v>Q3/2017</v>
      </c>
      <c r="C102" s="72">
        <f t="shared" si="58"/>
        <v>42917</v>
      </c>
      <c r="D102" s="72">
        <f t="shared" si="59"/>
        <v>43008</v>
      </c>
      <c r="E102" s="71">
        <f t="shared" si="56"/>
        <v>92</v>
      </c>
      <c r="F102" s="73">
        <f>VLOOKUP(D102,'FERC Interest Rate'!$A:$B,2,TRUE)</f>
        <v>3.9600000000000003E-2</v>
      </c>
      <c r="G102" s="74">
        <f t="shared" si="57"/>
        <v>439.61849540038901</v>
      </c>
      <c r="H102" s="74">
        <f t="shared" si="50"/>
        <v>4.3879948012128693</v>
      </c>
      <c r="I102" s="151">
        <v>0</v>
      </c>
      <c r="J102" s="75">
        <v>0</v>
      </c>
      <c r="K102" s="108">
        <f t="shared" ref="K102:K111" si="60">+SUM(I102:J102)</f>
        <v>0</v>
      </c>
      <c r="L102" s="75">
        <v>0</v>
      </c>
      <c r="M102" s="109">
        <f t="shared" ref="M102:M111" si="61">+SUM(K102:L102)</f>
        <v>0</v>
      </c>
      <c r="N102" s="6">
        <f t="shared" si="53"/>
        <v>444.00649020160188</v>
      </c>
      <c r="O102" s="74">
        <f t="shared" si="54"/>
        <v>444.00649020160188</v>
      </c>
      <c r="P102" s="101"/>
      <c r="Q102" s="101"/>
      <c r="R102" s="101"/>
      <c r="S102" s="101"/>
      <c r="T102" s="101"/>
      <c r="U102" s="101"/>
      <c r="V102" s="101"/>
      <c r="W102" s="101"/>
      <c r="X102" s="101"/>
    </row>
    <row r="103" spans="1:24" x14ac:dyDescent="0.25">
      <c r="A103" s="77" t="s">
        <v>23</v>
      </c>
      <c r="B103" s="71" t="str">
        <f t="shared" si="55"/>
        <v>Q4/2017</v>
      </c>
      <c r="C103" s="72">
        <f t="shared" si="58"/>
        <v>43009</v>
      </c>
      <c r="D103" s="72">
        <f t="shared" si="59"/>
        <v>43100</v>
      </c>
      <c r="E103" s="71">
        <f t="shared" si="56"/>
        <v>92</v>
      </c>
      <c r="F103" s="73">
        <f>VLOOKUP(D103,'FERC Interest Rate'!$A:$B,2,TRUE)</f>
        <v>4.2099999999999999E-2</v>
      </c>
      <c r="G103" s="74">
        <f t="shared" si="57"/>
        <v>444.00649020160188</v>
      </c>
      <c r="H103" s="74">
        <f t="shared" si="50"/>
        <v>4.7115779119146417</v>
      </c>
      <c r="I103" s="97">
        <v>0</v>
      </c>
      <c r="J103" s="75">
        <v>0</v>
      </c>
      <c r="K103" s="108">
        <f t="shared" si="60"/>
        <v>0</v>
      </c>
      <c r="L103" s="75">
        <v>0</v>
      </c>
      <c r="M103" s="109">
        <f t="shared" si="61"/>
        <v>0</v>
      </c>
      <c r="N103" s="6">
        <f t="shared" si="53"/>
        <v>448.71806811351649</v>
      </c>
      <c r="O103" s="74">
        <f t="shared" si="54"/>
        <v>448.71806811351649</v>
      </c>
      <c r="P103" s="101"/>
      <c r="Q103" s="101"/>
      <c r="R103" s="101"/>
      <c r="S103" s="101"/>
      <c r="T103" s="101"/>
      <c r="U103" s="101"/>
      <c r="V103" s="101"/>
      <c r="W103" s="101"/>
      <c r="X103" s="101"/>
    </row>
    <row r="104" spans="1:24" x14ac:dyDescent="0.25">
      <c r="A104" s="77" t="s">
        <v>23</v>
      </c>
      <c r="B104" s="71" t="str">
        <f t="shared" si="55"/>
        <v>Q1/2018</v>
      </c>
      <c r="C104" s="72">
        <f t="shared" si="58"/>
        <v>43101</v>
      </c>
      <c r="D104" s="72">
        <f t="shared" si="59"/>
        <v>43190</v>
      </c>
      <c r="E104" s="71">
        <f t="shared" si="56"/>
        <v>90</v>
      </c>
      <c r="F104" s="73">
        <f>VLOOKUP(D104,'FERC Interest Rate'!$A:$B,2,TRUE)</f>
        <v>4.2500000000000003E-2</v>
      </c>
      <c r="G104" s="74">
        <f t="shared" si="57"/>
        <v>448.71806811351649</v>
      </c>
      <c r="H104" s="74">
        <f t="shared" si="50"/>
        <v>4.7023194809156177</v>
      </c>
      <c r="I104" s="97">
        <v>0</v>
      </c>
      <c r="J104" s="75">
        <v>0</v>
      </c>
      <c r="K104" s="108">
        <f t="shared" si="60"/>
        <v>0</v>
      </c>
      <c r="L104" s="75">
        <v>0</v>
      </c>
      <c r="M104" s="109">
        <f t="shared" si="61"/>
        <v>0</v>
      </c>
      <c r="N104" s="6">
        <f t="shared" si="53"/>
        <v>453.4203875944321</v>
      </c>
      <c r="O104" s="74">
        <f t="shared" si="54"/>
        <v>453.4203875944321</v>
      </c>
      <c r="P104" s="101"/>
      <c r="Q104" s="101"/>
      <c r="R104" s="101"/>
      <c r="S104" s="101"/>
      <c r="T104" s="101"/>
      <c r="U104" s="101"/>
      <c r="V104" s="101"/>
      <c r="W104" s="101"/>
      <c r="X104" s="101"/>
    </row>
    <row r="105" spans="1:24" x14ac:dyDescent="0.25">
      <c r="A105" s="77" t="s">
        <v>23</v>
      </c>
      <c r="B105" s="71" t="str">
        <f t="shared" si="55"/>
        <v>Q2/2018</v>
      </c>
      <c r="C105" s="72">
        <f t="shared" si="58"/>
        <v>43191</v>
      </c>
      <c r="D105" s="72">
        <f t="shared" si="59"/>
        <v>43281</v>
      </c>
      <c r="E105" s="71">
        <f t="shared" si="56"/>
        <v>91</v>
      </c>
      <c r="F105" s="73">
        <f>VLOOKUP(D105,'FERC Interest Rate'!$A:$B,2,TRUE)</f>
        <v>4.4699999999999997E-2</v>
      </c>
      <c r="G105" s="74">
        <f t="shared" si="57"/>
        <v>453.4203875944321</v>
      </c>
      <c r="H105" s="74">
        <f t="shared" si="50"/>
        <v>5.0530907140215646</v>
      </c>
      <c r="I105" s="97">
        <v>0</v>
      </c>
      <c r="J105" s="75">
        <v>0</v>
      </c>
      <c r="K105" s="108">
        <f t="shared" si="60"/>
        <v>0</v>
      </c>
      <c r="L105" s="75">
        <v>0</v>
      </c>
      <c r="M105" s="109">
        <f t="shared" si="61"/>
        <v>0</v>
      </c>
      <c r="N105" s="6">
        <f t="shared" si="53"/>
        <v>458.47347830845365</v>
      </c>
      <c r="O105" s="74">
        <f t="shared" si="54"/>
        <v>458.47347830845365</v>
      </c>
      <c r="P105" s="101"/>
      <c r="Q105" s="101"/>
      <c r="R105" s="101"/>
      <c r="S105" s="101"/>
      <c r="T105" s="101"/>
      <c r="U105" s="101"/>
      <c r="V105" s="101"/>
      <c r="W105" s="101"/>
      <c r="X105" s="101"/>
    </row>
    <row r="106" spans="1:24" x14ac:dyDescent="0.25">
      <c r="A106" s="77" t="s">
        <v>23</v>
      </c>
      <c r="B106" s="71" t="str">
        <f t="shared" si="55"/>
        <v>Q3/2018</v>
      </c>
      <c r="C106" s="72">
        <f t="shared" si="58"/>
        <v>43282</v>
      </c>
      <c r="D106" s="72">
        <f t="shared" si="59"/>
        <v>43373</v>
      </c>
      <c r="E106" s="71">
        <f t="shared" si="56"/>
        <v>92</v>
      </c>
      <c r="F106" s="73">
        <f>VLOOKUP(D106,'FERC Interest Rate'!$A:$B,2,TRUE)</f>
        <v>4.6899999999999997E-2</v>
      </c>
      <c r="G106" s="74">
        <f t="shared" si="57"/>
        <v>458.47347830845365</v>
      </c>
      <c r="H106" s="74">
        <f t="shared" si="50"/>
        <v>5.4197845594666187</v>
      </c>
      <c r="I106" s="151">
        <v>0</v>
      </c>
      <c r="J106" s="75">
        <v>0</v>
      </c>
      <c r="K106" s="108">
        <f t="shared" si="60"/>
        <v>0</v>
      </c>
      <c r="L106" s="75">
        <v>0</v>
      </c>
      <c r="M106" s="109">
        <f t="shared" si="61"/>
        <v>0</v>
      </c>
      <c r="N106" s="6">
        <f t="shared" si="53"/>
        <v>463.89326286792027</v>
      </c>
      <c r="O106" s="74">
        <f t="shared" si="54"/>
        <v>463.89326286792027</v>
      </c>
      <c r="P106" s="101"/>
      <c r="Q106" s="101"/>
      <c r="R106" s="101"/>
      <c r="S106" s="101"/>
      <c r="T106" s="101"/>
      <c r="U106" s="101"/>
      <c r="V106" s="101"/>
      <c r="W106" s="101"/>
      <c r="X106" s="101"/>
    </row>
    <row r="107" spans="1:24" x14ac:dyDescent="0.25">
      <c r="A107" s="77" t="s">
        <v>23</v>
      </c>
      <c r="B107" s="71" t="str">
        <f t="shared" si="55"/>
        <v>Q4/2018</v>
      </c>
      <c r="C107" s="72">
        <f t="shared" si="58"/>
        <v>43374</v>
      </c>
      <c r="D107" s="72">
        <f t="shared" si="59"/>
        <v>43465</v>
      </c>
      <c r="E107" s="71">
        <f t="shared" si="56"/>
        <v>92</v>
      </c>
      <c r="F107" s="73">
        <f>VLOOKUP(D107,'FERC Interest Rate'!$A:$B,2,TRUE)</f>
        <v>4.9599999999999998E-2</v>
      </c>
      <c r="G107" s="74">
        <f t="shared" si="57"/>
        <v>463.89326286792027</v>
      </c>
      <c r="H107" s="74">
        <f t="shared" si="50"/>
        <v>5.7995554441613537</v>
      </c>
      <c r="I107" s="97">
        <v>0</v>
      </c>
      <c r="J107" s="75">
        <v>0</v>
      </c>
      <c r="K107" s="108">
        <f t="shared" si="60"/>
        <v>0</v>
      </c>
      <c r="L107" s="75">
        <v>0</v>
      </c>
      <c r="M107" s="109">
        <f t="shared" si="61"/>
        <v>0</v>
      </c>
      <c r="N107" s="6">
        <f t="shared" si="53"/>
        <v>469.69281831208161</v>
      </c>
      <c r="O107" s="74">
        <f t="shared" si="54"/>
        <v>469.69281831208161</v>
      </c>
      <c r="P107" s="101"/>
      <c r="Q107" s="101"/>
      <c r="R107" s="101"/>
      <c r="S107" s="101"/>
      <c r="T107" s="101"/>
      <c r="U107" s="101"/>
      <c r="V107" s="101"/>
      <c r="W107" s="101"/>
      <c r="X107" s="101"/>
    </row>
    <row r="108" spans="1:24" x14ac:dyDescent="0.25">
      <c r="A108" s="77" t="s">
        <v>23</v>
      </c>
      <c r="B108" s="71" t="str">
        <f t="shared" si="55"/>
        <v>Q1/2019</v>
      </c>
      <c r="C108" s="72">
        <f t="shared" si="58"/>
        <v>43466</v>
      </c>
      <c r="D108" s="72">
        <f t="shared" si="59"/>
        <v>43555</v>
      </c>
      <c r="E108" s="71">
        <f t="shared" si="56"/>
        <v>90</v>
      </c>
      <c r="F108" s="73">
        <f>VLOOKUP(D108,'FERC Interest Rate'!$A:$B,2,TRUE)</f>
        <v>5.1799999999999999E-2</v>
      </c>
      <c r="G108" s="74">
        <f t="shared" si="57"/>
        <v>469.69281831208161</v>
      </c>
      <c r="H108" s="74">
        <f t="shared" si="50"/>
        <v>5.9991997780025317</v>
      </c>
      <c r="I108" s="97">
        <v>0</v>
      </c>
      <c r="J108" s="75">
        <v>0</v>
      </c>
      <c r="K108" s="108">
        <f t="shared" si="60"/>
        <v>0</v>
      </c>
      <c r="L108" s="75">
        <v>0</v>
      </c>
      <c r="M108" s="109">
        <f t="shared" si="61"/>
        <v>0</v>
      </c>
      <c r="N108" s="6">
        <f t="shared" si="53"/>
        <v>475.69201809008416</v>
      </c>
      <c r="O108" s="74">
        <f t="shared" si="54"/>
        <v>475.69201809008416</v>
      </c>
      <c r="P108" s="101"/>
      <c r="Q108" s="101"/>
      <c r="R108" s="101"/>
      <c r="S108" s="101"/>
      <c r="T108" s="101"/>
      <c r="U108" s="101"/>
      <c r="V108" s="101"/>
      <c r="W108" s="101"/>
      <c r="X108" s="101"/>
    </row>
    <row r="109" spans="1:24" x14ac:dyDescent="0.25">
      <c r="A109" s="77" t="s">
        <v>23</v>
      </c>
      <c r="B109" s="71" t="str">
        <f t="shared" si="55"/>
        <v>Q2/2019</v>
      </c>
      <c r="C109" s="72">
        <f t="shared" si="58"/>
        <v>43556</v>
      </c>
      <c r="D109" s="72">
        <f t="shared" si="59"/>
        <v>43646</v>
      </c>
      <c r="E109" s="71">
        <f t="shared" si="56"/>
        <v>91</v>
      </c>
      <c r="F109" s="73">
        <f>VLOOKUP(D109,'FERC Interest Rate'!$A:$B,2,TRUE)</f>
        <v>5.45E-2</v>
      </c>
      <c r="G109" s="74">
        <f t="shared" si="57"/>
        <v>475.69201809008416</v>
      </c>
      <c r="H109" s="74">
        <f t="shared" si="50"/>
        <v>6.4635467499117052</v>
      </c>
      <c r="I109" s="97">
        <v>0</v>
      </c>
      <c r="J109" s="75">
        <v>0</v>
      </c>
      <c r="K109" s="108">
        <f t="shared" si="60"/>
        <v>0</v>
      </c>
      <c r="L109" s="75">
        <v>0</v>
      </c>
      <c r="M109" s="109">
        <f t="shared" si="61"/>
        <v>0</v>
      </c>
      <c r="N109" s="6">
        <f t="shared" si="53"/>
        <v>482.15556483999586</v>
      </c>
      <c r="O109" s="74">
        <f t="shared" si="54"/>
        <v>482.15556483999586</v>
      </c>
      <c r="P109" s="101"/>
      <c r="Q109" s="101"/>
      <c r="R109" s="101"/>
      <c r="S109" s="101"/>
      <c r="T109" s="101"/>
      <c r="U109" s="101"/>
      <c r="V109" s="101"/>
      <c r="W109" s="101"/>
      <c r="X109" s="101"/>
    </row>
    <row r="110" spans="1:24" x14ac:dyDescent="0.25">
      <c r="A110" s="77" t="s">
        <v>23</v>
      </c>
      <c r="B110" s="71" t="str">
        <f t="shared" si="55"/>
        <v>Q3/2019</v>
      </c>
      <c r="C110" s="72">
        <f t="shared" si="58"/>
        <v>43647</v>
      </c>
      <c r="D110" s="72">
        <f t="shared" si="59"/>
        <v>43738</v>
      </c>
      <c r="E110" s="71">
        <f t="shared" si="56"/>
        <v>92</v>
      </c>
      <c r="F110" s="73">
        <f>VLOOKUP(D110,'FERC Interest Rate'!$A:$B,2,TRUE)</f>
        <v>5.5E-2</v>
      </c>
      <c r="G110" s="74">
        <f t="shared" si="57"/>
        <v>482.15556483999586</v>
      </c>
      <c r="H110" s="74">
        <f t="shared" si="50"/>
        <v>6.6841292002476145</v>
      </c>
      <c r="I110" s="151">
        <v>0</v>
      </c>
      <c r="J110" s="75">
        <v>0</v>
      </c>
      <c r="K110" s="108">
        <f t="shared" si="60"/>
        <v>0</v>
      </c>
      <c r="L110" s="75">
        <v>0</v>
      </c>
      <c r="M110" s="109">
        <f t="shared" si="61"/>
        <v>0</v>
      </c>
      <c r="N110" s="6">
        <f t="shared" si="53"/>
        <v>488.8396940402435</v>
      </c>
      <c r="O110" s="74">
        <f t="shared" si="54"/>
        <v>488.8396940402435</v>
      </c>
      <c r="P110" s="101"/>
      <c r="Q110" s="101"/>
      <c r="R110" s="101"/>
      <c r="S110" s="101"/>
      <c r="T110" s="101"/>
      <c r="U110" s="101"/>
      <c r="V110" s="101"/>
      <c r="W110" s="101"/>
      <c r="X110" s="101"/>
    </row>
    <row r="111" spans="1:24" x14ac:dyDescent="0.25">
      <c r="A111" s="77" t="s">
        <v>23</v>
      </c>
      <c r="B111" s="71" t="str">
        <f t="shared" si="55"/>
        <v>Q4/2019</v>
      </c>
      <c r="C111" s="72">
        <f t="shared" si="58"/>
        <v>43739</v>
      </c>
      <c r="D111" s="72">
        <f t="shared" si="59"/>
        <v>43830</v>
      </c>
      <c r="E111" s="71">
        <f t="shared" si="56"/>
        <v>92</v>
      </c>
      <c r="F111" s="73">
        <f>VLOOKUP(D111,'FERC Interest Rate'!$A:$B,2,TRUE)</f>
        <v>5.4199999999999998E-2</v>
      </c>
      <c r="G111" s="74">
        <f t="shared" si="57"/>
        <v>488.8396940402435</v>
      </c>
      <c r="H111" s="74">
        <f t="shared" si="50"/>
        <v>6.6782198640062198</v>
      </c>
      <c r="I111" s="97">
        <v>0</v>
      </c>
      <c r="J111" s="75">
        <v>0</v>
      </c>
      <c r="K111" s="108">
        <f t="shared" si="60"/>
        <v>0</v>
      </c>
      <c r="L111" s="75">
        <v>0</v>
      </c>
      <c r="M111" s="109">
        <f t="shared" si="61"/>
        <v>0</v>
      </c>
      <c r="N111" s="6">
        <f t="shared" si="53"/>
        <v>495.51791390424972</v>
      </c>
      <c r="O111" s="74">
        <f t="shared" si="54"/>
        <v>495.51791390424972</v>
      </c>
      <c r="P111" s="101"/>
      <c r="Q111" s="101"/>
      <c r="R111" s="101"/>
      <c r="S111" s="101"/>
      <c r="T111" s="101"/>
      <c r="U111" s="101"/>
      <c r="V111" s="101"/>
      <c r="W111" s="101"/>
      <c r="X111" s="101"/>
    </row>
    <row r="112" spans="1:24" x14ac:dyDescent="0.25">
      <c r="A112" s="77" t="s">
        <v>48</v>
      </c>
      <c r="B112" s="71" t="str">
        <f t="shared" si="55"/>
        <v>Q1/2020</v>
      </c>
      <c r="C112" s="72">
        <f t="shared" si="58"/>
        <v>43831</v>
      </c>
      <c r="D112" s="72">
        <f t="shared" si="59"/>
        <v>43921</v>
      </c>
      <c r="E112" s="71">
        <f t="shared" si="56"/>
        <v>91</v>
      </c>
      <c r="F112" s="73">
        <f>VLOOKUP(D112,'FERC Interest Rate'!$A:$B,2,TRUE)</f>
        <v>4.9599999999999998E-2</v>
      </c>
      <c r="G112" s="74">
        <f t="shared" si="57"/>
        <v>495.51791390424972</v>
      </c>
      <c r="H112" s="74">
        <f t="shared" si="50"/>
        <v>6.1108460551863972</v>
      </c>
      <c r="I112" s="97">
        <f t="shared" ref="I112:I131" si="62">(SUM($H$95:$H$131)/20)</f>
        <v>4.2814379979718087</v>
      </c>
      <c r="J112" s="75">
        <f t="shared" ref="J112:J118" si="63">G112*F112*(E112/(DATE(YEAR(D112),12,31)-DATE(YEAR(D112),1,1)+1))</f>
        <v>6.1108460551863972</v>
      </c>
      <c r="K112" s="108">
        <f t="shared" si="51"/>
        <v>10.392284053158207</v>
      </c>
      <c r="L112" s="75">
        <f t="shared" ref="L112:L131" si="64">+$G$95/20</f>
        <v>20.8</v>
      </c>
      <c r="M112" s="109">
        <f t="shared" si="52"/>
        <v>31.192284053158208</v>
      </c>
      <c r="N112" s="6">
        <f t="shared" si="53"/>
        <v>507.73960601462255</v>
      </c>
      <c r="O112" s="74">
        <f t="shared" si="54"/>
        <v>476.54732196146432</v>
      </c>
      <c r="P112" s="101"/>
      <c r="Q112" s="101"/>
      <c r="R112" s="101"/>
      <c r="S112" s="101"/>
      <c r="T112" s="101"/>
      <c r="U112" s="101"/>
      <c r="V112" s="101"/>
      <c r="W112" s="101"/>
      <c r="X112" s="101"/>
    </row>
    <row r="113" spans="1:24" x14ac:dyDescent="0.25">
      <c r="A113" s="77" t="s">
        <v>49</v>
      </c>
      <c r="B113" s="71" t="str">
        <f t="shared" si="55"/>
        <v>Q2/2020</v>
      </c>
      <c r="C113" s="72">
        <f t="shared" si="58"/>
        <v>43922</v>
      </c>
      <c r="D113" s="72">
        <f t="shared" si="59"/>
        <v>44012</v>
      </c>
      <c r="E113" s="71">
        <f t="shared" si="56"/>
        <v>91</v>
      </c>
      <c r="F113" s="73">
        <f>VLOOKUP(D113,'FERC Interest Rate'!$A:$B,2,TRUE)</f>
        <v>4.7503500000000004E-2</v>
      </c>
      <c r="G113" s="74">
        <f t="shared" si="57"/>
        <v>476.54732196146432</v>
      </c>
      <c r="H113" s="74">
        <v>0</v>
      </c>
      <c r="I113" s="97">
        <f t="shared" si="62"/>
        <v>4.2814379979718087</v>
      </c>
      <c r="J113" s="75">
        <f t="shared" si="63"/>
        <v>5.6284906543728814</v>
      </c>
      <c r="K113" s="108">
        <f t="shared" si="51"/>
        <v>9.9099286523446892</v>
      </c>
      <c r="L113" s="75">
        <f t="shared" si="64"/>
        <v>20.8</v>
      </c>
      <c r="M113" s="109">
        <f t="shared" si="52"/>
        <v>30.70992865234469</v>
      </c>
      <c r="N113" s="6">
        <f t="shared" si="53"/>
        <v>482.17581261583717</v>
      </c>
      <c r="O113" s="74">
        <f t="shared" si="54"/>
        <v>451.4658839634925</v>
      </c>
      <c r="P113" s="101"/>
      <c r="Q113" s="101"/>
      <c r="R113" s="101"/>
      <c r="S113" s="101"/>
      <c r="T113" s="101"/>
      <c r="U113" s="101"/>
      <c r="V113" s="101"/>
      <c r="W113" s="101"/>
      <c r="X113" s="101"/>
    </row>
    <row r="114" spans="1:24" x14ac:dyDescent="0.25">
      <c r="A114" s="77" t="s">
        <v>50</v>
      </c>
      <c r="B114" s="71" t="str">
        <f t="shared" si="55"/>
        <v>Q3/2020</v>
      </c>
      <c r="C114" s="72">
        <f t="shared" si="58"/>
        <v>44013</v>
      </c>
      <c r="D114" s="72">
        <f t="shared" si="59"/>
        <v>44104</v>
      </c>
      <c r="E114" s="71">
        <f t="shared" si="56"/>
        <v>92</v>
      </c>
      <c r="F114" s="73">
        <f>VLOOKUP(D114,'FERC Interest Rate'!$A:$B,2,TRUE)</f>
        <v>3.4299999999999997E-2</v>
      </c>
      <c r="G114" s="74">
        <f t="shared" si="57"/>
        <v>451.4658839634925</v>
      </c>
      <c r="H114" s="74">
        <v>0</v>
      </c>
      <c r="I114" s="97">
        <f t="shared" si="62"/>
        <v>4.2814379979718087</v>
      </c>
      <c r="J114" s="75">
        <f t="shared" si="63"/>
        <v>3.8924747088393357</v>
      </c>
      <c r="K114" s="108">
        <f t="shared" si="51"/>
        <v>8.1739127068111443</v>
      </c>
      <c r="L114" s="75">
        <f t="shared" si="64"/>
        <v>20.8</v>
      </c>
      <c r="M114" s="109">
        <f t="shared" si="52"/>
        <v>28.973912706811145</v>
      </c>
      <c r="N114" s="6">
        <f t="shared" si="53"/>
        <v>455.35835867233186</v>
      </c>
      <c r="O114" s="74">
        <f t="shared" si="54"/>
        <v>426.38444596552068</v>
      </c>
      <c r="P114" s="101"/>
      <c r="Q114" s="101"/>
      <c r="R114" s="101"/>
      <c r="S114" s="101"/>
      <c r="T114" s="101"/>
      <c r="U114" s="101"/>
      <c r="V114" s="101"/>
      <c r="W114" s="101"/>
      <c r="X114" s="101"/>
    </row>
    <row r="115" spans="1:24" x14ac:dyDescent="0.25">
      <c r="A115" s="77" t="s">
        <v>51</v>
      </c>
      <c r="B115" s="71" t="str">
        <f t="shared" si="55"/>
        <v>Q4/2020</v>
      </c>
      <c r="C115" s="72">
        <f t="shared" si="58"/>
        <v>44105</v>
      </c>
      <c r="D115" s="72">
        <f t="shared" si="59"/>
        <v>44196</v>
      </c>
      <c r="E115" s="71">
        <f t="shared" si="56"/>
        <v>92</v>
      </c>
      <c r="F115" s="73">
        <f>VLOOKUP(D115,'FERC Interest Rate'!$A:$B,2,TRUE)</f>
        <v>3.2500000000000001E-2</v>
      </c>
      <c r="G115" s="74">
        <f t="shared" si="57"/>
        <v>426.38444596552068</v>
      </c>
      <c r="H115" s="74">
        <v>0</v>
      </c>
      <c r="I115" s="97">
        <f t="shared" si="62"/>
        <v>4.2814379979718087</v>
      </c>
      <c r="J115" s="75">
        <f t="shared" si="63"/>
        <v>3.4833046268767949</v>
      </c>
      <c r="K115" s="108">
        <f t="shared" si="51"/>
        <v>7.7647426248486031</v>
      </c>
      <c r="L115" s="75">
        <f t="shared" si="64"/>
        <v>20.8</v>
      </c>
      <c r="M115" s="109">
        <f t="shared" si="52"/>
        <v>28.564742624848606</v>
      </c>
      <c r="N115" s="6">
        <f t="shared" si="53"/>
        <v>429.8677505923975</v>
      </c>
      <c r="O115" s="74">
        <f t="shared" si="54"/>
        <v>401.30300796754887</v>
      </c>
      <c r="P115" s="101"/>
      <c r="Q115" s="101"/>
      <c r="R115" s="101"/>
      <c r="S115" s="101"/>
      <c r="T115" s="101"/>
      <c r="U115" s="101"/>
      <c r="V115" s="101"/>
      <c r="W115" s="101"/>
      <c r="X115" s="101"/>
    </row>
    <row r="116" spans="1:24" x14ac:dyDescent="0.25">
      <c r="A116" s="77" t="s">
        <v>52</v>
      </c>
      <c r="B116" s="71" t="str">
        <f t="shared" si="55"/>
        <v>Q1/2021</v>
      </c>
      <c r="C116" s="72">
        <f t="shared" si="58"/>
        <v>44197</v>
      </c>
      <c r="D116" s="72">
        <f t="shared" si="59"/>
        <v>44286</v>
      </c>
      <c r="E116" s="71">
        <f t="shared" si="56"/>
        <v>90</v>
      </c>
      <c r="F116" s="73">
        <f>VLOOKUP(D116,'FERC Interest Rate'!$A:$B,2,TRUE)</f>
        <v>3.2500000000000001E-2</v>
      </c>
      <c r="G116" s="74">
        <f t="shared" si="57"/>
        <v>401.30300796754887</v>
      </c>
      <c r="H116" s="74">
        <v>0</v>
      </c>
      <c r="I116" s="97">
        <f t="shared" si="62"/>
        <v>4.2814379979718087</v>
      </c>
      <c r="J116" s="75">
        <f t="shared" si="63"/>
        <v>3.2159213652193981</v>
      </c>
      <c r="K116" s="108">
        <f t="shared" si="51"/>
        <v>7.4973593631912063</v>
      </c>
      <c r="L116" s="75">
        <f t="shared" si="64"/>
        <v>20.8</v>
      </c>
      <c r="M116" s="109">
        <f t="shared" si="52"/>
        <v>28.297359363191205</v>
      </c>
      <c r="N116" s="6">
        <f t="shared" si="53"/>
        <v>404.51892933276827</v>
      </c>
      <c r="O116" s="74">
        <f t="shared" si="54"/>
        <v>376.22156996957705</v>
      </c>
      <c r="P116" s="101"/>
      <c r="Q116" s="101"/>
      <c r="R116" s="101"/>
      <c r="S116" s="101"/>
      <c r="T116" s="101"/>
      <c r="U116" s="101"/>
      <c r="V116" s="101"/>
      <c r="W116" s="101"/>
      <c r="X116" s="101"/>
    </row>
    <row r="117" spans="1:24" x14ac:dyDescent="0.25">
      <c r="A117" s="77" t="s">
        <v>53</v>
      </c>
      <c r="B117" s="71" t="str">
        <f t="shared" si="55"/>
        <v>Q2/2021</v>
      </c>
      <c r="C117" s="72">
        <f t="shared" si="58"/>
        <v>44287</v>
      </c>
      <c r="D117" s="72">
        <f t="shared" si="59"/>
        <v>44377</v>
      </c>
      <c r="E117" s="71">
        <f t="shared" si="56"/>
        <v>91</v>
      </c>
      <c r="F117" s="73">
        <f>VLOOKUP(D117,'FERC Interest Rate'!$A:$B,2,TRUE)</f>
        <v>3.2500000000000001E-2</v>
      </c>
      <c r="G117" s="74">
        <f t="shared" si="57"/>
        <v>376.22156996957705</v>
      </c>
      <c r="H117" s="74">
        <v>0</v>
      </c>
      <c r="I117" s="97">
        <f t="shared" si="62"/>
        <v>4.2814379979718087</v>
      </c>
      <c r="J117" s="75">
        <f t="shared" si="63"/>
        <v>3.0484254607808881</v>
      </c>
      <c r="K117" s="108">
        <f t="shared" si="51"/>
        <v>7.3298634587526967</v>
      </c>
      <c r="L117" s="75">
        <f t="shared" si="64"/>
        <v>20.8</v>
      </c>
      <c r="M117" s="109">
        <f t="shared" si="52"/>
        <v>28.129863458752698</v>
      </c>
      <c r="N117" s="6">
        <f t="shared" si="53"/>
        <v>379.26999543035794</v>
      </c>
      <c r="O117" s="74">
        <f t="shared" si="54"/>
        <v>351.14013197160523</v>
      </c>
      <c r="P117" s="101"/>
      <c r="Q117" s="101"/>
      <c r="R117" s="101"/>
      <c r="S117" s="101"/>
      <c r="T117" s="101"/>
      <c r="U117" s="101"/>
      <c r="V117" s="101"/>
      <c r="W117" s="101"/>
      <c r="X117" s="101"/>
    </row>
    <row r="118" spans="1:24" x14ac:dyDescent="0.25">
      <c r="A118" s="77" t="s">
        <v>54</v>
      </c>
      <c r="B118" s="71" t="str">
        <f t="shared" si="55"/>
        <v>Q3/2021</v>
      </c>
      <c r="C118" s="72">
        <f t="shared" si="58"/>
        <v>44378</v>
      </c>
      <c r="D118" s="72">
        <f t="shared" si="59"/>
        <v>44469</v>
      </c>
      <c r="E118" s="71">
        <f t="shared" si="56"/>
        <v>92</v>
      </c>
      <c r="F118" s="73">
        <f>VLOOKUP(D118,'FERC Interest Rate'!$A:$B,2,TRUE)</f>
        <v>3.2500000000000001E-2</v>
      </c>
      <c r="G118" s="74">
        <f t="shared" si="57"/>
        <v>351.14013197160523</v>
      </c>
      <c r="H118" s="74">
        <v>0</v>
      </c>
      <c r="I118" s="97">
        <f t="shared" si="62"/>
        <v>4.2814379979718087</v>
      </c>
      <c r="J118" s="75">
        <f t="shared" si="63"/>
        <v>2.8764629988906845</v>
      </c>
      <c r="K118" s="108">
        <f t="shared" si="51"/>
        <v>7.1579009968624927</v>
      </c>
      <c r="L118" s="75">
        <f t="shared" si="64"/>
        <v>20.8</v>
      </c>
      <c r="M118" s="109">
        <f t="shared" si="52"/>
        <v>27.957900996862492</v>
      </c>
      <c r="N118" s="6">
        <f t="shared" si="53"/>
        <v>354.01659497049593</v>
      </c>
      <c r="O118" s="74">
        <f t="shared" si="54"/>
        <v>326.05869397363341</v>
      </c>
      <c r="P118" s="101"/>
      <c r="Q118" s="101"/>
      <c r="R118" s="101"/>
      <c r="S118" s="101"/>
      <c r="T118" s="101"/>
      <c r="U118" s="101"/>
      <c r="V118" s="101"/>
      <c r="W118" s="101"/>
      <c r="X118" s="101"/>
    </row>
    <row r="119" spans="1:24" x14ac:dyDescent="0.25">
      <c r="A119" s="77" t="s">
        <v>55</v>
      </c>
      <c r="B119" s="71" t="str">
        <f t="shared" si="55"/>
        <v>Q4/2021</v>
      </c>
      <c r="C119" s="72">
        <f>D118+1</f>
        <v>44470</v>
      </c>
      <c r="D119" s="72">
        <f t="shared" si="59"/>
        <v>44561</v>
      </c>
      <c r="E119" s="71">
        <f>D119-C119+1</f>
        <v>92</v>
      </c>
      <c r="F119" s="73">
        <f>VLOOKUP(D119,'FERC Interest Rate'!$A:$B,2,TRUE)</f>
        <v>3.2500000000000001E-2</v>
      </c>
      <c r="G119" s="74">
        <f>O118</f>
        <v>326.05869397363341</v>
      </c>
      <c r="H119" s="74">
        <v>0</v>
      </c>
      <c r="I119" s="97">
        <f t="shared" si="62"/>
        <v>4.2814379979718087</v>
      </c>
      <c r="J119" s="75">
        <f>G119*F119*(E119/(DATE(YEAR(D119),12,31)-DATE(YEAR(D119),1,1)+1))</f>
        <v>2.6710013561127783</v>
      </c>
      <c r="K119" s="108">
        <f>+SUM(I119:J119)</f>
        <v>6.9524393540845875</v>
      </c>
      <c r="L119" s="75">
        <f t="shared" si="64"/>
        <v>20.8</v>
      </c>
      <c r="M119" s="109">
        <f>+SUM(K119:L119)</f>
        <v>27.752439354084586</v>
      </c>
      <c r="N119" s="6">
        <f>+G119+H119+J119</f>
        <v>328.72969532974616</v>
      </c>
      <c r="O119" s="74">
        <f>G119+H119-L119-I119</f>
        <v>300.97725597566159</v>
      </c>
      <c r="P119" s="101"/>
      <c r="Q119" s="101"/>
      <c r="R119" s="101"/>
      <c r="S119" s="101"/>
      <c r="T119" s="101"/>
      <c r="U119" s="101"/>
      <c r="V119" s="101"/>
      <c r="W119" s="101"/>
      <c r="X119" s="101"/>
    </row>
    <row r="120" spans="1:24" x14ac:dyDescent="0.25">
      <c r="A120" s="77" t="s">
        <v>56</v>
      </c>
      <c r="B120" s="71" t="str">
        <f t="shared" si="55"/>
        <v>Q1/2022</v>
      </c>
      <c r="C120" s="72">
        <f>D119+1</f>
        <v>44562</v>
      </c>
      <c r="D120" s="72">
        <f t="shared" si="59"/>
        <v>44651</v>
      </c>
      <c r="E120" s="71">
        <f>D120-C120+1</f>
        <v>90</v>
      </c>
      <c r="F120" s="73">
        <f>VLOOKUP(D120,'FERC Interest Rate'!$A:$B,2,TRUE)</f>
        <v>3.2500000000000001E-2</v>
      </c>
      <c r="G120" s="74">
        <f>O119</f>
        <v>300.97725597566159</v>
      </c>
      <c r="H120" s="74">
        <v>0</v>
      </c>
      <c r="I120" s="97">
        <f t="shared" si="62"/>
        <v>4.2814379979718087</v>
      </c>
      <c r="J120" s="75">
        <f>G120*F120*(E120/(DATE(YEAR(D120),12,31)-DATE(YEAR(D120),1,1)+1))</f>
        <v>2.4119410239145482</v>
      </c>
      <c r="K120" s="108">
        <f>+SUM(I120:J120)</f>
        <v>6.6933790218863569</v>
      </c>
      <c r="L120" s="75">
        <f t="shared" si="64"/>
        <v>20.8</v>
      </c>
      <c r="M120" s="109">
        <f>+SUM(K120:L120)</f>
        <v>27.493379021886359</v>
      </c>
      <c r="N120" s="6">
        <f>+G120+H120+J120</f>
        <v>303.38919699957614</v>
      </c>
      <c r="O120" s="74">
        <f>G120+H120-L120-I120</f>
        <v>275.89581797768977</v>
      </c>
      <c r="P120" s="101"/>
      <c r="Q120" s="101"/>
      <c r="R120" s="101"/>
      <c r="S120" s="101"/>
      <c r="T120" s="101"/>
      <c r="U120" s="101"/>
      <c r="V120" s="101"/>
      <c r="W120" s="101"/>
      <c r="X120" s="101"/>
    </row>
    <row r="121" spans="1:24" x14ac:dyDescent="0.25">
      <c r="A121" s="77" t="s">
        <v>57</v>
      </c>
      <c r="B121" s="71" t="str">
        <f t="shared" si="55"/>
        <v>Q2/2022</v>
      </c>
      <c r="C121" s="72">
        <f>D120+1</f>
        <v>44652</v>
      </c>
      <c r="D121" s="72">
        <f t="shared" si="59"/>
        <v>44742</v>
      </c>
      <c r="E121" s="71">
        <f>D121-C121+1</f>
        <v>91</v>
      </c>
      <c r="F121" s="73">
        <f>VLOOKUP(D121,'FERC Interest Rate'!$A:$B,2,TRUE)</f>
        <v>3.2500000000000001E-2</v>
      </c>
      <c r="G121" s="74">
        <f>O120</f>
        <v>275.89581797768977</v>
      </c>
      <c r="H121" s="74">
        <v>0</v>
      </c>
      <c r="I121" s="97">
        <f t="shared" si="62"/>
        <v>4.2814379979718087</v>
      </c>
      <c r="J121" s="75">
        <f>G121*F121*(E121/(DATE(YEAR(D121),12,31)-DATE(YEAR(D121),1,1)+1))</f>
        <v>2.2355120045726506</v>
      </c>
      <c r="K121" s="108">
        <f>+SUM(I121:J121)</f>
        <v>6.5169500025444593</v>
      </c>
      <c r="L121" s="75">
        <f t="shared" si="64"/>
        <v>20.8</v>
      </c>
      <c r="M121" s="109">
        <f>+SUM(K121:L121)</f>
        <v>27.316950002544459</v>
      </c>
      <c r="N121" s="6">
        <f>+G121+H121+J121</f>
        <v>278.1313299822624</v>
      </c>
      <c r="O121" s="74">
        <f>G121+H121-L121-I121</f>
        <v>250.81437997971796</v>
      </c>
      <c r="P121" s="101"/>
      <c r="Q121" s="101"/>
      <c r="R121" s="101"/>
      <c r="S121" s="101"/>
      <c r="T121" s="101"/>
      <c r="U121" s="101"/>
      <c r="V121" s="101"/>
      <c r="W121" s="101"/>
      <c r="X121" s="101"/>
    </row>
    <row r="122" spans="1:24" x14ac:dyDescent="0.25">
      <c r="A122" s="77" t="s">
        <v>58</v>
      </c>
      <c r="B122" s="71" t="str">
        <f t="shared" ref="B122:B131" si="65">+IF(MONTH(C122)&lt;4,"Q1",IF(MONTH(C122)&lt;7,"Q2",IF(MONTH(C122)&lt;10,"Q3","Q4")))&amp;"/"&amp;YEAR(C122)</f>
        <v>Q3/2022</v>
      </c>
      <c r="C122" s="72">
        <f t="shared" ref="C122:C131" si="66">D121+1</f>
        <v>44743</v>
      </c>
      <c r="D122" s="72">
        <f t="shared" si="59"/>
        <v>44834</v>
      </c>
      <c r="E122" s="71">
        <f t="shared" ref="E122:E131" si="67">D122-C122+1</f>
        <v>92</v>
      </c>
      <c r="F122" s="73">
        <f>VLOOKUP(D122,'FERC Interest Rate'!$A:$B,2,TRUE)</f>
        <v>4.024457E-2</v>
      </c>
      <c r="G122" s="74">
        <f t="shared" ref="G122:G131" si="68">O121</f>
        <v>250.81437997971796</v>
      </c>
      <c r="H122" s="74">
        <v>0</v>
      </c>
      <c r="I122" s="97">
        <f t="shared" si="62"/>
        <v>4.2814379979718087</v>
      </c>
      <c r="J122" s="75">
        <f t="shared" ref="J122:J131" si="69">G122*F122*(E122/(DATE(YEAR(D122),12,31)-DATE(YEAR(D122),1,1)+1))</f>
        <v>2.5442201431047482</v>
      </c>
      <c r="K122" s="108">
        <f t="shared" ref="K122:K131" si="70">+SUM(I122:J122)</f>
        <v>6.8256581410765573</v>
      </c>
      <c r="L122" s="75">
        <f t="shared" si="64"/>
        <v>20.8</v>
      </c>
      <c r="M122" s="109">
        <f t="shared" ref="M122:M131" si="71">+SUM(K122:L122)</f>
        <v>27.625658141076556</v>
      </c>
      <c r="N122" s="6">
        <f t="shared" ref="N122:N131" si="72">+G122+H122+J122</f>
        <v>253.35860012282271</v>
      </c>
      <c r="O122" s="74">
        <f t="shared" ref="O122:O131" si="73">G122+H122-L122-I122</f>
        <v>225.73294198174614</v>
      </c>
      <c r="P122" s="101"/>
      <c r="Q122" s="101"/>
      <c r="R122" s="101"/>
      <c r="S122" s="101"/>
      <c r="T122" s="101"/>
      <c r="U122" s="101"/>
      <c r="V122" s="101"/>
      <c r="W122" s="101"/>
      <c r="X122" s="101"/>
    </row>
    <row r="123" spans="1:24" x14ac:dyDescent="0.25">
      <c r="A123" s="77" t="s">
        <v>59</v>
      </c>
      <c r="B123" s="71" t="str">
        <f t="shared" si="65"/>
        <v>Q4/2022</v>
      </c>
      <c r="C123" s="72">
        <f t="shared" si="66"/>
        <v>44835</v>
      </c>
      <c r="D123" s="72">
        <f t="shared" si="59"/>
        <v>44926</v>
      </c>
      <c r="E123" s="71">
        <f t="shared" si="67"/>
        <v>92</v>
      </c>
      <c r="F123" s="73">
        <f>VLOOKUP(D123,'FERC Interest Rate'!$A:$B,2,TRUE)</f>
        <v>4.2500000000000003E-2</v>
      </c>
      <c r="G123" s="74">
        <f t="shared" si="68"/>
        <v>225.73294198174614</v>
      </c>
      <c r="H123" s="74">
        <v>0</v>
      </c>
      <c r="I123" s="97">
        <f t="shared" si="62"/>
        <v>4.2814379979718087</v>
      </c>
      <c r="J123" s="75">
        <f t="shared" si="69"/>
        <v>2.4181254880784313</v>
      </c>
      <c r="K123" s="108">
        <f t="shared" si="70"/>
        <v>6.6995634860502395</v>
      </c>
      <c r="L123" s="75">
        <f t="shared" si="64"/>
        <v>20.8</v>
      </c>
      <c r="M123" s="109">
        <f t="shared" si="71"/>
        <v>27.499563486050242</v>
      </c>
      <c r="N123" s="6">
        <f t="shared" si="72"/>
        <v>228.15106746982457</v>
      </c>
      <c r="O123" s="74">
        <f t="shared" si="73"/>
        <v>200.65150398377432</v>
      </c>
      <c r="P123" s="101"/>
      <c r="Q123" s="101"/>
      <c r="R123" s="101"/>
      <c r="S123" s="101"/>
      <c r="T123" s="101"/>
      <c r="U123" s="101"/>
      <c r="V123" s="101"/>
      <c r="W123" s="101"/>
      <c r="X123" s="101"/>
    </row>
    <row r="124" spans="1:24" x14ac:dyDescent="0.25">
      <c r="A124" s="77" t="s">
        <v>60</v>
      </c>
      <c r="B124" s="71" t="str">
        <f t="shared" si="65"/>
        <v>Q1/2023</v>
      </c>
      <c r="C124" s="72">
        <f t="shared" si="66"/>
        <v>44927</v>
      </c>
      <c r="D124" s="72">
        <f t="shared" si="59"/>
        <v>45016</v>
      </c>
      <c r="E124" s="71">
        <f t="shared" si="67"/>
        <v>90</v>
      </c>
      <c r="F124" s="73">
        <f>VLOOKUP(D124,'FERC Interest Rate'!$A:$B,2,TRUE)</f>
        <v>4.2944449999999995E-2</v>
      </c>
      <c r="G124" s="74">
        <f t="shared" si="68"/>
        <v>200.65150398377432</v>
      </c>
      <c r="H124" s="74">
        <v>0</v>
      </c>
      <c r="I124" s="97">
        <f t="shared" si="62"/>
        <v>4.2814379979718087</v>
      </c>
      <c r="J124" s="75">
        <f t="shared" si="69"/>
        <v>2.1247072965014784</v>
      </c>
      <c r="K124" s="108">
        <f t="shared" si="70"/>
        <v>6.4061452944732871</v>
      </c>
      <c r="L124" s="75">
        <f t="shared" si="64"/>
        <v>20.8</v>
      </c>
      <c r="M124" s="109">
        <f t="shared" si="71"/>
        <v>27.206145294473288</v>
      </c>
      <c r="N124" s="6">
        <f t="shared" si="72"/>
        <v>202.77621128027579</v>
      </c>
      <c r="O124" s="74">
        <f t="shared" si="73"/>
        <v>175.5700659858025</v>
      </c>
      <c r="P124" s="101"/>
      <c r="Q124" s="101"/>
      <c r="R124" s="101"/>
      <c r="S124" s="101"/>
      <c r="T124" s="101"/>
      <c r="U124" s="101"/>
      <c r="V124" s="101"/>
      <c r="W124" s="101"/>
      <c r="X124" s="101"/>
    </row>
    <row r="125" spans="1:24" x14ac:dyDescent="0.25">
      <c r="A125" s="77" t="s">
        <v>61</v>
      </c>
      <c r="B125" s="71" t="str">
        <f t="shared" si="65"/>
        <v>Q2/2023</v>
      </c>
      <c r="C125" s="72">
        <f t="shared" si="66"/>
        <v>45017</v>
      </c>
      <c r="D125" s="72">
        <f t="shared" si="59"/>
        <v>45107</v>
      </c>
      <c r="E125" s="71">
        <f t="shared" si="67"/>
        <v>91</v>
      </c>
      <c r="F125" s="73">
        <f>VLOOKUP(D125,'FERC Interest Rate'!$A:$B,2,TRUE)</f>
        <v>4.4999999999999998E-2</v>
      </c>
      <c r="G125" s="74">
        <f t="shared" si="68"/>
        <v>175.5700659858025</v>
      </c>
      <c r="H125" s="74">
        <v>0</v>
      </c>
      <c r="I125" s="97">
        <f t="shared" si="62"/>
        <v>4.2814379979718087</v>
      </c>
      <c r="J125" s="75">
        <f t="shared" si="69"/>
        <v>1.96975183619688</v>
      </c>
      <c r="K125" s="108">
        <f t="shared" si="70"/>
        <v>6.2511898341686889</v>
      </c>
      <c r="L125" s="75">
        <f t="shared" si="64"/>
        <v>20.8</v>
      </c>
      <c r="M125" s="109">
        <f t="shared" si="71"/>
        <v>27.051189834168689</v>
      </c>
      <c r="N125" s="6">
        <f t="shared" si="72"/>
        <v>177.53981782199938</v>
      </c>
      <c r="O125" s="74">
        <f t="shared" si="73"/>
        <v>150.48862798783068</v>
      </c>
      <c r="P125" s="101"/>
      <c r="Q125" s="101"/>
      <c r="R125" s="101"/>
      <c r="S125" s="101"/>
      <c r="T125" s="101"/>
      <c r="U125" s="101"/>
      <c r="V125" s="101"/>
      <c r="W125" s="101"/>
      <c r="X125" s="101"/>
    </row>
    <row r="126" spans="1:24" x14ac:dyDescent="0.25">
      <c r="A126" s="77" t="s">
        <v>62</v>
      </c>
      <c r="B126" s="71" t="str">
        <f t="shared" si="65"/>
        <v>Q3/2023</v>
      </c>
      <c r="C126" s="72">
        <f t="shared" si="66"/>
        <v>45108</v>
      </c>
      <c r="D126" s="72">
        <f t="shared" si="59"/>
        <v>45199</v>
      </c>
      <c r="E126" s="71">
        <f t="shared" si="67"/>
        <v>92</v>
      </c>
      <c r="F126" s="73">
        <f>VLOOKUP(D126,'FERC Interest Rate'!$A:$B,2,TRUE)</f>
        <v>4.5271739999999998E-2</v>
      </c>
      <c r="G126" s="74">
        <f t="shared" si="68"/>
        <v>150.48862798783068</v>
      </c>
      <c r="H126" s="74">
        <v>0</v>
      </c>
      <c r="I126" s="97">
        <f t="shared" si="62"/>
        <v>4.2814379979718087</v>
      </c>
      <c r="J126" s="75">
        <f t="shared" si="69"/>
        <v>1.717219582488781</v>
      </c>
      <c r="K126" s="108">
        <f t="shared" si="70"/>
        <v>5.9986575804605895</v>
      </c>
      <c r="L126" s="75">
        <f t="shared" si="64"/>
        <v>20.8</v>
      </c>
      <c r="M126" s="109">
        <f t="shared" si="71"/>
        <v>26.798657580460592</v>
      </c>
      <c r="N126" s="6">
        <f t="shared" si="72"/>
        <v>152.20584757031946</v>
      </c>
      <c r="O126" s="74">
        <f t="shared" si="73"/>
        <v>125.40718998985886</v>
      </c>
      <c r="P126" s="101"/>
      <c r="Q126" s="101"/>
      <c r="R126" s="101"/>
      <c r="S126" s="101"/>
      <c r="T126" s="101"/>
      <c r="U126" s="101"/>
      <c r="V126" s="101"/>
      <c r="W126" s="101"/>
      <c r="X126" s="101"/>
    </row>
    <row r="127" spans="1:24" x14ac:dyDescent="0.25">
      <c r="A127" s="77" t="s">
        <v>63</v>
      </c>
      <c r="B127" s="71" t="str">
        <f t="shared" si="65"/>
        <v>Q4/2023</v>
      </c>
      <c r="C127" s="72">
        <f t="shared" si="66"/>
        <v>45200</v>
      </c>
      <c r="D127" s="72">
        <f t="shared" si="59"/>
        <v>45291</v>
      </c>
      <c r="E127" s="71">
        <f t="shared" si="67"/>
        <v>92</v>
      </c>
      <c r="F127" s="73">
        <f>VLOOKUP(D127,'FERC Interest Rate'!$A:$B,2,TRUE)</f>
        <v>4.7500000000000001E-2</v>
      </c>
      <c r="G127" s="74">
        <f t="shared" si="68"/>
        <v>125.40718998985886</v>
      </c>
      <c r="H127" s="74">
        <v>0</v>
      </c>
      <c r="I127" s="97">
        <f t="shared" si="62"/>
        <v>4.2814379979718087</v>
      </c>
      <c r="J127" s="75">
        <f t="shared" si="69"/>
        <v>1.5014504664539268</v>
      </c>
      <c r="K127" s="108">
        <f t="shared" si="70"/>
        <v>5.782888464425735</v>
      </c>
      <c r="L127" s="75">
        <f t="shared" si="64"/>
        <v>20.8</v>
      </c>
      <c r="M127" s="109">
        <f t="shared" si="71"/>
        <v>26.582888464425736</v>
      </c>
      <c r="N127" s="6">
        <f t="shared" si="72"/>
        <v>126.9086404563128</v>
      </c>
      <c r="O127" s="74">
        <f t="shared" si="73"/>
        <v>100.32575199188706</v>
      </c>
      <c r="P127" s="101"/>
      <c r="Q127" s="101"/>
      <c r="R127" s="101"/>
      <c r="S127" s="101"/>
      <c r="T127" s="101"/>
      <c r="U127" s="101"/>
      <c r="V127" s="101"/>
      <c r="W127" s="101"/>
      <c r="X127" s="101"/>
    </row>
    <row r="128" spans="1:24" x14ac:dyDescent="0.25">
      <c r="A128" s="77" t="s">
        <v>64</v>
      </c>
      <c r="B128" s="71" t="str">
        <f t="shared" si="65"/>
        <v>Q1/2024</v>
      </c>
      <c r="C128" s="72">
        <f t="shared" si="66"/>
        <v>45292</v>
      </c>
      <c r="D128" s="72">
        <f t="shared" si="59"/>
        <v>45382</v>
      </c>
      <c r="E128" s="71">
        <f t="shared" si="67"/>
        <v>91</v>
      </c>
      <c r="F128" s="73">
        <f>VLOOKUP(D128,'FERC Interest Rate'!$A:$B,2,TRUE)</f>
        <v>4.7994500000000002E-2</v>
      </c>
      <c r="G128" s="74">
        <f t="shared" si="68"/>
        <v>100.32575199188706</v>
      </c>
      <c r="H128" s="74">
        <v>0</v>
      </c>
      <c r="I128" s="97">
        <f t="shared" si="62"/>
        <v>4.2814379979718087</v>
      </c>
      <c r="J128" s="75">
        <f t="shared" si="69"/>
        <v>1.1971930919718328</v>
      </c>
      <c r="K128" s="108">
        <f t="shared" si="70"/>
        <v>5.4786310899436419</v>
      </c>
      <c r="L128" s="75">
        <f t="shared" si="64"/>
        <v>20.8</v>
      </c>
      <c r="M128" s="109">
        <f t="shared" si="71"/>
        <v>26.278631089943644</v>
      </c>
      <c r="N128" s="6">
        <f t="shared" si="72"/>
        <v>101.52294508385889</v>
      </c>
      <c r="O128" s="74">
        <f t="shared" si="73"/>
        <v>75.244313993915256</v>
      </c>
      <c r="P128" s="101"/>
      <c r="Q128" s="101"/>
      <c r="R128" s="101"/>
      <c r="S128" s="101"/>
      <c r="T128" s="101"/>
      <c r="U128" s="101"/>
      <c r="V128" s="101"/>
      <c r="W128" s="101"/>
      <c r="X128" s="101"/>
    </row>
    <row r="129" spans="1:24" x14ac:dyDescent="0.25">
      <c r="A129" s="77" t="s">
        <v>65</v>
      </c>
      <c r="B129" s="71" t="str">
        <f t="shared" si="65"/>
        <v>Q2/2024</v>
      </c>
      <c r="C129" s="72">
        <f t="shared" si="66"/>
        <v>45383</v>
      </c>
      <c r="D129" s="72">
        <f t="shared" si="59"/>
        <v>45473</v>
      </c>
      <c r="E129" s="71">
        <f t="shared" si="67"/>
        <v>91</v>
      </c>
      <c r="F129" s="73">
        <f>VLOOKUP(D129,'FERC Interest Rate'!$A:$B,2,TRUE)</f>
        <v>0.05</v>
      </c>
      <c r="G129" s="74">
        <f t="shared" si="68"/>
        <v>75.244313993915256</v>
      </c>
      <c r="H129" s="74">
        <v>0</v>
      </c>
      <c r="I129" s="97">
        <f t="shared" si="62"/>
        <v>4.2814379979718087</v>
      </c>
      <c r="J129" s="75">
        <f t="shared" si="69"/>
        <v>0.93541428598993015</v>
      </c>
      <c r="K129" s="108">
        <f t="shared" si="70"/>
        <v>5.2168522839617388</v>
      </c>
      <c r="L129" s="75">
        <f t="shared" si="64"/>
        <v>20.8</v>
      </c>
      <c r="M129" s="109">
        <f t="shared" si="71"/>
        <v>26.01685228396174</v>
      </c>
      <c r="N129" s="6">
        <f t="shared" si="72"/>
        <v>76.179728279905191</v>
      </c>
      <c r="O129" s="74">
        <f t="shared" si="73"/>
        <v>50.162875995943452</v>
      </c>
      <c r="P129" s="101"/>
      <c r="Q129" s="101"/>
      <c r="R129" s="101"/>
      <c r="S129" s="101"/>
      <c r="T129" s="101"/>
      <c r="U129" s="101"/>
      <c r="V129" s="101"/>
      <c r="W129" s="101"/>
      <c r="X129" s="101"/>
    </row>
    <row r="130" spans="1:24" x14ac:dyDescent="0.25">
      <c r="A130" s="77" t="s">
        <v>66</v>
      </c>
      <c r="B130" s="71" t="str">
        <f t="shared" si="65"/>
        <v>Q3/2024</v>
      </c>
      <c r="C130" s="72">
        <f t="shared" si="66"/>
        <v>45474</v>
      </c>
      <c r="D130" s="72">
        <f t="shared" si="59"/>
        <v>45565</v>
      </c>
      <c r="E130" s="71">
        <f t="shared" si="67"/>
        <v>92</v>
      </c>
      <c r="F130" s="73">
        <f>VLOOKUP(D130,'FERC Interest Rate'!$A:$B,2,TRUE)</f>
        <v>0.05</v>
      </c>
      <c r="G130" s="74">
        <f t="shared" si="68"/>
        <v>50.162875995943452</v>
      </c>
      <c r="H130" s="74">
        <v>0</v>
      </c>
      <c r="I130" s="97">
        <f t="shared" si="62"/>
        <v>4.2814379979718087</v>
      </c>
      <c r="J130" s="75">
        <f t="shared" si="69"/>
        <v>0.6304623759053003</v>
      </c>
      <c r="K130" s="108">
        <f t="shared" si="70"/>
        <v>4.911900373877109</v>
      </c>
      <c r="L130" s="75">
        <f t="shared" si="64"/>
        <v>20.8</v>
      </c>
      <c r="M130" s="109">
        <f t="shared" si="71"/>
        <v>25.711900373877111</v>
      </c>
      <c r="N130" s="6">
        <f t="shared" si="72"/>
        <v>50.793338371848755</v>
      </c>
      <c r="O130" s="74">
        <f t="shared" si="73"/>
        <v>25.081437997971641</v>
      </c>
      <c r="P130" s="101"/>
      <c r="Q130" s="101"/>
      <c r="R130" s="101"/>
      <c r="S130" s="101"/>
      <c r="T130" s="101"/>
      <c r="U130" s="101"/>
      <c r="V130" s="101"/>
      <c r="W130" s="101"/>
      <c r="X130" s="101"/>
    </row>
    <row r="131" spans="1:24" x14ac:dyDescent="0.25">
      <c r="A131" s="77" t="s">
        <v>67</v>
      </c>
      <c r="B131" s="71" t="str">
        <f t="shared" si="65"/>
        <v>Q4/2024</v>
      </c>
      <c r="C131" s="72">
        <f t="shared" si="66"/>
        <v>45566</v>
      </c>
      <c r="D131" s="72">
        <f t="shared" si="59"/>
        <v>45657</v>
      </c>
      <c r="E131" s="71">
        <f t="shared" si="67"/>
        <v>92</v>
      </c>
      <c r="F131" s="73">
        <f>VLOOKUP(D131,'FERC Interest Rate'!$A:$B,2,TRUE)</f>
        <v>5.0543480000000002E-2</v>
      </c>
      <c r="G131" s="74">
        <f t="shared" si="68"/>
        <v>25.081437997971641</v>
      </c>
      <c r="H131" s="74">
        <v>0</v>
      </c>
      <c r="I131" s="97">
        <f t="shared" si="62"/>
        <v>4.2814379979718087</v>
      </c>
      <c r="J131" s="75">
        <f t="shared" si="69"/>
        <v>0.31865762487321914</v>
      </c>
      <c r="K131" s="108">
        <f t="shared" si="70"/>
        <v>4.6000956228450276</v>
      </c>
      <c r="L131" s="75">
        <f t="shared" si="64"/>
        <v>20.8</v>
      </c>
      <c r="M131" s="109">
        <f t="shared" si="71"/>
        <v>25.400095622845029</v>
      </c>
      <c r="N131" s="6">
        <f t="shared" si="72"/>
        <v>25.400095622844859</v>
      </c>
      <c r="O131" s="74">
        <f t="shared" si="73"/>
        <v>-1.6875389974302379E-13</v>
      </c>
      <c r="P131" s="101"/>
      <c r="Q131" s="101"/>
      <c r="R131" s="101"/>
      <c r="S131" s="101"/>
      <c r="T131" s="101"/>
      <c r="U131" s="101"/>
      <c r="V131" s="101"/>
      <c r="W131" s="101"/>
      <c r="X131" s="101"/>
    </row>
    <row r="132" spans="1:24" ht="13.5" thickBot="1" x14ac:dyDescent="0.35">
      <c r="A132" s="124"/>
      <c r="B132" s="125"/>
      <c r="C132" s="126"/>
      <c r="D132" s="126"/>
      <c r="E132" s="127"/>
      <c r="F132" s="125"/>
      <c r="G132" s="112">
        <f>SUM(G95:G131)</f>
        <v>12859.525763895675</v>
      </c>
      <c r="H132" s="112">
        <f>SUM(H95:H119)</f>
        <v>85.628759959436181</v>
      </c>
      <c r="I132" s="113">
        <f t="shared" ref="I132:O132" si="74">SUM(I95:I131)</f>
        <v>85.628759959436152</v>
      </c>
      <c r="J132" s="113">
        <f t="shared" si="74"/>
        <v>50.931582446330872</v>
      </c>
      <c r="K132" s="113">
        <f t="shared" si="74"/>
        <v>136.56034240576707</v>
      </c>
      <c r="L132" s="113">
        <f t="shared" si="74"/>
        <v>416.00000000000011</v>
      </c>
      <c r="M132" s="113">
        <f t="shared" si="74"/>
        <v>552.56034240576696</v>
      </c>
      <c r="N132" s="112">
        <f t="shared" si="74"/>
        <v>12996.08610630144</v>
      </c>
      <c r="O132" s="112">
        <f t="shared" si="74"/>
        <v>12443.525763895674</v>
      </c>
      <c r="P132" s="101"/>
      <c r="Q132" s="101"/>
      <c r="R132" s="101"/>
      <c r="S132" s="101"/>
      <c r="T132" s="101"/>
      <c r="U132" s="101"/>
      <c r="V132" s="101"/>
      <c r="W132" s="101"/>
      <c r="X132" s="101"/>
    </row>
    <row r="133" spans="1:24" ht="13" thickTop="1" x14ac:dyDescent="0.25">
      <c r="B133" s="8"/>
      <c r="C133" s="106"/>
      <c r="D133" s="106"/>
      <c r="E133" s="7"/>
      <c r="F133" s="8"/>
      <c r="G133" s="75"/>
      <c r="H133" s="58"/>
      <c r="I133" s="99"/>
      <c r="J133" s="75"/>
      <c r="K133" s="101"/>
      <c r="L133" s="58"/>
      <c r="M133" s="110"/>
      <c r="N133" s="101"/>
      <c r="O133" s="101"/>
      <c r="P133" s="101"/>
      <c r="Q133" s="101"/>
      <c r="R133" s="101"/>
      <c r="S133" s="101"/>
      <c r="T133" s="101"/>
      <c r="U133" s="101"/>
      <c r="V133" s="101"/>
      <c r="W133" s="101"/>
      <c r="X133" s="101"/>
    </row>
    <row r="134" spans="1:24" ht="37" x14ac:dyDescent="0.3">
      <c r="A134" s="76" t="s">
        <v>47</v>
      </c>
      <c r="B134" s="76" t="s">
        <v>3</v>
      </c>
      <c r="C134" s="76" t="s">
        <v>4</v>
      </c>
      <c r="D134" s="76" t="s">
        <v>5</v>
      </c>
      <c r="E134" s="76" t="s">
        <v>6</v>
      </c>
      <c r="F134" s="76" t="s">
        <v>7</v>
      </c>
      <c r="G134" s="76" t="s">
        <v>74</v>
      </c>
      <c r="H134" s="76" t="s">
        <v>75</v>
      </c>
      <c r="I134" s="93" t="s">
        <v>76</v>
      </c>
      <c r="J134" s="94" t="s">
        <v>77</v>
      </c>
      <c r="K134" s="94" t="s">
        <v>78</v>
      </c>
      <c r="L134" s="94" t="s">
        <v>79</v>
      </c>
      <c r="M134" s="95" t="s">
        <v>69</v>
      </c>
      <c r="N134" s="76" t="s">
        <v>80</v>
      </c>
      <c r="O134" s="76" t="s">
        <v>81</v>
      </c>
      <c r="P134" s="101"/>
      <c r="Q134" s="101"/>
      <c r="R134" s="101"/>
      <c r="S134" s="101"/>
      <c r="T134" s="101"/>
      <c r="U134" s="101"/>
      <c r="V134" s="101"/>
      <c r="W134" s="101"/>
      <c r="X134" s="101"/>
    </row>
    <row r="135" spans="1:24" ht="13" x14ac:dyDescent="0.3">
      <c r="A135" s="349" t="s">
        <v>39</v>
      </c>
      <c r="B135" s="350" t="s">
        <v>50</v>
      </c>
      <c r="C135" s="72">
        <f>VLOOKUP(B135,A$1:F$24,2,FALSE)</f>
        <v>42333</v>
      </c>
      <c r="D135" s="72">
        <f>DATE(YEAR(C135),IF(MONTH(C135)&lt;=3,3,IF(MONTH(C135)&lt;=6,6,IF(MONTH(C135)&lt;=9,9,12))),IF(OR(MONTH(C135)&lt;=3,MONTH(C135)&gt;=10),31,30))</f>
        <v>42369</v>
      </c>
      <c r="E135" s="71">
        <f>D135-C135+1</f>
        <v>37</v>
      </c>
      <c r="F135" s="73">
        <f>VLOOKUP(D135,'FERC Interest Rate'!$A:$B,2,TRUE)</f>
        <v>3.2500000000000001E-2</v>
      </c>
      <c r="G135" s="74">
        <f>VLOOKUP(B135,$A$1:$F$24,5,FALSE)</f>
        <v>574</v>
      </c>
      <c r="H135" s="74">
        <f t="shared" ref="H135:H152" si="75">G135*F135*(E135/(DATE(YEAR(D135),12,31)-DATE(YEAR(D135),1,1)+1))</f>
        <v>1.891054794520548</v>
      </c>
      <c r="I135" s="151">
        <v>0</v>
      </c>
      <c r="J135" s="75">
        <v>0</v>
      </c>
      <c r="K135" s="108">
        <f t="shared" ref="K135:K160" si="76">+SUM(I135:J135)</f>
        <v>0</v>
      </c>
      <c r="L135" s="75">
        <v>0</v>
      </c>
      <c r="M135" s="109">
        <f t="shared" ref="M135:M160" si="77">+SUM(K135:L135)</f>
        <v>0</v>
      </c>
      <c r="N135" s="6">
        <f t="shared" ref="N135:N160" si="78">+G135+H135+J135</f>
        <v>575.89105479452053</v>
      </c>
      <c r="O135" s="74">
        <f t="shared" ref="O135:O160" si="79">G135+H135-L135-I135</f>
        <v>575.89105479452053</v>
      </c>
      <c r="P135" s="101"/>
      <c r="Q135" s="101"/>
      <c r="R135" s="101"/>
      <c r="S135" s="101"/>
      <c r="T135" s="101"/>
      <c r="U135" s="101"/>
      <c r="V135" s="101"/>
      <c r="W135" s="101"/>
      <c r="X135" s="101"/>
    </row>
    <row r="136" spans="1:24" x14ac:dyDescent="0.25">
      <c r="A136" s="77" t="s">
        <v>23</v>
      </c>
      <c r="B136" s="71" t="str">
        <f t="shared" ref="B136:B160" si="80">+IF(MONTH(C136)&lt;4,"Q1",IF(MONTH(C136)&lt;7,"Q2",IF(MONTH(C136)&lt;10,"Q3","Q4")))&amp;"/"&amp;YEAR(C136)</f>
        <v>Q1/2016</v>
      </c>
      <c r="C136" s="72">
        <f>D135+1</f>
        <v>42370</v>
      </c>
      <c r="D136" s="72">
        <f>EOMONTH(D135,3)</f>
        <v>42460</v>
      </c>
      <c r="E136" s="71">
        <f t="shared" ref="E136:E160" si="81">D136-C136+1</f>
        <v>91</v>
      </c>
      <c r="F136" s="73">
        <f>VLOOKUP(D136,'FERC Interest Rate'!$A:$B,2,TRUE)</f>
        <v>3.2500000000000001E-2</v>
      </c>
      <c r="G136" s="74">
        <f t="shared" ref="G136:G160" si="82">O135</f>
        <v>575.89105479452053</v>
      </c>
      <c r="H136" s="74">
        <f t="shared" si="75"/>
        <v>4.6535458867617336</v>
      </c>
      <c r="I136" s="151">
        <v>0</v>
      </c>
      <c r="J136" s="75">
        <v>0</v>
      </c>
      <c r="K136" s="108">
        <f t="shared" si="76"/>
        <v>0</v>
      </c>
      <c r="L136" s="75">
        <v>0</v>
      </c>
      <c r="M136" s="109">
        <f t="shared" si="77"/>
        <v>0</v>
      </c>
      <c r="N136" s="6">
        <f t="shared" si="78"/>
        <v>580.5446006812823</v>
      </c>
      <c r="O136" s="74">
        <f t="shared" si="79"/>
        <v>580.5446006812823</v>
      </c>
      <c r="P136" s="101"/>
      <c r="Q136" s="101"/>
      <c r="R136" s="101"/>
      <c r="S136" s="101"/>
      <c r="T136" s="101"/>
      <c r="U136" s="101"/>
      <c r="V136" s="101"/>
      <c r="W136" s="101"/>
      <c r="X136" s="101"/>
    </row>
    <row r="137" spans="1:24" x14ac:dyDescent="0.25">
      <c r="A137" s="77" t="s">
        <v>23</v>
      </c>
      <c r="B137" s="71" t="str">
        <f t="shared" si="80"/>
        <v>Q2/2016</v>
      </c>
      <c r="C137" s="72">
        <f t="shared" ref="C137:C160" si="83">D136+1</f>
        <v>42461</v>
      </c>
      <c r="D137" s="72">
        <f t="shared" ref="D137:D171" si="84">EOMONTH(D136,3)</f>
        <v>42551</v>
      </c>
      <c r="E137" s="71">
        <f t="shared" si="81"/>
        <v>91</v>
      </c>
      <c r="F137" s="73">
        <f>VLOOKUP(D137,'FERC Interest Rate'!$A:$B,2,TRUE)</f>
        <v>3.4599999999999999E-2</v>
      </c>
      <c r="G137" s="74">
        <f t="shared" si="82"/>
        <v>580.5446006812823</v>
      </c>
      <c r="H137" s="74">
        <f t="shared" si="75"/>
        <v>4.994269753292583</v>
      </c>
      <c r="I137" s="151">
        <v>0</v>
      </c>
      <c r="J137" s="75">
        <v>0</v>
      </c>
      <c r="K137" s="108">
        <f t="shared" si="76"/>
        <v>0</v>
      </c>
      <c r="L137" s="75">
        <v>0</v>
      </c>
      <c r="M137" s="109">
        <f t="shared" si="77"/>
        <v>0</v>
      </c>
      <c r="N137" s="6">
        <f t="shared" si="78"/>
        <v>585.53887043457485</v>
      </c>
      <c r="O137" s="74">
        <f t="shared" si="79"/>
        <v>585.53887043457485</v>
      </c>
      <c r="P137" s="101"/>
      <c r="Q137" s="101"/>
      <c r="R137" s="101"/>
      <c r="S137" s="101"/>
      <c r="T137" s="101"/>
      <c r="U137" s="101"/>
      <c r="V137" s="101"/>
      <c r="W137" s="101"/>
      <c r="X137" s="101"/>
    </row>
    <row r="138" spans="1:24" x14ac:dyDescent="0.25">
      <c r="A138" s="77" t="s">
        <v>23</v>
      </c>
      <c r="B138" s="71" t="str">
        <f t="shared" si="80"/>
        <v>Q3/2016</v>
      </c>
      <c r="C138" s="72">
        <f t="shared" si="83"/>
        <v>42552</v>
      </c>
      <c r="D138" s="72">
        <f t="shared" si="84"/>
        <v>42643</v>
      </c>
      <c r="E138" s="71">
        <f t="shared" si="81"/>
        <v>92</v>
      </c>
      <c r="F138" s="73">
        <f>VLOOKUP(D138,'FERC Interest Rate'!$A:$B,2,TRUE)</f>
        <v>3.5000000000000003E-2</v>
      </c>
      <c r="G138" s="74">
        <f t="shared" si="82"/>
        <v>585.53887043457485</v>
      </c>
      <c r="H138" s="74">
        <f t="shared" si="75"/>
        <v>5.1514621934407963</v>
      </c>
      <c r="I138" s="151">
        <v>0</v>
      </c>
      <c r="J138" s="75">
        <v>0</v>
      </c>
      <c r="K138" s="108">
        <f t="shared" si="76"/>
        <v>0</v>
      </c>
      <c r="L138" s="75">
        <v>0</v>
      </c>
      <c r="M138" s="109">
        <f t="shared" si="77"/>
        <v>0</v>
      </c>
      <c r="N138" s="6">
        <f t="shared" si="78"/>
        <v>590.69033262801565</v>
      </c>
      <c r="O138" s="74">
        <f t="shared" si="79"/>
        <v>590.69033262801565</v>
      </c>
      <c r="P138" s="101"/>
      <c r="Q138" s="101"/>
      <c r="R138" s="101"/>
      <c r="S138" s="101"/>
      <c r="T138" s="101"/>
      <c r="U138" s="101"/>
      <c r="V138" s="101"/>
      <c r="W138" s="101"/>
      <c r="X138" s="101"/>
    </row>
    <row r="139" spans="1:24" x14ac:dyDescent="0.25">
      <c r="A139" s="77" t="s">
        <v>23</v>
      </c>
      <c r="B139" s="71" t="str">
        <f t="shared" si="80"/>
        <v>Q4/2016</v>
      </c>
      <c r="C139" s="72">
        <f t="shared" si="83"/>
        <v>42644</v>
      </c>
      <c r="D139" s="72">
        <f t="shared" si="84"/>
        <v>42735</v>
      </c>
      <c r="E139" s="71">
        <f t="shared" si="81"/>
        <v>92</v>
      </c>
      <c r="F139" s="73">
        <f>VLOOKUP(D139,'FERC Interest Rate'!$A:$B,2,TRUE)</f>
        <v>3.5000000000000003E-2</v>
      </c>
      <c r="G139" s="74">
        <f t="shared" si="82"/>
        <v>590.69033262801565</v>
      </c>
      <c r="H139" s="74">
        <f t="shared" si="75"/>
        <v>5.1967838007164229</v>
      </c>
      <c r="I139" s="97">
        <v>0</v>
      </c>
      <c r="J139" s="75">
        <v>0</v>
      </c>
      <c r="K139" s="108">
        <f t="shared" si="76"/>
        <v>0</v>
      </c>
      <c r="L139" s="75">
        <v>0</v>
      </c>
      <c r="M139" s="109">
        <f t="shared" si="77"/>
        <v>0</v>
      </c>
      <c r="N139" s="6">
        <f t="shared" si="78"/>
        <v>595.88711642873204</v>
      </c>
      <c r="O139" s="74">
        <f t="shared" si="79"/>
        <v>595.88711642873204</v>
      </c>
      <c r="P139" s="101"/>
      <c r="Q139" s="101"/>
      <c r="R139" s="101"/>
      <c r="S139" s="101"/>
      <c r="T139" s="101"/>
      <c r="U139" s="101"/>
      <c r="V139" s="101"/>
      <c r="W139" s="101"/>
      <c r="X139" s="101"/>
    </row>
    <row r="140" spans="1:24" x14ac:dyDescent="0.25">
      <c r="A140" s="77" t="s">
        <v>23</v>
      </c>
      <c r="B140" s="71" t="str">
        <f t="shared" si="80"/>
        <v>Q1/2017</v>
      </c>
      <c r="C140" s="72">
        <f t="shared" si="83"/>
        <v>42736</v>
      </c>
      <c r="D140" s="72">
        <f t="shared" si="84"/>
        <v>42825</v>
      </c>
      <c r="E140" s="71">
        <f t="shared" si="81"/>
        <v>90</v>
      </c>
      <c r="F140" s="73">
        <f>VLOOKUP(D140,'FERC Interest Rate'!$A:$B,2,TRUE)</f>
        <v>3.5000000000000003E-2</v>
      </c>
      <c r="G140" s="74">
        <f t="shared" si="82"/>
        <v>595.88711642873204</v>
      </c>
      <c r="H140" s="74">
        <f t="shared" si="75"/>
        <v>5.1425874431520713</v>
      </c>
      <c r="I140" s="97">
        <v>0</v>
      </c>
      <c r="J140" s="75">
        <v>0</v>
      </c>
      <c r="K140" s="108">
        <f t="shared" si="76"/>
        <v>0</v>
      </c>
      <c r="L140" s="75">
        <v>0</v>
      </c>
      <c r="M140" s="109">
        <f t="shared" si="77"/>
        <v>0</v>
      </c>
      <c r="N140" s="6">
        <f t="shared" si="78"/>
        <v>601.02970387188407</v>
      </c>
      <c r="O140" s="74">
        <f t="shared" si="79"/>
        <v>601.02970387188407</v>
      </c>
      <c r="P140" s="101"/>
      <c r="Q140" s="101"/>
      <c r="R140" s="101"/>
      <c r="S140" s="101"/>
      <c r="T140" s="101"/>
      <c r="U140" s="101"/>
      <c r="V140" s="101"/>
      <c r="W140" s="101"/>
      <c r="X140" s="101"/>
    </row>
    <row r="141" spans="1:24" x14ac:dyDescent="0.25">
      <c r="A141" s="77" t="s">
        <v>23</v>
      </c>
      <c r="B141" s="71" t="str">
        <f t="shared" si="80"/>
        <v>Q2/2017</v>
      </c>
      <c r="C141" s="72">
        <f t="shared" si="83"/>
        <v>42826</v>
      </c>
      <c r="D141" s="72">
        <f t="shared" si="84"/>
        <v>42916</v>
      </c>
      <c r="E141" s="71">
        <f t="shared" si="81"/>
        <v>91</v>
      </c>
      <c r="F141" s="73">
        <f>VLOOKUP(D141,'FERC Interest Rate'!$A:$B,2,TRUE)</f>
        <v>3.7100000000000001E-2</v>
      </c>
      <c r="G141" s="74">
        <f t="shared" si="82"/>
        <v>601.02970387188407</v>
      </c>
      <c r="H141" s="74">
        <f t="shared" si="75"/>
        <v>5.559277762306488</v>
      </c>
      <c r="I141" s="151">
        <v>0</v>
      </c>
      <c r="J141" s="75">
        <v>0</v>
      </c>
      <c r="K141" s="108">
        <f t="shared" ref="K141:K151" si="85">+SUM(I141:J141)</f>
        <v>0</v>
      </c>
      <c r="L141" s="75">
        <v>0</v>
      </c>
      <c r="M141" s="109">
        <f t="shared" ref="M141:M151" si="86">+SUM(K141:L141)</f>
        <v>0</v>
      </c>
      <c r="N141" s="6">
        <f t="shared" si="78"/>
        <v>606.58898163419053</v>
      </c>
      <c r="O141" s="74">
        <f t="shared" si="79"/>
        <v>606.58898163419053</v>
      </c>
      <c r="P141" s="101"/>
      <c r="Q141" s="101"/>
      <c r="R141" s="101"/>
      <c r="S141" s="101"/>
      <c r="T141" s="101"/>
      <c r="U141" s="101"/>
      <c r="V141" s="101"/>
      <c r="W141" s="101"/>
      <c r="X141" s="101"/>
    </row>
    <row r="142" spans="1:24" x14ac:dyDescent="0.25">
      <c r="A142" s="77" t="s">
        <v>23</v>
      </c>
      <c r="B142" s="71" t="str">
        <f t="shared" si="80"/>
        <v>Q3/2017</v>
      </c>
      <c r="C142" s="72">
        <f t="shared" si="83"/>
        <v>42917</v>
      </c>
      <c r="D142" s="72">
        <f t="shared" si="84"/>
        <v>43008</v>
      </c>
      <c r="E142" s="71">
        <f t="shared" si="81"/>
        <v>92</v>
      </c>
      <c r="F142" s="73">
        <f>VLOOKUP(D142,'FERC Interest Rate'!$A:$B,2,TRUE)</f>
        <v>3.9600000000000003E-2</v>
      </c>
      <c r="G142" s="74">
        <f t="shared" si="82"/>
        <v>606.58898163419053</v>
      </c>
      <c r="H142" s="74">
        <f t="shared" si="75"/>
        <v>6.0545889805196804</v>
      </c>
      <c r="I142" s="151">
        <v>0</v>
      </c>
      <c r="J142" s="75">
        <v>0</v>
      </c>
      <c r="K142" s="108">
        <f t="shared" si="85"/>
        <v>0</v>
      </c>
      <c r="L142" s="75">
        <v>0</v>
      </c>
      <c r="M142" s="109">
        <f t="shared" si="86"/>
        <v>0</v>
      </c>
      <c r="N142" s="6">
        <f t="shared" si="78"/>
        <v>612.64357061471026</v>
      </c>
      <c r="O142" s="74">
        <f t="shared" si="79"/>
        <v>612.64357061471026</v>
      </c>
      <c r="P142" s="101"/>
      <c r="Q142" s="101"/>
      <c r="R142" s="101"/>
      <c r="S142" s="101"/>
      <c r="T142" s="101"/>
      <c r="U142" s="101"/>
      <c r="V142" s="101"/>
      <c r="W142" s="101"/>
      <c r="X142" s="101"/>
    </row>
    <row r="143" spans="1:24" x14ac:dyDescent="0.25">
      <c r="A143" s="77" t="s">
        <v>23</v>
      </c>
      <c r="B143" s="71" t="str">
        <f t="shared" si="80"/>
        <v>Q4/2017</v>
      </c>
      <c r="C143" s="72">
        <f t="shared" si="83"/>
        <v>43009</v>
      </c>
      <c r="D143" s="72">
        <f t="shared" si="84"/>
        <v>43100</v>
      </c>
      <c r="E143" s="71">
        <f t="shared" si="81"/>
        <v>92</v>
      </c>
      <c r="F143" s="73">
        <f>VLOOKUP(D143,'FERC Interest Rate'!$A:$B,2,TRUE)</f>
        <v>4.2099999999999999E-2</v>
      </c>
      <c r="G143" s="74">
        <f t="shared" si="82"/>
        <v>612.64357061471026</v>
      </c>
      <c r="H143" s="74">
        <f t="shared" si="75"/>
        <v>6.5010714457668382</v>
      </c>
      <c r="I143" s="97">
        <v>0</v>
      </c>
      <c r="J143" s="75">
        <v>0</v>
      </c>
      <c r="K143" s="108">
        <f t="shared" si="85"/>
        <v>0</v>
      </c>
      <c r="L143" s="75">
        <v>0</v>
      </c>
      <c r="M143" s="109">
        <f t="shared" si="86"/>
        <v>0</v>
      </c>
      <c r="N143" s="6">
        <f t="shared" si="78"/>
        <v>619.14464206047705</v>
      </c>
      <c r="O143" s="74">
        <f t="shared" si="79"/>
        <v>619.14464206047705</v>
      </c>
      <c r="P143" s="101"/>
      <c r="Q143" s="101"/>
      <c r="R143" s="101"/>
      <c r="S143" s="101"/>
      <c r="T143" s="101"/>
      <c r="U143" s="101"/>
      <c r="V143" s="101"/>
      <c r="W143" s="101"/>
      <c r="X143" s="101"/>
    </row>
    <row r="144" spans="1:24" x14ac:dyDescent="0.25">
      <c r="A144" s="77" t="s">
        <v>23</v>
      </c>
      <c r="B144" s="71" t="str">
        <f t="shared" si="80"/>
        <v>Q1/2018</v>
      </c>
      <c r="C144" s="72">
        <f t="shared" si="83"/>
        <v>43101</v>
      </c>
      <c r="D144" s="72">
        <f t="shared" si="84"/>
        <v>43190</v>
      </c>
      <c r="E144" s="71">
        <f t="shared" si="81"/>
        <v>90</v>
      </c>
      <c r="F144" s="73">
        <f>VLOOKUP(D144,'FERC Interest Rate'!$A:$B,2,TRUE)</f>
        <v>4.2500000000000003E-2</v>
      </c>
      <c r="G144" s="74">
        <f t="shared" si="82"/>
        <v>619.14464206047705</v>
      </c>
      <c r="H144" s="74">
        <f t="shared" si="75"/>
        <v>6.4882965914556845</v>
      </c>
      <c r="I144" s="97">
        <v>0</v>
      </c>
      <c r="J144" s="75">
        <v>0</v>
      </c>
      <c r="K144" s="108">
        <f t="shared" si="85"/>
        <v>0</v>
      </c>
      <c r="L144" s="75">
        <v>0</v>
      </c>
      <c r="M144" s="109">
        <f t="shared" si="86"/>
        <v>0</v>
      </c>
      <c r="N144" s="6">
        <f t="shared" si="78"/>
        <v>625.6329386519327</v>
      </c>
      <c r="O144" s="74">
        <f t="shared" si="79"/>
        <v>625.6329386519327</v>
      </c>
      <c r="P144" s="101"/>
      <c r="Q144" s="101"/>
      <c r="R144" s="101"/>
      <c r="S144" s="101"/>
      <c r="T144" s="101"/>
      <c r="U144" s="101"/>
      <c r="V144" s="101"/>
      <c r="W144" s="101"/>
      <c r="X144" s="101"/>
    </row>
    <row r="145" spans="1:24" x14ac:dyDescent="0.25">
      <c r="A145" s="77" t="s">
        <v>23</v>
      </c>
      <c r="B145" s="71" t="str">
        <f t="shared" si="80"/>
        <v>Q2/2018</v>
      </c>
      <c r="C145" s="72">
        <f t="shared" si="83"/>
        <v>43191</v>
      </c>
      <c r="D145" s="72">
        <f t="shared" si="84"/>
        <v>43281</v>
      </c>
      <c r="E145" s="71">
        <f t="shared" si="81"/>
        <v>91</v>
      </c>
      <c r="F145" s="73">
        <f>VLOOKUP(D145,'FERC Interest Rate'!$A:$B,2,TRUE)</f>
        <v>4.4699999999999997E-2</v>
      </c>
      <c r="G145" s="74">
        <f t="shared" si="82"/>
        <v>625.6329386519327</v>
      </c>
      <c r="H145" s="74">
        <f t="shared" si="75"/>
        <v>6.9722934371355247</v>
      </c>
      <c r="I145" s="151">
        <v>0</v>
      </c>
      <c r="J145" s="75">
        <v>0</v>
      </c>
      <c r="K145" s="108">
        <f t="shared" si="85"/>
        <v>0</v>
      </c>
      <c r="L145" s="75">
        <v>0</v>
      </c>
      <c r="M145" s="109">
        <f t="shared" si="86"/>
        <v>0</v>
      </c>
      <c r="N145" s="6">
        <f t="shared" si="78"/>
        <v>632.60523208906818</v>
      </c>
      <c r="O145" s="74">
        <f t="shared" si="79"/>
        <v>632.60523208906818</v>
      </c>
      <c r="P145" s="101"/>
      <c r="Q145" s="101"/>
      <c r="R145" s="101"/>
      <c r="S145" s="101"/>
      <c r="T145" s="101"/>
      <c r="U145" s="101"/>
      <c r="V145" s="101"/>
      <c r="W145" s="101"/>
      <c r="X145" s="101"/>
    </row>
    <row r="146" spans="1:24" x14ac:dyDescent="0.25">
      <c r="A146" s="77" t="s">
        <v>23</v>
      </c>
      <c r="B146" s="71" t="str">
        <f t="shared" si="80"/>
        <v>Q3/2018</v>
      </c>
      <c r="C146" s="72">
        <f t="shared" si="83"/>
        <v>43282</v>
      </c>
      <c r="D146" s="72">
        <f t="shared" si="84"/>
        <v>43373</v>
      </c>
      <c r="E146" s="71">
        <f t="shared" si="81"/>
        <v>92</v>
      </c>
      <c r="F146" s="73">
        <f>VLOOKUP(D146,'FERC Interest Rate'!$A:$B,2,TRUE)</f>
        <v>4.6899999999999997E-2</v>
      </c>
      <c r="G146" s="74">
        <f t="shared" si="82"/>
        <v>632.60523208906818</v>
      </c>
      <c r="H146" s="74">
        <f t="shared" si="75"/>
        <v>7.4782604258024969</v>
      </c>
      <c r="I146" s="151">
        <v>0</v>
      </c>
      <c r="J146" s="75">
        <v>0</v>
      </c>
      <c r="K146" s="108">
        <f t="shared" si="85"/>
        <v>0</v>
      </c>
      <c r="L146" s="75">
        <v>0</v>
      </c>
      <c r="M146" s="109">
        <f t="shared" si="86"/>
        <v>0</v>
      </c>
      <c r="N146" s="6">
        <f t="shared" si="78"/>
        <v>640.08349251487073</v>
      </c>
      <c r="O146" s="74">
        <f t="shared" si="79"/>
        <v>640.08349251487073</v>
      </c>
      <c r="P146" s="101"/>
      <c r="Q146" s="101"/>
      <c r="R146" s="101"/>
      <c r="S146" s="101"/>
      <c r="T146" s="101"/>
      <c r="U146" s="101"/>
      <c r="V146" s="101"/>
      <c r="W146" s="101"/>
      <c r="X146" s="101"/>
    </row>
    <row r="147" spans="1:24" x14ac:dyDescent="0.25">
      <c r="A147" s="77" t="s">
        <v>23</v>
      </c>
      <c r="B147" s="71" t="str">
        <f t="shared" si="80"/>
        <v>Q4/2018</v>
      </c>
      <c r="C147" s="72">
        <f t="shared" si="83"/>
        <v>43374</v>
      </c>
      <c r="D147" s="72">
        <f t="shared" si="84"/>
        <v>43465</v>
      </c>
      <c r="E147" s="71">
        <f t="shared" si="81"/>
        <v>92</v>
      </c>
      <c r="F147" s="73">
        <f>VLOOKUP(D147,'FERC Interest Rate'!$A:$B,2,TRUE)</f>
        <v>4.9599999999999998E-2</v>
      </c>
      <c r="G147" s="74">
        <f t="shared" si="82"/>
        <v>640.08349251487073</v>
      </c>
      <c r="H147" s="74">
        <f t="shared" si="75"/>
        <v>8.0022712138187906</v>
      </c>
      <c r="I147" s="97">
        <v>0</v>
      </c>
      <c r="J147" s="75">
        <v>0</v>
      </c>
      <c r="K147" s="108">
        <f t="shared" si="85"/>
        <v>0</v>
      </c>
      <c r="L147" s="75">
        <v>0</v>
      </c>
      <c r="M147" s="109">
        <f t="shared" si="86"/>
        <v>0</v>
      </c>
      <c r="N147" s="6">
        <f t="shared" si="78"/>
        <v>648.08576372868947</v>
      </c>
      <c r="O147" s="74">
        <f t="shared" si="79"/>
        <v>648.08576372868947</v>
      </c>
      <c r="P147" s="101"/>
      <c r="Q147" s="101"/>
      <c r="R147" s="101"/>
      <c r="S147" s="101"/>
      <c r="T147" s="101"/>
      <c r="U147" s="101"/>
      <c r="V147" s="101"/>
      <c r="W147" s="101"/>
      <c r="X147" s="101"/>
    </row>
    <row r="148" spans="1:24" x14ac:dyDescent="0.25">
      <c r="A148" s="77" t="s">
        <v>23</v>
      </c>
      <c r="B148" s="71" t="str">
        <f t="shared" si="80"/>
        <v>Q1/2019</v>
      </c>
      <c r="C148" s="72">
        <f t="shared" si="83"/>
        <v>43466</v>
      </c>
      <c r="D148" s="72">
        <f t="shared" si="84"/>
        <v>43555</v>
      </c>
      <c r="E148" s="71">
        <f t="shared" si="81"/>
        <v>90</v>
      </c>
      <c r="F148" s="73">
        <f>VLOOKUP(D148,'FERC Interest Rate'!$A:$B,2,TRUE)</f>
        <v>5.1799999999999999E-2</v>
      </c>
      <c r="G148" s="74">
        <f t="shared" si="82"/>
        <v>648.08576372868947</v>
      </c>
      <c r="H148" s="74">
        <f t="shared" si="75"/>
        <v>8.2777420013784937</v>
      </c>
      <c r="I148" s="97">
        <v>0</v>
      </c>
      <c r="J148" s="75">
        <v>0</v>
      </c>
      <c r="K148" s="108">
        <f t="shared" si="85"/>
        <v>0</v>
      </c>
      <c r="L148" s="75">
        <v>0</v>
      </c>
      <c r="M148" s="109">
        <f t="shared" si="86"/>
        <v>0</v>
      </c>
      <c r="N148" s="6">
        <f t="shared" si="78"/>
        <v>656.36350573006791</v>
      </c>
      <c r="O148" s="74">
        <f t="shared" si="79"/>
        <v>656.36350573006791</v>
      </c>
      <c r="P148" s="101"/>
      <c r="Q148" s="101"/>
      <c r="R148" s="101"/>
      <c r="S148" s="101"/>
      <c r="T148" s="101"/>
      <c r="U148" s="101"/>
      <c r="V148" s="101"/>
      <c r="W148" s="101"/>
      <c r="X148" s="101"/>
    </row>
    <row r="149" spans="1:24" x14ac:dyDescent="0.25">
      <c r="A149" s="77" t="s">
        <v>23</v>
      </c>
      <c r="B149" s="71" t="str">
        <f t="shared" si="80"/>
        <v>Q2/2019</v>
      </c>
      <c r="C149" s="72">
        <f t="shared" si="83"/>
        <v>43556</v>
      </c>
      <c r="D149" s="72">
        <f t="shared" si="84"/>
        <v>43646</v>
      </c>
      <c r="E149" s="71">
        <f t="shared" si="81"/>
        <v>91</v>
      </c>
      <c r="F149" s="73">
        <f>VLOOKUP(D149,'FERC Interest Rate'!$A:$B,2,TRUE)</f>
        <v>5.45E-2</v>
      </c>
      <c r="G149" s="74">
        <f t="shared" si="82"/>
        <v>656.36350573006791</v>
      </c>
      <c r="H149" s="74">
        <f t="shared" si="75"/>
        <v>8.9184515251185523</v>
      </c>
      <c r="I149" s="151">
        <v>0</v>
      </c>
      <c r="J149" s="75">
        <v>0</v>
      </c>
      <c r="K149" s="108">
        <f t="shared" si="85"/>
        <v>0</v>
      </c>
      <c r="L149" s="75">
        <v>0</v>
      </c>
      <c r="M149" s="109">
        <f t="shared" si="86"/>
        <v>0</v>
      </c>
      <c r="N149" s="6">
        <f t="shared" si="78"/>
        <v>665.28195725518651</v>
      </c>
      <c r="O149" s="74">
        <f t="shared" si="79"/>
        <v>665.28195725518651</v>
      </c>
      <c r="P149" s="101"/>
      <c r="Q149" s="101"/>
      <c r="R149" s="101"/>
      <c r="S149" s="101"/>
      <c r="T149" s="101"/>
      <c r="U149" s="101"/>
      <c r="V149" s="101"/>
      <c r="W149" s="101"/>
      <c r="X149" s="101"/>
    </row>
    <row r="150" spans="1:24" x14ac:dyDescent="0.25">
      <c r="A150" s="77" t="s">
        <v>23</v>
      </c>
      <c r="B150" s="71" t="str">
        <f t="shared" si="80"/>
        <v>Q3/2019</v>
      </c>
      <c r="C150" s="72">
        <f t="shared" si="83"/>
        <v>43647</v>
      </c>
      <c r="D150" s="72">
        <f t="shared" si="84"/>
        <v>43738</v>
      </c>
      <c r="E150" s="71">
        <f t="shared" si="81"/>
        <v>92</v>
      </c>
      <c r="F150" s="73">
        <f>VLOOKUP(D150,'FERC Interest Rate'!$A:$B,2,TRUE)</f>
        <v>5.5E-2</v>
      </c>
      <c r="G150" s="74">
        <f t="shared" si="82"/>
        <v>665.28195725518651</v>
      </c>
      <c r="H150" s="74">
        <f t="shared" si="75"/>
        <v>9.2228128868801207</v>
      </c>
      <c r="I150" s="151">
        <v>0</v>
      </c>
      <c r="J150" s="75">
        <v>0</v>
      </c>
      <c r="K150" s="108">
        <f t="shared" si="85"/>
        <v>0</v>
      </c>
      <c r="L150" s="75">
        <v>0</v>
      </c>
      <c r="M150" s="109">
        <f t="shared" si="86"/>
        <v>0</v>
      </c>
      <c r="N150" s="6">
        <f t="shared" si="78"/>
        <v>674.5047701420666</v>
      </c>
      <c r="O150" s="74">
        <f t="shared" si="79"/>
        <v>674.5047701420666</v>
      </c>
      <c r="P150" s="101"/>
      <c r="Q150" s="101"/>
      <c r="R150" s="101"/>
      <c r="S150" s="101"/>
      <c r="T150" s="101"/>
      <c r="U150" s="101"/>
      <c r="V150" s="101"/>
      <c r="W150" s="101"/>
      <c r="X150" s="101"/>
    </row>
    <row r="151" spans="1:24" x14ac:dyDescent="0.25">
      <c r="A151" s="77" t="s">
        <v>23</v>
      </c>
      <c r="B151" s="71" t="str">
        <f t="shared" si="80"/>
        <v>Q4/2019</v>
      </c>
      <c r="C151" s="72">
        <f t="shared" si="83"/>
        <v>43739</v>
      </c>
      <c r="D151" s="72">
        <f t="shared" si="84"/>
        <v>43830</v>
      </c>
      <c r="E151" s="71">
        <f t="shared" si="81"/>
        <v>92</v>
      </c>
      <c r="F151" s="73">
        <f>VLOOKUP(D151,'FERC Interest Rate'!$A:$B,2,TRUE)</f>
        <v>5.4199999999999998E-2</v>
      </c>
      <c r="G151" s="74">
        <f t="shared" si="82"/>
        <v>674.5047701420666</v>
      </c>
      <c r="H151" s="74">
        <f t="shared" si="75"/>
        <v>9.2146591392778117</v>
      </c>
      <c r="I151" s="97">
        <v>0</v>
      </c>
      <c r="J151" s="75">
        <v>0</v>
      </c>
      <c r="K151" s="108">
        <f t="shared" si="85"/>
        <v>0</v>
      </c>
      <c r="L151" s="75">
        <v>0</v>
      </c>
      <c r="M151" s="109">
        <f t="shared" si="86"/>
        <v>0</v>
      </c>
      <c r="N151" s="6">
        <f t="shared" si="78"/>
        <v>683.71942928134445</v>
      </c>
      <c r="O151" s="74">
        <f t="shared" si="79"/>
        <v>683.71942928134445</v>
      </c>
      <c r="P151" s="101"/>
      <c r="Q151" s="101"/>
      <c r="R151" s="101"/>
      <c r="S151" s="101"/>
      <c r="T151" s="101"/>
      <c r="U151" s="101"/>
      <c r="V151" s="101"/>
      <c r="W151" s="101"/>
      <c r="X151" s="101"/>
    </row>
    <row r="152" spans="1:24" x14ac:dyDescent="0.25">
      <c r="A152" s="77" t="s">
        <v>48</v>
      </c>
      <c r="B152" s="71" t="str">
        <f t="shared" si="80"/>
        <v>Q1/2020</v>
      </c>
      <c r="C152" s="72">
        <f t="shared" si="83"/>
        <v>43831</v>
      </c>
      <c r="D152" s="72">
        <f t="shared" si="84"/>
        <v>43921</v>
      </c>
      <c r="E152" s="71">
        <f t="shared" si="81"/>
        <v>91</v>
      </c>
      <c r="F152" s="73">
        <f>VLOOKUP(D152,'FERC Interest Rate'!$A:$B,2,TRUE)</f>
        <v>4.9599999999999998E-2</v>
      </c>
      <c r="G152" s="74">
        <f t="shared" si="82"/>
        <v>683.71942928134445</v>
      </c>
      <c r="H152" s="74">
        <f t="shared" si="75"/>
        <v>8.4317923934543071</v>
      </c>
      <c r="I152" s="97">
        <f t="shared" ref="I152:I171" si="87">(SUM($H$135:$H$158)/20)</f>
        <v>5.9075610837399477</v>
      </c>
      <c r="J152" s="75">
        <f t="shared" ref="J152:J160" si="88">G152*F152*(E152/(DATE(YEAR(D152),12,31)-DATE(YEAR(D152),1,1)+1))</f>
        <v>8.4317923934543071</v>
      </c>
      <c r="K152" s="108">
        <f t="shared" si="76"/>
        <v>14.339353477194255</v>
      </c>
      <c r="L152" s="75">
        <f t="shared" ref="L152:L171" si="89">+$G$135/20</f>
        <v>28.7</v>
      </c>
      <c r="M152" s="109">
        <f t="shared" si="77"/>
        <v>43.039353477194254</v>
      </c>
      <c r="N152" s="6">
        <f t="shared" si="78"/>
        <v>700.58301406825308</v>
      </c>
      <c r="O152" s="74">
        <f t="shared" si="79"/>
        <v>657.54366059105882</v>
      </c>
      <c r="P152" s="101"/>
      <c r="Q152" s="101"/>
      <c r="R152" s="101"/>
      <c r="S152" s="101"/>
      <c r="T152" s="101"/>
      <c r="U152" s="101"/>
      <c r="V152" s="101"/>
      <c r="W152" s="101"/>
      <c r="X152" s="101"/>
    </row>
    <row r="153" spans="1:24" x14ac:dyDescent="0.25">
      <c r="A153" s="77" t="s">
        <v>49</v>
      </c>
      <c r="B153" s="71" t="str">
        <f t="shared" si="80"/>
        <v>Q2/2020</v>
      </c>
      <c r="C153" s="72">
        <f t="shared" si="83"/>
        <v>43922</v>
      </c>
      <c r="D153" s="72">
        <f t="shared" si="84"/>
        <v>44012</v>
      </c>
      <c r="E153" s="71">
        <f t="shared" si="81"/>
        <v>91</v>
      </c>
      <c r="F153" s="73">
        <f>VLOOKUP(D153,'FERC Interest Rate'!$A:$B,2,TRUE)</f>
        <v>4.7503500000000004E-2</v>
      </c>
      <c r="G153" s="74">
        <f t="shared" si="82"/>
        <v>657.54366059105882</v>
      </c>
      <c r="H153" s="74">
        <v>0</v>
      </c>
      <c r="I153" s="97">
        <f t="shared" si="87"/>
        <v>5.9075610837399477</v>
      </c>
      <c r="J153" s="75">
        <f t="shared" si="88"/>
        <v>7.766234700985656</v>
      </c>
      <c r="K153" s="108">
        <f t="shared" si="76"/>
        <v>13.673795784725604</v>
      </c>
      <c r="L153" s="75">
        <f t="shared" si="89"/>
        <v>28.7</v>
      </c>
      <c r="M153" s="109">
        <f t="shared" si="77"/>
        <v>42.373795784725601</v>
      </c>
      <c r="N153" s="6">
        <f t="shared" si="78"/>
        <v>665.30989529204453</v>
      </c>
      <c r="O153" s="74">
        <f t="shared" si="79"/>
        <v>622.93609950731889</v>
      </c>
      <c r="P153" s="101"/>
      <c r="Q153" s="101"/>
      <c r="R153" s="101"/>
      <c r="S153" s="101"/>
      <c r="T153" s="101"/>
      <c r="U153" s="101"/>
      <c r="V153" s="101"/>
      <c r="W153" s="101"/>
      <c r="X153" s="101"/>
    </row>
    <row r="154" spans="1:24" x14ac:dyDescent="0.25">
      <c r="A154" s="77" t="s">
        <v>50</v>
      </c>
      <c r="B154" s="71" t="str">
        <f t="shared" si="80"/>
        <v>Q3/2020</v>
      </c>
      <c r="C154" s="72">
        <f t="shared" si="83"/>
        <v>44013</v>
      </c>
      <c r="D154" s="72">
        <f t="shared" si="84"/>
        <v>44104</v>
      </c>
      <c r="E154" s="71">
        <f t="shared" si="81"/>
        <v>92</v>
      </c>
      <c r="F154" s="73">
        <f>VLOOKUP(D154,'FERC Interest Rate'!$A:$B,2,TRUE)</f>
        <v>3.4299999999999997E-2</v>
      </c>
      <c r="G154" s="74">
        <f t="shared" si="82"/>
        <v>622.93609950731889</v>
      </c>
      <c r="H154" s="74">
        <v>0</v>
      </c>
      <c r="I154" s="97">
        <f t="shared" si="87"/>
        <v>5.9075610837399477</v>
      </c>
      <c r="J154" s="75">
        <f t="shared" si="88"/>
        <v>5.3708665453696591</v>
      </c>
      <c r="K154" s="108">
        <f t="shared" si="76"/>
        <v>11.278427629109608</v>
      </c>
      <c r="L154" s="75">
        <f t="shared" si="89"/>
        <v>28.7</v>
      </c>
      <c r="M154" s="109">
        <f t="shared" si="77"/>
        <v>39.978427629109603</v>
      </c>
      <c r="N154" s="6">
        <f t="shared" si="78"/>
        <v>628.30696605268849</v>
      </c>
      <c r="O154" s="74">
        <f t="shared" si="79"/>
        <v>588.32853842357895</v>
      </c>
      <c r="P154" s="101"/>
      <c r="Q154" s="101"/>
      <c r="R154" s="101"/>
      <c r="S154" s="101"/>
      <c r="T154" s="101"/>
      <c r="U154" s="101"/>
      <c r="V154" s="101"/>
      <c r="W154" s="101"/>
      <c r="X154" s="101"/>
    </row>
    <row r="155" spans="1:24" x14ac:dyDescent="0.25">
      <c r="A155" s="77" t="s">
        <v>51</v>
      </c>
      <c r="B155" s="71" t="str">
        <f t="shared" si="80"/>
        <v>Q4/2020</v>
      </c>
      <c r="C155" s="72">
        <f t="shared" si="83"/>
        <v>44105</v>
      </c>
      <c r="D155" s="72">
        <f t="shared" si="84"/>
        <v>44196</v>
      </c>
      <c r="E155" s="71">
        <f t="shared" si="81"/>
        <v>92</v>
      </c>
      <c r="F155" s="73">
        <f>VLOOKUP(D155,'FERC Interest Rate'!$A:$B,2,TRUE)</f>
        <v>3.2500000000000001E-2</v>
      </c>
      <c r="G155" s="74">
        <f t="shared" si="82"/>
        <v>588.32853842357895</v>
      </c>
      <c r="H155" s="74">
        <v>0</v>
      </c>
      <c r="I155" s="97">
        <f t="shared" si="87"/>
        <v>5.9075610837399477</v>
      </c>
      <c r="J155" s="75">
        <f t="shared" si="88"/>
        <v>4.8062905188155769</v>
      </c>
      <c r="K155" s="108">
        <f t="shared" si="76"/>
        <v>10.713851602555525</v>
      </c>
      <c r="L155" s="75">
        <f t="shared" si="89"/>
        <v>28.7</v>
      </c>
      <c r="M155" s="109">
        <f t="shared" si="77"/>
        <v>39.413851602555525</v>
      </c>
      <c r="N155" s="6">
        <f t="shared" si="78"/>
        <v>593.13482894239451</v>
      </c>
      <c r="O155" s="74">
        <f t="shared" si="79"/>
        <v>553.72097733983901</v>
      </c>
      <c r="P155" s="101"/>
      <c r="Q155" s="101"/>
      <c r="R155" s="101"/>
      <c r="S155" s="101"/>
      <c r="T155" s="101"/>
      <c r="U155" s="101"/>
      <c r="V155" s="101"/>
      <c r="W155" s="101"/>
      <c r="X155" s="101"/>
    </row>
    <row r="156" spans="1:24" x14ac:dyDescent="0.25">
      <c r="A156" s="77" t="s">
        <v>52</v>
      </c>
      <c r="B156" s="71" t="str">
        <f t="shared" si="80"/>
        <v>Q1/2021</v>
      </c>
      <c r="C156" s="72">
        <f t="shared" si="83"/>
        <v>44197</v>
      </c>
      <c r="D156" s="72">
        <f t="shared" si="84"/>
        <v>44286</v>
      </c>
      <c r="E156" s="71">
        <f t="shared" si="81"/>
        <v>90</v>
      </c>
      <c r="F156" s="73">
        <f>VLOOKUP(D156,'FERC Interest Rate'!$A:$B,2,TRUE)</f>
        <v>3.2500000000000001E-2</v>
      </c>
      <c r="G156" s="74">
        <f t="shared" si="82"/>
        <v>553.72097733983901</v>
      </c>
      <c r="H156" s="74">
        <v>0</v>
      </c>
      <c r="I156" s="97">
        <f t="shared" si="87"/>
        <v>5.9075610837399477</v>
      </c>
      <c r="J156" s="75">
        <f t="shared" si="88"/>
        <v>4.437353037586381</v>
      </c>
      <c r="K156" s="108">
        <f t="shared" si="76"/>
        <v>10.34491412132633</v>
      </c>
      <c r="L156" s="75">
        <f t="shared" si="89"/>
        <v>28.7</v>
      </c>
      <c r="M156" s="109">
        <f t="shared" si="77"/>
        <v>39.044914121326329</v>
      </c>
      <c r="N156" s="6">
        <f t="shared" si="78"/>
        <v>558.15833037742539</v>
      </c>
      <c r="O156" s="74">
        <f t="shared" si="79"/>
        <v>519.11341625609907</v>
      </c>
      <c r="P156" s="101"/>
      <c r="Q156" s="101"/>
      <c r="R156" s="101"/>
      <c r="S156" s="101"/>
      <c r="T156" s="101"/>
      <c r="U156" s="101"/>
      <c r="V156" s="101"/>
      <c r="W156" s="101"/>
      <c r="X156" s="101"/>
    </row>
    <row r="157" spans="1:24" x14ac:dyDescent="0.25">
      <c r="A157" s="77" t="s">
        <v>53</v>
      </c>
      <c r="B157" s="71" t="str">
        <f t="shared" si="80"/>
        <v>Q2/2021</v>
      </c>
      <c r="C157" s="72">
        <f t="shared" si="83"/>
        <v>44287</v>
      </c>
      <c r="D157" s="72">
        <f t="shared" si="84"/>
        <v>44377</v>
      </c>
      <c r="E157" s="71">
        <f t="shared" si="81"/>
        <v>91</v>
      </c>
      <c r="F157" s="73">
        <f>VLOOKUP(D157,'FERC Interest Rate'!$A:$B,2,TRUE)</f>
        <v>3.2500000000000001E-2</v>
      </c>
      <c r="G157" s="74">
        <f t="shared" si="82"/>
        <v>519.11341625609907</v>
      </c>
      <c r="H157" s="74">
        <v>0</v>
      </c>
      <c r="I157" s="97">
        <f t="shared" si="87"/>
        <v>5.9075610837399477</v>
      </c>
      <c r="J157" s="75">
        <f t="shared" si="88"/>
        <v>4.20624090021209</v>
      </c>
      <c r="K157" s="108">
        <f t="shared" si="76"/>
        <v>10.113801983952037</v>
      </c>
      <c r="L157" s="75">
        <f t="shared" si="89"/>
        <v>28.7</v>
      </c>
      <c r="M157" s="109">
        <f t="shared" si="77"/>
        <v>38.813801983952033</v>
      </c>
      <c r="N157" s="6">
        <f t="shared" si="78"/>
        <v>523.31965715631111</v>
      </c>
      <c r="O157" s="74">
        <f t="shared" si="79"/>
        <v>484.50585517235913</v>
      </c>
      <c r="P157" s="101"/>
      <c r="Q157" s="101"/>
      <c r="R157" s="101"/>
      <c r="S157" s="101"/>
      <c r="T157" s="101"/>
      <c r="U157" s="101"/>
      <c r="V157" s="101"/>
      <c r="W157" s="101"/>
      <c r="X157" s="101"/>
    </row>
    <row r="158" spans="1:24" x14ac:dyDescent="0.25">
      <c r="A158" s="77" t="s">
        <v>54</v>
      </c>
      <c r="B158" s="71" t="str">
        <f t="shared" si="80"/>
        <v>Q3/2021</v>
      </c>
      <c r="C158" s="72">
        <f t="shared" si="83"/>
        <v>44378</v>
      </c>
      <c r="D158" s="72">
        <f t="shared" si="84"/>
        <v>44469</v>
      </c>
      <c r="E158" s="71">
        <f t="shared" si="81"/>
        <v>92</v>
      </c>
      <c r="F158" s="73">
        <f>VLOOKUP(D158,'FERC Interest Rate'!$A:$B,2,TRUE)</f>
        <v>3.2500000000000001E-2</v>
      </c>
      <c r="G158" s="74">
        <f t="shared" si="82"/>
        <v>484.50585517235913</v>
      </c>
      <c r="H158" s="74">
        <v>0</v>
      </c>
      <c r="I158" s="97">
        <f t="shared" si="87"/>
        <v>5.9075610837399477</v>
      </c>
      <c r="J158" s="75">
        <f t="shared" si="88"/>
        <v>3.9689657725078189</v>
      </c>
      <c r="K158" s="108">
        <f t="shared" si="76"/>
        <v>9.8765268562477662</v>
      </c>
      <c r="L158" s="75">
        <f t="shared" si="89"/>
        <v>28.7</v>
      </c>
      <c r="M158" s="109">
        <f t="shared" si="77"/>
        <v>38.576526856247767</v>
      </c>
      <c r="N158" s="6">
        <f t="shared" si="78"/>
        <v>488.47482094486696</v>
      </c>
      <c r="O158" s="74">
        <f t="shared" si="79"/>
        <v>449.8982940886192</v>
      </c>
      <c r="P158" s="101"/>
      <c r="Q158" s="101"/>
      <c r="R158" s="101"/>
      <c r="S158" s="101"/>
      <c r="T158" s="101"/>
      <c r="U158" s="101"/>
      <c r="V158" s="101"/>
      <c r="W158" s="101"/>
      <c r="X158" s="101"/>
    </row>
    <row r="159" spans="1:24" x14ac:dyDescent="0.25">
      <c r="A159" s="77" t="s">
        <v>55</v>
      </c>
      <c r="B159" s="71" t="str">
        <f t="shared" si="80"/>
        <v>Q4/2021</v>
      </c>
      <c r="C159" s="72">
        <f t="shared" si="83"/>
        <v>44470</v>
      </c>
      <c r="D159" s="72">
        <f t="shared" si="84"/>
        <v>44561</v>
      </c>
      <c r="E159" s="71">
        <f t="shared" si="81"/>
        <v>92</v>
      </c>
      <c r="F159" s="73">
        <f>VLOOKUP(D159,'FERC Interest Rate'!$A:$B,2,TRUE)</f>
        <v>3.2500000000000001E-2</v>
      </c>
      <c r="G159" s="74">
        <f t="shared" si="82"/>
        <v>449.8982940886192</v>
      </c>
      <c r="H159" s="74">
        <v>0</v>
      </c>
      <c r="I159" s="97">
        <f t="shared" si="87"/>
        <v>5.9075610837399477</v>
      </c>
      <c r="J159" s="75">
        <f t="shared" si="88"/>
        <v>3.685468217328689</v>
      </c>
      <c r="K159" s="108">
        <f t="shared" si="76"/>
        <v>9.5930293010686363</v>
      </c>
      <c r="L159" s="75">
        <f t="shared" si="89"/>
        <v>28.7</v>
      </c>
      <c r="M159" s="109">
        <f t="shared" si="77"/>
        <v>38.293029301068636</v>
      </c>
      <c r="N159" s="6">
        <f t="shared" si="78"/>
        <v>453.58376230594786</v>
      </c>
      <c r="O159" s="74">
        <f t="shared" si="79"/>
        <v>415.29073300487926</v>
      </c>
      <c r="P159" s="101"/>
      <c r="Q159" s="101"/>
      <c r="R159" s="101"/>
      <c r="S159" s="101"/>
      <c r="T159" s="101"/>
      <c r="U159" s="101"/>
      <c r="V159" s="101"/>
      <c r="W159" s="101"/>
      <c r="X159" s="101"/>
    </row>
    <row r="160" spans="1:24" x14ac:dyDescent="0.25">
      <c r="A160" s="77" t="s">
        <v>56</v>
      </c>
      <c r="B160" s="71" t="str">
        <f t="shared" si="80"/>
        <v>Q1/2022</v>
      </c>
      <c r="C160" s="72">
        <f t="shared" si="83"/>
        <v>44562</v>
      </c>
      <c r="D160" s="72">
        <f t="shared" si="84"/>
        <v>44651</v>
      </c>
      <c r="E160" s="71">
        <f t="shared" si="81"/>
        <v>90</v>
      </c>
      <c r="F160" s="73">
        <f>VLOOKUP(D160,'FERC Interest Rate'!$A:$B,2,TRUE)</f>
        <v>3.2500000000000001E-2</v>
      </c>
      <c r="G160" s="74">
        <f t="shared" si="82"/>
        <v>415.29073300487926</v>
      </c>
      <c r="H160" s="74">
        <v>0</v>
      </c>
      <c r="I160" s="97">
        <f t="shared" si="87"/>
        <v>5.9075610837399477</v>
      </c>
      <c r="J160" s="75">
        <f t="shared" si="88"/>
        <v>3.3280147781897855</v>
      </c>
      <c r="K160" s="108">
        <f t="shared" si="76"/>
        <v>9.2355758619297337</v>
      </c>
      <c r="L160" s="75">
        <f t="shared" si="89"/>
        <v>28.7</v>
      </c>
      <c r="M160" s="109">
        <f t="shared" si="77"/>
        <v>37.935575861929735</v>
      </c>
      <c r="N160" s="6">
        <f t="shared" si="78"/>
        <v>418.61874778306907</v>
      </c>
      <c r="O160" s="74">
        <f t="shared" si="79"/>
        <v>380.68317192113932</v>
      </c>
      <c r="P160" s="101"/>
      <c r="Q160" s="101"/>
      <c r="R160" s="101"/>
      <c r="S160" s="101"/>
      <c r="T160" s="101"/>
      <c r="U160" s="101"/>
      <c r="V160" s="101"/>
      <c r="W160" s="101"/>
      <c r="X160" s="101"/>
    </row>
    <row r="161" spans="1:24" x14ac:dyDescent="0.25">
      <c r="A161" s="77" t="s">
        <v>57</v>
      </c>
      <c r="B161" s="71" t="str">
        <f t="shared" ref="B161:B171" si="90">+IF(MONTH(C161)&lt;4,"Q1",IF(MONTH(C161)&lt;7,"Q2",IF(MONTH(C161)&lt;10,"Q3","Q4")))&amp;"/"&amp;YEAR(C161)</f>
        <v>Q2/2022</v>
      </c>
      <c r="C161" s="72">
        <f t="shared" ref="C161:C171" si="91">D160+1</f>
        <v>44652</v>
      </c>
      <c r="D161" s="72">
        <f t="shared" si="84"/>
        <v>44742</v>
      </c>
      <c r="E161" s="71">
        <f t="shared" ref="E161:E171" si="92">D161-C161+1</f>
        <v>91</v>
      </c>
      <c r="F161" s="73">
        <f>VLOOKUP(D161,'FERC Interest Rate'!$A:$B,2,TRUE)</f>
        <v>3.2500000000000001E-2</v>
      </c>
      <c r="G161" s="74">
        <f t="shared" ref="G161:G171" si="93">O160</f>
        <v>380.68317192113932</v>
      </c>
      <c r="H161" s="74">
        <v>0</v>
      </c>
      <c r="I161" s="97">
        <f t="shared" si="87"/>
        <v>5.9075610837399477</v>
      </c>
      <c r="J161" s="75">
        <f t="shared" ref="J161:J171" si="94">G161*F161*(E161/(DATE(YEAR(D161),12,31)-DATE(YEAR(D161),1,1)+1))</f>
        <v>3.0845766601555331</v>
      </c>
      <c r="K161" s="108">
        <f t="shared" ref="K161:K171" si="95">+SUM(I161:J161)</f>
        <v>8.9921377438954799</v>
      </c>
      <c r="L161" s="75">
        <f t="shared" si="89"/>
        <v>28.7</v>
      </c>
      <c r="M161" s="109">
        <f t="shared" ref="M161:M171" si="96">+SUM(K161:L161)</f>
        <v>37.692137743895479</v>
      </c>
      <c r="N161" s="6">
        <f t="shared" ref="N161:N171" si="97">+G161+H161+J161</f>
        <v>383.76774858129482</v>
      </c>
      <c r="O161" s="74">
        <f t="shared" ref="O161:O171" si="98">G161+H161-L161-I161</f>
        <v>346.07561083739938</v>
      </c>
      <c r="P161" s="101"/>
      <c r="Q161" s="101"/>
      <c r="R161" s="101"/>
      <c r="S161" s="101"/>
      <c r="T161" s="101"/>
      <c r="U161" s="101"/>
      <c r="V161" s="101"/>
      <c r="W161" s="101"/>
      <c r="X161" s="101"/>
    </row>
    <row r="162" spans="1:24" x14ac:dyDescent="0.25">
      <c r="A162" s="77" t="s">
        <v>58</v>
      </c>
      <c r="B162" s="71" t="str">
        <f t="shared" si="90"/>
        <v>Q3/2022</v>
      </c>
      <c r="C162" s="72">
        <f t="shared" si="91"/>
        <v>44743</v>
      </c>
      <c r="D162" s="72">
        <f t="shared" si="84"/>
        <v>44834</v>
      </c>
      <c r="E162" s="71">
        <f t="shared" si="92"/>
        <v>92</v>
      </c>
      <c r="F162" s="73">
        <f>VLOOKUP(D162,'FERC Interest Rate'!$A:$B,2,TRUE)</f>
        <v>4.024457E-2</v>
      </c>
      <c r="G162" s="74">
        <f t="shared" si="93"/>
        <v>346.07561083739938</v>
      </c>
      <c r="H162" s="74">
        <v>0</v>
      </c>
      <c r="I162" s="97">
        <f t="shared" si="87"/>
        <v>5.9075610837399477</v>
      </c>
      <c r="J162" s="75">
        <f t="shared" si="94"/>
        <v>3.5105345243801098</v>
      </c>
      <c r="K162" s="108">
        <f t="shared" si="95"/>
        <v>9.4180956081200584</v>
      </c>
      <c r="L162" s="75">
        <f t="shared" si="89"/>
        <v>28.7</v>
      </c>
      <c r="M162" s="109">
        <f t="shared" si="96"/>
        <v>38.118095608120058</v>
      </c>
      <c r="N162" s="6">
        <f t="shared" si="97"/>
        <v>349.58614536177947</v>
      </c>
      <c r="O162" s="74">
        <f t="shared" si="98"/>
        <v>311.46804975365944</v>
      </c>
      <c r="P162" s="101"/>
      <c r="Q162" s="101"/>
      <c r="R162" s="101"/>
      <c r="S162" s="101"/>
      <c r="T162" s="101"/>
      <c r="U162" s="101"/>
      <c r="V162" s="101"/>
      <c r="W162" s="101"/>
      <c r="X162" s="101"/>
    </row>
    <row r="163" spans="1:24" x14ac:dyDescent="0.25">
      <c r="A163" s="77" t="s">
        <v>59</v>
      </c>
      <c r="B163" s="71" t="str">
        <f t="shared" si="90"/>
        <v>Q4/2022</v>
      </c>
      <c r="C163" s="72">
        <f t="shared" si="91"/>
        <v>44835</v>
      </c>
      <c r="D163" s="72">
        <f t="shared" si="84"/>
        <v>44926</v>
      </c>
      <c r="E163" s="71">
        <f t="shared" si="92"/>
        <v>92</v>
      </c>
      <c r="F163" s="73">
        <f>VLOOKUP(D163,'FERC Interest Rate'!$A:$B,2,TRUE)</f>
        <v>4.2500000000000003E-2</v>
      </c>
      <c r="G163" s="74">
        <f t="shared" si="93"/>
        <v>311.46804975365944</v>
      </c>
      <c r="H163" s="74">
        <v>0</v>
      </c>
      <c r="I163" s="97">
        <f t="shared" si="87"/>
        <v>5.9075610837399477</v>
      </c>
      <c r="J163" s="75">
        <f t="shared" si="94"/>
        <v>3.3365481494159139</v>
      </c>
      <c r="K163" s="108">
        <f t="shared" si="95"/>
        <v>9.2441092331558607</v>
      </c>
      <c r="L163" s="75">
        <f t="shared" si="89"/>
        <v>28.7</v>
      </c>
      <c r="M163" s="109">
        <f t="shared" si="96"/>
        <v>37.944109233155856</v>
      </c>
      <c r="N163" s="6">
        <f t="shared" si="97"/>
        <v>314.80459790307538</v>
      </c>
      <c r="O163" s="74">
        <f t="shared" si="98"/>
        <v>276.8604886699195</v>
      </c>
      <c r="P163" s="101"/>
      <c r="Q163" s="101"/>
      <c r="R163" s="101"/>
      <c r="S163" s="101"/>
      <c r="T163" s="101"/>
      <c r="U163" s="101"/>
      <c r="V163" s="101"/>
      <c r="W163" s="101"/>
      <c r="X163" s="101"/>
    </row>
    <row r="164" spans="1:24" x14ac:dyDescent="0.25">
      <c r="A164" s="77" t="s">
        <v>60</v>
      </c>
      <c r="B164" s="71" t="str">
        <f t="shared" si="90"/>
        <v>Q1/2023</v>
      </c>
      <c r="C164" s="72">
        <f t="shared" si="91"/>
        <v>44927</v>
      </c>
      <c r="D164" s="72">
        <f t="shared" si="84"/>
        <v>45016</v>
      </c>
      <c r="E164" s="71">
        <f t="shared" si="92"/>
        <v>90</v>
      </c>
      <c r="F164" s="73">
        <f>VLOOKUP(D164,'FERC Interest Rate'!$A:$B,2,TRUE)</f>
        <v>4.2944449999999995E-2</v>
      </c>
      <c r="G164" s="74">
        <f t="shared" si="93"/>
        <v>276.8604886699195</v>
      </c>
      <c r="H164" s="74">
        <v>0</v>
      </c>
      <c r="I164" s="97">
        <f t="shared" si="87"/>
        <v>5.9075610837399477</v>
      </c>
      <c r="J164" s="75">
        <f t="shared" si="94"/>
        <v>2.9316874716150223</v>
      </c>
      <c r="K164" s="108">
        <f t="shared" si="95"/>
        <v>8.8392485553549704</v>
      </c>
      <c r="L164" s="75">
        <f t="shared" si="89"/>
        <v>28.7</v>
      </c>
      <c r="M164" s="109">
        <f t="shared" si="96"/>
        <v>37.539248555354973</v>
      </c>
      <c r="N164" s="6">
        <f t="shared" si="97"/>
        <v>279.79217614153453</v>
      </c>
      <c r="O164" s="74">
        <f t="shared" si="98"/>
        <v>242.25292758617957</v>
      </c>
      <c r="P164" s="101"/>
      <c r="Q164" s="101"/>
      <c r="R164" s="101"/>
      <c r="S164" s="101"/>
      <c r="T164" s="101"/>
      <c r="U164" s="101"/>
      <c r="V164" s="101"/>
      <c r="W164" s="101"/>
      <c r="X164" s="101"/>
    </row>
    <row r="165" spans="1:24" x14ac:dyDescent="0.25">
      <c r="A165" s="77" t="s">
        <v>61</v>
      </c>
      <c r="B165" s="71" t="str">
        <f t="shared" si="90"/>
        <v>Q2/2023</v>
      </c>
      <c r="C165" s="72">
        <f t="shared" si="91"/>
        <v>45017</v>
      </c>
      <c r="D165" s="72">
        <f t="shared" si="84"/>
        <v>45107</v>
      </c>
      <c r="E165" s="71">
        <f t="shared" si="92"/>
        <v>91</v>
      </c>
      <c r="F165" s="73">
        <f>VLOOKUP(D165,'FERC Interest Rate'!$A:$B,2,TRUE)</f>
        <v>4.4999999999999998E-2</v>
      </c>
      <c r="G165" s="74">
        <f t="shared" si="93"/>
        <v>242.25292758617957</v>
      </c>
      <c r="H165" s="74">
        <v>0</v>
      </c>
      <c r="I165" s="97">
        <f t="shared" si="87"/>
        <v>5.9075610837399477</v>
      </c>
      <c r="J165" s="75">
        <f t="shared" si="94"/>
        <v>2.717878735521658</v>
      </c>
      <c r="K165" s="108">
        <f t="shared" si="95"/>
        <v>8.6254398192616062</v>
      </c>
      <c r="L165" s="75">
        <f t="shared" si="89"/>
        <v>28.7</v>
      </c>
      <c r="M165" s="109">
        <f t="shared" si="96"/>
        <v>37.325439819261604</v>
      </c>
      <c r="N165" s="6">
        <f t="shared" si="97"/>
        <v>244.97080632170122</v>
      </c>
      <c r="O165" s="74">
        <f t="shared" si="98"/>
        <v>207.64536650243963</v>
      </c>
      <c r="P165" s="101"/>
      <c r="Q165" s="101"/>
      <c r="R165" s="101"/>
      <c r="S165" s="101"/>
      <c r="T165" s="101"/>
      <c r="U165" s="101"/>
      <c r="V165" s="101"/>
      <c r="W165" s="101"/>
      <c r="X165" s="101"/>
    </row>
    <row r="166" spans="1:24" x14ac:dyDescent="0.25">
      <c r="A166" s="77" t="s">
        <v>62</v>
      </c>
      <c r="B166" s="71" t="str">
        <f t="shared" si="90"/>
        <v>Q3/2023</v>
      </c>
      <c r="C166" s="72">
        <f t="shared" si="91"/>
        <v>45108</v>
      </c>
      <c r="D166" s="72">
        <f t="shared" si="84"/>
        <v>45199</v>
      </c>
      <c r="E166" s="71">
        <f t="shared" si="92"/>
        <v>92</v>
      </c>
      <c r="F166" s="73">
        <f>VLOOKUP(D166,'FERC Interest Rate'!$A:$B,2,TRUE)</f>
        <v>4.5271739999999998E-2</v>
      </c>
      <c r="G166" s="74">
        <f t="shared" si="93"/>
        <v>207.64536650243963</v>
      </c>
      <c r="H166" s="74">
        <v>0</v>
      </c>
      <c r="I166" s="97">
        <f t="shared" si="87"/>
        <v>5.9075610837399477</v>
      </c>
      <c r="J166" s="75">
        <f t="shared" si="94"/>
        <v>2.3694327892994256</v>
      </c>
      <c r="K166" s="108">
        <f t="shared" si="95"/>
        <v>8.2769938730393733</v>
      </c>
      <c r="L166" s="75">
        <f t="shared" si="89"/>
        <v>28.7</v>
      </c>
      <c r="M166" s="109">
        <f t="shared" si="96"/>
        <v>36.976993873039376</v>
      </c>
      <c r="N166" s="6">
        <f t="shared" si="97"/>
        <v>210.01479929173905</v>
      </c>
      <c r="O166" s="74">
        <f t="shared" si="98"/>
        <v>173.03780541869969</v>
      </c>
      <c r="P166" s="101"/>
      <c r="Q166" s="101"/>
      <c r="R166" s="101"/>
      <c r="S166" s="101"/>
      <c r="T166" s="101"/>
      <c r="U166" s="101"/>
      <c r="V166" s="101"/>
      <c r="W166" s="101"/>
      <c r="X166" s="101"/>
    </row>
    <row r="167" spans="1:24" x14ac:dyDescent="0.25">
      <c r="A167" s="77" t="s">
        <v>63</v>
      </c>
      <c r="B167" s="71" t="str">
        <f t="shared" si="90"/>
        <v>Q4/2023</v>
      </c>
      <c r="C167" s="72">
        <f t="shared" si="91"/>
        <v>45200</v>
      </c>
      <c r="D167" s="72">
        <f t="shared" si="84"/>
        <v>45291</v>
      </c>
      <c r="E167" s="71">
        <f t="shared" si="92"/>
        <v>92</v>
      </c>
      <c r="F167" s="73">
        <f>VLOOKUP(D167,'FERC Interest Rate'!$A:$B,2,TRUE)</f>
        <v>4.7500000000000001E-2</v>
      </c>
      <c r="G167" s="74">
        <f t="shared" si="93"/>
        <v>173.03780541869969</v>
      </c>
      <c r="H167" s="74">
        <v>0</v>
      </c>
      <c r="I167" s="97">
        <f t="shared" si="87"/>
        <v>5.9075610837399477</v>
      </c>
      <c r="J167" s="75">
        <f t="shared" si="94"/>
        <v>2.0717129032321031</v>
      </c>
      <c r="K167" s="108">
        <f t="shared" si="95"/>
        <v>7.9792739869720508</v>
      </c>
      <c r="L167" s="75">
        <f t="shared" si="89"/>
        <v>28.7</v>
      </c>
      <c r="M167" s="109">
        <f t="shared" si="96"/>
        <v>36.679273986972049</v>
      </c>
      <c r="N167" s="6">
        <f t="shared" si="97"/>
        <v>175.1095183219318</v>
      </c>
      <c r="O167" s="74">
        <f t="shared" si="98"/>
        <v>138.43024433495975</v>
      </c>
      <c r="P167" s="101"/>
      <c r="Q167" s="101"/>
      <c r="R167" s="101"/>
      <c r="S167" s="101"/>
      <c r="T167" s="101"/>
      <c r="U167" s="101"/>
      <c r="V167" s="101"/>
      <c r="W167" s="101"/>
      <c r="X167" s="101"/>
    </row>
    <row r="168" spans="1:24" x14ac:dyDescent="0.25">
      <c r="A168" s="77" t="s">
        <v>64</v>
      </c>
      <c r="B168" s="71" t="str">
        <f t="shared" si="90"/>
        <v>Q1/2024</v>
      </c>
      <c r="C168" s="72">
        <f t="shared" si="91"/>
        <v>45292</v>
      </c>
      <c r="D168" s="72">
        <f t="shared" si="84"/>
        <v>45382</v>
      </c>
      <c r="E168" s="71">
        <f t="shared" si="92"/>
        <v>91</v>
      </c>
      <c r="F168" s="73">
        <f>VLOOKUP(D168,'FERC Interest Rate'!$A:$B,2,TRUE)</f>
        <v>4.7994500000000002E-2</v>
      </c>
      <c r="G168" s="74">
        <f t="shared" si="93"/>
        <v>138.43024433495975</v>
      </c>
      <c r="H168" s="74">
        <v>0</v>
      </c>
      <c r="I168" s="97">
        <f t="shared" si="87"/>
        <v>5.9075610837399477</v>
      </c>
      <c r="J168" s="75">
        <f t="shared" si="94"/>
        <v>1.6518962374803678</v>
      </c>
      <c r="K168" s="108">
        <f t="shared" si="95"/>
        <v>7.5594573212203153</v>
      </c>
      <c r="L168" s="75">
        <f t="shared" si="89"/>
        <v>28.7</v>
      </c>
      <c r="M168" s="109">
        <f t="shared" si="96"/>
        <v>36.259457321220317</v>
      </c>
      <c r="N168" s="6">
        <f t="shared" si="97"/>
        <v>140.08214057244012</v>
      </c>
      <c r="O168" s="74">
        <f t="shared" si="98"/>
        <v>103.8226832512198</v>
      </c>
      <c r="P168" s="101"/>
      <c r="Q168" s="101"/>
      <c r="R168" s="101"/>
      <c r="S168" s="101"/>
      <c r="T168" s="101"/>
      <c r="U168" s="101"/>
      <c r="V168" s="101"/>
      <c r="W168" s="101"/>
      <c r="X168" s="101"/>
    </row>
    <row r="169" spans="1:24" x14ac:dyDescent="0.25">
      <c r="A169" s="77" t="s">
        <v>65</v>
      </c>
      <c r="B169" s="71" t="str">
        <f t="shared" si="90"/>
        <v>Q2/2024</v>
      </c>
      <c r="C169" s="72">
        <f t="shared" si="91"/>
        <v>45383</v>
      </c>
      <c r="D169" s="72">
        <f t="shared" si="84"/>
        <v>45473</v>
      </c>
      <c r="E169" s="71">
        <f t="shared" si="92"/>
        <v>91</v>
      </c>
      <c r="F169" s="73">
        <f>VLOOKUP(D169,'FERC Interest Rate'!$A:$B,2,TRUE)</f>
        <v>0.05</v>
      </c>
      <c r="G169" s="74">
        <f t="shared" si="93"/>
        <v>103.8226832512198</v>
      </c>
      <c r="H169" s="74">
        <v>0</v>
      </c>
      <c r="I169" s="97">
        <f t="shared" si="87"/>
        <v>5.9075610837399477</v>
      </c>
      <c r="J169" s="75">
        <f t="shared" si="94"/>
        <v>1.2906918273034156</v>
      </c>
      <c r="K169" s="108">
        <f t="shared" si="95"/>
        <v>7.1982529110433635</v>
      </c>
      <c r="L169" s="75">
        <f t="shared" si="89"/>
        <v>28.7</v>
      </c>
      <c r="M169" s="109">
        <f t="shared" si="96"/>
        <v>35.898252911043365</v>
      </c>
      <c r="N169" s="6">
        <f t="shared" si="97"/>
        <v>105.11337507852322</v>
      </c>
      <c r="O169" s="74">
        <f t="shared" si="98"/>
        <v>69.215122167479848</v>
      </c>
      <c r="P169" s="101"/>
      <c r="Q169" s="101"/>
      <c r="R169" s="101"/>
      <c r="S169" s="101"/>
      <c r="T169" s="101"/>
      <c r="U169" s="101"/>
      <c r="V169" s="101"/>
      <c r="W169" s="101"/>
      <c r="X169" s="101"/>
    </row>
    <row r="170" spans="1:24" x14ac:dyDescent="0.25">
      <c r="A170" s="77" t="s">
        <v>66</v>
      </c>
      <c r="B170" s="71" t="str">
        <f t="shared" si="90"/>
        <v>Q3/2024</v>
      </c>
      <c r="C170" s="72">
        <f t="shared" si="91"/>
        <v>45474</v>
      </c>
      <c r="D170" s="72">
        <f t="shared" si="84"/>
        <v>45565</v>
      </c>
      <c r="E170" s="71">
        <f t="shared" si="92"/>
        <v>92</v>
      </c>
      <c r="F170" s="73">
        <f>VLOOKUP(D170,'FERC Interest Rate'!$A:$B,2,TRUE)</f>
        <v>0.05</v>
      </c>
      <c r="G170" s="74">
        <f t="shared" si="93"/>
        <v>69.215122167479848</v>
      </c>
      <c r="H170" s="74">
        <v>0</v>
      </c>
      <c r="I170" s="97">
        <f t="shared" si="87"/>
        <v>5.9075610837399477</v>
      </c>
      <c r="J170" s="75">
        <f t="shared" si="94"/>
        <v>0.86991683598471936</v>
      </c>
      <c r="K170" s="108">
        <f t="shared" si="95"/>
        <v>6.7774779197246673</v>
      </c>
      <c r="L170" s="75">
        <f t="shared" si="89"/>
        <v>28.7</v>
      </c>
      <c r="M170" s="109">
        <f t="shared" si="96"/>
        <v>35.477477919724663</v>
      </c>
      <c r="N170" s="6">
        <f t="shared" si="97"/>
        <v>70.085039003464573</v>
      </c>
      <c r="O170" s="74">
        <f t="shared" si="98"/>
        <v>34.607561083739895</v>
      </c>
      <c r="P170" s="101"/>
      <c r="Q170" s="101"/>
      <c r="R170" s="101"/>
      <c r="S170" s="101"/>
      <c r="T170" s="101"/>
      <c r="U170" s="101"/>
      <c r="V170" s="101"/>
      <c r="W170" s="101"/>
      <c r="X170" s="101"/>
    </row>
    <row r="171" spans="1:24" x14ac:dyDescent="0.25">
      <c r="A171" s="77" t="s">
        <v>67</v>
      </c>
      <c r="B171" s="71" t="str">
        <f t="shared" si="90"/>
        <v>Q4/2024</v>
      </c>
      <c r="C171" s="72">
        <f t="shared" si="91"/>
        <v>45566</v>
      </c>
      <c r="D171" s="72">
        <f t="shared" si="84"/>
        <v>45657</v>
      </c>
      <c r="E171" s="71">
        <f t="shared" si="92"/>
        <v>92</v>
      </c>
      <c r="F171" s="73">
        <f>VLOOKUP(D171,'FERC Interest Rate'!$A:$B,2,TRUE)</f>
        <v>5.0543480000000002E-2</v>
      </c>
      <c r="G171" s="74">
        <f t="shared" si="93"/>
        <v>34.607561083739895</v>
      </c>
      <c r="H171" s="74">
        <v>0</v>
      </c>
      <c r="I171" s="97">
        <f t="shared" si="87"/>
        <v>5.9075610837399477</v>
      </c>
      <c r="J171" s="75">
        <f t="shared" si="94"/>
        <v>0.43968624201256912</v>
      </c>
      <c r="K171" s="108">
        <f t="shared" si="95"/>
        <v>6.3472473257525168</v>
      </c>
      <c r="L171" s="75">
        <f t="shared" si="89"/>
        <v>28.7</v>
      </c>
      <c r="M171" s="109">
        <f t="shared" si="96"/>
        <v>35.047247325752515</v>
      </c>
      <c r="N171" s="6">
        <f t="shared" si="97"/>
        <v>35.047247325752465</v>
      </c>
      <c r="O171" s="74">
        <f t="shared" si="98"/>
        <v>-5.1514348342607263E-14</v>
      </c>
      <c r="P171" s="101"/>
      <c r="Q171" s="101"/>
      <c r="R171" s="101"/>
      <c r="S171" s="101"/>
      <c r="T171" s="101"/>
      <c r="U171" s="101"/>
      <c r="V171" s="101"/>
      <c r="W171" s="101"/>
      <c r="X171" s="101"/>
    </row>
    <row r="172" spans="1:24" ht="13.5" thickBot="1" x14ac:dyDescent="0.35">
      <c r="A172" s="124"/>
      <c r="B172" s="125"/>
      <c r="C172" s="126"/>
      <c r="D172" s="126"/>
      <c r="E172" s="127"/>
      <c r="F172" s="125"/>
      <c r="G172" s="112">
        <f>SUM(G135:G171)</f>
        <v>17743.672568452195</v>
      </c>
      <c r="H172" s="112">
        <f>SUM(H135:H171)</f>
        <v>118.15122167479896</v>
      </c>
      <c r="I172" s="113">
        <f>SUM(I135:I171)</f>
        <v>118.15122167479898</v>
      </c>
      <c r="J172" s="113">
        <f t="shared" ref="J172:O172" si="99">SUM(J135:J171)</f>
        <v>70.275789240850813</v>
      </c>
      <c r="K172" s="113">
        <f t="shared" si="99"/>
        <v>188.42701091564976</v>
      </c>
      <c r="L172" s="113">
        <f t="shared" si="99"/>
        <v>574</v>
      </c>
      <c r="M172" s="113">
        <f t="shared" si="99"/>
        <v>762.42701091565004</v>
      </c>
      <c r="N172" s="113">
        <f t="shared" si="99"/>
        <v>17932.099579367856</v>
      </c>
      <c r="O172" s="113">
        <f t="shared" si="99"/>
        <v>17169.672568452195</v>
      </c>
      <c r="P172" s="101"/>
      <c r="Q172" s="101"/>
      <c r="R172" s="101"/>
      <c r="S172" s="101"/>
      <c r="T172" s="101"/>
      <c r="U172" s="101"/>
      <c r="V172" s="101"/>
      <c r="W172" s="101"/>
      <c r="X172" s="101"/>
    </row>
    <row r="173" spans="1:24" ht="13" thickTop="1" x14ac:dyDescent="0.25">
      <c r="B173" s="8"/>
      <c r="C173" s="106"/>
      <c r="D173" s="106"/>
      <c r="E173" s="7"/>
      <c r="F173" s="8"/>
      <c r="G173" s="75"/>
      <c r="H173" s="58"/>
      <c r="I173" s="99"/>
      <c r="J173" s="75"/>
      <c r="K173" s="101"/>
      <c r="L173" s="58"/>
      <c r="M173" s="110"/>
      <c r="N173" s="101"/>
      <c r="O173" s="101"/>
      <c r="P173" s="101"/>
      <c r="Q173" s="101"/>
      <c r="R173" s="101"/>
      <c r="S173" s="101"/>
      <c r="T173" s="101"/>
      <c r="U173" s="101"/>
      <c r="V173" s="101"/>
      <c r="W173" s="101"/>
      <c r="X173" s="101"/>
    </row>
    <row r="174" spans="1:24" ht="37" x14ac:dyDescent="0.3">
      <c r="A174" s="76" t="s">
        <v>47</v>
      </c>
      <c r="B174" s="76" t="s">
        <v>3</v>
      </c>
      <c r="C174" s="76" t="s">
        <v>4</v>
      </c>
      <c r="D174" s="76" t="s">
        <v>5</v>
      </c>
      <c r="E174" s="76" t="s">
        <v>6</v>
      </c>
      <c r="F174" s="76" t="s">
        <v>7</v>
      </c>
      <c r="G174" s="76" t="s">
        <v>74</v>
      </c>
      <c r="H174" s="76" t="s">
        <v>75</v>
      </c>
      <c r="I174" s="93" t="s">
        <v>76</v>
      </c>
      <c r="J174" s="94" t="s">
        <v>77</v>
      </c>
      <c r="K174" s="94" t="s">
        <v>78</v>
      </c>
      <c r="L174" s="94" t="s">
        <v>79</v>
      </c>
      <c r="M174" s="95" t="s">
        <v>69</v>
      </c>
      <c r="N174" s="76" t="s">
        <v>80</v>
      </c>
      <c r="O174" s="76" t="s">
        <v>81</v>
      </c>
      <c r="P174" s="101"/>
      <c r="Q174" s="101"/>
      <c r="R174" s="101"/>
      <c r="S174" s="101"/>
      <c r="T174" s="101"/>
      <c r="U174" s="101"/>
      <c r="V174" s="101"/>
      <c r="W174" s="101"/>
      <c r="X174" s="101"/>
    </row>
    <row r="175" spans="1:24" ht="13" x14ac:dyDescent="0.3">
      <c r="A175" s="349" t="s">
        <v>39</v>
      </c>
      <c r="B175" s="350" t="s">
        <v>51</v>
      </c>
      <c r="C175" s="72">
        <f>VLOOKUP(B175,A$1:F$24,2,FALSE)</f>
        <v>42333</v>
      </c>
      <c r="D175" s="72">
        <f>DATE(YEAR(C175),IF(MONTH(C175)&lt;=3,3,IF(MONTH(C175)&lt;=6,6,IF(MONTH(C175)&lt;=9,9,12))),IF(OR(MONTH(C175)&lt;=3,MONTH(C175)&gt;=10),31,30))</f>
        <v>42369</v>
      </c>
      <c r="E175" s="71">
        <f>D175-C175+1</f>
        <v>37</v>
      </c>
      <c r="F175" s="73">
        <f>VLOOKUP(D175,'FERC Interest Rate'!$A:$B,2,TRUE)</f>
        <v>3.2500000000000001E-2</v>
      </c>
      <c r="G175" s="74">
        <f>VLOOKUP(B175,$A$1:$F$24,5,FALSE)</f>
        <v>770</v>
      </c>
      <c r="H175" s="74">
        <f t="shared" ref="H175:H192" si="100">G175*F175*(E175/(DATE(YEAR(D175),12,31)-DATE(YEAR(D175),1,1)+1))</f>
        <v>2.5367808219178083</v>
      </c>
      <c r="I175" s="151">
        <v>0</v>
      </c>
      <c r="J175" s="75">
        <v>0</v>
      </c>
      <c r="K175" s="108">
        <f t="shared" ref="K175:K200" si="101">+SUM(I175:J175)</f>
        <v>0</v>
      </c>
      <c r="L175" s="75">
        <v>0</v>
      </c>
      <c r="M175" s="109">
        <f t="shared" ref="M175:M200" si="102">+SUM(K175:L175)</f>
        <v>0</v>
      </c>
      <c r="N175" s="6">
        <f t="shared" ref="N175:N200" si="103">+G175+H175+J175</f>
        <v>772.53678082191777</v>
      </c>
      <c r="O175" s="74">
        <f t="shared" ref="O175:O200" si="104">G175+H175-L175-I175</f>
        <v>772.53678082191777</v>
      </c>
      <c r="P175" s="101"/>
      <c r="Q175" s="101"/>
      <c r="R175" s="101"/>
      <c r="S175" s="101"/>
      <c r="T175" s="101"/>
      <c r="U175" s="101"/>
      <c r="V175" s="101"/>
      <c r="W175" s="101"/>
      <c r="X175" s="101"/>
    </row>
    <row r="176" spans="1:24" x14ac:dyDescent="0.25">
      <c r="A176" s="77" t="s">
        <v>23</v>
      </c>
      <c r="B176" s="71" t="str">
        <f t="shared" ref="B176:B200" si="105">+IF(MONTH(C176)&lt;4,"Q1",IF(MONTH(C176)&lt;7,"Q2",IF(MONTH(C176)&lt;10,"Q3","Q4")))&amp;"/"&amp;YEAR(C176)</f>
        <v>Q1/2016</v>
      </c>
      <c r="C176" s="72">
        <f>D175+1</f>
        <v>42370</v>
      </c>
      <c r="D176" s="72">
        <f>EOMONTH(D175,3)</f>
        <v>42460</v>
      </c>
      <c r="E176" s="71">
        <f t="shared" ref="E176:E200" si="106">D176-C176+1</f>
        <v>91</v>
      </c>
      <c r="F176" s="73">
        <f>VLOOKUP(D176,'FERC Interest Rate'!$A:$B,2,TRUE)</f>
        <v>3.2500000000000001E-2</v>
      </c>
      <c r="G176" s="74">
        <f t="shared" ref="G176:G200" si="107">O175</f>
        <v>772.53678082191777</v>
      </c>
      <c r="H176" s="74">
        <f t="shared" si="100"/>
        <v>6.242561555412081</v>
      </c>
      <c r="I176" s="151">
        <v>0</v>
      </c>
      <c r="J176" s="75">
        <v>0</v>
      </c>
      <c r="K176" s="108">
        <f t="shared" si="101"/>
        <v>0</v>
      </c>
      <c r="L176" s="75">
        <v>0</v>
      </c>
      <c r="M176" s="109">
        <f t="shared" si="102"/>
        <v>0</v>
      </c>
      <c r="N176" s="6">
        <f t="shared" si="103"/>
        <v>778.77934237732984</v>
      </c>
      <c r="O176" s="74">
        <f t="shared" si="104"/>
        <v>778.77934237732984</v>
      </c>
      <c r="P176" s="101"/>
      <c r="Q176" s="101"/>
      <c r="R176" s="101"/>
      <c r="S176" s="101"/>
      <c r="T176" s="101"/>
      <c r="U176" s="101"/>
      <c r="V176" s="101"/>
      <c r="W176" s="101"/>
      <c r="X176" s="101"/>
    </row>
    <row r="177" spans="1:24" x14ac:dyDescent="0.25">
      <c r="A177" s="77" t="s">
        <v>23</v>
      </c>
      <c r="B177" s="71" t="str">
        <f t="shared" si="105"/>
        <v>Q2/2016</v>
      </c>
      <c r="C177" s="72">
        <f t="shared" ref="C177:C200" si="108">D176+1</f>
        <v>42461</v>
      </c>
      <c r="D177" s="72">
        <f t="shared" ref="D177:D211" si="109">EOMONTH(D176,3)</f>
        <v>42551</v>
      </c>
      <c r="E177" s="71">
        <f t="shared" si="106"/>
        <v>91</v>
      </c>
      <c r="F177" s="73">
        <f>VLOOKUP(D177,'FERC Interest Rate'!$A:$B,2,TRUE)</f>
        <v>3.4599999999999999E-2</v>
      </c>
      <c r="G177" s="74">
        <f t="shared" si="107"/>
        <v>778.77934237732984</v>
      </c>
      <c r="H177" s="74">
        <f t="shared" si="100"/>
        <v>6.6996301568559034</v>
      </c>
      <c r="I177" s="151">
        <v>0</v>
      </c>
      <c r="J177" s="75">
        <v>0</v>
      </c>
      <c r="K177" s="108">
        <f t="shared" si="101"/>
        <v>0</v>
      </c>
      <c r="L177" s="75">
        <v>0</v>
      </c>
      <c r="M177" s="109">
        <f t="shared" si="102"/>
        <v>0</v>
      </c>
      <c r="N177" s="6">
        <f t="shared" si="103"/>
        <v>785.47897253418569</v>
      </c>
      <c r="O177" s="74">
        <f t="shared" si="104"/>
        <v>785.47897253418569</v>
      </c>
      <c r="P177" s="101"/>
      <c r="Q177" s="101"/>
      <c r="R177" s="101"/>
      <c r="S177" s="101"/>
      <c r="T177" s="101"/>
      <c r="U177" s="101"/>
      <c r="V177" s="101"/>
      <c r="W177" s="101"/>
      <c r="X177" s="101"/>
    </row>
    <row r="178" spans="1:24" x14ac:dyDescent="0.25">
      <c r="A178" s="77" t="s">
        <v>23</v>
      </c>
      <c r="B178" s="71" t="str">
        <f t="shared" si="105"/>
        <v>Q3/2016</v>
      </c>
      <c r="C178" s="72">
        <f t="shared" si="108"/>
        <v>42552</v>
      </c>
      <c r="D178" s="72">
        <f t="shared" si="109"/>
        <v>42643</v>
      </c>
      <c r="E178" s="71">
        <f t="shared" si="106"/>
        <v>92</v>
      </c>
      <c r="F178" s="73">
        <f>VLOOKUP(D178,'FERC Interest Rate'!$A:$B,2,TRUE)</f>
        <v>3.5000000000000003E-2</v>
      </c>
      <c r="G178" s="74">
        <f t="shared" si="107"/>
        <v>785.47897253418569</v>
      </c>
      <c r="H178" s="74">
        <f t="shared" si="100"/>
        <v>6.9104980643717981</v>
      </c>
      <c r="I178" s="151">
        <v>0</v>
      </c>
      <c r="J178" s="75">
        <v>0</v>
      </c>
      <c r="K178" s="108">
        <f t="shared" si="101"/>
        <v>0</v>
      </c>
      <c r="L178" s="75">
        <v>0</v>
      </c>
      <c r="M178" s="109">
        <f t="shared" si="102"/>
        <v>0</v>
      </c>
      <c r="N178" s="6">
        <f t="shared" si="103"/>
        <v>792.38947059855752</v>
      </c>
      <c r="O178" s="74">
        <f t="shared" si="104"/>
        <v>792.38947059855752</v>
      </c>
      <c r="P178" s="101"/>
      <c r="Q178" s="101"/>
      <c r="R178" s="101"/>
      <c r="S178" s="101"/>
      <c r="T178" s="101"/>
      <c r="U178" s="101"/>
      <c r="V178" s="101"/>
      <c r="W178" s="101"/>
      <c r="X178" s="101"/>
    </row>
    <row r="179" spans="1:24" x14ac:dyDescent="0.25">
      <c r="A179" s="77" t="s">
        <v>23</v>
      </c>
      <c r="B179" s="71" t="str">
        <f t="shared" si="105"/>
        <v>Q4/2016</v>
      </c>
      <c r="C179" s="72">
        <f t="shared" si="108"/>
        <v>42644</v>
      </c>
      <c r="D179" s="72">
        <f t="shared" si="109"/>
        <v>42735</v>
      </c>
      <c r="E179" s="71">
        <f t="shared" si="106"/>
        <v>92</v>
      </c>
      <c r="F179" s="73">
        <f>VLOOKUP(D179,'FERC Interest Rate'!$A:$B,2,TRUE)</f>
        <v>3.5000000000000003E-2</v>
      </c>
      <c r="G179" s="74">
        <f t="shared" si="107"/>
        <v>792.38947059855752</v>
      </c>
      <c r="H179" s="74">
        <f t="shared" si="100"/>
        <v>6.9712953424244679</v>
      </c>
      <c r="I179" s="97">
        <v>0</v>
      </c>
      <c r="J179" s="75">
        <v>0</v>
      </c>
      <c r="K179" s="108">
        <f t="shared" si="101"/>
        <v>0</v>
      </c>
      <c r="L179" s="75">
        <v>0</v>
      </c>
      <c r="M179" s="109">
        <f t="shared" si="102"/>
        <v>0</v>
      </c>
      <c r="N179" s="6">
        <f t="shared" si="103"/>
        <v>799.36076594098199</v>
      </c>
      <c r="O179" s="74">
        <f t="shared" si="104"/>
        <v>799.36076594098199</v>
      </c>
      <c r="P179" s="101"/>
      <c r="Q179" s="101"/>
      <c r="R179" s="101"/>
      <c r="S179" s="101"/>
      <c r="T179" s="101"/>
      <c r="U179" s="101"/>
      <c r="V179" s="101"/>
      <c r="W179" s="101"/>
      <c r="X179" s="101"/>
    </row>
    <row r="180" spans="1:24" x14ac:dyDescent="0.25">
      <c r="A180" s="77" t="s">
        <v>23</v>
      </c>
      <c r="B180" s="71" t="str">
        <f t="shared" si="105"/>
        <v>Q1/2017</v>
      </c>
      <c r="C180" s="72">
        <f t="shared" si="108"/>
        <v>42736</v>
      </c>
      <c r="D180" s="72">
        <f t="shared" si="109"/>
        <v>42825</v>
      </c>
      <c r="E180" s="71">
        <f t="shared" si="106"/>
        <v>90</v>
      </c>
      <c r="F180" s="73">
        <f>VLOOKUP(D180,'FERC Interest Rate'!$A:$B,2,TRUE)</f>
        <v>3.5000000000000003E-2</v>
      </c>
      <c r="G180" s="74">
        <f t="shared" si="107"/>
        <v>799.36076594098199</v>
      </c>
      <c r="H180" s="74">
        <f t="shared" si="100"/>
        <v>6.8985929115454612</v>
      </c>
      <c r="I180" s="97">
        <v>0</v>
      </c>
      <c r="J180" s="75">
        <v>0</v>
      </c>
      <c r="K180" s="108">
        <f t="shared" si="101"/>
        <v>0</v>
      </c>
      <c r="L180" s="75">
        <v>0</v>
      </c>
      <c r="M180" s="109">
        <f t="shared" si="102"/>
        <v>0</v>
      </c>
      <c r="N180" s="6">
        <f t="shared" si="103"/>
        <v>806.2593588525275</v>
      </c>
      <c r="O180" s="74">
        <f t="shared" si="104"/>
        <v>806.2593588525275</v>
      </c>
      <c r="P180" s="101"/>
      <c r="Q180" s="101"/>
      <c r="R180" s="101"/>
      <c r="S180" s="101"/>
      <c r="T180" s="101"/>
      <c r="U180" s="101"/>
      <c r="V180" s="101"/>
      <c r="W180" s="101"/>
      <c r="X180" s="101"/>
    </row>
    <row r="181" spans="1:24" x14ac:dyDescent="0.25">
      <c r="A181" s="77" t="s">
        <v>23</v>
      </c>
      <c r="B181" s="71" t="str">
        <f t="shared" si="105"/>
        <v>Q2/2017</v>
      </c>
      <c r="C181" s="72">
        <f t="shared" si="108"/>
        <v>42826</v>
      </c>
      <c r="D181" s="72">
        <f t="shared" si="109"/>
        <v>42916</v>
      </c>
      <c r="E181" s="71">
        <f t="shared" si="106"/>
        <v>91</v>
      </c>
      <c r="F181" s="73">
        <f>VLOOKUP(D181,'FERC Interest Rate'!$A:$B,2,TRUE)</f>
        <v>3.7100000000000001E-2</v>
      </c>
      <c r="G181" s="74">
        <f t="shared" si="107"/>
        <v>806.2593588525275</v>
      </c>
      <c r="H181" s="74">
        <f t="shared" si="100"/>
        <v>7.4575677299233369</v>
      </c>
      <c r="I181" s="151">
        <v>0</v>
      </c>
      <c r="J181" s="75">
        <v>0</v>
      </c>
      <c r="K181" s="108">
        <f t="shared" ref="K181:K191" si="110">+SUM(I181:J181)</f>
        <v>0</v>
      </c>
      <c r="L181" s="75">
        <v>0</v>
      </c>
      <c r="M181" s="109">
        <f t="shared" ref="M181:M191" si="111">+SUM(K181:L181)</f>
        <v>0</v>
      </c>
      <c r="N181" s="6">
        <f t="shared" si="103"/>
        <v>813.71692658245081</v>
      </c>
      <c r="O181" s="74">
        <f t="shared" si="104"/>
        <v>813.71692658245081</v>
      </c>
      <c r="P181" s="101"/>
      <c r="Q181" s="101"/>
      <c r="R181" s="101"/>
      <c r="S181" s="101"/>
      <c r="T181" s="101"/>
      <c r="U181" s="101"/>
      <c r="V181" s="101"/>
      <c r="W181" s="101"/>
      <c r="X181" s="101"/>
    </row>
    <row r="182" spans="1:24" x14ac:dyDescent="0.25">
      <c r="A182" s="77" t="s">
        <v>23</v>
      </c>
      <c r="B182" s="71" t="str">
        <f t="shared" si="105"/>
        <v>Q3/2017</v>
      </c>
      <c r="C182" s="72">
        <f t="shared" si="108"/>
        <v>42917</v>
      </c>
      <c r="D182" s="72">
        <f t="shared" si="109"/>
        <v>43008</v>
      </c>
      <c r="E182" s="71">
        <f t="shared" si="106"/>
        <v>92</v>
      </c>
      <c r="F182" s="73">
        <f>VLOOKUP(D182,'FERC Interest Rate'!$A:$B,2,TRUE)</f>
        <v>3.9600000000000003E-2</v>
      </c>
      <c r="G182" s="74">
        <f t="shared" si="107"/>
        <v>813.71692658245081</v>
      </c>
      <c r="H182" s="74">
        <f t="shared" si="100"/>
        <v>8.1220096080142063</v>
      </c>
      <c r="I182" s="151">
        <v>0</v>
      </c>
      <c r="J182" s="75">
        <v>0</v>
      </c>
      <c r="K182" s="108">
        <f t="shared" si="110"/>
        <v>0</v>
      </c>
      <c r="L182" s="75">
        <v>0</v>
      </c>
      <c r="M182" s="109">
        <f t="shared" si="111"/>
        <v>0</v>
      </c>
      <c r="N182" s="6">
        <f t="shared" si="103"/>
        <v>821.83893619046501</v>
      </c>
      <c r="O182" s="74">
        <f t="shared" si="104"/>
        <v>821.83893619046501</v>
      </c>
      <c r="P182" s="101"/>
      <c r="Q182" s="101"/>
      <c r="R182" s="101"/>
      <c r="S182" s="101"/>
      <c r="T182" s="101"/>
      <c r="U182" s="101"/>
      <c r="V182" s="101"/>
      <c r="W182" s="101"/>
      <c r="X182" s="101"/>
    </row>
    <row r="183" spans="1:24" x14ac:dyDescent="0.25">
      <c r="A183" s="77" t="s">
        <v>23</v>
      </c>
      <c r="B183" s="71" t="str">
        <f t="shared" si="105"/>
        <v>Q4/2017</v>
      </c>
      <c r="C183" s="72">
        <f t="shared" si="108"/>
        <v>43009</v>
      </c>
      <c r="D183" s="72">
        <f t="shared" si="109"/>
        <v>43100</v>
      </c>
      <c r="E183" s="71">
        <f t="shared" si="106"/>
        <v>92</v>
      </c>
      <c r="F183" s="73">
        <f>VLOOKUP(D183,'FERC Interest Rate'!$A:$B,2,TRUE)</f>
        <v>4.2099999999999999E-2</v>
      </c>
      <c r="G183" s="74">
        <f t="shared" si="107"/>
        <v>821.83893619046501</v>
      </c>
      <c r="H183" s="74">
        <f t="shared" si="100"/>
        <v>8.7209495004189286</v>
      </c>
      <c r="I183" s="151">
        <v>0</v>
      </c>
      <c r="J183" s="75">
        <v>0</v>
      </c>
      <c r="K183" s="108">
        <f t="shared" si="110"/>
        <v>0</v>
      </c>
      <c r="L183" s="75">
        <v>0</v>
      </c>
      <c r="M183" s="109">
        <f t="shared" si="111"/>
        <v>0</v>
      </c>
      <c r="N183" s="6">
        <f t="shared" si="103"/>
        <v>830.5598856908839</v>
      </c>
      <c r="O183" s="74">
        <f t="shared" si="104"/>
        <v>830.5598856908839</v>
      </c>
      <c r="P183" s="101"/>
      <c r="Q183" s="101"/>
      <c r="R183" s="101"/>
      <c r="S183" s="101"/>
      <c r="T183" s="101"/>
      <c r="U183" s="101"/>
      <c r="V183" s="101"/>
      <c r="W183" s="101"/>
      <c r="X183" s="101"/>
    </row>
    <row r="184" spans="1:24" x14ac:dyDescent="0.25">
      <c r="A184" s="77" t="s">
        <v>23</v>
      </c>
      <c r="B184" s="71" t="str">
        <f t="shared" si="105"/>
        <v>Q1/2018</v>
      </c>
      <c r="C184" s="72">
        <f t="shared" si="108"/>
        <v>43101</v>
      </c>
      <c r="D184" s="72">
        <f t="shared" si="109"/>
        <v>43190</v>
      </c>
      <c r="E184" s="71">
        <f t="shared" si="106"/>
        <v>90</v>
      </c>
      <c r="F184" s="73">
        <f>VLOOKUP(D184,'FERC Interest Rate'!$A:$B,2,TRUE)</f>
        <v>4.2500000000000003E-2</v>
      </c>
      <c r="G184" s="74">
        <f t="shared" si="107"/>
        <v>830.5598856908839</v>
      </c>
      <c r="H184" s="74">
        <f t="shared" si="100"/>
        <v>8.7038125007332354</v>
      </c>
      <c r="I184" s="151">
        <v>0</v>
      </c>
      <c r="J184" s="75">
        <v>0</v>
      </c>
      <c r="K184" s="108">
        <f t="shared" si="110"/>
        <v>0</v>
      </c>
      <c r="L184" s="75">
        <v>0</v>
      </c>
      <c r="M184" s="109">
        <f t="shared" si="111"/>
        <v>0</v>
      </c>
      <c r="N184" s="6">
        <f t="shared" si="103"/>
        <v>839.2636981916171</v>
      </c>
      <c r="O184" s="74">
        <f t="shared" si="104"/>
        <v>839.2636981916171</v>
      </c>
      <c r="P184" s="101"/>
      <c r="Q184" s="101"/>
      <c r="R184" s="101"/>
      <c r="S184" s="101"/>
      <c r="T184" s="101"/>
      <c r="U184" s="101"/>
      <c r="V184" s="101"/>
      <c r="W184" s="101"/>
      <c r="X184" s="101"/>
    </row>
    <row r="185" spans="1:24" x14ac:dyDescent="0.25">
      <c r="A185" s="77" t="s">
        <v>23</v>
      </c>
      <c r="B185" s="71" t="str">
        <f t="shared" si="105"/>
        <v>Q2/2018</v>
      </c>
      <c r="C185" s="72">
        <f t="shared" si="108"/>
        <v>43191</v>
      </c>
      <c r="D185" s="72">
        <f t="shared" si="109"/>
        <v>43281</v>
      </c>
      <c r="E185" s="71">
        <f t="shared" si="106"/>
        <v>91</v>
      </c>
      <c r="F185" s="73">
        <f>VLOOKUP(D185,'FERC Interest Rate'!$A:$B,2,TRUE)</f>
        <v>4.4699999999999997E-2</v>
      </c>
      <c r="G185" s="74">
        <f t="shared" si="107"/>
        <v>839.2636981916171</v>
      </c>
      <c r="H185" s="74">
        <f t="shared" si="100"/>
        <v>9.3530765620110703</v>
      </c>
      <c r="I185" s="97">
        <v>0</v>
      </c>
      <c r="J185" s="75">
        <v>0</v>
      </c>
      <c r="K185" s="108">
        <f t="shared" si="110"/>
        <v>0</v>
      </c>
      <c r="L185" s="75">
        <v>0</v>
      </c>
      <c r="M185" s="109">
        <f t="shared" si="111"/>
        <v>0</v>
      </c>
      <c r="N185" s="6">
        <f t="shared" si="103"/>
        <v>848.61677475362819</v>
      </c>
      <c r="O185" s="74">
        <f t="shared" si="104"/>
        <v>848.61677475362819</v>
      </c>
      <c r="P185" s="101"/>
      <c r="Q185" s="101"/>
      <c r="R185" s="101"/>
      <c r="S185" s="101"/>
      <c r="T185" s="101"/>
      <c r="U185" s="101"/>
      <c r="V185" s="101"/>
      <c r="W185" s="101"/>
      <c r="X185" s="101"/>
    </row>
    <row r="186" spans="1:24" x14ac:dyDescent="0.25">
      <c r="A186" s="77" t="s">
        <v>23</v>
      </c>
      <c r="B186" s="71" t="str">
        <f t="shared" si="105"/>
        <v>Q3/2018</v>
      </c>
      <c r="C186" s="72">
        <f t="shared" si="108"/>
        <v>43282</v>
      </c>
      <c r="D186" s="72">
        <f t="shared" si="109"/>
        <v>43373</v>
      </c>
      <c r="E186" s="71">
        <f t="shared" si="106"/>
        <v>92</v>
      </c>
      <c r="F186" s="73">
        <f>VLOOKUP(D186,'FERC Interest Rate'!$A:$B,2,TRUE)</f>
        <v>4.6899999999999997E-2</v>
      </c>
      <c r="G186" s="74">
        <f t="shared" si="107"/>
        <v>848.61677475362819</v>
      </c>
      <c r="H186" s="74">
        <f t="shared" si="100"/>
        <v>10.031812766320426</v>
      </c>
      <c r="I186" s="97">
        <v>0</v>
      </c>
      <c r="J186" s="75">
        <v>0</v>
      </c>
      <c r="K186" s="108">
        <f t="shared" si="110"/>
        <v>0</v>
      </c>
      <c r="L186" s="75">
        <v>0</v>
      </c>
      <c r="M186" s="109">
        <f t="shared" si="111"/>
        <v>0</v>
      </c>
      <c r="N186" s="6">
        <f t="shared" si="103"/>
        <v>858.64858751994859</v>
      </c>
      <c r="O186" s="74">
        <f t="shared" si="104"/>
        <v>858.64858751994859</v>
      </c>
      <c r="P186" s="101"/>
      <c r="Q186" s="101"/>
      <c r="R186" s="101"/>
      <c r="S186" s="101"/>
      <c r="T186" s="101"/>
      <c r="U186" s="101"/>
      <c r="V186" s="101"/>
      <c r="W186" s="101"/>
      <c r="X186" s="101"/>
    </row>
    <row r="187" spans="1:24" x14ac:dyDescent="0.25">
      <c r="A187" s="77" t="s">
        <v>23</v>
      </c>
      <c r="B187" s="71" t="str">
        <f t="shared" si="105"/>
        <v>Q4/2018</v>
      </c>
      <c r="C187" s="72">
        <f t="shared" si="108"/>
        <v>43374</v>
      </c>
      <c r="D187" s="72">
        <f t="shared" si="109"/>
        <v>43465</v>
      </c>
      <c r="E187" s="71">
        <f t="shared" si="106"/>
        <v>92</v>
      </c>
      <c r="F187" s="73">
        <f>VLOOKUP(D187,'FERC Interest Rate'!$A:$B,2,TRUE)</f>
        <v>4.9599999999999998E-2</v>
      </c>
      <c r="G187" s="74">
        <f t="shared" si="107"/>
        <v>858.64858751994859</v>
      </c>
      <c r="H187" s="74">
        <f t="shared" si="100"/>
        <v>10.734754067317891</v>
      </c>
      <c r="I187" s="151">
        <v>0</v>
      </c>
      <c r="J187" s="75">
        <v>0</v>
      </c>
      <c r="K187" s="108">
        <f t="shared" si="110"/>
        <v>0</v>
      </c>
      <c r="L187" s="75">
        <v>0</v>
      </c>
      <c r="M187" s="109">
        <f t="shared" si="111"/>
        <v>0</v>
      </c>
      <c r="N187" s="6">
        <f t="shared" si="103"/>
        <v>869.3833415872665</v>
      </c>
      <c r="O187" s="74">
        <f t="shared" si="104"/>
        <v>869.3833415872665</v>
      </c>
      <c r="P187" s="101"/>
      <c r="Q187" s="101"/>
      <c r="R187" s="101"/>
      <c r="S187" s="101"/>
      <c r="T187" s="101"/>
      <c r="U187" s="101"/>
      <c r="V187" s="101"/>
      <c r="W187" s="101"/>
      <c r="X187" s="101"/>
    </row>
    <row r="188" spans="1:24" x14ac:dyDescent="0.25">
      <c r="A188" s="77" t="s">
        <v>23</v>
      </c>
      <c r="B188" s="71" t="str">
        <f t="shared" si="105"/>
        <v>Q1/2019</v>
      </c>
      <c r="C188" s="72">
        <f t="shared" si="108"/>
        <v>43466</v>
      </c>
      <c r="D188" s="72">
        <f t="shared" si="109"/>
        <v>43555</v>
      </c>
      <c r="E188" s="71">
        <f t="shared" si="106"/>
        <v>90</v>
      </c>
      <c r="F188" s="73">
        <f>VLOOKUP(D188,'FERC Interest Rate'!$A:$B,2,TRUE)</f>
        <v>5.1799999999999999E-2</v>
      </c>
      <c r="G188" s="74">
        <f t="shared" si="107"/>
        <v>869.3833415872665</v>
      </c>
      <c r="H188" s="74">
        <f t="shared" si="100"/>
        <v>11.104288050629687</v>
      </c>
      <c r="I188" s="151">
        <v>0</v>
      </c>
      <c r="J188" s="75">
        <v>0</v>
      </c>
      <c r="K188" s="108">
        <f t="shared" si="110"/>
        <v>0</v>
      </c>
      <c r="L188" s="75">
        <v>0</v>
      </c>
      <c r="M188" s="109">
        <f t="shared" si="111"/>
        <v>0</v>
      </c>
      <c r="N188" s="6">
        <f t="shared" si="103"/>
        <v>880.48762963789613</v>
      </c>
      <c r="O188" s="74">
        <f t="shared" si="104"/>
        <v>880.48762963789613</v>
      </c>
      <c r="P188" s="101"/>
      <c r="Q188" s="101"/>
      <c r="R188" s="101"/>
      <c r="S188" s="101"/>
      <c r="T188" s="101"/>
      <c r="U188" s="101"/>
      <c r="V188" s="101"/>
      <c r="W188" s="101"/>
      <c r="X188" s="101"/>
    </row>
    <row r="189" spans="1:24" x14ac:dyDescent="0.25">
      <c r="A189" s="77" t="s">
        <v>23</v>
      </c>
      <c r="B189" s="71" t="str">
        <f t="shared" si="105"/>
        <v>Q2/2019</v>
      </c>
      <c r="C189" s="72">
        <f t="shared" si="108"/>
        <v>43556</v>
      </c>
      <c r="D189" s="72">
        <f t="shared" si="109"/>
        <v>43646</v>
      </c>
      <c r="E189" s="71">
        <f t="shared" si="106"/>
        <v>91</v>
      </c>
      <c r="F189" s="73">
        <f>VLOOKUP(D189,'FERC Interest Rate'!$A:$B,2,TRUE)</f>
        <v>5.45E-2</v>
      </c>
      <c r="G189" s="74">
        <f t="shared" si="107"/>
        <v>880.48762963789613</v>
      </c>
      <c r="H189" s="74">
        <f t="shared" si="100"/>
        <v>11.963776436134646</v>
      </c>
      <c r="I189" s="151">
        <v>0</v>
      </c>
      <c r="J189" s="75">
        <v>0</v>
      </c>
      <c r="K189" s="108">
        <f t="shared" si="110"/>
        <v>0</v>
      </c>
      <c r="L189" s="75">
        <v>0</v>
      </c>
      <c r="M189" s="109">
        <f t="shared" si="111"/>
        <v>0</v>
      </c>
      <c r="N189" s="6">
        <f t="shared" si="103"/>
        <v>892.45140607403073</v>
      </c>
      <c r="O189" s="74">
        <f t="shared" si="104"/>
        <v>892.45140607403073</v>
      </c>
      <c r="P189" s="101"/>
      <c r="Q189" s="101"/>
      <c r="R189" s="101"/>
      <c r="S189" s="101"/>
      <c r="T189" s="101"/>
      <c r="U189" s="101"/>
      <c r="V189" s="101"/>
      <c r="W189" s="101"/>
      <c r="X189" s="101"/>
    </row>
    <row r="190" spans="1:24" x14ac:dyDescent="0.25">
      <c r="A190" s="77" t="s">
        <v>23</v>
      </c>
      <c r="B190" s="71" t="str">
        <f t="shared" si="105"/>
        <v>Q3/2019</v>
      </c>
      <c r="C190" s="72">
        <f t="shared" si="108"/>
        <v>43647</v>
      </c>
      <c r="D190" s="72">
        <f t="shared" si="109"/>
        <v>43738</v>
      </c>
      <c r="E190" s="71">
        <f t="shared" si="106"/>
        <v>92</v>
      </c>
      <c r="F190" s="73">
        <f>VLOOKUP(D190,'FERC Interest Rate'!$A:$B,2,TRUE)</f>
        <v>5.5E-2</v>
      </c>
      <c r="G190" s="74">
        <f t="shared" si="107"/>
        <v>892.45140607403073</v>
      </c>
      <c r="H190" s="74">
        <f t="shared" si="100"/>
        <v>12.372066067766015</v>
      </c>
      <c r="I190" s="151">
        <v>0</v>
      </c>
      <c r="J190" s="75">
        <v>0</v>
      </c>
      <c r="K190" s="108">
        <f t="shared" si="110"/>
        <v>0</v>
      </c>
      <c r="L190" s="75">
        <v>0</v>
      </c>
      <c r="M190" s="109">
        <f t="shared" si="111"/>
        <v>0</v>
      </c>
      <c r="N190" s="6">
        <f t="shared" si="103"/>
        <v>904.82347214179674</v>
      </c>
      <c r="O190" s="74">
        <f t="shared" si="104"/>
        <v>904.82347214179674</v>
      </c>
      <c r="P190" s="101"/>
      <c r="Q190" s="101"/>
      <c r="R190" s="101"/>
      <c r="S190" s="101"/>
      <c r="T190" s="101"/>
      <c r="U190" s="101"/>
      <c r="V190" s="101"/>
      <c r="W190" s="101"/>
      <c r="X190" s="101"/>
    </row>
    <row r="191" spans="1:24" x14ac:dyDescent="0.25">
      <c r="A191" s="77" t="s">
        <v>23</v>
      </c>
      <c r="B191" s="71" t="str">
        <f t="shared" si="105"/>
        <v>Q4/2019</v>
      </c>
      <c r="C191" s="72">
        <f t="shared" si="108"/>
        <v>43739</v>
      </c>
      <c r="D191" s="72">
        <f t="shared" si="109"/>
        <v>43830</v>
      </c>
      <c r="E191" s="71">
        <f t="shared" si="106"/>
        <v>92</v>
      </c>
      <c r="F191" s="73">
        <f>VLOOKUP(D191,'FERC Interest Rate'!$A:$B,2,TRUE)</f>
        <v>5.4199999999999998E-2</v>
      </c>
      <c r="G191" s="74">
        <f t="shared" si="107"/>
        <v>904.82347214179674</v>
      </c>
      <c r="H191" s="74">
        <f t="shared" si="100"/>
        <v>12.361128113665357</v>
      </c>
      <c r="I191" s="97">
        <v>0</v>
      </c>
      <c r="J191" s="75">
        <v>0</v>
      </c>
      <c r="K191" s="108">
        <f t="shared" si="110"/>
        <v>0</v>
      </c>
      <c r="L191" s="75">
        <v>0</v>
      </c>
      <c r="M191" s="109">
        <f t="shared" si="111"/>
        <v>0</v>
      </c>
      <c r="N191" s="6">
        <f t="shared" si="103"/>
        <v>917.1846002554621</v>
      </c>
      <c r="O191" s="74">
        <f t="shared" si="104"/>
        <v>917.1846002554621</v>
      </c>
      <c r="P191" s="101"/>
      <c r="Q191" s="101"/>
      <c r="R191" s="101"/>
      <c r="S191" s="101"/>
      <c r="T191" s="101"/>
      <c r="U191" s="101"/>
      <c r="V191" s="101"/>
      <c r="W191" s="101"/>
      <c r="X191" s="101"/>
    </row>
    <row r="192" spans="1:24" x14ac:dyDescent="0.25">
      <c r="A192" s="77" t="s">
        <v>48</v>
      </c>
      <c r="B192" s="71" t="str">
        <f t="shared" si="105"/>
        <v>Q1/2020</v>
      </c>
      <c r="C192" s="72">
        <f t="shared" si="108"/>
        <v>43831</v>
      </c>
      <c r="D192" s="72">
        <f t="shared" si="109"/>
        <v>43921</v>
      </c>
      <c r="E192" s="71">
        <f t="shared" si="106"/>
        <v>91</v>
      </c>
      <c r="F192" s="73">
        <f>VLOOKUP(D192,'FERC Interest Rate'!$A:$B,2,TRUE)</f>
        <v>4.9599999999999998E-2</v>
      </c>
      <c r="G192" s="74">
        <f t="shared" si="107"/>
        <v>917.1846002554621</v>
      </c>
      <c r="H192" s="74">
        <f t="shared" si="100"/>
        <v>11.310941015609435</v>
      </c>
      <c r="I192" s="97">
        <f t="shared" ref="I192:I200" si="112">(SUM($H$175:$H$211)/20)</f>
        <v>7.9247770635535888</v>
      </c>
      <c r="J192" s="75">
        <f t="shared" ref="J192:J200" si="113">G192*F192*(E192/(DATE(YEAR(D192),12,31)-DATE(YEAR(D192),1,1)+1))</f>
        <v>11.310941015609435</v>
      </c>
      <c r="K192" s="108">
        <f t="shared" si="101"/>
        <v>19.235718079163025</v>
      </c>
      <c r="L192" s="75">
        <f t="shared" ref="L192:L211" si="114">+$G$175/20</f>
        <v>38.5</v>
      </c>
      <c r="M192" s="109">
        <f t="shared" si="102"/>
        <v>57.735718079163021</v>
      </c>
      <c r="N192" s="6">
        <f t="shared" si="103"/>
        <v>939.80648228668088</v>
      </c>
      <c r="O192" s="74">
        <f t="shared" si="104"/>
        <v>882.07076420751787</v>
      </c>
      <c r="P192" s="101"/>
      <c r="Q192" s="101"/>
      <c r="R192" s="101"/>
      <c r="S192" s="101"/>
      <c r="T192" s="101"/>
      <c r="U192" s="101"/>
      <c r="V192" s="101"/>
      <c r="W192" s="101"/>
      <c r="X192" s="101"/>
    </row>
    <row r="193" spans="1:24" x14ac:dyDescent="0.25">
      <c r="A193" s="77" t="s">
        <v>49</v>
      </c>
      <c r="B193" s="71" t="str">
        <f t="shared" si="105"/>
        <v>Q2/2020</v>
      </c>
      <c r="C193" s="72">
        <f t="shared" si="108"/>
        <v>43922</v>
      </c>
      <c r="D193" s="72">
        <f t="shared" si="109"/>
        <v>44012</v>
      </c>
      <c r="E193" s="71">
        <f t="shared" si="106"/>
        <v>91</v>
      </c>
      <c r="F193" s="73">
        <f>VLOOKUP(D193,'FERC Interest Rate'!$A:$B,2,TRUE)</f>
        <v>4.7503500000000004E-2</v>
      </c>
      <c r="G193" s="74">
        <f t="shared" si="107"/>
        <v>882.07076420751787</v>
      </c>
      <c r="H193" s="74">
        <v>0</v>
      </c>
      <c r="I193" s="97">
        <f t="shared" si="112"/>
        <v>7.9247770635535888</v>
      </c>
      <c r="J193" s="75">
        <f t="shared" si="113"/>
        <v>10.418119720834417</v>
      </c>
      <c r="K193" s="108">
        <f t="shared" si="101"/>
        <v>18.342896784388007</v>
      </c>
      <c r="L193" s="75">
        <f t="shared" si="114"/>
        <v>38.5</v>
      </c>
      <c r="M193" s="109">
        <f t="shared" si="102"/>
        <v>56.842896784388003</v>
      </c>
      <c r="N193" s="6">
        <f t="shared" si="103"/>
        <v>892.48888392835227</v>
      </c>
      <c r="O193" s="74">
        <f t="shared" si="104"/>
        <v>835.64598714396425</v>
      </c>
      <c r="P193" s="101"/>
      <c r="Q193" s="101"/>
      <c r="R193" s="101"/>
      <c r="S193" s="101"/>
      <c r="T193" s="101"/>
      <c r="U193" s="101"/>
      <c r="V193" s="101"/>
      <c r="W193" s="101"/>
      <c r="X193" s="101"/>
    </row>
    <row r="194" spans="1:24" x14ac:dyDescent="0.25">
      <c r="A194" s="77" t="s">
        <v>50</v>
      </c>
      <c r="B194" s="71" t="str">
        <f t="shared" si="105"/>
        <v>Q3/2020</v>
      </c>
      <c r="C194" s="72">
        <f t="shared" si="108"/>
        <v>44013</v>
      </c>
      <c r="D194" s="72">
        <f t="shared" si="109"/>
        <v>44104</v>
      </c>
      <c r="E194" s="71">
        <f t="shared" si="106"/>
        <v>92</v>
      </c>
      <c r="F194" s="73">
        <f>VLOOKUP(D194,'FERC Interest Rate'!$A:$B,2,TRUE)</f>
        <v>3.4299999999999997E-2</v>
      </c>
      <c r="G194" s="74">
        <f t="shared" si="107"/>
        <v>835.64598714396425</v>
      </c>
      <c r="H194" s="74">
        <v>0</v>
      </c>
      <c r="I194" s="97">
        <f t="shared" si="112"/>
        <v>7.9247770635535888</v>
      </c>
      <c r="J194" s="75">
        <f t="shared" si="113"/>
        <v>7.2048209754958839</v>
      </c>
      <c r="K194" s="108">
        <f t="shared" si="101"/>
        <v>15.129598039049473</v>
      </c>
      <c r="L194" s="75">
        <f t="shared" si="114"/>
        <v>38.5</v>
      </c>
      <c r="M194" s="109">
        <f t="shared" si="102"/>
        <v>53.629598039049469</v>
      </c>
      <c r="N194" s="6">
        <f t="shared" si="103"/>
        <v>842.85080811946011</v>
      </c>
      <c r="O194" s="74">
        <f t="shared" si="104"/>
        <v>789.22121008041063</v>
      </c>
      <c r="P194" s="101"/>
      <c r="Q194" s="101"/>
      <c r="R194" s="101"/>
      <c r="S194" s="101"/>
      <c r="T194" s="101"/>
      <c r="U194" s="101"/>
      <c r="V194" s="101"/>
      <c r="W194" s="101"/>
      <c r="X194" s="101"/>
    </row>
    <row r="195" spans="1:24" x14ac:dyDescent="0.25">
      <c r="A195" s="77" t="s">
        <v>51</v>
      </c>
      <c r="B195" s="71" t="str">
        <f t="shared" si="105"/>
        <v>Q4/2020</v>
      </c>
      <c r="C195" s="72">
        <f t="shared" si="108"/>
        <v>44105</v>
      </c>
      <c r="D195" s="72">
        <f t="shared" si="109"/>
        <v>44196</v>
      </c>
      <c r="E195" s="71">
        <f t="shared" si="106"/>
        <v>92</v>
      </c>
      <c r="F195" s="73">
        <f>VLOOKUP(D195,'FERC Interest Rate'!$A:$B,2,TRUE)</f>
        <v>3.2500000000000001E-2</v>
      </c>
      <c r="G195" s="74">
        <f t="shared" si="107"/>
        <v>789.22121008041063</v>
      </c>
      <c r="H195" s="74">
        <v>0</v>
      </c>
      <c r="I195" s="97">
        <f t="shared" si="112"/>
        <v>7.9247770635535888</v>
      </c>
      <c r="J195" s="75">
        <f t="shared" si="113"/>
        <v>6.447462891094065</v>
      </c>
      <c r="K195" s="108">
        <f t="shared" si="101"/>
        <v>14.372239954647654</v>
      </c>
      <c r="L195" s="75">
        <f t="shared" si="114"/>
        <v>38.5</v>
      </c>
      <c r="M195" s="109">
        <f t="shared" si="102"/>
        <v>52.872239954647654</v>
      </c>
      <c r="N195" s="6">
        <f t="shared" si="103"/>
        <v>795.66867297150475</v>
      </c>
      <c r="O195" s="74">
        <f t="shared" si="104"/>
        <v>742.79643301685701</v>
      </c>
      <c r="P195" s="101"/>
      <c r="Q195" s="101"/>
      <c r="R195" s="101"/>
      <c r="S195" s="101"/>
      <c r="T195" s="101"/>
      <c r="U195" s="101"/>
      <c r="V195" s="101"/>
      <c r="W195" s="101"/>
      <c r="X195" s="101"/>
    </row>
    <row r="196" spans="1:24" x14ac:dyDescent="0.25">
      <c r="A196" s="77" t="s">
        <v>52</v>
      </c>
      <c r="B196" s="71" t="str">
        <f t="shared" si="105"/>
        <v>Q1/2021</v>
      </c>
      <c r="C196" s="72">
        <f t="shared" si="108"/>
        <v>44197</v>
      </c>
      <c r="D196" s="72">
        <f t="shared" si="109"/>
        <v>44286</v>
      </c>
      <c r="E196" s="71">
        <f t="shared" si="106"/>
        <v>90</v>
      </c>
      <c r="F196" s="73">
        <f>VLOOKUP(D196,'FERC Interest Rate'!$A:$B,2,TRUE)</f>
        <v>3.2500000000000001E-2</v>
      </c>
      <c r="G196" s="74">
        <f t="shared" si="107"/>
        <v>742.79643301685701</v>
      </c>
      <c r="H196" s="74">
        <v>0</v>
      </c>
      <c r="I196" s="97">
        <f t="shared" si="112"/>
        <v>7.9247770635535888</v>
      </c>
      <c r="J196" s="75">
        <f t="shared" si="113"/>
        <v>5.952546757737827</v>
      </c>
      <c r="K196" s="108">
        <f t="shared" si="101"/>
        <v>13.877323821291416</v>
      </c>
      <c r="L196" s="75">
        <f t="shared" si="114"/>
        <v>38.5</v>
      </c>
      <c r="M196" s="109">
        <f t="shared" si="102"/>
        <v>52.377323821291412</v>
      </c>
      <c r="N196" s="6">
        <f t="shared" si="103"/>
        <v>748.74897977459489</v>
      </c>
      <c r="O196" s="74">
        <f t="shared" si="104"/>
        <v>696.37165595330339</v>
      </c>
      <c r="P196" s="101"/>
      <c r="Q196" s="101"/>
      <c r="R196" s="101"/>
      <c r="S196" s="101"/>
      <c r="T196" s="101"/>
      <c r="U196" s="101"/>
      <c r="V196" s="101"/>
      <c r="W196" s="101"/>
      <c r="X196" s="101"/>
    </row>
    <row r="197" spans="1:24" x14ac:dyDescent="0.25">
      <c r="A197" s="77" t="s">
        <v>53</v>
      </c>
      <c r="B197" s="71" t="str">
        <f t="shared" si="105"/>
        <v>Q2/2021</v>
      </c>
      <c r="C197" s="72">
        <f t="shared" si="108"/>
        <v>44287</v>
      </c>
      <c r="D197" s="72">
        <f t="shared" si="109"/>
        <v>44377</v>
      </c>
      <c r="E197" s="71">
        <f t="shared" si="106"/>
        <v>91</v>
      </c>
      <c r="F197" s="73">
        <f>VLOOKUP(D197,'FERC Interest Rate'!$A:$B,2,TRUE)</f>
        <v>3.2500000000000001E-2</v>
      </c>
      <c r="G197" s="74">
        <f t="shared" si="107"/>
        <v>696.37165595330339</v>
      </c>
      <c r="H197" s="74">
        <v>0</v>
      </c>
      <c r="I197" s="97">
        <f t="shared" si="112"/>
        <v>7.9247770635535888</v>
      </c>
      <c r="J197" s="75">
        <f t="shared" si="113"/>
        <v>5.6425182807723147</v>
      </c>
      <c r="K197" s="108">
        <f t="shared" si="101"/>
        <v>13.567295344325903</v>
      </c>
      <c r="L197" s="75">
        <f t="shared" si="114"/>
        <v>38.5</v>
      </c>
      <c r="M197" s="109">
        <f t="shared" si="102"/>
        <v>52.067295344325899</v>
      </c>
      <c r="N197" s="6">
        <f t="shared" si="103"/>
        <v>702.01417423407565</v>
      </c>
      <c r="O197" s="74">
        <f t="shared" si="104"/>
        <v>649.94687888974977</v>
      </c>
      <c r="P197" s="101"/>
      <c r="Q197" s="101"/>
      <c r="R197" s="101"/>
      <c r="S197" s="101"/>
      <c r="T197" s="101"/>
      <c r="U197" s="101"/>
      <c r="V197" s="101"/>
      <c r="W197" s="101"/>
      <c r="X197" s="101"/>
    </row>
    <row r="198" spans="1:24" x14ac:dyDescent="0.25">
      <c r="A198" s="77" t="s">
        <v>54</v>
      </c>
      <c r="B198" s="71" t="str">
        <f t="shared" si="105"/>
        <v>Q3/2021</v>
      </c>
      <c r="C198" s="72">
        <f t="shared" si="108"/>
        <v>44378</v>
      </c>
      <c r="D198" s="72">
        <f t="shared" si="109"/>
        <v>44469</v>
      </c>
      <c r="E198" s="71">
        <f t="shared" si="106"/>
        <v>92</v>
      </c>
      <c r="F198" s="73">
        <f>VLOOKUP(D198,'FERC Interest Rate'!$A:$B,2,TRUE)</f>
        <v>3.2500000000000001E-2</v>
      </c>
      <c r="G198" s="74">
        <f t="shared" si="107"/>
        <v>649.94687888974977</v>
      </c>
      <c r="H198" s="74">
        <v>0</v>
      </c>
      <c r="I198" s="97">
        <f t="shared" si="112"/>
        <v>7.9247770635535888</v>
      </c>
      <c r="J198" s="75">
        <f t="shared" si="113"/>
        <v>5.3242223777543893</v>
      </c>
      <c r="K198" s="108">
        <f t="shared" si="101"/>
        <v>13.248999441307978</v>
      </c>
      <c r="L198" s="75">
        <f t="shared" si="114"/>
        <v>38.5</v>
      </c>
      <c r="M198" s="109">
        <f t="shared" si="102"/>
        <v>51.74899944130798</v>
      </c>
      <c r="N198" s="6">
        <f t="shared" si="103"/>
        <v>655.27110126750415</v>
      </c>
      <c r="O198" s="74">
        <f t="shared" si="104"/>
        <v>603.52210182619615</v>
      </c>
      <c r="P198" s="101"/>
      <c r="Q198" s="101"/>
      <c r="R198" s="101"/>
      <c r="S198" s="101"/>
      <c r="T198" s="101"/>
      <c r="U198" s="101"/>
      <c r="V198" s="101"/>
      <c r="W198" s="101"/>
      <c r="X198" s="101"/>
    </row>
    <row r="199" spans="1:24" x14ac:dyDescent="0.25">
      <c r="A199" s="77" t="s">
        <v>55</v>
      </c>
      <c r="B199" s="71" t="str">
        <f t="shared" si="105"/>
        <v>Q4/2021</v>
      </c>
      <c r="C199" s="72">
        <f t="shared" si="108"/>
        <v>44470</v>
      </c>
      <c r="D199" s="72">
        <f t="shared" si="109"/>
        <v>44561</v>
      </c>
      <c r="E199" s="71">
        <f t="shared" si="106"/>
        <v>92</v>
      </c>
      <c r="F199" s="73">
        <f>VLOOKUP(D199,'FERC Interest Rate'!$A:$B,2,TRUE)</f>
        <v>3.2500000000000001E-2</v>
      </c>
      <c r="G199" s="74">
        <f t="shared" si="107"/>
        <v>603.52210182619615</v>
      </c>
      <c r="H199" s="74">
        <v>0</v>
      </c>
      <c r="I199" s="97">
        <f t="shared" si="112"/>
        <v>7.9247770635535888</v>
      </c>
      <c r="J199" s="75">
        <f t="shared" si="113"/>
        <v>4.9439207793433608</v>
      </c>
      <c r="K199" s="108">
        <f t="shared" si="101"/>
        <v>12.86869784289695</v>
      </c>
      <c r="L199" s="75">
        <f t="shared" si="114"/>
        <v>38.5</v>
      </c>
      <c r="M199" s="109">
        <f t="shared" si="102"/>
        <v>51.36869784289695</v>
      </c>
      <c r="N199" s="6">
        <f t="shared" si="103"/>
        <v>608.46602260553948</v>
      </c>
      <c r="O199" s="74">
        <f t="shared" si="104"/>
        <v>557.09732476264253</v>
      </c>
      <c r="P199" s="101"/>
      <c r="Q199" s="101"/>
      <c r="R199" s="101"/>
      <c r="S199" s="101"/>
      <c r="T199" s="101"/>
      <c r="U199" s="101"/>
      <c r="V199" s="101"/>
      <c r="W199" s="101"/>
      <c r="X199" s="101"/>
    </row>
    <row r="200" spans="1:24" x14ac:dyDescent="0.25">
      <c r="A200" s="77" t="s">
        <v>56</v>
      </c>
      <c r="B200" s="71" t="str">
        <f t="shared" si="105"/>
        <v>Q1/2022</v>
      </c>
      <c r="C200" s="72">
        <f t="shared" si="108"/>
        <v>44562</v>
      </c>
      <c r="D200" s="72">
        <f t="shared" si="109"/>
        <v>44651</v>
      </c>
      <c r="E200" s="71">
        <f t="shared" si="106"/>
        <v>90</v>
      </c>
      <c r="F200" s="73">
        <f>VLOOKUP(D200,'FERC Interest Rate'!$A:$B,2,TRUE)</f>
        <v>3.2500000000000001E-2</v>
      </c>
      <c r="G200" s="74">
        <f t="shared" si="107"/>
        <v>557.09732476264253</v>
      </c>
      <c r="H200" s="74">
        <v>0</v>
      </c>
      <c r="I200" s="97">
        <f t="shared" si="112"/>
        <v>7.9247770635535888</v>
      </c>
      <c r="J200" s="75">
        <f t="shared" si="113"/>
        <v>4.4644100683033683</v>
      </c>
      <c r="K200" s="108">
        <f t="shared" si="101"/>
        <v>12.389187131856957</v>
      </c>
      <c r="L200" s="75">
        <f t="shared" si="114"/>
        <v>38.5</v>
      </c>
      <c r="M200" s="109">
        <f t="shared" si="102"/>
        <v>50.889187131856957</v>
      </c>
      <c r="N200" s="6">
        <f t="shared" si="103"/>
        <v>561.56173483094585</v>
      </c>
      <c r="O200" s="74">
        <f t="shared" si="104"/>
        <v>510.67254769908897</v>
      </c>
      <c r="P200" s="101"/>
      <c r="Q200" s="101"/>
      <c r="R200" s="101"/>
      <c r="S200" s="101"/>
      <c r="T200" s="101"/>
      <c r="U200" s="101"/>
      <c r="V200" s="101"/>
      <c r="W200" s="101"/>
      <c r="X200" s="101"/>
    </row>
    <row r="201" spans="1:24" x14ac:dyDescent="0.25">
      <c r="A201" s="77" t="s">
        <v>57</v>
      </c>
      <c r="B201" s="71" t="str">
        <f t="shared" ref="B201:B211" si="115">+IF(MONTH(C201)&lt;4,"Q1",IF(MONTH(C201)&lt;7,"Q2",IF(MONTH(C201)&lt;10,"Q3","Q4")))&amp;"/"&amp;YEAR(C201)</f>
        <v>Q2/2022</v>
      </c>
      <c r="C201" s="72">
        <f t="shared" ref="C201:C211" si="116">D200+1</f>
        <v>44652</v>
      </c>
      <c r="D201" s="72">
        <f t="shared" si="109"/>
        <v>44742</v>
      </c>
      <c r="E201" s="71">
        <f t="shared" ref="E201:E211" si="117">D201-C201+1</f>
        <v>91</v>
      </c>
      <c r="F201" s="73">
        <f>VLOOKUP(D201,'FERC Interest Rate'!$A:$B,2,TRUE)</f>
        <v>3.2500000000000001E-2</v>
      </c>
      <c r="G201" s="74">
        <f t="shared" ref="G201:G211" si="118">O200</f>
        <v>510.67254769908897</v>
      </c>
      <c r="H201" s="74">
        <v>0</v>
      </c>
      <c r="I201" s="97">
        <f t="shared" ref="I201:I211" si="119">(SUM($H$175:$H$211)/20)</f>
        <v>7.9247770635535888</v>
      </c>
      <c r="J201" s="75">
        <f t="shared" ref="J201:J211" si="120">G201*F201*(E201/(DATE(YEAR(D201),12,31)-DATE(YEAR(D201),1,1)+1))</f>
        <v>4.1378467392330291</v>
      </c>
      <c r="K201" s="108">
        <f t="shared" ref="K201:K211" si="121">+SUM(I201:J201)</f>
        <v>12.062623802786618</v>
      </c>
      <c r="L201" s="75">
        <f t="shared" si="114"/>
        <v>38.5</v>
      </c>
      <c r="M201" s="109">
        <f t="shared" ref="M201:M211" si="122">+SUM(K201:L201)</f>
        <v>50.562623802786618</v>
      </c>
      <c r="N201" s="6">
        <f t="shared" ref="N201:N211" si="123">+G201+H201+J201</f>
        <v>514.81039443832196</v>
      </c>
      <c r="O201" s="74">
        <f t="shared" ref="O201:O211" si="124">G201+H201-L201-I201</f>
        <v>464.2477706355354</v>
      </c>
      <c r="P201" s="101"/>
      <c r="Q201" s="101"/>
      <c r="R201" s="101"/>
      <c r="S201" s="101"/>
      <c r="T201" s="101"/>
      <c r="U201" s="101"/>
      <c r="V201" s="101"/>
      <c r="W201" s="101"/>
      <c r="X201" s="101"/>
    </row>
    <row r="202" spans="1:24" x14ac:dyDescent="0.25">
      <c r="A202" s="77" t="s">
        <v>58</v>
      </c>
      <c r="B202" s="71" t="str">
        <f t="shared" si="115"/>
        <v>Q3/2022</v>
      </c>
      <c r="C202" s="72">
        <f t="shared" si="116"/>
        <v>44743</v>
      </c>
      <c r="D202" s="72">
        <f t="shared" si="109"/>
        <v>44834</v>
      </c>
      <c r="E202" s="71">
        <f t="shared" si="117"/>
        <v>92</v>
      </c>
      <c r="F202" s="73">
        <f>VLOOKUP(D202,'FERC Interest Rate'!$A:$B,2,TRUE)</f>
        <v>4.024457E-2</v>
      </c>
      <c r="G202" s="74">
        <f t="shared" si="118"/>
        <v>464.2477706355354</v>
      </c>
      <c r="H202" s="74">
        <v>0</v>
      </c>
      <c r="I202" s="97">
        <f t="shared" si="119"/>
        <v>7.9247770635535888</v>
      </c>
      <c r="J202" s="75">
        <f t="shared" si="120"/>
        <v>4.709253630265998</v>
      </c>
      <c r="K202" s="108">
        <f t="shared" si="121"/>
        <v>12.634030693819586</v>
      </c>
      <c r="L202" s="75">
        <f t="shared" si="114"/>
        <v>38.5</v>
      </c>
      <c r="M202" s="109">
        <f t="shared" si="122"/>
        <v>51.134030693819582</v>
      </c>
      <c r="N202" s="6">
        <f t="shared" si="123"/>
        <v>468.95702426580141</v>
      </c>
      <c r="O202" s="74">
        <f t="shared" si="124"/>
        <v>417.82299357198184</v>
      </c>
      <c r="P202" s="101"/>
      <c r="Q202" s="101"/>
      <c r="R202" s="101"/>
      <c r="S202" s="101"/>
      <c r="T202" s="101"/>
      <c r="U202" s="101"/>
      <c r="V202" s="101"/>
      <c r="W202" s="101"/>
      <c r="X202" s="101"/>
    </row>
    <row r="203" spans="1:24" x14ac:dyDescent="0.25">
      <c r="A203" s="77" t="s">
        <v>59</v>
      </c>
      <c r="B203" s="71" t="str">
        <f t="shared" si="115"/>
        <v>Q4/2022</v>
      </c>
      <c r="C203" s="72">
        <f t="shared" si="116"/>
        <v>44835</v>
      </c>
      <c r="D203" s="72">
        <f t="shared" si="109"/>
        <v>44926</v>
      </c>
      <c r="E203" s="71">
        <f t="shared" si="117"/>
        <v>92</v>
      </c>
      <c r="F203" s="73">
        <f>VLOOKUP(D203,'FERC Interest Rate'!$A:$B,2,TRUE)</f>
        <v>4.2500000000000003E-2</v>
      </c>
      <c r="G203" s="74">
        <f t="shared" si="118"/>
        <v>417.82299357198184</v>
      </c>
      <c r="H203" s="74">
        <v>0</v>
      </c>
      <c r="I203" s="97">
        <f t="shared" si="119"/>
        <v>7.9247770635535888</v>
      </c>
      <c r="J203" s="75">
        <f t="shared" si="120"/>
        <v>4.4758572736067102</v>
      </c>
      <c r="K203" s="108">
        <f t="shared" si="121"/>
        <v>12.400634337160298</v>
      </c>
      <c r="L203" s="75">
        <f t="shared" si="114"/>
        <v>38.5</v>
      </c>
      <c r="M203" s="109">
        <f t="shared" si="122"/>
        <v>50.900634337160298</v>
      </c>
      <c r="N203" s="6">
        <f t="shared" si="123"/>
        <v>422.29885084558856</v>
      </c>
      <c r="O203" s="74">
        <f t="shared" si="124"/>
        <v>371.39821650842828</v>
      </c>
      <c r="P203" s="101"/>
      <c r="Q203" s="101"/>
      <c r="R203" s="101"/>
      <c r="S203" s="101"/>
      <c r="T203" s="101"/>
      <c r="U203" s="101"/>
      <c r="V203" s="101"/>
      <c r="W203" s="101"/>
      <c r="X203" s="101"/>
    </row>
    <row r="204" spans="1:24" x14ac:dyDescent="0.25">
      <c r="A204" s="77" t="s">
        <v>60</v>
      </c>
      <c r="B204" s="71" t="str">
        <f t="shared" si="115"/>
        <v>Q1/2023</v>
      </c>
      <c r="C204" s="72">
        <f t="shared" si="116"/>
        <v>44927</v>
      </c>
      <c r="D204" s="72">
        <f t="shared" si="109"/>
        <v>45016</v>
      </c>
      <c r="E204" s="71">
        <f t="shared" si="117"/>
        <v>90</v>
      </c>
      <c r="F204" s="73">
        <f>VLOOKUP(D204,'FERC Interest Rate'!$A:$B,2,TRUE)</f>
        <v>4.2944449999999995E-2</v>
      </c>
      <c r="G204" s="74">
        <f t="shared" si="118"/>
        <v>371.39821650842828</v>
      </c>
      <c r="H204" s="74">
        <v>0</v>
      </c>
      <c r="I204" s="97">
        <f t="shared" si="119"/>
        <v>7.9247770635535888</v>
      </c>
      <c r="J204" s="75">
        <f t="shared" si="120"/>
        <v>3.932751486312831</v>
      </c>
      <c r="K204" s="108">
        <f t="shared" si="121"/>
        <v>11.857528549866419</v>
      </c>
      <c r="L204" s="75">
        <f t="shared" si="114"/>
        <v>38.5</v>
      </c>
      <c r="M204" s="109">
        <f t="shared" si="122"/>
        <v>50.357528549866416</v>
      </c>
      <c r="N204" s="6">
        <f t="shared" si="123"/>
        <v>375.33096799474112</v>
      </c>
      <c r="O204" s="74">
        <f t="shared" si="124"/>
        <v>324.97343944487471</v>
      </c>
      <c r="P204" s="101"/>
      <c r="Q204" s="101"/>
      <c r="R204" s="101"/>
      <c r="S204" s="101"/>
      <c r="T204" s="101"/>
      <c r="U204" s="101"/>
      <c r="V204" s="101"/>
      <c r="W204" s="101"/>
      <c r="X204" s="101"/>
    </row>
    <row r="205" spans="1:24" x14ac:dyDescent="0.25">
      <c r="A205" s="77" t="s">
        <v>61</v>
      </c>
      <c r="B205" s="71" t="str">
        <f t="shared" si="115"/>
        <v>Q2/2023</v>
      </c>
      <c r="C205" s="72">
        <f t="shared" si="116"/>
        <v>45017</v>
      </c>
      <c r="D205" s="72">
        <f t="shared" si="109"/>
        <v>45107</v>
      </c>
      <c r="E205" s="71">
        <f t="shared" si="117"/>
        <v>91</v>
      </c>
      <c r="F205" s="73">
        <f>VLOOKUP(D205,'FERC Interest Rate'!$A:$B,2,TRUE)</f>
        <v>4.4999999999999998E-2</v>
      </c>
      <c r="G205" s="74">
        <f t="shared" si="118"/>
        <v>324.97343944487471</v>
      </c>
      <c r="H205" s="74">
        <v>0</v>
      </c>
      <c r="I205" s="97">
        <f t="shared" si="119"/>
        <v>7.9247770635535888</v>
      </c>
      <c r="J205" s="75">
        <f t="shared" si="120"/>
        <v>3.6459348891144163</v>
      </c>
      <c r="K205" s="108">
        <f t="shared" si="121"/>
        <v>11.570711952668006</v>
      </c>
      <c r="L205" s="75">
        <f t="shared" si="114"/>
        <v>38.5</v>
      </c>
      <c r="M205" s="109">
        <f t="shared" si="122"/>
        <v>50.070711952668006</v>
      </c>
      <c r="N205" s="6">
        <f t="shared" si="123"/>
        <v>328.61937433398913</v>
      </c>
      <c r="O205" s="74">
        <f t="shared" si="124"/>
        <v>278.54866238132115</v>
      </c>
      <c r="P205" s="101"/>
      <c r="Q205" s="101"/>
      <c r="R205" s="101"/>
      <c r="S205" s="101"/>
      <c r="T205" s="101"/>
      <c r="U205" s="101"/>
      <c r="V205" s="101"/>
      <c r="W205" s="101"/>
      <c r="X205" s="101"/>
    </row>
    <row r="206" spans="1:24" x14ac:dyDescent="0.25">
      <c r="A206" s="77" t="s">
        <v>62</v>
      </c>
      <c r="B206" s="71" t="str">
        <f t="shared" si="115"/>
        <v>Q3/2023</v>
      </c>
      <c r="C206" s="72">
        <f t="shared" si="116"/>
        <v>45108</v>
      </c>
      <c r="D206" s="72">
        <f t="shared" si="109"/>
        <v>45199</v>
      </c>
      <c r="E206" s="71">
        <f t="shared" si="117"/>
        <v>92</v>
      </c>
      <c r="F206" s="73">
        <f>VLOOKUP(D206,'FERC Interest Rate'!$A:$B,2,TRUE)</f>
        <v>4.5271739999999998E-2</v>
      </c>
      <c r="G206" s="74">
        <f t="shared" si="118"/>
        <v>278.54866238132115</v>
      </c>
      <c r="H206" s="74">
        <v>0</v>
      </c>
      <c r="I206" s="97">
        <f t="shared" si="119"/>
        <v>7.9247770635535888</v>
      </c>
      <c r="J206" s="75">
        <f t="shared" si="120"/>
        <v>3.178507400279714</v>
      </c>
      <c r="K206" s="108">
        <f t="shared" si="121"/>
        <v>11.103284463833303</v>
      </c>
      <c r="L206" s="75">
        <f t="shared" si="114"/>
        <v>38.5</v>
      </c>
      <c r="M206" s="109">
        <f t="shared" si="122"/>
        <v>49.603284463833305</v>
      </c>
      <c r="N206" s="6">
        <f t="shared" si="123"/>
        <v>281.72716978160088</v>
      </c>
      <c r="O206" s="74">
        <f t="shared" si="124"/>
        <v>232.12388531776756</v>
      </c>
      <c r="P206" s="101"/>
      <c r="Q206" s="101"/>
      <c r="R206" s="101"/>
      <c r="S206" s="101"/>
      <c r="T206" s="101"/>
      <c r="U206" s="101"/>
      <c r="V206" s="101"/>
      <c r="W206" s="101"/>
      <c r="X206" s="101"/>
    </row>
    <row r="207" spans="1:24" x14ac:dyDescent="0.25">
      <c r="A207" s="77" t="s">
        <v>63</v>
      </c>
      <c r="B207" s="71" t="str">
        <f t="shared" si="115"/>
        <v>Q4/2023</v>
      </c>
      <c r="C207" s="72">
        <f t="shared" si="116"/>
        <v>45200</v>
      </c>
      <c r="D207" s="72">
        <f t="shared" si="109"/>
        <v>45291</v>
      </c>
      <c r="E207" s="71">
        <f t="shared" si="117"/>
        <v>92</v>
      </c>
      <c r="F207" s="73">
        <f>VLOOKUP(D207,'FERC Interest Rate'!$A:$B,2,TRUE)</f>
        <v>4.7500000000000001E-2</v>
      </c>
      <c r="G207" s="74">
        <f t="shared" si="118"/>
        <v>232.12388531776756</v>
      </c>
      <c r="H207" s="74">
        <v>0</v>
      </c>
      <c r="I207" s="97">
        <f t="shared" si="119"/>
        <v>7.9247770635535888</v>
      </c>
      <c r="J207" s="75">
        <f t="shared" si="120"/>
        <v>2.7791270653113544</v>
      </c>
      <c r="K207" s="108">
        <f t="shared" si="121"/>
        <v>10.703904128864943</v>
      </c>
      <c r="L207" s="75">
        <f t="shared" si="114"/>
        <v>38.5</v>
      </c>
      <c r="M207" s="109">
        <f t="shared" si="122"/>
        <v>49.203904128864941</v>
      </c>
      <c r="N207" s="6">
        <f t="shared" si="123"/>
        <v>234.9030123830789</v>
      </c>
      <c r="O207" s="74">
        <f t="shared" si="124"/>
        <v>185.69910825421397</v>
      </c>
      <c r="P207" s="101"/>
      <c r="Q207" s="101"/>
      <c r="R207" s="101"/>
      <c r="S207" s="101"/>
      <c r="T207" s="101"/>
      <c r="U207" s="101"/>
      <c r="V207" s="101"/>
      <c r="W207" s="101"/>
      <c r="X207" s="101"/>
    </row>
    <row r="208" spans="1:24" x14ac:dyDescent="0.25">
      <c r="A208" s="77" t="s">
        <v>64</v>
      </c>
      <c r="B208" s="71" t="str">
        <f t="shared" si="115"/>
        <v>Q1/2024</v>
      </c>
      <c r="C208" s="72">
        <f t="shared" si="116"/>
        <v>45292</v>
      </c>
      <c r="D208" s="72">
        <f t="shared" si="109"/>
        <v>45382</v>
      </c>
      <c r="E208" s="71">
        <f t="shared" si="117"/>
        <v>91</v>
      </c>
      <c r="F208" s="73">
        <f>VLOOKUP(D208,'FERC Interest Rate'!$A:$B,2,TRUE)</f>
        <v>4.7994500000000002E-2</v>
      </c>
      <c r="G208" s="74">
        <f t="shared" si="118"/>
        <v>185.69910825421397</v>
      </c>
      <c r="H208" s="74">
        <v>0</v>
      </c>
      <c r="I208" s="97">
        <f t="shared" si="119"/>
        <v>7.9247770635535888</v>
      </c>
      <c r="J208" s="75">
        <f t="shared" si="120"/>
        <v>2.2159583673517087</v>
      </c>
      <c r="K208" s="108">
        <f t="shared" si="121"/>
        <v>10.140735430905298</v>
      </c>
      <c r="L208" s="75">
        <f t="shared" si="114"/>
        <v>38.5</v>
      </c>
      <c r="M208" s="109">
        <f t="shared" si="122"/>
        <v>48.640735430905295</v>
      </c>
      <c r="N208" s="6">
        <f t="shared" si="123"/>
        <v>187.91506662156567</v>
      </c>
      <c r="O208" s="74">
        <f t="shared" si="124"/>
        <v>139.27433119066038</v>
      </c>
      <c r="P208" s="101"/>
      <c r="Q208" s="101"/>
      <c r="R208" s="101"/>
      <c r="S208" s="101"/>
      <c r="T208" s="101"/>
      <c r="U208" s="101"/>
      <c r="V208" s="101"/>
      <c r="W208" s="101"/>
      <c r="X208" s="101"/>
    </row>
    <row r="209" spans="1:24" x14ac:dyDescent="0.25">
      <c r="A209" s="77" t="s">
        <v>65</v>
      </c>
      <c r="B209" s="71" t="str">
        <f t="shared" si="115"/>
        <v>Q2/2024</v>
      </c>
      <c r="C209" s="72">
        <f t="shared" si="116"/>
        <v>45383</v>
      </c>
      <c r="D209" s="72">
        <f t="shared" si="109"/>
        <v>45473</v>
      </c>
      <c r="E209" s="71">
        <f t="shared" si="117"/>
        <v>91</v>
      </c>
      <c r="F209" s="73">
        <f>VLOOKUP(D209,'FERC Interest Rate'!$A:$B,2,TRUE)</f>
        <v>0.05</v>
      </c>
      <c r="G209" s="74">
        <f t="shared" si="118"/>
        <v>139.27433119066038</v>
      </c>
      <c r="H209" s="74">
        <v>0</v>
      </c>
      <c r="I209" s="97">
        <f t="shared" si="119"/>
        <v>7.9247770635535888</v>
      </c>
      <c r="J209" s="75">
        <f t="shared" si="120"/>
        <v>1.7314158658948215</v>
      </c>
      <c r="K209" s="108">
        <f t="shared" si="121"/>
        <v>9.6561929294484106</v>
      </c>
      <c r="L209" s="75">
        <f t="shared" si="114"/>
        <v>38.5</v>
      </c>
      <c r="M209" s="109">
        <f t="shared" si="122"/>
        <v>48.156192929448409</v>
      </c>
      <c r="N209" s="6">
        <f t="shared" si="123"/>
        <v>141.00574705655521</v>
      </c>
      <c r="O209" s="74">
        <f t="shared" si="124"/>
        <v>92.849554127106785</v>
      </c>
      <c r="P209" s="101"/>
      <c r="Q209" s="101"/>
      <c r="R209" s="101"/>
      <c r="S209" s="101"/>
      <c r="T209" s="101"/>
      <c r="U209" s="101"/>
      <c r="V209" s="101"/>
      <c r="W209" s="101"/>
      <c r="X209" s="101"/>
    </row>
    <row r="210" spans="1:24" x14ac:dyDescent="0.25">
      <c r="A210" s="77" t="s">
        <v>66</v>
      </c>
      <c r="B210" s="71" t="str">
        <f t="shared" si="115"/>
        <v>Q3/2024</v>
      </c>
      <c r="C210" s="72">
        <f t="shared" si="116"/>
        <v>45474</v>
      </c>
      <c r="D210" s="72">
        <f t="shared" si="109"/>
        <v>45565</v>
      </c>
      <c r="E210" s="71">
        <f t="shared" si="117"/>
        <v>92</v>
      </c>
      <c r="F210" s="73">
        <f>VLOOKUP(D210,'FERC Interest Rate'!$A:$B,2,TRUE)</f>
        <v>0.05</v>
      </c>
      <c r="G210" s="74">
        <f t="shared" si="118"/>
        <v>92.849554127106785</v>
      </c>
      <c r="H210" s="74">
        <v>0</v>
      </c>
      <c r="I210" s="97">
        <f t="shared" si="119"/>
        <v>7.9247770635535888</v>
      </c>
      <c r="J210" s="75">
        <f t="shared" si="120"/>
        <v>1.1669616092477901</v>
      </c>
      <c r="K210" s="108">
        <f t="shared" si="121"/>
        <v>9.0917386728013785</v>
      </c>
      <c r="L210" s="75">
        <f t="shared" si="114"/>
        <v>38.5</v>
      </c>
      <c r="M210" s="109">
        <f t="shared" si="122"/>
        <v>47.591738672801377</v>
      </c>
      <c r="N210" s="6">
        <f t="shared" si="123"/>
        <v>94.016515736354577</v>
      </c>
      <c r="O210" s="74">
        <f t="shared" si="124"/>
        <v>46.424777063553194</v>
      </c>
      <c r="P210" s="101"/>
      <c r="Q210" s="101"/>
      <c r="R210" s="101"/>
      <c r="S210" s="101"/>
      <c r="T210" s="101"/>
      <c r="U210" s="101"/>
      <c r="V210" s="101"/>
      <c r="W210" s="101"/>
      <c r="X210" s="101"/>
    </row>
    <row r="211" spans="1:24" x14ac:dyDescent="0.25">
      <c r="A211" s="77" t="s">
        <v>67</v>
      </c>
      <c r="B211" s="71" t="str">
        <f t="shared" si="115"/>
        <v>Q4/2024</v>
      </c>
      <c r="C211" s="72">
        <f t="shared" si="116"/>
        <v>45566</v>
      </c>
      <c r="D211" s="72">
        <f t="shared" si="109"/>
        <v>45657</v>
      </c>
      <c r="E211" s="71">
        <f t="shared" si="117"/>
        <v>92</v>
      </c>
      <c r="F211" s="73">
        <f>VLOOKUP(D211,'FERC Interest Rate'!$A:$B,2,TRUE)</f>
        <v>5.0543480000000002E-2</v>
      </c>
      <c r="G211" s="74">
        <f t="shared" si="118"/>
        <v>46.424777063553194</v>
      </c>
      <c r="H211" s="74">
        <v>0</v>
      </c>
      <c r="I211" s="97">
        <f t="shared" si="119"/>
        <v>7.9247770635535888</v>
      </c>
      <c r="J211" s="75">
        <f t="shared" si="120"/>
        <v>0.58982300757783246</v>
      </c>
      <c r="K211" s="108">
        <f t="shared" si="121"/>
        <v>8.5146000711314205</v>
      </c>
      <c r="L211" s="75">
        <f t="shared" si="114"/>
        <v>38.5</v>
      </c>
      <c r="M211" s="109">
        <f t="shared" si="122"/>
        <v>47.014600071131419</v>
      </c>
      <c r="N211" s="6">
        <f t="shared" si="123"/>
        <v>47.014600071131028</v>
      </c>
      <c r="O211" s="74">
        <f t="shared" si="124"/>
        <v>-3.9523939676655573E-13</v>
      </c>
      <c r="P211" s="101"/>
      <c r="Q211" s="101"/>
      <c r="R211" s="101"/>
      <c r="S211" s="101"/>
      <c r="T211" s="101"/>
      <c r="U211" s="101"/>
      <c r="V211" s="101"/>
      <c r="W211" s="101"/>
      <c r="X211" s="101"/>
    </row>
    <row r="212" spans="1:24" ht="13.5" thickBot="1" x14ac:dyDescent="0.35">
      <c r="A212" s="124"/>
      <c r="B212" s="125"/>
      <c r="C212" s="126"/>
      <c r="D212" s="126"/>
      <c r="E212" s="127"/>
      <c r="F212" s="125"/>
      <c r="G212" s="112">
        <f>SUM(G175:G198)</f>
        <v>19577.832879042748</v>
      </c>
      <c r="H212" s="112">
        <f>SUM(H175:H211)</f>
        <v>158.49554127107177</v>
      </c>
      <c r="I212" s="113">
        <f>SUM(I175:I211)</f>
        <v>158.4955412710718</v>
      </c>
      <c r="J212" s="113">
        <f t="shared" ref="J212:O212" si="125">SUM(J175:J211)</f>
        <v>94.272400201141252</v>
      </c>
      <c r="K212" s="113">
        <f t="shared" si="125"/>
        <v>252.76794147221304</v>
      </c>
      <c r="L212" s="113">
        <f t="shared" si="125"/>
        <v>770</v>
      </c>
      <c r="M212" s="113">
        <f t="shared" si="125"/>
        <v>1022.767941472213</v>
      </c>
      <c r="N212" s="113">
        <f t="shared" si="125"/>
        <v>24055.255533298325</v>
      </c>
      <c r="O212" s="113">
        <f t="shared" si="125"/>
        <v>23032.487591826117</v>
      </c>
      <c r="P212" s="101"/>
      <c r="Q212" s="101"/>
      <c r="R212" s="101"/>
      <c r="S212" s="101"/>
      <c r="T212" s="101"/>
      <c r="U212" s="101"/>
      <c r="V212" s="101"/>
      <c r="W212" s="101"/>
      <c r="X212" s="101"/>
    </row>
    <row r="213" spans="1:24" ht="13" thickTop="1" x14ac:dyDescent="0.25">
      <c r="B213" s="8"/>
      <c r="C213" s="106"/>
      <c r="D213" s="106"/>
      <c r="E213" s="7"/>
      <c r="F213" s="8"/>
      <c r="G213" s="75"/>
      <c r="H213" s="58"/>
      <c r="I213" s="99"/>
      <c r="J213" s="75"/>
      <c r="K213" s="101"/>
      <c r="L213" s="58"/>
      <c r="M213" s="110"/>
      <c r="N213" s="101"/>
      <c r="O213" s="101"/>
      <c r="P213" s="101"/>
      <c r="Q213" s="101"/>
      <c r="R213" s="101"/>
      <c r="S213" s="101"/>
      <c r="T213" s="101"/>
      <c r="U213" s="101"/>
      <c r="V213" s="101"/>
      <c r="W213" s="101"/>
      <c r="X213" s="101"/>
    </row>
    <row r="214" spans="1:24" ht="37" x14ac:dyDescent="0.3">
      <c r="A214" s="76" t="s">
        <v>47</v>
      </c>
      <c r="B214" s="76" t="s">
        <v>3</v>
      </c>
      <c r="C214" s="76" t="s">
        <v>4</v>
      </c>
      <c r="D214" s="76" t="s">
        <v>5</v>
      </c>
      <c r="E214" s="76" t="s">
        <v>6</v>
      </c>
      <c r="F214" s="76" t="s">
        <v>7</v>
      </c>
      <c r="G214" s="76" t="s">
        <v>74</v>
      </c>
      <c r="H214" s="76" t="s">
        <v>75</v>
      </c>
      <c r="I214" s="93" t="s">
        <v>76</v>
      </c>
      <c r="J214" s="94" t="s">
        <v>77</v>
      </c>
      <c r="K214" s="94" t="s">
        <v>78</v>
      </c>
      <c r="L214" s="94" t="s">
        <v>79</v>
      </c>
      <c r="M214" s="95" t="s">
        <v>69</v>
      </c>
      <c r="N214" s="76" t="s">
        <v>80</v>
      </c>
      <c r="O214" s="76" t="s">
        <v>81</v>
      </c>
      <c r="P214" s="101"/>
      <c r="Q214" s="101"/>
      <c r="R214" s="101"/>
      <c r="S214" s="101"/>
      <c r="T214" s="101"/>
      <c r="U214" s="101"/>
      <c r="V214" s="101"/>
      <c r="W214" s="101"/>
      <c r="X214" s="101"/>
    </row>
    <row r="215" spans="1:24" ht="13" x14ac:dyDescent="0.3">
      <c r="A215" s="349" t="s">
        <v>39</v>
      </c>
      <c r="B215" s="350" t="s">
        <v>52</v>
      </c>
      <c r="C215" s="72">
        <f>VLOOKUP(B215,A$1:F$24,2,FALSE)</f>
        <v>42346</v>
      </c>
      <c r="D215" s="72">
        <f>DATE(YEAR(C215),IF(MONTH(C215)&lt;=3,3,IF(MONTH(C215)&lt;=6,6,IF(MONTH(C215)&lt;=9,9,12))),IF(OR(MONTH(C215)&lt;=3,MONTH(C215)&gt;=10),31,30))</f>
        <v>42369</v>
      </c>
      <c r="E215" s="71">
        <f>D215-C215+1</f>
        <v>24</v>
      </c>
      <c r="F215" s="73">
        <f>VLOOKUP(D215,'FERC Interest Rate'!$A:$B,2,TRUE)</f>
        <v>3.2500000000000001E-2</v>
      </c>
      <c r="G215" s="74">
        <f>VLOOKUP(B215,$A$1:$F$24,5,FALSE)</f>
        <v>994</v>
      </c>
      <c r="H215" s="74">
        <f t="shared" ref="H215:H232" si="126">G215*F215*(E215/(DATE(YEAR(D215),12,31)-DATE(YEAR(D215),1,1)+1))</f>
        <v>2.1241643835616437</v>
      </c>
      <c r="I215" s="151">
        <v>0</v>
      </c>
      <c r="J215" s="75">
        <v>0</v>
      </c>
      <c r="K215" s="108">
        <f t="shared" ref="K215:K240" si="127">+SUM(I215:J215)</f>
        <v>0</v>
      </c>
      <c r="L215" s="75">
        <v>0</v>
      </c>
      <c r="M215" s="109">
        <f t="shared" ref="M215:M240" si="128">+SUM(K215:L215)</f>
        <v>0</v>
      </c>
      <c r="N215" s="6">
        <f t="shared" ref="N215:N240" si="129">+G215+H215+J215</f>
        <v>996.12416438356161</v>
      </c>
      <c r="O215" s="74">
        <f t="shared" ref="O215:O240" si="130">G215+H215-L215-I215</f>
        <v>996.12416438356161</v>
      </c>
      <c r="P215" s="101"/>
      <c r="Q215" s="101"/>
      <c r="R215" s="101"/>
      <c r="S215" s="101"/>
      <c r="T215" s="101"/>
      <c r="U215" s="101"/>
      <c r="V215" s="101"/>
      <c r="W215" s="101"/>
      <c r="X215" s="101"/>
    </row>
    <row r="216" spans="1:24" x14ac:dyDescent="0.25">
      <c r="A216" s="77" t="s">
        <v>23</v>
      </c>
      <c r="B216" s="71" t="str">
        <f t="shared" ref="B216:B240" si="131">+IF(MONTH(C216)&lt;4,"Q1",IF(MONTH(C216)&lt;7,"Q2",IF(MONTH(C216)&lt;10,"Q3","Q4")))&amp;"/"&amp;YEAR(C216)</f>
        <v>Q1/2016</v>
      </c>
      <c r="C216" s="72">
        <f>D215+1</f>
        <v>42370</v>
      </c>
      <c r="D216" s="72">
        <f>EOMONTH(D215,3)</f>
        <v>42460</v>
      </c>
      <c r="E216" s="71">
        <f t="shared" ref="E216:E240" si="132">D216-C216+1</f>
        <v>91</v>
      </c>
      <c r="F216" s="73">
        <f>VLOOKUP(D216,'FERC Interest Rate'!$A:$B,2,TRUE)</f>
        <v>3.2500000000000001E-2</v>
      </c>
      <c r="G216" s="74">
        <f t="shared" ref="G216:G240" si="133">O215</f>
        <v>996.12416438356161</v>
      </c>
      <c r="H216" s="74">
        <f t="shared" si="126"/>
        <v>8.0492820113780965</v>
      </c>
      <c r="I216" s="151">
        <v>0</v>
      </c>
      <c r="J216" s="75">
        <v>0</v>
      </c>
      <c r="K216" s="108">
        <f t="shared" si="127"/>
        <v>0</v>
      </c>
      <c r="L216" s="75">
        <v>0</v>
      </c>
      <c r="M216" s="109">
        <f t="shared" si="128"/>
        <v>0</v>
      </c>
      <c r="N216" s="6">
        <f t="shared" si="129"/>
        <v>1004.1734463949397</v>
      </c>
      <c r="O216" s="74">
        <f t="shared" si="130"/>
        <v>1004.1734463949397</v>
      </c>
      <c r="P216" s="101"/>
      <c r="Q216" s="101"/>
      <c r="R216" s="101"/>
      <c r="S216" s="101"/>
      <c r="T216" s="101"/>
      <c r="U216" s="101"/>
      <c r="V216" s="101"/>
      <c r="W216" s="101"/>
      <c r="X216" s="101"/>
    </row>
    <row r="217" spans="1:24" x14ac:dyDescent="0.25">
      <c r="A217" s="77" t="s">
        <v>23</v>
      </c>
      <c r="B217" s="71" t="str">
        <f t="shared" si="131"/>
        <v>Q2/2016</v>
      </c>
      <c r="C217" s="72">
        <f t="shared" ref="C217:C240" si="134">D216+1</f>
        <v>42461</v>
      </c>
      <c r="D217" s="72">
        <f t="shared" ref="D217:D251" si="135">EOMONTH(D216,3)</f>
        <v>42551</v>
      </c>
      <c r="E217" s="71">
        <f t="shared" si="132"/>
        <v>91</v>
      </c>
      <c r="F217" s="73">
        <f>VLOOKUP(D217,'FERC Interest Rate'!$A:$B,2,TRUE)</f>
        <v>3.4599999999999999E-2</v>
      </c>
      <c r="G217" s="74">
        <f t="shared" si="133"/>
        <v>1004.1734463949397</v>
      </c>
      <c r="H217" s="74">
        <f t="shared" si="126"/>
        <v>8.6386352822926415</v>
      </c>
      <c r="I217" s="151">
        <v>0</v>
      </c>
      <c r="J217" s="75">
        <v>0</v>
      </c>
      <c r="K217" s="108">
        <f t="shared" si="127"/>
        <v>0</v>
      </c>
      <c r="L217" s="75">
        <v>0</v>
      </c>
      <c r="M217" s="109">
        <f t="shared" si="128"/>
        <v>0</v>
      </c>
      <c r="N217" s="6">
        <f t="shared" si="129"/>
        <v>1012.8120816772323</v>
      </c>
      <c r="O217" s="74">
        <f t="shared" si="130"/>
        <v>1012.8120816772323</v>
      </c>
      <c r="P217" s="101"/>
      <c r="Q217" s="101"/>
      <c r="R217" s="101"/>
      <c r="S217" s="101"/>
      <c r="T217" s="101"/>
      <c r="U217" s="101"/>
      <c r="V217" s="101"/>
      <c r="W217" s="101"/>
      <c r="X217" s="101"/>
    </row>
    <row r="218" spans="1:24" x14ac:dyDescent="0.25">
      <c r="A218" s="77" t="s">
        <v>23</v>
      </c>
      <c r="B218" s="71" t="str">
        <f t="shared" si="131"/>
        <v>Q3/2016</v>
      </c>
      <c r="C218" s="72">
        <f t="shared" si="134"/>
        <v>42552</v>
      </c>
      <c r="D218" s="72">
        <f t="shared" si="135"/>
        <v>42643</v>
      </c>
      <c r="E218" s="71">
        <f t="shared" si="132"/>
        <v>92</v>
      </c>
      <c r="F218" s="73">
        <f>VLOOKUP(D218,'FERC Interest Rate'!$A:$B,2,TRUE)</f>
        <v>3.5000000000000003E-2</v>
      </c>
      <c r="G218" s="74">
        <f t="shared" si="133"/>
        <v>1012.8120816772323</v>
      </c>
      <c r="H218" s="74">
        <f t="shared" si="126"/>
        <v>8.9105325218598033</v>
      </c>
      <c r="I218" s="151">
        <v>0</v>
      </c>
      <c r="J218" s="75">
        <v>0</v>
      </c>
      <c r="K218" s="108">
        <f t="shared" si="127"/>
        <v>0</v>
      </c>
      <c r="L218" s="75">
        <v>0</v>
      </c>
      <c r="M218" s="109">
        <f t="shared" si="128"/>
        <v>0</v>
      </c>
      <c r="N218" s="6">
        <f t="shared" si="129"/>
        <v>1021.722614199092</v>
      </c>
      <c r="O218" s="74">
        <f t="shared" si="130"/>
        <v>1021.722614199092</v>
      </c>
      <c r="P218" s="101"/>
      <c r="Q218" s="101"/>
      <c r="R218" s="101"/>
      <c r="S218" s="101"/>
      <c r="T218" s="101"/>
      <c r="U218" s="101"/>
      <c r="V218" s="101"/>
      <c r="W218" s="101"/>
      <c r="X218" s="101"/>
    </row>
    <row r="219" spans="1:24" x14ac:dyDescent="0.25">
      <c r="A219" s="77" t="s">
        <v>23</v>
      </c>
      <c r="B219" s="71" t="str">
        <f t="shared" si="131"/>
        <v>Q4/2016</v>
      </c>
      <c r="C219" s="72">
        <f t="shared" si="134"/>
        <v>42644</v>
      </c>
      <c r="D219" s="72">
        <f t="shared" si="135"/>
        <v>42735</v>
      </c>
      <c r="E219" s="71">
        <f t="shared" si="132"/>
        <v>92</v>
      </c>
      <c r="F219" s="73">
        <f>VLOOKUP(D219,'FERC Interest Rate'!$A:$B,2,TRUE)</f>
        <v>3.5000000000000003E-2</v>
      </c>
      <c r="G219" s="74">
        <f t="shared" si="133"/>
        <v>1021.722614199092</v>
      </c>
      <c r="H219" s="74">
        <f t="shared" si="126"/>
        <v>8.9889257314783517</v>
      </c>
      <c r="I219" s="97">
        <v>0</v>
      </c>
      <c r="J219" s="75">
        <v>0</v>
      </c>
      <c r="K219" s="108">
        <f t="shared" si="127"/>
        <v>0</v>
      </c>
      <c r="L219" s="75">
        <v>0</v>
      </c>
      <c r="M219" s="109">
        <f t="shared" si="128"/>
        <v>0</v>
      </c>
      <c r="N219" s="6">
        <f t="shared" si="129"/>
        <v>1030.7115399305703</v>
      </c>
      <c r="O219" s="74">
        <f t="shared" si="130"/>
        <v>1030.7115399305703</v>
      </c>
      <c r="P219" s="101"/>
      <c r="Q219" s="101"/>
      <c r="R219" s="101"/>
      <c r="S219" s="101"/>
      <c r="T219" s="101"/>
      <c r="U219" s="101"/>
      <c r="V219" s="101"/>
      <c r="W219" s="101"/>
      <c r="X219" s="101"/>
    </row>
    <row r="220" spans="1:24" x14ac:dyDescent="0.25">
      <c r="A220" s="77" t="s">
        <v>23</v>
      </c>
      <c r="B220" s="71" t="str">
        <f t="shared" si="131"/>
        <v>Q1/2017</v>
      </c>
      <c r="C220" s="72">
        <f t="shared" si="134"/>
        <v>42736</v>
      </c>
      <c r="D220" s="72">
        <f t="shared" si="135"/>
        <v>42825</v>
      </c>
      <c r="E220" s="71">
        <f t="shared" si="132"/>
        <v>90</v>
      </c>
      <c r="F220" s="73">
        <f>VLOOKUP(D220,'FERC Interest Rate'!$A:$B,2,TRUE)</f>
        <v>3.5000000000000003E-2</v>
      </c>
      <c r="G220" s="74">
        <f t="shared" si="133"/>
        <v>1030.7115399305703</v>
      </c>
      <c r="H220" s="74">
        <f t="shared" si="126"/>
        <v>8.8951817829624567</v>
      </c>
      <c r="I220" s="151">
        <v>0</v>
      </c>
      <c r="J220" s="75">
        <v>0</v>
      </c>
      <c r="K220" s="108">
        <f t="shared" ref="K220:K231" si="136">+SUM(I220:J220)</f>
        <v>0</v>
      </c>
      <c r="L220" s="75">
        <v>0</v>
      </c>
      <c r="M220" s="109">
        <f t="shared" ref="M220:M231" si="137">+SUM(K220:L220)</f>
        <v>0</v>
      </c>
      <c r="N220" s="6">
        <f t="shared" si="129"/>
        <v>1039.6067217135328</v>
      </c>
      <c r="O220" s="74">
        <f t="shared" si="130"/>
        <v>1039.6067217135328</v>
      </c>
      <c r="P220" s="101"/>
      <c r="Q220" s="101"/>
      <c r="R220" s="101"/>
      <c r="S220" s="101"/>
      <c r="T220" s="101"/>
      <c r="U220" s="101"/>
      <c r="V220" s="101"/>
      <c r="W220" s="101"/>
      <c r="X220" s="101"/>
    </row>
    <row r="221" spans="1:24" x14ac:dyDescent="0.25">
      <c r="A221" s="77" t="s">
        <v>23</v>
      </c>
      <c r="B221" s="71" t="str">
        <f t="shared" si="131"/>
        <v>Q2/2017</v>
      </c>
      <c r="C221" s="72">
        <f t="shared" si="134"/>
        <v>42826</v>
      </c>
      <c r="D221" s="72">
        <f t="shared" si="135"/>
        <v>42916</v>
      </c>
      <c r="E221" s="71">
        <f t="shared" si="132"/>
        <v>91</v>
      </c>
      <c r="F221" s="73">
        <f>VLOOKUP(D221,'FERC Interest Rate'!$A:$B,2,TRUE)</f>
        <v>3.7100000000000001E-2</v>
      </c>
      <c r="G221" s="74">
        <f t="shared" si="133"/>
        <v>1039.6067217135328</v>
      </c>
      <c r="H221" s="74">
        <f t="shared" si="126"/>
        <v>9.6159349402111189</v>
      </c>
      <c r="I221" s="151">
        <v>0</v>
      </c>
      <c r="J221" s="75">
        <v>0</v>
      </c>
      <c r="K221" s="108">
        <f t="shared" si="136"/>
        <v>0</v>
      </c>
      <c r="L221" s="75">
        <v>0</v>
      </c>
      <c r="M221" s="109">
        <f t="shared" si="137"/>
        <v>0</v>
      </c>
      <c r="N221" s="6">
        <f t="shared" si="129"/>
        <v>1049.222656653744</v>
      </c>
      <c r="O221" s="74">
        <f t="shared" si="130"/>
        <v>1049.222656653744</v>
      </c>
      <c r="P221" s="101"/>
      <c r="Q221" s="101"/>
      <c r="R221" s="101"/>
      <c r="S221" s="101"/>
      <c r="T221" s="101"/>
      <c r="U221" s="101"/>
      <c r="V221" s="101"/>
      <c r="W221" s="101"/>
      <c r="X221" s="101"/>
    </row>
    <row r="222" spans="1:24" x14ac:dyDescent="0.25">
      <c r="A222" s="77" t="s">
        <v>23</v>
      </c>
      <c r="B222" s="71" t="str">
        <f t="shared" si="131"/>
        <v>Q3/2017</v>
      </c>
      <c r="C222" s="72">
        <f t="shared" si="134"/>
        <v>42917</v>
      </c>
      <c r="D222" s="72">
        <f t="shared" si="135"/>
        <v>43008</v>
      </c>
      <c r="E222" s="71">
        <f t="shared" si="132"/>
        <v>92</v>
      </c>
      <c r="F222" s="73">
        <f>VLOOKUP(D222,'FERC Interest Rate'!$A:$B,2,TRUE)</f>
        <v>3.9600000000000003E-2</v>
      </c>
      <c r="G222" s="74">
        <f t="shared" si="133"/>
        <v>1049.222656653744</v>
      </c>
      <c r="H222" s="74">
        <f t="shared" si="126"/>
        <v>10.472679404714851</v>
      </c>
      <c r="I222" s="151">
        <v>0</v>
      </c>
      <c r="J222" s="75">
        <v>0</v>
      </c>
      <c r="K222" s="108">
        <f t="shared" si="136"/>
        <v>0</v>
      </c>
      <c r="L222" s="75">
        <v>0</v>
      </c>
      <c r="M222" s="109">
        <f t="shared" si="137"/>
        <v>0</v>
      </c>
      <c r="N222" s="6">
        <f t="shared" si="129"/>
        <v>1059.6953360584589</v>
      </c>
      <c r="O222" s="74">
        <f t="shared" si="130"/>
        <v>1059.6953360584589</v>
      </c>
      <c r="P222" s="101"/>
      <c r="Q222" s="101"/>
      <c r="R222" s="101"/>
      <c r="S222" s="101"/>
      <c r="T222" s="101"/>
      <c r="U222" s="101"/>
      <c r="V222" s="101"/>
      <c r="W222" s="101"/>
      <c r="X222" s="101"/>
    </row>
    <row r="223" spans="1:24" x14ac:dyDescent="0.25">
      <c r="A223" s="77" t="s">
        <v>23</v>
      </c>
      <c r="B223" s="71" t="str">
        <f t="shared" si="131"/>
        <v>Q4/2017</v>
      </c>
      <c r="C223" s="72">
        <f t="shared" si="134"/>
        <v>43009</v>
      </c>
      <c r="D223" s="72">
        <f t="shared" si="135"/>
        <v>43100</v>
      </c>
      <c r="E223" s="71">
        <f t="shared" si="132"/>
        <v>92</v>
      </c>
      <c r="F223" s="73">
        <f>VLOOKUP(D223,'FERC Interest Rate'!$A:$B,2,TRUE)</f>
        <v>4.2099999999999999E-2</v>
      </c>
      <c r="G223" s="74">
        <f t="shared" si="133"/>
        <v>1059.6953360584589</v>
      </c>
      <c r="H223" s="74">
        <f t="shared" si="126"/>
        <v>11.24496431677157</v>
      </c>
      <c r="I223" s="151">
        <v>0</v>
      </c>
      <c r="J223" s="75">
        <v>0</v>
      </c>
      <c r="K223" s="108">
        <f t="shared" si="136"/>
        <v>0</v>
      </c>
      <c r="L223" s="75">
        <v>0</v>
      </c>
      <c r="M223" s="109">
        <f t="shared" si="137"/>
        <v>0</v>
      </c>
      <c r="N223" s="6">
        <f t="shared" si="129"/>
        <v>1070.9403003752304</v>
      </c>
      <c r="O223" s="74">
        <f t="shared" si="130"/>
        <v>1070.9403003752304</v>
      </c>
      <c r="P223" s="101"/>
      <c r="Q223" s="101"/>
      <c r="R223" s="101"/>
      <c r="S223" s="101"/>
      <c r="T223" s="101"/>
      <c r="U223" s="101"/>
      <c r="V223" s="101"/>
      <c r="W223" s="101"/>
      <c r="X223" s="101"/>
    </row>
    <row r="224" spans="1:24" x14ac:dyDescent="0.25">
      <c r="A224" s="77" t="s">
        <v>23</v>
      </c>
      <c r="B224" s="71" t="str">
        <f t="shared" si="131"/>
        <v>Q1/2018</v>
      </c>
      <c r="C224" s="72">
        <f t="shared" si="134"/>
        <v>43101</v>
      </c>
      <c r="D224" s="72">
        <f t="shared" si="135"/>
        <v>43190</v>
      </c>
      <c r="E224" s="71">
        <f t="shared" si="132"/>
        <v>90</v>
      </c>
      <c r="F224" s="73">
        <f>VLOOKUP(D224,'FERC Interest Rate'!$A:$B,2,TRUE)</f>
        <v>4.2500000000000003E-2</v>
      </c>
      <c r="G224" s="74">
        <f t="shared" si="133"/>
        <v>1070.9403003752304</v>
      </c>
      <c r="H224" s="74">
        <f t="shared" si="126"/>
        <v>11.22286753132947</v>
      </c>
      <c r="I224" s="97">
        <v>0</v>
      </c>
      <c r="J224" s="75">
        <v>0</v>
      </c>
      <c r="K224" s="108">
        <f t="shared" si="136"/>
        <v>0</v>
      </c>
      <c r="L224" s="75">
        <v>0</v>
      </c>
      <c r="M224" s="109">
        <f t="shared" si="137"/>
        <v>0</v>
      </c>
      <c r="N224" s="6">
        <f t="shared" si="129"/>
        <v>1082.1631679065599</v>
      </c>
      <c r="O224" s="74">
        <f t="shared" si="130"/>
        <v>1082.1631679065599</v>
      </c>
      <c r="P224" s="101"/>
      <c r="Q224" s="101"/>
      <c r="R224" s="101"/>
      <c r="S224" s="101"/>
      <c r="T224" s="101"/>
      <c r="U224" s="101"/>
      <c r="V224" s="101"/>
      <c r="W224" s="101"/>
      <c r="X224" s="101"/>
    </row>
    <row r="225" spans="1:24" x14ac:dyDescent="0.25">
      <c r="A225" s="77" t="s">
        <v>23</v>
      </c>
      <c r="B225" s="71" t="str">
        <f t="shared" si="131"/>
        <v>Q2/2018</v>
      </c>
      <c r="C225" s="72">
        <f t="shared" si="134"/>
        <v>43191</v>
      </c>
      <c r="D225" s="72">
        <f t="shared" si="135"/>
        <v>43281</v>
      </c>
      <c r="E225" s="71">
        <f t="shared" si="132"/>
        <v>91</v>
      </c>
      <c r="F225" s="73">
        <f>VLOOKUP(D225,'FERC Interest Rate'!$A:$B,2,TRUE)</f>
        <v>4.4699999999999997E-2</v>
      </c>
      <c r="G225" s="74">
        <f t="shared" si="133"/>
        <v>1082.1631679065599</v>
      </c>
      <c r="H225" s="74">
        <f t="shared" si="126"/>
        <v>12.060041419434283</v>
      </c>
      <c r="I225" s="151">
        <v>0</v>
      </c>
      <c r="J225" s="75">
        <v>0</v>
      </c>
      <c r="K225" s="108">
        <f t="shared" si="136"/>
        <v>0</v>
      </c>
      <c r="L225" s="75">
        <v>0</v>
      </c>
      <c r="M225" s="109">
        <f t="shared" si="137"/>
        <v>0</v>
      </c>
      <c r="N225" s="6">
        <f t="shared" si="129"/>
        <v>1094.2232093259943</v>
      </c>
      <c r="O225" s="74">
        <f t="shared" si="130"/>
        <v>1094.2232093259943</v>
      </c>
      <c r="P225" s="101"/>
      <c r="Q225" s="101"/>
      <c r="R225" s="101"/>
      <c r="S225" s="101"/>
      <c r="T225" s="101"/>
      <c r="U225" s="101"/>
      <c r="V225" s="101"/>
      <c r="W225" s="101"/>
      <c r="X225" s="101"/>
    </row>
    <row r="226" spans="1:24" x14ac:dyDescent="0.25">
      <c r="A226" s="77" t="s">
        <v>23</v>
      </c>
      <c r="B226" s="71" t="str">
        <f t="shared" si="131"/>
        <v>Q3/2018</v>
      </c>
      <c r="C226" s="72">
        <f t="shared" si="134"/>
        <v>43282</v>
      </c>
      <c r="D226" s="72">
        <f t="shared" si="135"/>
        <v>43373</v>
      </c>
      <c r="E226" s="71">
        <f t="shared" si="132"/>
        <v>92</v>
      </c>
      <c r="F226" s="73">
        <f>VLOOKUP(D226,'FERC Interest Rate'!$A:$B,2,TRUE)</f>
        <v>4.6899999999999997E-2</v>
      </c>
      <c r="G226" s="74">
        <f t="shared" si="133"/>
        <v>1094.2232093259943</v>
      </c>
      <c r="H226" s="74">
        <f t="shared" si="126"/>
        <v>12.935217270136439</v>
      </c>
      <c r="I226" s="151">
        <v>0</v>
      </c>
      <c r="J226" s="75">
        <v>0</v>
      </c>
      <c r="K226" s="108">
        <f t="shared" si="136"/>
        <v>0</v>
      </c>
      <c r="L226" s="75">
        <v>0</v>
      </c>
      <c r="M226" s="109">
        <f t="shared" si="137"/>
        <v>0</v>
      </c>
      <c r="N226" s="6">
        <f t="shared" si="129"/>
        <v>1107.1584265961308</v>
      </c>
      <c r="O226" s="74">
        <f t="shared" si="130"/>
        <v>1107.1584265961308</v>
      </c>
      <c r="P226" s="101"/>
      <c r="Q226" s="101"/>
      <c r="R226" s="101"/>
      <c r="S226" s="101"/>
      <c r="T226" s="101"/>
      <c r="U226" s="101"/>
      <c r="V226" s="101"/>
      <c r="W226" s="101"/>
      <c r="X226" s="101"/>
    </row>
    <row r="227" spans="1:24" x14ac:dyDescent="0.25">
      <c r="A227" s="77" t="s">
        <v>23</v>
      </c>
      <c r="B227" s="71" t="str">
        <f t="shared" si="131"/>
        <v>Q4/2018</v>
      </c>
      <c r="C227" s="72">
        <f t="shared" si="134"/>
        <v>43374</v>
      </c>
      <c r="D227" s="72">
        <f t="shared" si="135"/>
        <v>43465</v>
      </c>
      <c r="E227" s="71">
        <f t="shared" si="132"/>
        <v>92</v>
      </c>
      <c r="F227" s="73">
        <f>VLOOKUP(D227,'FERC Interest Rate'!$A:$B,2,TRUE)</f>
        <v>4.9599999999999998E-2</v>
      </c>
      <c r="G227" s="74">
        <f t="shared" si="133"/>
        <v>1107.1584265961308</v>
      </c>
      <c r="H227" s="74">
        <f t="shared" si="126"/>
        <v>13.841603649982092</v>
      </c>
      <c r="I227" s="151">
        <v>0</v>
      </c>
      <c r="J227" s="75">
        <v>0</v>
      </c>
      <c r="K227" s="108">
        <f t="shared" si="136"/>
        <v>0</v>
      </c>
      <c r="L227" s="75">
        <v>0</v>
      </c>
      <c r="M227" s="109">
        <f t="shared" si="137"/>
        <v>0</v>
      </c>
      <c r="N227" s="6">
        <f t="shared" si="129"/>
        <v>1121.0000302461128</v>
      </c>
      <c r="O227" s="74">
        <f t="shared" si="130"/>
        <v>1121.0000302461128</v>
      </c>
      <c r="P227" s="101"/>
      <c r="Q227" s="101"/>
      <c r="R227" s="101"/>
      <c r="S227" s="101"/>
      <c r="T227" s="101"/>
      <c r="U227" s="101"/>
      <c r="V227" s="101"/>
      <c r="W227" s="101"/>
      <c r="X227" s="101"/>
    </row>
    <row r="228" spans="1:24" x14ac:dyDescent="0.25">
      <c r="A228" s="77" t="s">
        <v>23</v>
      </c>
      <c r="B228" s="71" t="str">
        <f t="shared" si="131"/>
        <v>Q1/2019</v>
      </c>
      <c r="C228" s="72">
        <f t="shared" si="134"/>
        <v>43466</v>
      </c>
      <c r="D228" s="72">
        <f t="shared" si="135"/>
        <v>43555</v>
      </c>
      <c r="E228" s="71">
        <f t="shared" si="132"/>
        <v>90</v>
      </c>
      <c r="F228" s="73">
        <f>VLOOKUP(D228,'FERC Interest Rate'!$A:$B,2,TRUE)</f>
        <v>5.1799999999999999E-2</v>
      </c>
      <c r="G228" s="74">
        <f t="shared" si="133"/>
        <v>1121.0000302461128</v>
      </c>
      <c r="H228" s="74">
        <f t="shared" si="126"/>
        <v>14.318088057554458</v>
      </c>
      <c r="I228" s="151">
        <v>0</v>
      </c>
      <c r="J228" s="75">
        <v>0</v>
      </c>
      <c r="K228" s="108">
        <f t="shared" si="136"/>
        <v>0</v>
      </c>
      <c r="L228" s="75">
        <v>0</v>
      </c>
      <c r="M228" s="109">
        <f t="shared" si="137"/>
        <v>0</v>
      </c>
      <c r="N228" s="6">
        <f t="shared" si="129"/>
        <v>1135.3181183036672</v>
      </c>
      <c r="O228" s="74">
        <f t="shared" si="130"/>
        <v>1135.3181183036672</v>
      </c>
      <c r="P228" s="101"/>
      <c r="Q228" s="101"/>
      <c r="R228" s="101"/>
      <c r="S228" s="101"/>
      <c r="T228" s="101"/>
      <c r="U228" s="101"/>
      <c r="V228" s="101"/>
      <c r="W228" s="101"/>
      <c r="X228" s="101"/>
    </row>
    <row r="229" spans="1:24" x14ac:dyDescent="0.25">
      <c r="A229" s="77" t="s">
        <v>23</v>
      </c>
      <c r="B229" s="71" t="str">
        <f t="shared" si="131"/>
        <v>Q2/2019</v>
      </c>
      <c r="C229" s="72">
        <f t="shared" si="134"/>
        <v>43556</v>
      </c>
      <c r="D229" s="72">
        <f t="shared" si="135"/>
        <v>43646</v>
      </c>
      <c r="E229" s="71">
        <f t="shared" si="132"/>
        <v>91</v>
      </c>
      <c r="F229" s="73">
        <f>VLOOKUP(D229,'FERC Interest Rate'!$A:$B,2,TRUE)</f>
        <v>5.45E-2</v>
      </c>
      <c r="G229" s="74">
        <f t="shared" si="133"/>
        <v>1135.3181183036672</v>
      </c>
      <c r="H229" s="74">
        <f t="shared" si="126"/>
        <v>15.42632933623846</v>
      </c>
      <c r="I229" s="97">
        <v>0</v>
      </c>
      <c r="J229" s="75">
        <v>0</v>
      </c>
      <c r="K229" s="108">
        <f t="shared" si="136"/>
        <v>0</v>
      </c>
      <c r="L229" s="75">
        <v>0</v>
      </c>
      <c r="M229" s="109">
        <f t="shared" si="137"/>
        <v>0</v>
      </c>
      <c r="N229" s="6">
        <f t="shared" si="129"/>
        <v>1150.7444476399057</v>
      </c>
      <c r="O229" s="74">
        <f t="shared" si="130"/>
        <v>1150.7444476399057</v>
      </c>
      <c r="P229" s="101"/>
      <c r="Q229" s="101"/>
      <c r="R229" s="101"/>
      <c r="S229" s="101"/>
      <c r="T229" s="101"/>
      <c r="U229" s="101"/>
      <c r="V229" s="101"/>
      <c r="W229" s="101"/>
      <c r="X229" s="101"/>
    </row>
    <row r="230" spans="1:24" x14ac:dyDescent="0.25">
      <c r="A230" s="77" t="s">
        <v>23</v>
      </c>
      <c r="B230" s="71" t="str">
        <f t="shared" si="131"/>
        <v>Q3/2019</v>
      </c>
      <c r="C230" s="72">
        <f t="shared" si="134"/>
        <v>43647</v>
      </c>
      <c r="D230" s="72">
        <f t="shared" si="135"/>
        <v>43738</v>
      </c>
      <c r="E230" s="71">
        <f t="shared" si="132"/>
        <v>92</v>
      </c>
      <c r="F230" s="73">
        <f>VLOOKUP(D230,'FERC Interest Rate'!$A:$B,2,TRUE)</f>
        <v>5.5E-2</v>
      </c>
      <c r="G230" s="74">
        <f t="shared" si="133"/>
        <v>1150.7444476399057</v>
      </c>
      <c r="H230" s="74">
        <f t="shared" si="126"/>
        <v>15.952786041254585</v>
      </c>
      <c r="I230" s="151">
        <v>0</v>
      </c>
      <c r="J230" s="75">
        <v>0</v>
      </c>
      <c r="K230" s="108">
        <f t="shared" si="136"/>
        <v>0</v>
      </c>
      <c r="L230" s="75">
        <v>0</v>
      </c>
      <c r="M230" s="109">
        <f t="shared" si="137"/>
        <v>0</v>
      </c>
      <c r="N230" s="6">
        <f t="shared" si="129"/>
        <v>1166.6972336811602</v>
      </c>
      <c r="O230" s="74">
        <f t="shared" si="130"/>
        <v>1166.6972336811602</v>
      </c>
      <c r="P230" s="101"/>
      <c r="Q230" s="101"/>
      <c r="R230" s="101"/>
      <c r="S230" s="101"/>
      <c r="T230" s="101"/>
      <c r="U230" s="101"/>
      <c r="V230" s="101"/>
      <c r="W230" s="101"/>
      <c r="X230" s="101"/>
    </row>
    <row r="231" spans="1:24" x14ac:dyDescent="0.25">
      <c r="A231" s="77" t="s">
        <v>23</v>
      </c>
      <c r="B231" s="71" t="str">
        <f t="shared" si="131"/>
        <v>Q4/2019</v>
      </c>
      <c r="C231" s="72">
        <f t="shared" si="134"/>
        <v>43739</v>
      </c>
      <c r="D231" s="72">
        <f t="shared" si="135"/>
        <v>43830</v>
      </c>
      <c r="E231" s="71">
        <f t="shared" si="132"/>
        <v>92</v>
      </c>
      <c r="F231" s="73">
        <f>VLOOKUP(D231,'FERC Interest Rate'!$A:$B,2,TRUE)</f>
        <v>5.4199999999999998E-2</v>
      </c>
      <c r="G231" s="74">
        <f t="shared" si="133"/>
        <v>1166.6972336811602</v>
      </c>
      <c r="H231" s="74">
        <f t="shared" si="126"/>
        <v>15.938682427473255</v>
      </c>
      <c r="I231" s="151">
        <v>0</v>
      </c>
      <c r="J231" s="75">
        <v>0</v>
      </c>
      <c r="K231" s="108">
        <f t="shared" si="136"/>
        <v>0</v>
      </c>
      <c r="L231" s="75">
        <v>0</v>
      </c>
      <c r="M231" s="109">
        <f t="shared" si="137"/>
        <v>0</v>
      </c>
      <c r="N231" s="6">
        <f t="shared" si="129"/>
        <v>1182.6359161086334</v>
      </c>
      <c r="O231" s="74">
        <f t="shared" si="130"/>
        <v>1182.6359161086334</v>
      </c>
      <c r="P231" s="101"/>
      <c r="Q231" s="101"/>
      <c r="R231" s="101"/>
      <c r="S231" s="101"/>
      <c r="T231" s="101"/>
      <c r="U231" s="101"/>
      <c r="V231" s="101"/>
      <c r="W231" s="101"/>
      <c r="X231" s="101"/>
    </row>
    <row r="232" spans="1:24" x14ac:dyDescent="0.25">
      <c r="A232" s="77" t="s">
        <v>48</v>
      </c>
      <c r="B232" s="71" t="str">
        <f t="shared" si="131"/>
        <v>Q1/2020</v>
      </c>
      <c r="C232" s="72">
        <f t="shared" si="134"/>
        <v>43831</v>
      </c>
      <c r="D232" s="72">
        <f t="shared" si="135"/>
        <v>43921</v>
      </c>
      <c r="E232" s="71">
        <f t="shared" si="132"/>
        <v>91</v>
      </c>
      <c r="F232" s="73">
        <f>VLOOKUP(D232,'FERC Interest Rate'!$A:$B,2,TRUE)</f>
        <v>4.9599999999999998E-2</v>
      </c>
      <c r="G232" s="74">
        <f t="shared" si="133"/>
        <v>1182.6359161086334</v>
      </c>
      <c r="H232" s="74">
        <f t="shared" si="126"/>
        <v>14.584550467070841</v>
      </c>
      <c r="I232" s="97">
        <f>(SUM($H$215:$H$251)/20)</f>
        <v>10.161023328785221</v>
      </c>
      <c r="J232" s="75">
        <f t="shared" ref="J232:J240" si="138">G232*F232*(E232/(DATE(YEAR(D232),12,31)-DATE(YEAR(D232),1,1)+1))</f>
        <v>14.584550467070841</v>
      </c>
      <c r="K232" s="108">
        <f t="shared" si="127"/>
        <v>24.74557379585606</v>
      </c>
      <c r="L232" s="75">
        <f t="shared" ref="L232:L251" si="139">+$G$215/20</f>
        <v>49.7</v>
      </c>
      <c r="M232" s="109">
        <f t="shared" si="128"/>
        <v>74.445573795856063</v>
      </c>
      <c r="N232" s="6">
        <f t="shared" si="129"/>
        <v>1211.805017042775</v>
      </c>
      <c r="O232" s="74">
        <f t="shared" si="130"/>
        <v>1137.359443246919</v>
      </c>
      <c r="P232" s="101"/>
      <c r="Q232" s="101"/>
      <c r="R232" s="101"/>
      <c r="S232" s="101"/>
      <c r="T232" s="101"/>
      <c r="U232" s="101"/>
      <c r="V232" s="101"/>
      <c r="W232" s="101"/>
      <c r="X232" s="101"/>
    </row>
    <row r="233" spans="1:24" x14ac:dyDescent="0.25">
      <c r="A233" s="77" t="s">
        <v>49</v>
      </c>
      <c r="B233" s="71" t="str">
        <f t="shared" si="131"/>
        <v>Q2/2020</v>
      </c>
      <c r="C233" s="72">
        <f t="shared" si="134"/>
        <v>43922</v>
      </c>
      <c r="D233" s="72">
        <f t="shared" si="135"/>
        <v>44012</v>
      </c>
      <c r="E233" s="71">
        <f t="shared" si="132"/>
        <v>91</v>
      </c>
      <c r="F233" s="73">
        <f>VLOOKUP(D233,'FERC Interest Rate'!$A:$B,2,TRUE)</f>
        <v>4.7503500000000004E-2</v>
      </c>
      <c r="G233" s="74">
        <f t="shared" si="133"/>
        <v>1137.359443246919</v>
      </c>
      <c r="H233" s="74">
        <v>0</v>
      </c>
      <c r="I233" s="97">
        <f>(SUM($H$215:$H$251)/20)</f>
        <v>10.161023328785221</v>
      </c>
      <c r="J233" s="75">
        <f t="shared" si="138"/>
        <v>13.433329077643393</v>
      </c>
      <c r="K233" s="108">
        <f t="shared" si="127"/>
        <v>23.594352406428612</v>
      </c>
      <c r="L233" s="75">
        <f t="shared" si="139"/>
        <v>49.7</v>
      </c>
      <c r="M233" s="109">
        <f t="shared" si="128"/>
        <v>73.294352406428615</v>
      </c>
      <c r="N233" s="6">
        <f t="shared" si="129"/>
        <v>1150.7927723245623</v>
      </c>
      <c r="O233" s="74">
        <f t="shared" si="130"/>
        <v>1077.4984199181338</v>
      </c>
      <c r="P233" s="101"/>
      <c r="Q233" s="101"/>
      <c r="R233" s="101"/>
      <c r="S233" s="101"/>
      <c r="T233" s="101"/>
      <c r="U233" s="101"/>
      <c r="V233" s="101"/>
      <c r="W233" s="101"/>
      <c r="X233" s="101"/>
    </row>
    <row r="234" spans="1:24" x14ac:dyDescent="0.25">
      <c r="A234" s="77" t="s">
        <v>50</v>
      </c>
      <c r="B234" s="71" t="str">
        <f t="shared" si="131"/>
        <v>Q3/2020</v>
      </c>
      <c r="C234" s="72">
        <f t="shared" si="134"/>
        <v>44013</v>
      </c>
      <c r="D234" s="72">
        <f t="shared" si="135"/>
        <v>44104</v>
      </c>
      <c r="E234" s="71">
        <f t="shared" si="132"/>
        <v>92</v>
      </c>
      <c r="F234" s="73">
        <f>VLOOKUP(D234,'FERC Interest Rate'!$A:$B,2,TRUE)</f>
        <v>3.4299999999999997E-2</v>
      </c>
      <c r="G234" s="74">
        <f t="shared" si="133"/>
        <v>1077.4984199181338</v>
      </c>
      <c r="H234" s="74">
        <v>0</v>
      </c>
      <c r="I234" s="97">
        <f t="shared" ref="I234:I251" si="140">(SUM($H$215:$H$251)/20)</f>
        <v>10.161023328785221</v>
      </c>
      <c r="J234" s="75">
        <f t="shared" si="138"/>
        <v>9.2900382893269473</v>
      </c>
      <c r="K234" s="108">
        <f t="shared" si="127"/>
        <v>19.45106161811217</v>
      </c>
      <c r="L234" s="75">
        <f t="shared" si="139"/>
        <v>49.7</v>
      </c>
      <c r="M234" s="109">
        <f t="shared" si="128"/>
        <v>69.15106161811218</v>
      </c>
      <c r="N234" s="6">
        <f t="shared" si="129"/>
        <v>1086.7884582074607</v>
      </c>
      <c r="O234" s="74">
        <f t="shared" si="130"/>
        <v>1017.6373965893486</v>
      </c>
      <c r="P234" s="101"/>
      <c r="Q234" s="101"/>
      <c r="R234" s="101"/>
      <c r="S234" s="101"/>
      <c r="T234" s="101"/>
      <c r="U234" s="101"/>
      <c r="V234" s="101"/>
      <c r="W234" s="101"/>
      <c r="X234" s="101"/>
    </row>
    <row r="235" spans="1:24" x14ac:dyDescent="0.25">
      <c r="A235" s="77" t="s">
        <v>51</v>
      </c>
      <c r="B235" s="71" t="str">
        <f t="shared" si="131"/>
        <v>Q4/2020</v>
      </c>
      <c r="C235" s="72">
        <f t="shared" si="134"/>
        <v>44105</v>
      </c>
      <c r="D235" s="72">
        <f t="shared" si="135"/>
        <v>44196</v>
      </c>
      <c r="E235" s="71">
        <f t="shared" si="132"/>
        <v>92</v>
      </c>
      <c r="F235" s="73">
        <f>VLOOKUP(D235,'FERC Interest Rate'!$A:$B,2,TRUE)</f>
        <v>3.2500000000000001E-2</v>
      </c>
      <c r="G235" s="74">
        <f t="shared" si="133"/>
        <v>1017.6373965893486</v>
      </c>
      <c r="H235" s="74">
        <v>0</v>
      </c>
      <c r="I235" s="97">
        <f t="shared" si="140"/>
        <v>10.161023328785221</v>
      </c>
      <c r="J235" s="75">
        <f t="shared" si="138"/>
        <v>8.3134858355250074</v>
      </c>
      <c r="K235" s="108">
        <f t="shared" si="127"/>
        <v>18.474509164310227</v>
      </c>
      <c r="L235" s="75">
        <f t="shared" si="139"/>
        <v>49.7</v>
      </c>
      <c r="M235" s="109">
        <f t="shared" si="128"/>
        <v>68.174509164310223</v>
      </c>
      <c r="N235" s="6">
        <f t="shared" si="129"/>
        <v>1025.9508824248735</v>
      </c>
      <c r="O235" s="74">
        <f t="shared" si="130"/>
        <v>957.77637326056333</v>
      </c>
      <c r="P235" s="101"/>
      <c r="Q235" s="101"/>
      <c r="R235" s="101"/>
      <c r="S235" s="101"/>
      <c r="T235" s="101"/>
      <c r="U235" s="101"/>
      <c r="V235" s="101"/>
      <c r="W235" s="101"/>
      <c r="X235" s="101"/>
    </row>
    <row r="236" spans="1:24" x14ac:dyDescent="0.25">
      <c r="A236" s="77" t="s">
        <v>52</v>
      </c>
      <c r="B236" s="71" t="str">
        <f t="shared" si="131"/>
        <v>Q1/2021</v>
      </c>
      <c r="C236" s="72">
        <f t="shared" si="134"/>
        <v>44197</v>
      </c>
      <c r="D236" s="72">
        <f t="shared" si="135"/>
        <v>44286</v>
      </c>
      <c r="E236" s="71">
        <f t="shared" si="132"/>
        <v>90</v>
      </c>
      <c r="F236" s="73">
        <f>VLOOKUP(D236,'FERC Interest Rate'!$A:$B,2,TRUE)</f>
        <v>3.2500000000000001E-2</v>
      </c>
      <c r="G236" s="74">
        <f t="shared" si="133"/>
        <v>957.77637326056333</v>
      </c>
      <c r="H236" s="74">
        <v>0</v>
      </c>
      <c r="I236" s="97">
        <f t="shared" si="140"/>
        <v>10.161023328785221</v>
      </c>
      <c r="J236" s="75">
        <f t="shared" si="138"/>
        <v>7.6753312103757469</v>
      </c>
      <c r="K236" s="108">
        <f t="shared" si="127"/>
        <v>17.836354539160968</v>
      </c>
      <c r="L236" s="75">
        <f t="shared" si="139"/>
        <v>49.7</v>
      </c>
      <c r="M236" s="109">
        <f t="shared" si="128"/>
        <v>67.536354539160968</v>
      </c>
      <c r="N236" s="6">
        <f t="shared" si="129"/>
        <v>965.45170447093903</v>
      </c>
      <c r="O236" s="74">
        <f t="shared" si="130"/>
        <v>897.91534993177811</v>
      </c>
      <c r="P236" s="101"/>
      <c r="Q236" s="101"/>
      <c r="R236" s="101"/>
      <c r="S236" s="101"/>
      <c r="T236" s="101"/>
      <c r="U236" s="101"/>
      <c r="V236" s="101"/>
      <c r="W236" s="101"/>
      <c r="X236" s="101"/>
    </row>
    <row r="237" spans="1:24" x14ac:dyDescent="0.25">
      <c r="A237" s="77" t="s">
        <v>53</v>
      </c>
      <c r="B237" s="71" t="str">
        <f t="shared" si="131"/>
        <v>Q2/2021</v>
      </c>
      <c r="C237" s="72">
        <f t="shared" si="134"/>
        <v>44287</v>
      </c>
      <c r="D237" s="72">
        <f t="shared" si="135"/>
        <v>44377</v>
      </c>
      <c r="E237" s="71">
        <f t="shared" si="132"/>
        <v>91</v>
      </c>
      <c r="F237" s="73">
        <f>VLOOKUP(D237,'FERC Interest Rate'!$A:$B,2,TRUE)</f>
        <v>3.2500000000000001E-2</v>
      </c>
      <c r="G237" s="74">
        <f t="shared" si="133"/>
        <v>897.91534993177811</v>
      </c>
      <c r="H237" s="74">
        <v>0</v>
      </c>
      <c r="I237" s="97">
        <f t="shared" si="140"/>
        <v>10.161023328785221</v>
      </c>
      <c r="J237" s="75">
        <f t="shared" si="138"/>
        <v>7.2755743765020107</v>
      </c>
      <c r="K237" s="108">
        <f t="shared" si="127"/>
        <v>17.436597705287234</v>
      </c>
      <c r="L237" s="75">
        <f t="shared" si="139"/>
        <v>49.7</v>
      </c>
      <c r="M237" s="109">
        <f t="shared" si="128"/>
        <v>67.136597705287244</v>
      </c>
      <c r="N237" s="6">
        <f t="shared" si="129"/>
        <v>905.19092430828016</v>
      </c>
      <c r="O237" s="74">
        <f t="shared" si="130"/>
        <v>838.05432660299289</v>
      </c>
      <c r="P237" s="101"/>
      <c r="Q237" s="101"/>
      <c r="R237" s="101"/>
      <c r="S237" s="101"/>
      <c r="T237" s="101"/>
      <c r="U237" s="101"/>
      <c r="V237" s="101"/>
      <c r="W237" s="101"/>
      <c r="X237" s="101"/>
    </row>
    <row r="238" spans="1:24" x14ac:dyDescent="0.25">
      <c r="A238" s="77" t="s">
        <v>54</v>
      </c>
      <c r="B238" s="71" t="str">
        <f t="shared" si="131"/>
        <v>Q3/2021</v>
      </c>
      <c r="C238" s="72">
        <f t="shared" si="134"/>
        <v>44378</v>
      </c>
      <c r="D238" s="72">
        <f t="shared" si="135"/>
        <v>44469</v>
      </c>
      <c r="E238" s="71">
        <f t="shared" si="132"/>
        <v>92</v>
      </c>
      <c r="F238" s="73">
        <f>VLOOKUP(D238,'FERC Interest Rate'!$A:$B,2,TRUE)</f>
        <v>3.2500000000000001E-2</v>
      </c>
      <c r="G238" s="74">
        <f t="shared" si="133"/>
        <v>838.05432660299289</v>
      </c>
      <c r="H238" s="74">
        <v>0</v>
      </c>
      <c r="I238" s="97">
        <f t="shared" si="140"/>
        <v>10.161023328785221</v>
      </c>
      <c r="J238" s="75">
        <f t="shared" si="138"/>
        <v>6.8651573603916418</v>
      </c>
      <c r="K238" s="108">
        <f t="shared" si="127"/>
        <v>17.026180689176861</v>
      </c>
      <c r="L238" s="75">
        <f t="shared" si="139"/>
        <v>49.7</v>
      </c>
      <c r="M238" s="109">
        <f t="shared" si="128"/>
        <v>66.726180689176857</v>
      </c>
      <c r="N238" s="6">
        <f t="shared" si="129"/>
        <v>844.91948396338455</v>
      </c>
      <c r="O238" s="74">
        <f t="shared" si="130"/>
        <v>778.19330327420766</v>
      </c>
      <c r="P238" s="101"/>
      <c r="Q238" s="101"/>
      <c r="R238" s="101"/>
      <c r="S238" s="101"/>
      <c r="T238" s="101"/>
      <c r="U238" s="101"/>
      <c r="V238" s="101"/>
      <c r="W238" s="101"/>
      <c r="X238" s="101"/>
    </row>
    <row r="239" spans="1:24" x14ac:dyDescent="0.25">
      <c r="A239" s="77" t="s">
        <v>55</v>
      </c>
      <c r="B239" s="71" t="str">
        <f t="shared" si="131"/>
        <v>Q4/2021</v>
      </c>
      <c r="C239" s="72">
        <f t="shared" si="134"/>
        <v>44470</v>
      </c>
      <c r="D239" s="72">
        <f t="shared" si="135"/>
        <v>44561</v>
      </c>
      <c r="E239" s="71">
        <f t="shared" si="132"/>
        <v>92</v>
      </c>
      <c r="F239" s="73">
        <f>VLOOKUP(D239,'FERC Interest Rate'!$A:$B,2,TRUE)</f>
        <v>3.2500000000000001E-2</v>
      </c>
      <c r="G239" s="74">
        <f t="shared" si="133"/>
        <v>778.19330327420766</v>
      </c>
      <c r="H239" s="74">
        <v>0</v>
      </c>
      <c r="I239" s="97">
        <f t="shared" si="140"/>
        <v>10.161023328785221</v>
      </c>
      <c r="J239" s="75">
        <f t="shared" si="138"/>
        <v>6.3747889775065234</v>
      </c>
      <c r="K239" s="108">
        <f t="shared" si="127"/>
        <v>16.535812306291746</v>
      </c>
      <c r="L239" s="75">
        <f t="shared" si="139"/>
        <v>49.7</v>
      </c>
      <c r="M239" s="109">
        <f t="shared" si="128"/>
        <v>66.235812306291749</v>
      </c>
      <c r="N239" s="6">
        <f t="shared" si="129"/>
        <v>784.56809225171423</v>
      </c>
      <c r="O239" s="74">
        <f t="shared" si="130"/>
        <v>718.33227994542244</v>
      </c>
      <c r="P239" s="101"/>
      <c r="Q239" s="101"/>
      <c r="R239" s="101"/>
      <c r="S239" s="101"/>
      <c r="T239" s="101"/>
      <c r="U239" s="101"/>
      <c r="V239" s="101"/>
      <c r="W239" s="101"/>
      <c r="X239" s="101"/>
    </row>
    <row r="240" spans="1:24" x14ac:dyDescent="0.25">
      <c r="A240" s="77" t="s">
        <v>56</v>
      </c>
      <c r="B240" s="71" t="str">
        <f t="shared" si="131"/>
        <v>Q1/2022</v>
      </c>
      <c r="C240" s="72">
        <f t="shared" si="134"/>
        <v>44562</v>
      </c>
      <c r="D240" s="72">
        <f t="shared" si="135"/>
        <v>44651</v>
      </c>
      <c r="E240" s="71">
        <f t="shared" si="132"/>
        <v>90</v>
      </c>
      <c r="F240" s="73">
        <f>VLOOKUP(D240,'FERC Interest Rate'!$A:$B,2,TRUE)</f>
        <v>3.2500000000000001E-2</v>
      </c>
      <c r="G240" s="74">
        <f t="shared" si="133"/>
        <v>718.33227994542244</v>
      </c>
      <c r="H240" s="74">
        <v>0</v>
      </c>
      <c r="I240" s="97">
        <f t="shared" si="140"/>
        <v>10.161023328785221</v>
      </c>
      <c r="J240" s="75">
        <f t="shared" si="138"/>
        <v>5.7564984077818098</v>
      </c>
      <c r="K240" s="108">
        <f t="shared" si="127"/>
        <v>15.917521736567032</v>
      </c>
      <c r="L240" s="75">
        <f t="shared" si="139"/>
        <v>49.7</v>
      </c>
      <c r="M240" s="109">
        <f t="shared" si="128"/>
        <v>65.617521736567028</v>
      </c>
      <c r="N240" s="6">
        <f t="shared" si="129"/>
        <v>724.08877835320425</v>
      </c>
      <c r="O240" s="74">
        <f t="shared" si="130"/>
        <v>658.47125661663722</v>
      </c>
      <c r="P240" s="101"/>
      <c r="Q240" s="101"/>
      <c r="R240" s="101"/>
      <c r="S240" s="101"/>
      <c r="T240" s="101"/>
      <c r="U240" s="101"/>
      <c r="V240" s="101"/>
      <c r="W240" s="101"/>
      <c r="X240" s="101"/>
    </row>
    <row r="241" spans="1:24" x14ac:dyDescent="0.25">
      <c r="A241" s="77" t="s">
        <v>57</v>
      </c>
      <c r="B241" s="71" t="str">
        <f t="shared" ref="B241:B251" si="141">+IF(MONTH(C241)&lt;4,"Q1",IF(MONTH(C241)&lt;7,"Q2",IF(MONTH(C241)&lt;10,"Q3","Q4")))&amp;"/"&amp;YEAR(C241)</f>
        <v>Q2/2022</v>
      </c>
      <c r="C241" s="72">
        <f t="shared" ref="C241:C251" si="142">D240+1</f>
        <v>44652</v>
      </c>
      <c r="D241" s="72">
        <f t="shared" si="135"/>
        <v>44742</v>
      </c>
      <c r="E241" s="71">
        <f t="shared" ref="E241:E251" si="143">D241-C241+1</f>
        <v>91</v>
      </c>
      <c r="F241" s="73">
        <f>VLOOKUP(D241,'FERC Interest Rate'!$A:$B,2,TRUE)</f>
        <v>3.2500000000000001E-2</v>
      </c>
      <c r="G241" s="74">
        <f t="shared" ref="G241:G251" si="144">O240</f>
        <v>658.47125661663722</v>
      </c>
      <c r="H241" s="74">
        <v>0</v>
      </c>
      <c r="I241" s="97">
        <f t="shared" si="140"/>
        <v>10.161023328785221</v>
      </c>
      <c r="J241" s="75">
        <f t="shared" ref="J241:J251" si="145">G241*F241*(E241/(DATE(YEAR(D241),12,31)-DATE(YEAR(D241),1,1)+1))</f>
        <v>5.3354212094348075</v>
      </c>
      <c r="K241" s="108">
        <f t="shared" ref="K241:K251" si="146">+SUM(I241:J241)</f>
        <v>15.496444538220029</v>
      </c>
      <c r="L241" s="75">
        <f t="shared" si="139"/>
        <v>49.7</v>
      </c>
      <c r="M241" s="109">
        <f t="shared" ref="M241:M251" si="147">+SUM(K241:L241)</f>
        <v>65.196444538220035</v>
      </c>
      <c r="N241" s="6">
        <f t="shared" ref="N241:N251" si="148">+G241+H241+J241</f>
        <v>663.80667782607202</v>
      </c>
      <c r="O241" s="74">
        <f t="shared" ref="O241:O251" si="149">G241+H241-L241-I241</f>
        <v>598.610233287852</v>
      </c>
      <c r="P241" s="101"/>
      <c r="Q241" s="101"/>
      <c r="R241" s="101"/>
      <c r="S241" s="101"/>
      <c r="T241" s="101"/>
      <c r="U241" s="101"/>
      <c r="V241" s="101"/>
      <c r="W241" s="101"/>
      <c r="X241" s="101"/>
    </row>
    <row r="242" spans="1:24" x14ac:dyDescent="0.25">
      <c r="A242" s="77" t="s">
        <v>58</v>
      </c>
      <c r="B242" s="71" t="str">
        <f t="shared" si="141"/>
        <v>Q3/2022</v>
      </c>
      <c r="C242" s="72">
        <f t="shared" si="142"/>
        <v>44743</v>
      </c>
      <c r="D242" s="72">
        <f t="shared" si="135"/>
        <v>44834</v>
      </c>
      <c r="E242" s="71">
        <f t="shared" si="143"/>
        <v>92</v>
      </c>
      <c r="F242" s="73">
        <f>VLOOKUP(D242,'FERC Interest Rate'!$A:$B,2,TRUE)</f>
        <v>4.024457E-2</v>
      </c>
      <c r="G242" s="74">
        <f t="shared" si="144"/>
        <v>598.610233287852</v>
      </c>
      <c r="H242" s="74">
        <v>0</v>
      </c>
      <c r="I242" s="97">
        <f t="shared" si="140"/>
        <v>10.161023328785221</v>
      </c>
      <c r="J242" s="75">
        <f t="shared" si="145"/>
        <v>6.0722045264021229</v>
      </c>
      <c r="K242" s="108">
        <f t="shared" si="146"/>
        <v>16.233227855187344</v>
      </c>
      <c r="L242" s="75">
        <f t="shared" si="139"/>
        <v>49.7</v>
      </c>
      <c r="M242" s="109">
        <f t="shared" si="147"/>
        <v>65.93322785518734</v>
      </c>
      <c r="N242" s="6">
        <f t="shared" si="148"/>
        <v>604.68243781425417</v>
      </c>
      <c r="O242" s="74">
        <f t="shared" si="149"/>
        <v>538.74920995906677</v>
      </c>
      <c r="P242" s="101"/>
      <c r="Q242" s="101"/>
      <c r="R242" s="101"/>
      <c r="S242" s="101"/>
      <c r="T242" s="101"/>
      <c r="U242" s="101"/>
      <c r="V242" s="101"/>
      <c r="W242" s="101"/>
      <c r="X242" s="101"/>
    </row>
    <row r="243" spans="1:24" x14ac:dyDescent="0.25">
      <c r="A243" s="77" t="s">
        <v>59</v>
      </c>
      <c r="B243" s="71" t="str">
        <f t="shared" si="141"/>
        <v>Q4/2022</v>
      </c>
      <c r="C243" s="72">
        <f t="shared" si="142"/>
        <v>44835</v>
      </c>
      <c r="D243" s="72">
        <f t="shared" si="135"/>
        <v>44926</v>
      </c>
      <c r="E243" s="71">
        <f t="shared" si="143"/>
        <v>92</v>
      </c>
      <c r="F243" s="73">
        <f>VLOOKUP(D243,'FERC Interest Rate'!$A:$B,2,TRUE)</f>
        <v>4.2500000000000003E-2</v>
      </c>
      <c r="G243" s="74">
        <f t="shared" si="144"/>
        <v>538.74920995906677</v>
      </c>
      <c r="H243" s="74">
        <v>0</v>
      </c>
      <c r="I243" s="97">
        <f t="shared" si="140"/>
        <v>10.161023328785221</v>
      </c>
      <c r="J243" s="75">
        <f t="shared" si="145"/>
        <v>5.7712586601094564</v>
      </c>
      <c r="K243" s="108">
        <f t="shared" si="146"/>
        <v>15.932281988894678</v>
      </c>
      <c r="L243" s="75">
        <f t="shared" si="139"/>
        <v>49.7</v>
      </c>
      <c r="M243" s="109">
        <f t="shared" si="147"/>
        <v>65.632281988894675</v>
      </c>
      <c r="N243" s="6">
        <f t="shared" si="148"/>
        <v>544.5204686191762</v>
      </c>
      <c r="O243" s="74">
        <f t="shared" si="149"/>
        <v>478.88818663028155</v>
      </c>
      <c r="P243" s="101"/>
      <c r="Q243" s="101"/>
      <c r="R243" s="101"/>
      <c r="S243" s="101"/>
      <c r="T243" s="101"/>
      <c r="U243" s="101"/>
      <c r="V243" s="101"/>
      <c r="W243" s="101"/>
      <c r="X243" s="101"/>
    </row>
    <row r="244" spans="1:24" x14ac:dyDescent="0.25">
      <c r="A244" s="77" t="s">
        <v>60</v>
      </c>
      <c r="B244" s="71" t="str">
        <f t="shared" si="141"/>
        <v>Q1/2023</v>
      </c>
      <c r="C244" s="72">
        <f t="shared" si="142"/>
        <v>44927</v>
      </c>
      <c r="D244" s="72">
        <f t="shared" si="135"/>
        <v>45016</v>
      </c>
      <c r="E244" s="71">
        <f t="shared" si="143"/>
        <v>90</v>
      </c>
      <c r="F244" s="73">
        <f>VLOOKUP(D244,'FERC Interest Rate'!$A:$B,2,TRUE)</f>
        <v>4.2944449999999995E-2</v>
      </c>
      <c r="G244" s="74">
        <f t="shared" si="144"/>
        <v>478.88818663028155</v>
      </c>
      <c r="H244" s="74">
        <v>0</v>
      </c>
      <c r="I244" s="97">
        <f t="shared" si="140"/>
        <v>10.161023328785221</v>
      </c>
      <c r="J244" s="75">
        <f t="shared" si="145"/>
        <v>5.0709673445757026</v>
      </c>
      <c r="K244" s="108">
        <f t="shared" si="146"/>
        <v>15.231990673360924</v>
      </c>
      <c r="L244" s="75">
        <f t="shared" si="139"/>
        <v>49.7</v>
      </c>
      <c r="M244" s="109">
        <f t="shared" si="147"/>
        <v>64.931990673360929</v>
      </c>
      <c r="N244" s="6">
        <f t="shared" si="148"/>
        <v>483.95915397485726</v>
      </c>
      <c r="O244" s="74">
        <f t="shared" si="149"/>
        <v>419.02716330149633</v>
      </c>
      <c r="P244" s="101"/>
      <c r="Q244" s="101"/>
      <c r="R244" s="101"/>
      <c r="S244" s="101"/>
      <c r="T244" s="101"/>
      <c r="U244" s="101"/>
      <c r="V244" s="101"/>
      <c r="W244" s="101"/>
      <c r="X244" s="101"/>
    </row>
    <row r="245" spans="1:24" x14ac:dyDescent="0.25">
      <c r="A245" s="77" t="s">
        <v>61</v>
      </c>
      <c r="B245" s="71" t="str">
        <f t="shared" si="141"/>
        <v>Q2/2023</v>
      </c>
      <c r="C245" s="72">
        <f t="shared" si="142"/>
        <v>45017</v>
      </c>
      <c r="D245" s="72">
        <f t="shared" si="135"/>
        <v>45107</v>
      </c>
      <c r="E245" s="71">
        <f t="shared" si="143"/>
        <v>91</v>
      </c>
      <c r="F245" s="73">
        <f>VLOOKUP(D245,'FERC Interest Rate'!$A:$B,2,TRUE)</f>
        <v>4.4999999999999998E-2</v>
      </c>
      <c r="G245" s="74">
        <f t="shared" si="144"/>
        <v>419.02716330149633</v>
      </c>
      <c r="H245" s="74">
        <v>0</v>
      </c>
      <c r="I245" s="97">
        <f t="shared" si="140"/>
        <v>10.161023328785221</v>
      </c>
      <c r="J245" s="75">
        <f t="shared" si="145"/>
        <v>4.7011403663551441</v>
      </c>
      <c r="K245" s="108">
        <f t="shared" si="146"/>
        <v>14.862163695140366</v>
      </c>
      <c r="L245" s="75">
        <f t="shared" si="139"/>
        <v>49.7</v>
      </c>
      <c r="M245" s="109">
        <f t="shared" si="147"/>
        <v>64.56216369514037</v>
      </c>
      <c r="N245" s="6">
        <f t="shared" si="148"/>
        <v>423.72830366785149</v>
      </c>
      <c r="O245" s="74">
        <f t="shared" si="149"/>
        <v>359.16613997271111</v>
      </c>
      <c r="P245" s="101"/>
      <c r="Q245" s="101"/>
      <c r="R245" s="101"/>
      <c r="S245" s="101"/>
      <c r="T245" s="101"/>
      <c r="U245" s="101"/>
      <c r="V245" s="101"/>
      <c r="W245" s="101"/>
      <c r="X245" s="101"/>
    </row>
    <row r="246" spans="1:24" x14ac:dyDescent="0.25">
      <c r="A246" s="77" t="s">
        <v>62</v>
      </c>
      <c r="B246" s="71" t="str">
        <f t="shared" si="141"/>
        <v>Q3/2023</v>
      </c>
      <c r="C246" s="72">
        <f t="shared" si="142"/>
        <v>45108</v>
      </c>
      <c r="D246" s="72">
        <f t="shared" si="135"/>
        <v>45199</v>
      </c>
      <c r="E246" s="71">
        <f t="shared" si="143"/>
        <v>92</v>
      </c>
      <c r="F246" s="73">
        <f>VLOOKUP(D246,'FERC Interest Rate'!$A:$B,2,TRUE)</f>
        <v>4.5271739999999998E-2</v>
      </c>
      <c r="G246" s="74">
        <f t="shared" si="144"/>
        <v>359.16613997271111</v>
      </c>
      <c r="H246" s="74">
        <v>0</v>
      </c>
      <c r="I246" s="97">
        <f t="shared" si="140"/>
        <v>10.161023328785221</v>
      </c>
      <c r="J246" s="75">
        <f t="shared" si="145"/>
        <v>4.0984301416976248</v>
      </c>
      <c r="K246" s="108">
        <f t="shared" si="146"/>
        <v>14.259453470482846</v>
      </c>
      <c r="L246" s="75">
        <f t="shared" si="139"/>
        <v>49.7</v>
      </c>
      <c r="M246" s="109">
        <f t="shared" si="147"/>
        <v>63.959453470482849</v>
      </c>
      <c r="N246" s="6">
        <f t="shared" si="148"/>
        <v>363.26457011440874</v>
      </c>
      <c r="O246" s="74">
        <f t="shared" si="149"/>
        <v>299.30511664392589</v>
      </c>
      <c r="P246" s="101"/>
      <c r="Q246" s="101"/>
      <c r="R246" s="101"/>
      <c r="S246" s="101"/>
      <c r="T246" s="101"/>
      <c r="U246" s="101"/>
      <c r="V246" s="101"/>
      <c r="W246" s="101"/>
      <c r="X246" s="101"/>
    </row>
    <row r="247" spans="1:24" x14ac:dyDescent="0.25">
      <c r="A247" s="77" t="s">
        <v>63</v>
      </c>
      <c r="B247" s="71" t="str">
        <f t="shared" si="141"/>
        <v>Q4/2023</v>
      </c>
      <c r="C247" s="72">
        <f t="shared" si="142"/>
        <v>45200</v>
      </c>
      <c r="D247" s="72">
        <f t="shared" si="135"/>
        <v>45291</v>
      </c>
      <c r="E247" s="71">
        <f t="shared" si="143"/>
        <v>92</v>
      </c>
      <c r="F247" s="73">
        <f>VLOOKUP(D247,'FERC Interest Rate'!$A:$B,2,TRUE)</f>
        <v>4.7500000000000001E-2</v>
      </c>
      <c r="G247" s="74">
        <f t="shared" si="144"/>
        <v>299.30511664392589</v>
      </c>
      <c r="H247" s="74">
        <v>0</v>
      </c>
      <c r="I247" s="97">
        <f t="shared" si="140"/>
        <v>10.161023328785221</v>
      </c>
      <c r="J247" s="75">
        <f t="shared" si="145"/>
        <v>3.5834612595450857</v>
      </c>
      <c r="K247" s="108">
        <f t="shared" si="146"/>
        <v>13.744484588330307</v>
      </c>
      <c r="L247" s="75">
        <f t="shared" si="139"/>
        <v>49.7</v>
      </c>
      <c r="M247" s="109">
        <f t="shared" si="147"/>
        <v>63.444484588330312</v>
      </c>
      <c r="N247" s="6">
        <f t="shared" si="148"/>
        <v>302.88857790347095</v>
      </c>
      <c r="O247" s="74">
        <f t="shared" si="149"/>
        <v>239.44409331514066</v>
      </c>
      <c r="P247" s="101"/>
      <c r="Q247" s="101"/>
      <c r="R247" s="101"/>
      <c r="S247" s="101"/>
      <c r="T247" s="101"/>
      <c r="U247" s="101"/>
      <c r="V247" s="101"/>
      <c r="W247" s="101"/>
      <c r="X247" s="101"/>
    </row>
    <row r="248" spans="1:24" x14ac:dyDescent="0.25">
      <c r="A248" s="77" t="s">
        <v>64</v>
      </c>
      <c r="B248" s="71" t="str">
        <f t="shared" si="141"/>
        <v>Q1/2024</v>
      </c>
      <c r="C248" s="72">
        <f t="shared" si="142"/>
        <v>45292</v>
      </c>
      <c r="D248" s="72">
        <f t="shared" si="135"/>
        <v>45382</v>
      </c>
      <c r="E248" s="71">
        <f t="shared" si="143"/>
        <v>91</v>
      </c>
      <c r="F248" s="73">
        <f>VLOOKUP(D248,'FERC Interest Rate'!$A:$B,2,TRUE)</f>
        <v>4.7994500000000002E-2</v>
      </c>
      <c r="G248" s="74">
        <f t="shared" si="144"/>
        <v>239.44409331514066</v>
      </c>
      <c r="H248" s="74">
        <v>0</v>
      </c>
      <c r="I248" s="97">
        <f t="shared" si="140"/>
        <v>10.161023328785221</v>
      </c>
      <c r="J248" s="75">
        <f t="shared" si="145"/>
        <v>2.8573004312345089</v>
      </c>
      <c r="K248" s="108">
        <f t="shared" si="146"/>
        <v>13.018323760019729</v>
      </c>
      <c r="L248" s="75">
        <f t="shared" si="139"/>
        <v>49.7</v>
      </c>
      <c r="M248" s="109">
        <f t="shared" si="147"/>
        <v>62.718323760019729</v>
      </c>
      <c r="N248" s="6">
        <f t="shared" si="148"/>
        <v>242.30139374637517</v>
      </c>
      <c r="O248" s="74">
        <f t="shared" si="149"/>
        <v>179.58306998635544</v>
      </c>
      <c r="P248" s="101"/>
      <c r="Q248" s="101"/>
      <c r="R248" s="101"/>
      <c r="S248" s="101"/>
      <c r="T248" s="101"/>
      <c r="U248" s="101"/>
      <c r="V248" s="101"/>
      <c r="W248" s="101"/>
      <c r="X248" s="101"/>
    </row>
    <row r="249" spans="1:24" x14ac:dyDescent="0.25">
      <c r="A249" s="77" t="s">
        <v>65</v>
      </c>
      <c r="B249" s="71" t="str">
        <f t="shared" si="141"/>
        <v>Q2/2024</v>
      </c>
      <c r="C249" s="72">
        <f t="shared" si="142"/>
        <v>45383</v>
      </c>
      <c r="D249" s="72">
        <f t="shared" si="135"/>
        <v>45473</v>
      </c>
      <c r="E249" s="71">
        <f t="shared" si="143"/>
        <v>91</v>
      </c>
      <c r="F249" s="73">
        <f>VLOOKUP(D249,'FERC Interest Rate'!$A:$B,2,TRUE)</f>
        <v>0.05</v>
      </c>
      <c r="G249" s="74">
        <f t="shared" si="144"/>
        <v>179.58306998635544</v>
      </c>
      <c r="H249" s="74">
        <v>0</v>
      </c>
      <c r="I249" s="97">
        <f t="shared" si="140"/>
        <v>10.161023328785221</v>
      </c>
      <c r="J249" s="75">
        <f t="shared" si="145"/>
        <v>2.2325217716882988</v>
      </c>
      <c r="K249" s="108">
        <f t="shared" si="146"/>
        <v>12.393545100473521</v>
      </c>
      <c r="L249" s="75">
        <f t="shared" si="139"/>
        <v>49.7</v>
      </c>
      <c r="M249" s="109">
        <f t="shared" si="147"/>
        <v>62.09354510047352</v>
      </c>
      <c r="N249" s="6">
        <f t="shared" si="148"/>
        <v>181.81559175804375</v>
      </c>
      <c r="O249" s="74">
        <f t="shared" si="149"/>
        <v>119.72204665757023</v>
      </c>
      <c r="P249" s="101"/>
      <c r="Q249" s="101"/>
      <c r="R249" s="101"/>
      <c r="S249" s="101"/>
      <c r="T249" s="101"/>
      <c r="U249" s="101"/>
      <c r="V249" s="101"/>
      <c r="W249" s="101"/>
      <c r="X249" s="101"/>
    </row>
    <row r="250" spans="1:24" x14ac:dyDescent="0.25">
      <c r="A250" s="77" t="s">
        <v>66</v>
      </c>
      <c r="B250" s="71" t="str">
        <f t="shared" si="141"/>
        <v>Q3/2024</v>
      </c>
      <c r="C250" s="72">
        <f t="shared" si="142"/>
        <v>45474</v>
      </c>
      <c r="D250" s="72">
        <f t="shared" si="135"/>
        <v>45565</v>
      </c>
      <c r="E250" s="71">
        <f t="shared" si="143"/>
        <v>92</v>
      </c>
      <c r="F250" s="73">
        <f>VLOOKUP(D250,'FERC Interest Rate'!$A:$B,2,TRUE)</f>
        <v>0.05</v>
      </c>
      <c r="G250" s="74">
        <f t="shared" si="144"/>
        <v>119.72204665757023</v>
      </c>
      <c r="H250" s="74">
        <v>0</v>
      </c>
      <c r="I250" s="97">
        <f t="shared" si="140"/>
        <v>10.161023328785221</v>
      </c>
      <c r="J250" s="75">
        <f t="shared" si="145"/>
        <v>1.5047033186470578</v>
      </c>
      <c r="K250" s="108">
        <f t="shared" si="146"/>
        <v>11.66572664743228</v>
      </c>
      <c r="L250" s="75">
        <f t="shared" si="139"/>
        <v>49.7</v>
      </c>
      <c r="M250" s="109">
        <f t="shared" si="147"/>
        <v>61.365726647432282</v>
      </c>
      <c r="N250" s="6">
        <f t="shared" si="148"/>
        <v>121.22674997621729</v>
      </c>
      <c r="O250" s="74">
        <f t="shared" si="149"/>
        <v>59.861023328785009</v>
      </c>
      <c r="P250" s="101"/>
      <c r="Q250" s="101"/>
      <c r="R250" s="101"/>
      <c r="S250" s="101"/>
      <c r="T250" s="101"/>
      <c r="U250" s="101"/>
      <c r="V250" s="101"/>
      <c r="W250" s="101"/>
      <c r="X250" s="101"/>
    </row>
    <row r="251" spans="1:24" x14ac:dyDescent="0.25">
      <c r="A251" s="77" t="s">
        <v>67</v>
      </c>
      <c r="B251" s="71" t="str">
        <f t="shared" si="141"/>
        <v>Q4/2024</v>
      </c>
      <c r="C251" s="72">
        <f t="shared" si="142"/>
        <v>45566</v>
      </c>
      <c r="D251" s="72">
        <f t="shared" si="135"/>
        <v>45657</v>
      </c>
      <c r="E251" s="71">
        <f t="shared" si="143"/>
        <v>92</v>
      </c>
      <c r="F251" s="73">
        <f>VLOOKUP(D251,'FERC Interest Rate'!$A:$B,2,TRUE)</f>
        <v>5.0543480000000002E-2</v>
      </c>
      <c r="G251" s="74">
        <f t="shared" si="144"/>
        <v>59.861023328785009</v>
      </c>
      <c r="H251" s="74">
        <v>0</v>
      </c>
      <c r="I251" s="97">
        <f t="shared" si="140"/>
        <v>10.161023328785221</v>
      </c>
      <c r="J251" s="75">
        <f t="shared" si="145"/>
        <v>0.76052942091971054</v>
      </c>
      <c r="K251" s="108">
        <f t="shared" si="146"/>
        <v>10.921552749704931</v>
      </c>
      <c r="L251" s="75">
        <f t="shared" si="139"/>
        <v>49.7</v>
      </c>
      <c r="M251" s="109">
        <f t="shared" si="147"/>
        <v>60.621552749704932</v>
      </c>
      <c r="N251" s="6">
        <f t="shared" si="148"/>
        <v>60.621552749704719</v>
      </c>
      <c r="O251" s="74">
        <f t="shared" si="149"/>
        <v>-2.1493917756743031E-13</v>
      </c>
      <c r="P251" s="101"/>
      <c r="Q251" s="101"/>
      <c r="R251" s="101"/>
      <c r="S251" s="101"/>
      <c r="T251" s="101"/>
      <c r="U251" s="101"/>
      <c r="V251" s="101"/>
      <c r="W251" s="101"/>
      <c r="X251" s="101"/>
    </row>
    <row r="252" spans="1:24" ht="13.5" thickBot="1" x14ac:dyDescent="0.35">
      <c r="A252" s="124"/>
      <c r="B252" s="125"/>
      <c r="C252" s="126"/>
      <c r="D252" s="126"/>
      <c r="E252" s="127"/>
      <c r="F252" s="125"/>
      <c r="G252" s="112">
        <f>SUM(G215:G251)</f>
        <v>30692.543843663709</v>
      </c>
      <c r="H252" s="112">
        <f>SUM(H215:H238)</f>
        <v>203.22046657570442</v>
      </c>
      <c r="I252" s="113">
        <f>SUM(I215:I251)</f>
        <v>203.22046657570451</v>
      </c>
      <c r="J252" s="113">
        <f t="shared" ref="J252:O252" si="150">SUM(J215:J251)</f>
        <v>121.55669245273344</v>
      </c>
      <c r="K252" s="113">
        <f t="shared" si="150"/>
        <v>324.77715902843789</v>
      </c>
      <c r="L252" s="113">
        <f t="shared" si="150"/>
        <v>994.00000000000034</v>
      </c>
      <c r="M252" s="113">
        <f t="shared" si="150"/>
        <v>1318.7771590284378</v>
      </c>
      <c r="N252" s="113">
        <f t="shared" si="150"/>
        <v>31017.321002692155</v>
      </c>
      <c r="O252" s="113">
        <f t="shared" si="150"/>
        <v>29698.543843663709</v>
      </c>
      <c r="P252" s="101"/>
      <c r="Q252" s="101"/>
      <c r="R252" s="101"/>
      <c r="S252" s="101"/>
      <c r="T252" s="101"/>
      <c r="U252" s="101"/>
      <c r="V252" s="101"/>
      <c r="W252" s="101"/>
      <c r="X252" s="101"/>
    </row>
    <row r="253" spans="1:24" ht="13" thickTop="1" x14ac:dyDescent="0.25">
      <c r="B253" s="8"/>
      <c r="C253" s="106"/>
      <c r="D253" s="106"/>
      <c r="E253" s="7"/>
      <c r="F253" s="8"/>
      <c r="G253" s="75"/>
      <c r="H253" s="58"/>
      <c r="I253" s="99"/>
      <c r="J253" s="75"/>
      <c r="K253" s="101"/>
      <c r="L253" s="58"/>
      <c r="M253" s="110"/>
      <c r="N253" s="101"/>
      <c r="O253" s="101"/>
      <c r="P253" s="101"/>
      <c r="Q253" s="101"/>
      <c r="R253" s="101"/>
      <c r="S253" s="101"/>
      <c r="T253" s="101"/>
      <c r="U253" s="101"/>
      <c r="V253" s="101"/>
      <c r="W253" s="101"/>
      <c r="X253" s="101"/>
    </row>
    <row r="254" spans="1:24" ht="37" x14ac:dyDescent="0.3">
      <c r="A254" s="76" t="s">
        <v>47</v>
      </c>
      <c r="B254" s="76" t="s">
        <v>3</v>
      </c>
      <c r="C254" s="76" t="s">
        <v>4</v>
      </c>
      <c r="D254" s="76" t="s">
        <v>5</v>
      </c>
      <c r="E254" s="76" t="s">
        <v>6</v>
      </c>
      <c r="F254" s="76" t="s">
        <v>7</v>
      </c>
      <c r="G254" s="76" t="s">
        <v>74</v>
      </c>
      <c r="H254" s="76" t="s">
        <v>75</v>
      </c>
      <c r="I254" s="93" t="s">
        <v>76</v>
      </c>
      <c r="J254" s="94" t="s">
        <v>77</v>
      </c>
      <c r="K254" s="94" t="s">
        <v>78</v>
      </c>
      <c r="L254" s="94" t="s">
        <v>79</v>
      </c>
      <c r="M254" s="95" t="s">
        <v>69</v>
      </c>
      <c r="N254" s="76" t="s">
        <v>80</v>
      </c>
      <c r="O254" s="76" t="s">
        <v>81</v>
      </c>
      <c r="P254" s="101"/>
      <c r="Q254" s="101"/>
      <c r="R254" s="101"/>
      <c r="S254" s="101"/>
      <c r="T254" s="101"/>
      <c r="U254" s="101"/>
      <c r="V254" s="101"/>
      <c r="W254" s="101"/>
      <c r="X254" s="101"/>
    </row>
    <row r="255" spans="1:24" ht="13" x14ac:dyDescent="0.3">
      <c r="A255" s="349" t="s">
        <v>39</v>
      </c>
      <c r="B255" s="350" t="s">
        <v>53</v>
      </c>
      <c r="C255" s="72">
        <f>VLOOKUP(B255,A$1:F$24,2,FALSE)</f>
        <v>42382</v>
      </c>
      <c r="D255" s="72">
        <f>DATE(YEAR(C255),IF(MONTH(C255)&lt;=3,3,IF(MONTH(C255)&lt;=6,6,IF(MONTH(C255)&lt;=9,9,12))),IF(OR(MONTH(C255)&lt;=3,MONTH(C255)&gt;=10),31,30))</f>
        <v>42460</v>
      </c>
      <c r="E255" s="71">
        <f>D255-C255+1</f>
        <v>79</v>
      </c>
      <c r="F255" s="73">
        <f>VLOOKUP(D255,'FERC Interest Rate'!$A:$B,2,TRUE)</f>
        <v>3.2500000000000001E-2</v>
      </c>
      <c r="G255" s="74">
        <f>VLOOKUP(B255,$A$1:$F$24,5,FALSE)</f>
        <v>1254</v>
      </c>
      <c r="H255" s="74">
        <f t="shared" ref="H255:H271" si="151">G255*F255*(E255/(DATE(YEAR(D255),12,31)-DATE(YEAR(D255),1,1)+1))</f>
        <v>8.7968442622950818</v>
      </c>
      <c r="I255" s="151">
        <v>0</v>
      </c>
      <c r="J255" s="75">
        <v>0</v>
      </c>
      <c r="K255" s="108">
        <f t="shared" ref="K255:K279" si="152">+SUM(I255:J255)</f>
        <v>0</v>
      </c>
      <c r="L255" s="75">
        <v>0</v>
      </c>
      <c r="M255" s="109">
        <f t="shared" ref="M255:M279" si="153">+SUM(K255:L255)</f>
        <v>0</v>
      </c>
      <c r="N255" s="6">
        <f t="shared" ref="N255:N279" si="154">+G255+H255+J255</f>
        <v>1262.7968442622951</v>
      </c>
      <c r="O255" s="74">
        <f t="shared" ref="O255:O279" si="155">G255+H255-L255-I255</f>
        <v>1262.7968442622951</v>
      </c>
      <c r="P255" s="101"/>
      <c r="Q255" s="101"/>
      <c r="R255" s="101"/>
      <c r="S255" s="101"/>
      <c r="T255" s="101"/>
      <c r="U255" s="101"/>
      <c r="V255" s="101"/>
      <c r="W255" s="101"/>
      <c r="X255" s="101"/>
    </row>
    <row r="256" spans="1:24" x14ac:dyDescent="0.25">
      <c r="A256" s="77" t="s">
        <v>23</v>
      </c>
      <c r="B256" s="71" t="str">
        <f t="shared" ref="B256:B279" si="156">+IF(MONTH(C256)&lt;4,"Q1",IF(MONTH(C256)&lt;7,"Q2",IF(MONTH(C256)&lt;10,"Q3","Q4")))&amp;"/"&amp;YEAR(C256)</f>
        <v>Q2/2016</v>
      </c>
      <c r="C256" s="72">
        <f>D255+1</f>
        <v>42461</v>
      </c>
      <c r="D256" s="72">
        <f>EOMONTH(D255,3)</f>
        <v>42551</v>
      </c>
      <c r="E256" s="71">
        <f t="shared" ref="E256:E279" si="157">D256-C256+1</f>
        <v>91</v>
      </c>
      <c r="F256" s="73">
        <f>VLOOKUP(D256,'FERC Interest Rate'!$A:$B,2,TRUE)</f>
        <v>3.4599999999999999E-2</v>
      </c>
      <c r="G256" s="74">
        <f t="shared" ref="G256:G279" si="158">O255</f>
        <v>1262.7968442622951</v>
      </c>
      <c r="H256" s="74">
        <f t="shared" si="151"/>
        <v>10.863503125257546</v>
      </c>
      <c r="I256" s="151">
        <v>0</v>
      </c>
      <c r="J256" s="75">
        <v>0</v>
      </c>
      <c r="K256" s="108">
        <f t="shared" si="152"/>
        <v>0</v>
      </c>
      <c r="L256" s="75">
        <v>0</v>
      </c>
      <c r="M256" s="109">
        <f t="shared" si="153"/>
        <v>0</v>
      </c>
      <c r="N256" s="6">
        <f t="shared" si="154"/>
        <v>1273.6603473875525</v>
      </c>
      <c r="O256" s="74">
        <f t="shared" si="155"/>
        <v>1273.6603473875525</v>
      </c>
      <c r="P256" s="101"/>
      <c r="Q256" s="101"/>
      <c r="R256" s="101"/>
      <c r="S256" s="101"/>
      <c r="T256" s="101"/>
      <c r="U256" s="101"/>
      <c r="V256" s="101"/>
      <c r="W256" s="101"/>
      <c r="X256" s="101"/>
    </row>
    <row r="257" spans="1:24" x14ac:dyDescent="0.25">
      <c r="A257" s="77" t="s">
        <v>23</v>
      </c>
      <c r="B257" s="71" t="str">
        <f t="shared" si="156"/>
        <v>Q3/2016</v>
      </c>
      <c r="C257" s="72">
        <f t="shared" ref="C257:C279" si="159">D256+1</f>
        <v>42552</v>
      </c>
      <c r="D257" s="72">
        <f t="shared" ref="D257:D290" si="160">EOMONTH(D256,3)</f>
        <v>42643</v>
      </c>
      <c r="E257" s="71">
        <f t="shared" si="157"/>
        <v>92</v>
      </c>
      <c r="F257" s="73">
        <f>VLOOKUP(D257,'FERC Interest Rate'!$A:$B,2,TRUE)</f>
        <v>3.5000000000000003E-2</v>
      </c>
      <c r="G257" s="74">
        <f t="shared" si="158"/>
        <v>1273.6603473875525</v>
      </c>
      <c r="H257" s="74">
        <f t="shared" si="151"/>
        <v>11.205427099966993</v>
      </c>
      <c r="I257" s="151">
        <v>0</v>
      </c>
      <c r="J257" s="75">
        <v>0</v>
      </c>
      <c r="K257" s="108">
        <f t="shared" si="152"/>
        <v>0</v>
      </c>
      <c r="L257" s="75">
        <v>0</v>
      </c>
      <c r="M257" s="109">
        <f t="shared" si="153"/>
        <v>0</v>
      </c>
      <c r="N257" s="6">
        <f t="shared" si="154"/>
        <v>1284.8657744875195</v>
      </c>
      <c r="O257" s="74">
        <f t="shared" si="155"/>
        <v>1284.8657744875195</v>
      </c>
      <c r="P257" s="101"/>
      <c r="Q257" s="101"/>
      <c r="R257" s="101"/>
      <c r="S257" s="101"/>
      <c r="T257" s="101"/>
      <c r="U257" s="101"/>
      <c r="V257" s="101"/>
      <c r="W257" s="101"/>
      <c r="X257" s="101"/>
    </row>
    <row r="258" spans="1:24" x14ac:dyDescent="0.25">
      <c r="A258" s="77" t="s">
        <v>23</v>
      </c>
      <c r="B258" s="71" t="str">
        <f t="shared" si="156"/>
        <v>Q4/2016</v>
      </c>
      <c r="C258" s="72">
        <f t="shared" si="159"/>
        <v>42644</v>
      </c>
      <c r="D258" s="72">
        <f t="shared" si="160"/>
        <v>42735</v>
      </c>
      <c r="E258" s="71">
        <f t="shared" si="157"/>
        <v>92</v>
      </c>
      <c r="F258" s="73">
        <f>VLOOKUP(D258,'FERC Interest Rate'!$A:$B,2,TRUE)</f>
        <v>3.5000000000000003E-2</v>
      </c>
      <c r="G258" s="74">
        <f t="shared" si="158"/>
        <v>1284.8657744875195</v>
      </c>
      <c r="H258" s="74">
        <f t="shared" si="151"/>
        <v>11.304010365709871</v>
      </c>
      <c r="I258" s="151">
        <v>0</v>
      </c>
      <c r="J258" s="75">
        <v>0</v>
      </c>
      <c r="K258" s="108">
        <f t="shared" si="152"/>
        <v>0</v>
      </c>
      <c r="L258" s="75">
        <v>0</v>
      </c>
      <c r="M258" s="109">
        <f t="shared" si="153"/>
        <v>0</v>
      </c>
      <c r="N258" s="6">
        <f t="shared" si="154"/>
        <v>1296.1697848532294</v>
      </c>
      <c r="O258" s="74">
        <f t="shared" si="155"/>
        <v>1296.1697848532294</v>
      </c>
      <c r="P258" s="101"/>
      <c r="Q258" s="101"/>
      <c r="R258" s="101"/>
      <c r="S258" s="101"/>
      <c r="T258" s="101"/>
      <c r="U258" s="101"/>
      <c r="V258" s="101"/>
      <c r="W258" s="101"/>
      <c r="X258" s="101"/>
    </row>
    <row r="259" spans="1:24" x14ac:dyDescent="0.25">
      <c r="A259" s="77" t="s">
        <v>23</v>
      </c>
      <c r="B259" s="71" t="str">
        <f t="shared" si="156"/>
        <v>Q1/2017</v>
      </c>
      <c r="C259" s="72">
        <f t="shared" si="159"/>
        <v>42736</v>
      </c>
      <c r="D259" s="72">
        <f t="shared" si="160"/>
        <v>42825</v>
      </c>
      <c r="E259" s="71">
        <f t="shared" si="157"/>
        <v>90</v>
      </c>
      <c r="F259" s="73">
        <f>VLOOKUP(D259,'FERC Interest Rate'!$A:$B,2,TRUE)</f>
        <v>3.5000000000000003E-2</v>
      </c>
      <c r="G259" s="74">
        <f t="shared" si="158"/>
        <v>1296.1697848532294</v>
      </c>
      <c r="H259" s="74">
        <f t="shared" si="151"/>
        <v>11.186122800788144</v>
      </c>
      <c r="I259" s="97">
        <v>0</v>
      </c>
      <c r="J259" s="75">
        <v>0</v>
      </c>
      <c r="K259" s="108">
        <f t="shared" si="152"/>
        <v>0</v>
      </c>
      <c r="L259" s="75">
        <v>0</v>
      </c>
      <c r="M259" s="109">
        <f t="shared" si="153"/>
        <v>0</v>
      </c>
      <c r="N259" s="6">
        <f t="shared" si="154"/>
        <v>1307.3559076540175</v>
      </c>
      <c r="O259" s="74">
        <f t="shared" si="155"/>
        <v>1307.3559076540175</v>
      </c>
      <c r="P259" s="101"/>
      <c r="Q259" s="101"/>
      <c r="R259" s="101"/>
      <c r="S259" s="101"/>
      <c r="T259" s="101"/>
      <c r="U259" s="101"/>
      <c r="V259" s="101"/>
      <c r="W259" s="101"/>
      <c r="X259" s="101"/>
    </row>
    <row r="260" spans="1:24" x14ac:dyDescent="0.25">
      <c r="A260" s="77" t="s">
        <v>23</v>
      </c>
      <c r="B260" s="71" t="str">
        <f t="shared" si="156"/>
        <v>Q2/2017</v>
      </c>
      <c r="C260" s="72">
        <f t="shared" si="159"/>
        <v>42826</v>
      </c>
      <c r="D260" s="72">
        <f t="shared" si="160"/>
        <v>42916</v>
      </c>
      <c r="E260" s="71">
        <f t="shared" si="157"/>
        <v>91</v>
      </c>
      <c r="F260" s="73">
        <f>VLOOKUP(D260,'FERC Interest Rate'!$A:$B,2,TRUE)</f>
        <v>3.7100000000000001E-2</v>
      </c>
      <c r="G260" s="74">
        <f t="shared" si="158"/>
        <v>1307.3559076540175</v>
      </c>
      <c r="H260" s="74">
        <f t="shared" si="151"/>
        <v>12.092504876248572</v>
      </c>
      <c r="I260" s="151">
        <v>0</v>
      </c>
      <c r="J260" s="75">
        <v>0</v>
      </c>
      <c r="K260" s="108">
        <f t="shared" ref="K260:K270" si="161">+SUM(I260:J260)</f>
        <v>0</v>
      </c>
      <c r="L260" s="75">
        <v>0</v>
      </c>
      <c r="M260" s="109">
        <f t="shared" ref="M260:M270" si="162">+SUM(K260:L260)</f>
        <v>0</v>
      </c>
      <c r="N260" s="6">
        <f t="shared" si="154"/>
        <v>1319.4484125302661</v>
      </c>
      <c r="O260" s="74">
        <f t="shared" si="155"/>
        <v>1319.4484125302661</v>
      </c>
      <c r="P260" s="101"/>
      <c r="Q260" s="101"/>
      <c r="R260" s="101"/>
      <c r="S260" s="101"/>
      <c r="T260" s="101"/>
      <c r="U260" s="101"/>
      <c r="V260" s="101"/>
      <c r="W260" s="101"/>
      <c r="X260" s="101"/>
    </row>
    <row r="261" spans="1:24" x14ac:dyDescent="0.25">
      <c r="A261" s="77" t="s">
        <v>23</v>
      </c>
      <c r="B261" s="71" t="str">
        <f t="shared" si="156"/>
        <v>Q3/2017</v>
      </c>
      <c r="C261" s="72">
        <f t="shared" si="159"/>
        <v>42917</v>
      </c>
      <c r="D261" s="72">
        <f t="shared" si="160"/>
        <v>43008</v>
      </c>
      <c r="E261" s="71">
        <f t="shared" si="157"/>
        <v>92</v>
      </c>
      <c r="F261" s="73">
        <f>VLOOKUP(D261,'FERC Interest Rate'!$A:$B,2,TRUE)</f>
        <v>3.9600000000000003E-2</v>
      </c>
      <c r="G261" s="74">
        <f t="shared" si="158"/>
        <v>1319.4484125302661</v>
      </c>
      <c r="H261" s="74">
        <f t="shared" si="151"/>
        <v>13.169902620630866</v>
      </c>
      <c r="I261" s="151">
        <v>0</v>
      </c>
      <c r="J261" s="75">
        <v>0</v>
      </c>
      <c r="K261" s="108">
        <f t="shared" si="161"/>
        <v>0</v>
      </c>
      <c r="L261" s="75">
        <v>0</v>
      </c>
      <c r="M261" s="109">
        <f t="shared" si="162"/>
        <v>0</v>
      </c>
      <c r="N261" s="6">
        <f t="shared" si="154"/>
        <v>1332.6183151508969</v>
      </c>
      <c r="O261" s="74">
        <f t="shared" si="155"/>
        <v>1332.6183151508969</v>
      </c>
      <c r="P261" s="101"/>
      <c r="Q261" s="101"/>
      <c r="R261" s="101"/>
      <c r="S261" s="101"/>
      <c r="T261" s="101"/>
      <c r="U261" s="101"/>
      <c r="V261" s="101"/>
      <c r="W261" s="101"/>
      <c r="X261" s="101"/>
    </row>
    <row r="262" spans="1:24" x14ac:dyDescent="0.25">
      <c r="A262" s="77" t="s">
        <v>23</v>
      </c>
      <c r="B262" s="71" t="str">
        <f t="shared" si="156"/>
        <v>Q4/2017</v>
      </c>
      <c r="C262" s="72">
        <f t="shared" si="159"/>
        <v>43009</v>
      </c>
      <c r="D262" s="72">
        <f t="shared" si="160"/>
        <v>43100</v>
      </c>
      <c r="E262" s="71">
        <f t="shared" si="157"/>
        <v>92</v>
      </c>
      <c r="F262" s="73">
        <f>VLOOKUP(D262,'FERC Interest Rate'!$A:$B,2,TRUE)</f>
        <v>4.2099999999999999E-2</v>
      </c>
      <c r="G262" s="74">
        <f t="shared" si="158"/>
        <v>1332.6183151508969</v>
      </c>
      <c r="H262" s="74">
        <f t="shared" si="151"/>
        <v>14.141088378746451</v>
      </c>
      <c r="I262" s="151">
        <v>0</v>
      </c>
      <c r="J262" s="75">
        <v>0</v>
      </c>
      <c r="K262" s="108">
        <f t="shared" si="161"/>
        <v>0</v>
      </c>
      <c r="L262" s="75">
        <v>0</v>
      </c>
      <c r="M262" s="109">
        <f t="shared" si="162"/>
        <v>0</v>
      </c>
      <c r="N262" s="6">
        <f t="shared" si="154"/>
        <v>1346.7594035296434</v>
      </c>
      <c r="O262" s="74">
        <f t="shared" si="155"/>
        <v>1346.7594035296434</v>
      </c>
      <c r="P262" s="101"/>
      <c r="Q262" s="101"/>
      <c r="R262" s="101"/>
      <c r="S262" s="101"/>
      <c r="T262" s="101"/>
      <c r="U262" s="101"/>
      <c r="V262" s="101"/>
      <c r="W262" s="101"/>
      <c r="X262" s="101"/>
    </row>
    <row r="263" spans="1:24" x14ac:dyDescent="0.25">
      <c r="A263" s="77" t="s">
        <v>23</v>
      </c>
      <c r="B263" s="71" t="str">
        <f t="shared" si="156"/>
        <v>Q1/2018</v>
      </c>
      <c r="C263" s="72">
        <f t="shared" si="159"/>
        <v>43101</v>
      </c>
      <c r="D263" s="72">
        <f t="shared" si="160"/>
        <v>43190</v>
      </c>
      <c r="E263" s="71">
        <f t="shared" si="157"/>
        <v>90</v>
      </c>
      <c r="F263" s="73">
        <f>VLOOKUP(D263,'FERC Interest Rate'!$A:$B,2,TRUE)</f>
        <v>4.2500000000000003E-2</v>
      </c>
      <c r="G263" s="74">
        <f t="shared" si="158"/>
        <v>1346.7594035296434</v>
      </c>
      <c r="H263" s="74">
        <f t="shared" si="151"/>
        <v>14.113300598632563</v>
      </c>
      <c r="I263" s="151">
        <v>0</v>
      </c>
      <c r="J263" s="75">
        <v>0</v>
      </c>
      <c r="K263" s="108">
        <f t="shared" si="161"/>
        <v>0</v>
      </c>
      <c r="L263" s="75">
        <v>0</v>
      </c>
      <c r="M263" s="109">
        <f t="shared" si="162"/>
        <v>0</v>
      </c>
      <c r="N263" s="6">
        <f t="shared" si="154"/>
        <v>1360.8727041282759</v>
      </c>
      <c r="O263" s="74">
        <f t="shared" si="155"/>
        <v>1360.8727041282759</v>
      </c>
      <c r="P263" s="101"/>
      <c r="Q263" s="101"/>
      <c r="R263" s="101"/>
      <c r="S263" s="101"/>
      <c r="T263" s="101"/>
      <c r="U263" s="101"/>
      <c r="V263" s="101"/>
      <c r="W263" s="101"/>
      <c r="X263" s="101"/>
    </row>
    <row r="264" spans="1:24" x14ac:dyDescent="0.25">
      <c r="A264" s="77" t="s">
        <v>23</v>
      </c>
      <c r="B264" s="71" t="str">
        <f t="shared" si="156"/>
        <v>Q2/2018</v>
      </c>
      <c r="C264" s="72">
        <f t="shared" si="159"/>
        <v>43191</v>
      </c>
      <c r="D264" s="72">
        <f t="shared" si="160"/>
        <v>43281</v>
      </c>
      <c r="E264" s="71">
        <f t="shared" si="157"/>
        <v>91</v>
      </c>
      <c r="F264" s="73">
        <f>VLOOKUP(D264,'FERC Interest Rate'!$A:$B,2,TRUE)</f>
        <v>4.4699999999999997E-2</v>
      </c>
      <c r="G264" s="74">
        <f t="shared" si="158"/>
        <v>1360.8727041282759</v>
      </c>
      <c r="H264" s="74">
        <f t="shared" si="151"/>
        <v>15.166087393376952</v>
      </c>
      <c r="I264" s="97">
        <v>0</v>
      </c>
      <c r="J264" s="75">
        <v>0</v>
      </c>
      <c r="K264" s="108">
        <f t="shared" si="161"/>
        <v>0</v>
      </c>
      <c r="L264" s="75">
        <v>0</v>
      </c>
      <c r="M264" s="109">
        <f t="shared" si="162"/>
        <v>0</v>
      </c>
      <c r="N264" s="6">
        <f t="shared" si="154"/>
        <v>1376.0387915216529</v>
      </c>
      <c r="O264" s="74">
        <f t="shared" si="155"/>
        <v>1376.0387915216529</v>
      </c>
      <c r="P264" s="101"/>
      <c r="Q264" s="101"/>
      <c r="R264" s="101"/>
      <c r="S264" s="101"/>
      <c r="T264" s="101"/>
      <c r="U264" s="101"/>
      <c r="V264" s="101"/>
      <c r="W264" s="101"/>
      <c r="X264" s="101"/>
    </row>
    <row r="265" spans="1:24" x14ac:dyDescent="0.25">
      <c r="A265" s="77" t="s">
        <v>23</v>
      </c>
      <c r="B265" s="71" t="str">
        <f t="shared" si="156"/>
        <v>Q3/2018</v>
      </c>
      <c r="C265" s="72">
        <f t="shared" si="159"/>
        <v>43282</v>
      </c>
      <c r="D265" s="72">
        <f t="shared" si="160"/>
        <v>43373</v>
      </c>
      <c r="E265" s="71">
        <f t="shared" si="157"/>
        <v>92</v>
      </c>
      <c r="F265" s="73">
        <f>VLOOKUP(D265,'FERC Interest Rate'!$A:$B,2,TRUE)</f>
        <v>4.6899999999999997E-2</v>
      </c>
      <c r="G265" s="74">
        <f t="shared" si="158"/>
        <v>1376.0387915216529</v>
      </c>
      <c r="H265" s="74">
        <f t="shared" si="151"/>
        <v>16.266663500431857</v>
      </c>
      <c r="I265" s="151">
        <v>0</v>
      </c>
      <c r="J265" s="75">
        <v>0</v>
      </c>
      <c r="K265" s="108">
        <f t="shared" si="161"/>
        <v>0</v>
      </c>
      <c r="L265" s="75">
        <v>0</v>
      </c>
      <c r="M265" s="109">
        <f t="shared" si="162"/>
        <v>0</v>
      </c>
      <c r="N265" s="6">
        <f t="shared" si="154"/>
        <v>1392.3054550220847</v>
      </c>
      <c r="O265" s="74">
        <f t="shared" si="155"/>
        <v>1392.3054550220847</v>
      </c>
      <c r="P265" s="101"/>
      <c r="Q265" s="101"/>
      <c r="R265" s="101"/>
      <c r="S265" s="101"/>
      <c r="T265" s="101"/>
      <c r="U265" s="101"/>
      <c r="V265" s="101"/>
      <c r="W265" s="101"/>
      <c r="X265" s="101"/>
    </row>
    <row r="266" spans="1:24" x14ac:dyDescent="0.25">
      <c r="A266" s="77" t="s">
        <v>23</v>
      </c>
      <c r="B266" s="71" t="str">
        <f t="shared" si="156"/>
        <v>Q4/2018</v>
      </c>
      <c r="C266" s="72">
        <f t="shared" si="159"/>
        <v>43374</v>
      </c>
      <c r="D266" s="72">
        <f t="shared" si="160"/>
        <v>43465</v>
      </c>
      <c r="E266" s="71">
        <f t="shared" si="157"/>
        <v>92</v>
      </c>
      <c r="F266" s="73">
        <f>VLOOKUP(D266,'FERC Interest Rate'!$A:$B,2,TRUE)</f>
        <v>4.9599999999999998E-2</v>
      </c>
      <c r="G266" s="74">
        <f t="shared" si="158"/>
        <v>1392.3054550220847</v>
      </c>
      <c r="H266" s="74">
        <f t="shared" si="151"/>
        <v>17.406488362621307</v>
      </c>
      <c r="I266" s="151">
        <v>0</v>
      </c>
      <c r="J266" s="75">
        <v>0</v>
      </c>
      <c r="K266" s="108">
        <f t="shared" si="161"/>
        <v>0</v>
      </c>
      <c r="L266" s="75">
        <v>0</v>
      </c>
      <c r="M266" s="109">
        <f t="shared" si="162"/>
        <v>0</v>
      </c>
      <c r="N266" s="6">
        <f t="shared" si="154"/>
        <v>1409.711943384706</v>
      </c>
      <c r="O266" s="74">
        <f t="shared" si="155"/>
        <v>1409.711943384706</v>
      </c>
      <c r="P266" s="101"/>
      <c r="Q266" s="101"/>
      <c r="R266" s="101"/>
      <c r="S266" s="101"/>
      <c r="T266" s="101"/>
      <c r="U266" s="101"/>
      <c r="V266" s="101"/>
      <c r="W266" s="101"/>
      <c r="X266" s="101"/>
    </row>
    <row r="267" spans="1:24" x14ac:dyDescent="0.25">
      <c r="A267" s="77" t="s">
        <v>23</v>
      </c>
      <c r="B267" s="71" t="str">
        <f t="shared" si="156"/>
        <v>Q1/2019</v>
      </c>
      <c r="C267" s="72">
        <f t="shared" si="159"/>
        <v>43466</v>
      </c>
      <c r="D267" s="72">
        <f t="shared" si="160"/>
        <v>43555</v>
      </c>
      <c r="E267" s="71">
        <f t="shared" si="157"/>
        <v>90</v>
      </c>
      <c r="F267" s="73">
        <f>VLOOKUP(D267,'FERC Interest Rate'!$A:$B,2,TRUE)</f>
        <v>5.1799999999999999E-2</v>
      </c>
      <c r="G267" s="74">
        <f t="shared" si="158"/>
        <v>1409.711943384706</v>
      </c>
      <c r="H267" s="74">
        <f t="shared" si="151"/>
        <v>18.005690630299995</v>
      </c>
      <c r="I267" s="151">
        <v>0</v>
      </c>
      <c r="J267" s="75">
        <v>0</v>
      </c>
      <c r="K267" s="108">
        <f t="shared" si="161"/>
        <v>0</v>
      </c>
      <c r="L267" s="75">
        <v>0</v>
      </c>
      <c r="M267" s="109">
        <f t="shared" si="162"/>
        <v>0</v>
      </c>
      <c r="N267" s="6">
        <f t="shared" si="154"/>
        <v>1427.7176340150061</v>
      </c>
      <c r="O267" s="74">
        <f t="shared" si="155"/>
        <v>1427.7176340150061</v>
      </c>
      <c r="P267" s="101"/>
      <c r="Q267" s="101"/>
      <c r="R267" s="101"/>
      <c r="S267" s="101"/>
      <c r="T267" s="101"/>
      <c r="U267" s="101"/>
      <c r="V267" s="101"/>
      <c r="W267" s="101"/>
      <c r="X267" s="101"/>
    </row>
    <row r="268" spans="1:24" x14ac:dyDescent="0.25">
      <c r="A268" s="77" t="s">
        <v>23</v>
      </c>
      <c r="B268" s="71" t="str">
        <f t="shared" si="156"/>
        <v>Q2/2019</v>
      </c>
      <c r="C268" s="72">
        <f t="shared" si="159"/>
        <v>43556</v>
      </c>
      <c r="D268" s="72">
        <f t="shared" si="160"/>
        <v>43646</v>
      </c>
      <c r="E268" s="71">
        <f t="shared" si="157"/>
        <v>91</v>
      </c>
      <c r="F268" s="73">
        <f>VLOOKUP(D268,'FERC Interest Rate'!$A:$B,2,TRUE)</f>
        <v>5.45E-2</v>
      </c>
      <c r="G268" s="74">
        <f t="shared" si="158"/>
        <v>1427.7176340150061</v>
      </c>
      <c r="H268" s="74">
        <f t="shared" si="151"/>
        <v>19.399357824376501</v>
      </c>
      <c r="I268" s="151">
        <v>0</v>
      </c>
      <c r="J268" s="75">
        <v>0</v>
      </c>
      <c r="K268" s="108">
        <f t="shared" si="161"/>
        <v>0</v>
      </c>
      <c r="L268" s="75">
        <v>0</v>
      </c>
      <c r="M268" s="109">
        <f t="shared" si="162"/>
        <v>0</v>
      </c>
      <c r="N268" s="6">
        <f t="shared" si="154"/>
        <v>1447.1169918393825</v>
      </c>
      <c r="O268" s="74">
        <f t="shared" si="155"/>
        <v>1447.1169918393825</v>
      </c>
      <c r="P268" s="101"/>
      <c r="Q268" s="101"/>
      <c r="R268" s="101"/>
      <c r="S268" s="101"/>
      <c r="T268" s="101"/>
      <c r="U268" s="101"/>
      <c r="V268" s="101"/>
      <c r="W268" s="101"/>
      <c r="X268" s="101"/>
    </row>
    <row r="269" spans="1:24" x14ac:dyDescent="0.25">
      <c r="A269" s="77" t="s">
        <v>23</v>
      </c>
      <c r="B269" s="71" t="str">
        <f t="shared" si="156"/>
        <v>Q3/2019</v>
      </c>
      <c r="C269" s="72">
        <f t="shared" si="159"/>
        <v>43647</v>
      </c>
      <c r="D269" s="72">
        <f t="shared" si="160"/>
        <v>43738</v>
      </c>
      <c r="E269" s="71">
        <f t="shared" si="157"/>
        <v>92</v>
      </c>
      <c r="F269" s="73">
        <f>VLOOKUP(D269,'FERC Interest Rate'!$A:$B,2,TRUE)</f>
        <v>5.5E-2</v>
      </c>
      <c r="G269" s="74">
        <f t="shared" si="158"/>
        <v>1447.1169918393825</v>
      </c>
      <c r="H269" s="74">
        <f t="shared" si="151"/>
        <v>20.061402681389801</v>
      </c>
      <c r="I269" s="97">
        <v>0</v>
      </c>
      <c r="J269" s="75">
        <v>0</v>
      </c>
      <c r="K269" s="108">
        <f t="shared" si="161"/>
        <v>0</v>
      </c>
      <c r="L269" s="75">
        <v>0</v>
      </c>
      <c r="M269" s="109">
        <f t="shared" si="162"/>
        <v>0</v>
      </c>
      <c r="N269" s="6">
        <f t="shared" si="154"/>
        <v>1467.1783945207724</v>
      </c>
      <c r="O269" s="74">
        <f t="shared" si="155"/>
        <v>1467.1783945207724</v>
      </c>
      <c r="P269" s="101"/>
      <c r="Q269" s="101"/>
      <c r="R269" s="101"/>
      <c r="S269" s="101"/>
      <c r="T269" s="101"/>
      <c r="U269" s="101"/>
      <c r="V269" s="101"/>
      <c r="W269" s="101"/>
      <c r="X269" s="101"/>
    </row>
    <row r="270" spans="1:24" x14ac:dyDescent="0.25">
      <c r="A270" s="77" t="s">
        <v>23</v>
      </c>
      <c r="B270" s="71" t="str">
        <f t="shared" si="156"/>
        <v>Q4/2019</v>
      </c>
      <c r="C270" s="72">
        <f t="shared" si="159"/>
        <v>43739</v>
      </c>
      <c r="D270" s="72">
        <f t="shared" si="160"/>
        <v>43830</v>
      </c>
      <c r="E270" s="71">
        <f t="shared" si="157"/>
        <v>92</v>
      </c>
      <c r="F270" s="73">
        <f>VLOOKUP(D270,'FERC Interest Rate'!$A:$B,2,TRUE)</f>
        <v>5.4199999999999998E-2</v>
      </c>
      <c r="G270" s="74">
        <f t="shared" si="158"/>
        <v>1467.1783945207724</v>
      </c>
      <c r="H270" s="74">
        <f t="shared" si="151"/>
        <v>20.043666702570903</v>
      </c>
      <c r="I270" s="151">
        <v>0</v>
      </c>
      <c r="J270" s="75">
        <v>0</v>
      </c>
      <c r="K270" s="108">
        <f t="shared" si="161"/>
        <v>0</v>
      </c>
      <c r="L270" s="75">
        <v>0</v>
      </c>
      <c r="M270" s="109">
        <f t="shared" si="162"/>
        <v>0</v>
      </c>
      <c r="N270" s="6">
        <f t="shared" si="154"/>
        <v>1487.2220612233432</v>
      </c>
      <c r="O270" s="74">
        <f t="shared" si="155"/>
        <v>1487.2220612233432</v>
      </c>
      <c r="P270" s="101"/>
      <c r="Q270" s="101"/>
      <c r="R270" s="101"/>
      <c r="S270" s="101"/>
      <c r="T270" s="101"/>
      <c r="U270" s="101"/>
      <c r="V270" s="101"/>
      <c r="W270" s="101"/>
      <c r="X270" s="101"/>
    </row>
    <row r="271" spans="1:24" x14ac:dyDescent="0.25">
      <c r="A271" s="77" t="s">
        <v>48</v>
      </c>
      <c r="B271" s="71" t="str">
        <f t="shared" si="156"/>
        <v>Q1/2020</v>
      </c>
      <c r="C271" s="72">
        <f t="shared" si="159"/>
        <v>43831</v>
      </c>
      <c r="D271" s="72">
        <f t="shared" si="160"/>
        <v>43921</v>
      </c>
      <c r="E271" s="71">
        <f t="shared" si="157"/>
        <v>91</v>
      </c>
      <c r="F271" s="73">
        <f>VLOOKUP(D271,'FERC Interest Rate'!$A:$B,2,TRUE)</f>
        <v>4.9599999999999998E-2</v>
      </c>
      <c r="G271" s="74">
        <f t="shared" si="158"/>
        <v>1487.2220612233432</v>
      </c>
      <c r="H271" s="74">
        <f t="shared" si="151"/>
        <v>18.340780042452682</v>
      </c>
      <c r="I271" s="97">
        <f t="shared" ref="I271:I290" si="163">(SUM($H$255:$H$277)/20)</f>
        <v>12.578142063289803</v>
      </c>
      <c r="J271" s="75">
        <f t="shared" ref="J271:J279" si="164">G271*F271*(E271/(DATE(YEAR(D271),12,31)-DATE(YEAR(D271),1,1)+1))</f>
        <v>18.340780042452682</v>
      </c>
      <c r="K271" s="108">
        <f t="shared" si="152"/>
        <v>30.918922105742485</v>
      </c>
      <c r="L271" s="75">
        <f t="shared" ref="L271:L290" si="165">($G$255/20)</f>
        <v>62.7</v>
      </c>
      <c r="M271" s="109">
        <f t="shared" si="153"/>
        <v>93.618922105742485</v>
      </c>
      <c r="N271" s="6">
        <f t="shared" si="154"/>
        <v>1523.9036213082486</v>
      </c>
      <c r="O271" s="74">
        <f t="shared" si="155"/>
        <v>1430.2846992025061</v>
      </c>
      <c r="P271" s="101"/>
      <c r="Q271" s="101"/>
      <c r="R271" s="101"/>
      <c r="S271" s="101"/>
      <c r="T271" s="101"/>
      <c r="U271" s="101"/>
      <c r="V271" s="101"/>
      <c r="W271" s="101"/>
      <c r="X271" s="101"/>
    </row>
    <row r="272" spans="1:24" x14ac:dyDescent="0.25">
      <c r="A272" s="77" t="s">
        <v>49</v>
      </c>
      <c r="B272" s="71" t="str">
        <f t="shared" si="156"/>
        <v>Q2/2020</v>
      </c>
      <c r="C272" s="72">
        <f t="shared" si="159"/>
        <v>43922</v>
      </c>
      <c r="D272" s="72">
        <f t="shared" si="160"/>
        <v>44012</v>
      </c>
      <c r="E272" s="71">
        <f t="shared" si="157"/>
        <v>91</v>
      </c>
      <c r="F272" s="73">
        <f>VLOOKUP(D272,'FERC Interest Rate'!$A:$B,2,TRUE)</f>
        <v>4.7503500000000004E-2</v>
      </c>
      <c r="G272" s="74">
        <f t="shared" si="158"/>
        <v>1430.2846992025061</v>
      </c>
      <c r="H272" s="74">
        <v>0</v>
      </c>
      <c r="I272" s="97">
        <f t="shared" si="163"/>
        <v>12.578142063289803</v>
      </c>
      <c r="J272" s="75">
        <f t="shared" si="164"/>
        <v>16.89306327316811</v>
      </c>
      <c r="K272" s="108">
        <f t="shared" si="152"/>
        <v>29.471205336457913</v>
      </c>
      <c r="L272" s="75">
        <f t="shared" si="165"/>
        <v>62.7</v>
      </c>
      <c r="M272" s="109">
        <f t="shared" si="153"/>
        <v>92.171205336457916</v>
      </c>
      <c r="N272" s="6">
        <f t="shared" si="154"/>
        <v>1447.1777624756742</v>
      </c>
      <c r="O272" s="74">
        <f t="shared" si="155"/>
        <v>1355.0065571392163</v>
      </c>
      <c r="P272" s="101"/>
      <c r="Q272" s="101"/>
      <c r="R272" s="101"/>
      <c r="S272" s="101"/>
      <c r="T272" s="101"/>
      <c r="U272" s="101"/>
      <c r="V272" s="101"/>
      <c r="W272" s="101"/>
      <c r="X272" s="101"/>
    </row>
    <row r="273" spans="1:24" x14ac:dyDescent="0.25">
      <c r="A273" s="77" t="s">
        <v>50</v>
      </c>
      <c r="B273" s="71" t="str">
        <f t="shared" si="156"/>
        <v>Q3/2020</v>
      </c>
      <c r="C273" s="72">
        <f t="shared" si="159"/>
        <v>44013</v>
      </c>
      <c r="D273" s="72">
        <f t="shared" si="160"/>
        <v>44104</v>
      </c>
      <c r="E273" s="71">
        <f t="shared" si="157"/>
        <v>92</v>
      </c>
      <c r="F273" s="73">
        <f>VLOOKUP(D273,'FERC Interest Rate'!$A:$B,2,TRUE)</f>
        <v>3.4299999999999997E-2</v>
      </c>
      <c r="G273" s="74">
        <f t="shared" si="158"/>
        <v>1355.0065571392163</v>
      </c>
      <c r="H273" s="74">
        <v>0</v>
      </c>
      <c r="I273" s="97">
        <f t="shared" si="163"/>
        <v>12.578142063289803</v>
      </c>
      <c r="J273" s="75">
        <f t="shared" si="164"/>
        <v>11.682674021061505</v>
      </c>
      <c r="K273" s="108">
        <f t="shared" si="152"/>
        <v>24.260816084351308</v>
      </c>
      <c r="L273" s="75">
        <f t="shared" si="165"/>
        <v>62.7</v>
      </c>
      <c r="M273" s="109">
        <f t="shared" si="153"/>
        <v>86.960816084351308</v>
      </c>
      <c r="N273" s="6">
        <f t="shared" si="154"/>
        <v>1366.6892311602778</v>
      </c>
      <c r="O273" s="74">
        <f t="shared" si="155"/>
        <v>1279.7284150759265</v>
      </c>
      <c r="P273" s="101"/>
      <c r="Q273" s="101"/>
      <c r="R273" s="101"/>
      <c r="S273" s="101"/>
      <c r="T273" s="101"/>
      <c r="U273" s="101"/>
      <c r="V273" s="101"/>
      <c r="W273" s="101"/>
      <c r="X273" s="101"/>
    </row>
    <row r="274" spans="1:24" x14ac:dyDescent="0.25">
      <c r="A274" s="77" t="s">
        <v>51</v>
      </c>
      <c r="B274" s="71" t="str">
        <f t="shared" si="156"/>
        <v>Q4/2020</v>
      </c>
      <c r="C274" s="72">
        <f t="shared" si="159"/>
        <v>44105</v>
      </c>
      <c r="D274" s="72">
        <f t="shared" si="160"/>
        <v>44196</v>
      </c>
      <c r="E274" s="71">
        <f t="shared" si="157"/>
        <v>92</v>
      </c>
      <c r="F274" s="73">
        <f>VLOOKUP(D274,'FERC Interest Rate'!$A:$B,2,TRUE)</f>
        <v>3.2500000000000001E-2</v>
      </c>
      <c r="G274" s="74">
        <f t="shared" si="158"/>
        <v>1279.7284150759265</v>
      </c>
      <c r="H274" s="74">
        <v>0</v>
      </c>
      <c r="I274" s="97">
        <f t="shared" si="163"/>
        <v>12.578142063289803</v>
      </c>
      <c r="J274" s="75">
        <f t="shared" si="164"/>
        <v>10.454611915510984</v>
      </c>
      <c r="K274" s="108">
        <f t="shared" si="152"/>
        <v>23.032753978800788</v>
      </c>
      <c r="L274" s="75">
        <f t="shared" si="165"/>
        <v>62.7</v>
      </c>
      <c r="M274" s="109">
        <f t="shared" si="153"/>
        <v>85.732753978800787</v>
      </c>
      <c r="N274" s="6">
        <f t="shared" si="154"/>
        <v>1290.1830269914374</v>
      </c>
      <c r="O274" s="74">
        <f t="shared" si="155"/>
        <v>1204.4502730126367</v>
      </c>
      <c r="P274" s="101"/>
      <c r="Q274" s="101"/>
      <c r="R274" s="101"/>
      <c r="S274" s="101"/>
      <c r="T274" s="101"/>
      <c r="U274" s="101"/>
      <c r="V274" s="101"/>
      <c r="W274" s="101"/>
      <c r="X274" s="101"/>
    </row>
    <row r="275" spans="1:24" x14ac:dyDescent="0.25">
      <c r="A275" s="77" t="s">
        <v>52</v>
      </c>
      <c r="B275" s="71" t="str">
        <f t="shared" si="156"/>
        <v>Q1/2021</v>
      </c>
      <c r="C275" s="72">
        <f t="shared" si="159"/>
        <v>44197</v>
      </c>
      <c r="D275" s="72">
        <f t="shared" si="160"/>
        <v>44286</v>
      </c>
      <c r="E275" s="71">
        <f t="shared" si="157"/>
        <v>90</v>
      </c>
      <c r="F275" s="73">
        <f>VLOOKUP(D275,'FERC Interest Rate'!$A:$B,2,TRUE)</f>
        <v>3.2500000000000001E-2</v>
      </c>
      <c r="G275" s="74">
        <f t="shared" si="158"/>
        <v>1204.4502730126367</v>
      </c>
      <c r="H275" s="74">
        <v>0</v>
      </c>
      <c r="I275" s="97">
        <f t="shared" si="163"/>
        <v>12.578142063289803</v>
      </c>
      <c r="J275" s="75">
        <f t="shared" si="164"/>
        <v>9.6521015029094865</v>
      </c>
      <c r="K275" s="108">
        <f t="shared" si="152"/>
        <v>22.230243566199292</v>
      </c>
      <c r="L275" s="75">
        <f t="shared" si="165"/>
        <v>62.7</v>
      </c>
      <c r="M275" s="109">
        <f t="shared" si="153"/>
        <v>84.930243566199294</v>
      </c>
      <c r="N275" s="6">
        <f t="shared" si="154"/>
        <v>1214.1023745155462</v>
      </c>
      <c r="O275" s="74">
        <f t="shared" si="155"/>
        <v>1129.1721309493469</v>
      </c>
      <c r="P275" s="101"/>
      <c r="Q275" s="101"/>
      <c r="R275" s="101"/>
      <c r="S275" s="101"/>
      <c r="T275" s="101"/>
      <c r="U275" s="101"/>
      <c r="V275" s="101"/>
      <c r="W275" s="101"/>
      <c r="X275" s="101"/>
    </row>
    <row r="276" spans="1:24" x14ac:dyDescent="0.25">
      <c r="A276" s="77" t="s">
        <v>53</v>
      </c>
      <c r="B276" s="71" t="str">
        <f t="shared" si="156"/>
        <v>Q2/2021</v>
      </c>
      <c r="C276" s="72">
        <f t="shared" si="159"/>
        <v>44287</v>
      </c>
      <c r="D276" s="72">
        <f t="shared" si="160"/>
        <v>44377</v>
      </c>
      <c r="E276" s="71">
        <f t="shared" si="157"/>
        <v>91</v>
      </c>
      <c r="F276" s="73">
        <f>VLOOKUP(D276,'FERC Interest Rate'!$A:$B,2,TRUE)</f>
        <v>3.2500000000000001E-2</v>
      </c>
      <c r="G276" s="74">
        <f t="shared" si="158"/>
        <v>1129.1721309493469</v>
      </c>
      <c r="H276" s="74">
        <v>0</v>
      </c>
      <c r="I276" s="97">
        <f t="shared" si="163"/>
        <v>12.578142063289803</v>
      </c>
      <c r="J276" s="75">
        <f t="shared" si="164"/>
        <v>9.149387882966284</v>
      </c>
      <c r="K276" s="108">
        <f t="shared" si="152"/>
        <v>21.727529946256087</v>
      </c>
      <c r="L276" s="75">
        <f t="shared" si="165"/>
        <v>62.7</v>
      </c>
      <c r="M276" s="109">
        <f t="shared" si="153"/>
        <v>84.427529946256087</v>
      </c>
      <c r="N276" s="6">
        <f t="shared" si="154"/>
        <v>1138.3215188323131</v>
      </c>
      <c r="O276" s="74">
        <f t="shared" si="155"/>
        <v>1053.8939888860571</v>
      </c>
      <c r="P276" s="101"/>
      <c r="Q276" s="101"/>
      <c r="R276" s="101"/>
      <c r="S276" s="101"/>
      <c r="T276" s="101"/>
      <c r="U276" s="101"/>
      <c r="V276" s="101"/>
      <c r="W276" s="101"/>
      <c r="X276" s="101"/>
    </row>
    <row r="277" spans="1:24" x14ac:dyDescent="0.25">
      <c r="A277" s="77" t="s">
        <v>54</v>
      </c>
      <c r="B277" s="71" t="str">
        <f t="shared" si="156"/>
        <v>Q3/2021</v>
      </c>
      <c r="C277" s="72">
        <f t="shared" si="159"/>
        <v>44378</v>
      </c>
      <c r="D277" s="72">
        <f t="shared" si="160"/>
        <v>44469</v>
      </c>
      <c r="E277" s="71">
        <f t="shared" si="157"/>
        <v>92</v>
      </c>
      <c r="F277" s="73">
        <f>VLOOKUP(D277,'FERC Interest Rate'!$A:$B,2,TRUE)</f>
        <v>3.2500000000000001E-2</v>
      </c>
      <c r="G277" s="74">
        <f t="shared" si="158"/>
        <v>1053.8939888860571</v>
      </c>
      <c r="H277" s="74">
        <v>0</v>
      </c>
      <c r="I277" s="97">
        <f t="shared" si="163"/>
        <v>12.578142063289803</v>
      </c>
      <c r="J277" s="75">
        <f t="shared" si="164"/>
        <v>8.6332685664912621</v>
      </c>
      <c r="K277" s="108">
        <f t="shared" si="152"/>
        <v>21.211410629781064</v>
      </c>
      <c r="L277" s="75">
        <f t="shared" si="165"/>
        <v>62.7</v>
      </c>
      <c r="M277" s="109">
        <f t="shared" si="153"/>
        <v>83.911410629781074</v>
      </c>
      <c r="N277" s="6">
        <f t="shared" si="154"/>
        <v>1062.5272574525484</v>
      </c>
      <c r="O277" s="74">
        <f t="shared" si="155"/>
        <v>978.61584682276725</v>
      </c>
      <c r="P277" s="101"/>
      <c r="Q277" s="101"/>
      <c r="R277" s="101"/>
      <c r="S277" s="101"/>
      <c r="T277" s="101"/>
      <c r="U277" s="101"/>
      <c r="V277" s="101"/>
      <c r="W277" s="101"/>
      <c r="X277" s="101"/>
    </row>
    <row r="278" spans="1:24" x14ac:dyDescent="0.25">
      <c r="A278" s="77" t="s">
        <v>55</v>
      </c>
      <c r="B278" s="71" t="str">
        <f t="shared" si="156"/>
        <v>Q4/2021</v>
      </c>
      <c r="C278" s="72">
        <f t="shared" si="159"/>
        <v>44470</v>
      </c>
      <c r="D278" s="72">
        <f t="shared" si="160"/>
        <v>44561</v>
      </c>
      <c r="E278" s="71">
        <f t="shared" si="157"/>
        <v>92</v>
      </c>
      <c r="F278" s="73">
        <f>VLOOKUP(D278,'FERC Interest Rate'!$A:$B,2,TRUE)</f>
        <v>3.2500000000000001E-2</v>
      </c>
      <c r="G278" s="74">
        <f t="shared" si="158"/>
        <v>978.61584682276725</v>
      </c>
      <c r="H278" s="74">
        <v>0</v>
      </c>
      <c r="I278" s="97">
        <f t="shared" si="163"/>
        <v>12.578142063289803</v>
      </c>
      <c r="J278" s="75">
        <f t="shared" si="164"/>
        <v>8.0166065260276014</v>
      </c>
      <c r="K278" s="108">
        <f t="shared" si="152"/>
        <v>20.594748589317405</v>
      </c>
      <c r="L278" s="75">
        <f t="shared" si="165"/>
        <v>62.7</v>
      </c>
      <c r="M278" s="109">
        <f t="shared" si="153"/>
        <v>83.294748589317408</v>
      </c>
      <c r="N278" s="6">
        <f t="shared" si="154"/>
        <v>986.6324533487948</v>
      </c>
      <c r="O278" s="74">
        <f t="shared" si="155"/>
        <v>903.33770475947745</v>
      </c>
      <c r="P278" s="101"/>
      <c r="Q278" s="101"/>
      <c r="R278" s="101"/>
      <c r="S278" s="101"/>
      <c r="T278" s="101"/>
      <c r="U278" s="101"/>
      <c r="V278" s="101"/>
      <c r="W278" s="101"/>
      <c r="X278" s="101"/>
    </row>
    <row r="279" spans="1:24" x14ac:dyDescent="0.25">
      <c r="A279" s="77" t="s">
        <v>56</v>
      </c>
      <c r="B279" s="71" t="str">
        <f t="shared" si="156"/>
        <v>Q1/2022</v>
      </c>
      <c r="C279" s="72">
        <f t="shared" si="159"/>
        <v>44562</v>
      </c>
      <c r="D279" s="72">
        <f t="shared" si="160"/>
        <v>44651</v>
      </c>
      <c r="E279" s="71">
        <f t="shared" si="157"/>
        <v>90</v>
      </c>
      <c r="F279" s="73">
        <f>VLOOKUP(D279,'FERC Interest Rate'!$A:$B,2,TRUE)</f>
        <v>3.2500000000000001E-2</v>
      </c>
      <c r="G279" s="74">
        <f t="shared" si="158"/>
        <v>903.33770475947745</v>
      </c>
      <c r="H279" s="74">
        <v>0</v>
      </c>
      <c r="I279" s="97">
        <f t="shared" si="163"/>
        <v>12.578142063289803</v>
      </c>
      <c r="J279" s="75">
        <f t="shared" si="164"/>
        <v>7.2390761271821136</v>
      </c>
      <c r="K279" s="108">
        <f t="shared" si="152"/>
        <v>19.817218190471916</v>
      </c>
      <c r="L279" s="75">
        <f t="shared" si="165"/>
        <v>62.7</v>
      </c>
      <c r="M279" s="109">
        <f t="shared" si="153"/>
        <v>82.517218190471922</v>
      </c>
      <c r="N279" s="6">
        <f t="shared" si="154"/>
        <v>910.57678088665955</v>
      </c>
      <c r="O279" s="74">
        <f t="shared" si="155"/>
        <v>828.05956269618764</v>
      </c>
      <c r="P279" s="101"/>
      <c r="Q279" s="101"/>
      <c r="R279" s="101"/>
      <c r="S279" s="101"/>
      <c r="T279" s="101"/>
      <c r="U279" s="101"/>
      <c r="V279" s="101"/>
      <c r="W279" s="101"/>
      <c r="X279" s="101"/>
    </row>
    <row r="280" spans="1:24" x14ac:dyDescent="0.25">
      <c r="A280" s="77" t="s">
        <v>57</v>
      </c>
      <c r="B280" s="71" t="str">
        <f t="shared" ref="B280:B290" si="166">+IF(MONTH(C280)&lt;4,"Q1",IF(MONTH(C280)&lt;7,"Q2",IF(MONTH(C280)&lt;10,"Q3","Q4")))&amp;"/"&amp;YEAR(C280)</f>
        <v>Q2/2022</v>
      </c>
      <c r="C280" s="72">
        <f t="shared" ref="C280:C290" si="167">D279+1</f>
        <v>44652</v>
      </c>
      <c r="D280" s="72">
        <f t="shared" si="160"/>
        <v>44742</v>
      </c>
      <c r="E280" s="71">
        <f t="shared" ref="E280:E290" si="168">D280-C280+1</f>
        <v>91</v>
      </c>
      <c r="F280" s="73">
        <f>VLOOKUP(D280,'FERC Interest Rate'!$A:$B,2,TRUE)</f>
        <v>3.2500000000000001E-2</v>
      </c>
      <c r="G280" s="74">
        <f t="shared" ref="G280:G290" si="169">O279</f>
        <v>828.05956269618764</v>
      </c>
      <c r="H280" s="74">
        <v>0</v>
      </c>
      <c r="I280" s="97">
        <f t="shared" si="163"/>
        <v>12.578142063289803</v>
      </c>
      <c r="J280" s="75">
        <f t="shared" ref="J280:J290" si="170">G280*F280*(E280/(DATE(YEAR(D280),12,31)-DATE(YEAR(D280),1,1)+1))</f>
        <v>6.7095511141752739</v>
      </c>
      <c r="K280" s="108">
        <f t="shared" ref="K280:K290" si="171">+SUM(I280:J280)</f>
        <v>19.287693177465076</v>
      </c>
      <c r="L280" s="75">
        <f t="shared" si="165"/>
        <v>62.7</v>
      </c>
      <c r="M280" s="109">
        <f t="shared" ref="M280:M290" si="172">+SUM(K280:L280)</f>
        <v>81.987693177465076</v>
      </c>
      <c r="N280" s="6">
        <f t="shared" ref="N280:N290" si="173">+G280+H280+J280</f>
        <v>834.76911381036291</v>
      </c>
      <c r="O280" s="74">
        <f t="shared" ref="O280:O290" si="174">G280+H280-L280-I280</f>
        <v>752.78142063289783</v>
      </c>
      <c r="P280" s="101"/>
      <c r="Q280" s="101"/>
      <c r="R280" s="101"/>
      <c r="S280" s="101"/>
      <c r="T280" s="101"/>
      <c r="U280" s="101"/>
      <c r="V280" s="101"/>
      <c r="W280" s="101"/>
      <c r="X280" s="101"/>
    </row>
    <row r="281" spans="1:24" x14ac:dyDescent="0.25">
      <c r="A281" s="77" t="s">
        <v>58</v>
      </c>
      <c r="B281" s="71" t="str">
        <f t="shared" si="166"/>
        <v>Q3/2022</v>
      </c>
      <c r="C281" s="72">
        <f t="shared" si="167"/>
        <v>44743</v>
      </c>
      <c r="D281" s="72">
        <f t="shared" si="160"/>
        <v>44834</v>
      </c>
      <c r="E281" s="71">
        <f t="shared" si="168"/>
        <v>92</v>
      </c>
      <c r="F281" s="73">
        <f>VLOOKUP(D281,'FERC Interest Rate'!$A:$B,2,TRUE)</f>
        <v>4.024457E-2</v>
      </c>
      <c r="G281" s="74">
        <f t="shared" si="169"/>
        <v>752.78142063289783</v>
      </c>
      <c r="H281" s="74">
        <v>0</v>
      </c>
      <c r="I281" s="97">
        <f t="shared" si="163"/>
        <v>12.578142063289803</v>
      </c>
      <c r="J281" s="75">
        <f t="shared" si="170"/>
        <v>7.6360918934715878</v>
      </c>
      <c r="K281" s="108">
        <f t="shared" si="171"/>
        <v>20.21423395676139</v>
      </c>
      <c r="L281" s="75">
        <f t="shared" si="165"/>
        <v>62.7</v>
      </c>
      <c r="M281" s="109">
        <f t="shared" si="172"/>
        <v>82.914233956761393</v>
      </c>
      <c r="N281" s="6">
        <f t="shared" si="173"/>
        <v>760.41751252636948</v>
      </c>
      <c r="O281" s="74">
        <f t="shared" si="174"/>
        <v>677.50327856960803</v>
      </c>
      <c r="P281" s="101"/>
      <c r="Q281" s="101"/>
      <c r="R281" s="101"/>
      <c r="S281" s="101"/>
      <c r="T281" s="101"/>
      <c r="U281" s="101"/>
      <c r="V281" s="101"/>
      <c r="W281" s="101"/>
      <c r="X281" s="101"/>
    </row>
    <row r="282" spans="1:24" x14ac:dyDescent="0.25">
      <c r="A282" s="77" t="s">
        <v>59</v>
      </c>
      <c r="B282" s="71" t="str">
        <f t="shared" si="166"/>
        <v>Q4/2022</v>
      </c>
      <c r="C282" s="72">
        <f t="shared" si="167"/>
        <v>44835</v>
      </c>
      <c r="D282" s="72">
        <f t="shared" si="160"/>
        <v>44926</v>
      </c>
      <c r="E282" s="71">
        <f t="shared" si="168"/>
        <v>92</v>
      </c>
      <c r="F282" s="73">
        <f>VLOOKUP(D282,'FERC Interest Rate'!$A:$B,2,TRUE)</f>
        <v>4.2500000000000003E-2</v>
      </c>
      <c r="G282" s="74">
        <f t="shared" si="169"/>
        <v>677.50327856960803</v>
      </c>
      <c r="H282" s="74">
        <v>0</v>
      </c>
      <c r="I282" s="97">
        <f t="shared" si="163"/>
        <v>12.578142063289803</v>
      </c>
      <c r="J282" s="75">
        <f t="shared" si="170"/>
        <v>7.2576378608415562</v>
      </c>
      <c r="K282" s="108">
        <f t="shared" si="171"/>
        <v>19.835779924131359</v>
      </c>
      <c r="L282" s="75">
        <f t="shared" si="165"/>
        <v>62.7</v>
      </c>
      <c r="M282" s="109">
        <f t="shared" si="172"/>
        <v>82.535779924131361</v>
      </c>
      <c r="N282" s="6">
        <f t="shared" si="173"/>
        <v>684.76091643044958</v>
      </c>
      <c r="O282" s="74">
        <f t="shared" si="174"/>
        <v>602.22513650631822</v>
      </c>
      <c r="P282" s="101"/>
      <c r="Q282" s="101"/>
      <c r="R282" s="101"/>
      <c r="S282" s="101"/>
      <c r="T282" s="101"/>
      <c r="U282" s="101"/>
      <c r="V282" s="101"/>
      <c r="W282" s="101"/>
      <c r="X282" s="101"/>
    </row>
    <row r="283" spans="1:24" x14ac:dyDescent="0.25">
      <c r="A283" s="77" t="s">
        <v>60</v>
      </c>
      <c r="B283" s="71" t="str">
        <f t="shared" si="166"/>
        <v>Q1/2023</v>
      </c>
      <c r="C283" s="72">
        <f t="shared" si="167"/>
        <v>44927</v>
      </c>
      <c r="D283" s="72">
        <f t="shared" si="160"/>
        <v>45016</v>
      </c>
      <c r="E283" s="71">
        <f t="shared" si="168"/>
        <v>90</v>
      </c>
      <c r="F283" s="73">
        <f>VLOOKUP(D283,'FERC Interest Rate'!$A:$B,2,TRUE)</f>
        <v>4.2944449999999995E-2</v>
      </c>
      <c r="G283" s="74">
        <f t="shared" si="169"/>
        <v>602.22513650631822</v>
      </c>
      <c r="H283" s="74">
        <v>0</v>
      </c>
      <c r="I283" s="97">
        <f t="shared" si="163"/>
        <v>12.578142063289803</v>
      </c>
      <c r="J283" s="75">
        <f t="shared" si="170"/>
        <v>6.3769875444095554</v>
      </c>
      <c r="K283" s="108">
        <f t="shared" si="171"/>
        <v>18.955129607699359</v>
      </c>
      <c r="L283" s="75">
        <f t="shared" si="165"/>
        <v>62.7</v>
      </c>
      <c r="M283" s="109">
        <f t="shared" si="172"/>
        <v>81.655129607699365</v>
      </c>
      <c r="N283" s="6">
        <f t="shared" si="173"/>
        <v>608.60212405072775</v>
      </c>
      <c r="O283" s="74">
        <f t="shared" si="174"/>
        <v>526.94699444302842</v>
      </c>
      <c r="P283" s="101"/>
      <c r="Q283" s="101"/>
      <c r="R283" s="101"/>
      <c r="S283" s="101"/>
      <c r="T283" s="101"/>
      <c r="U283" s="101"/>
      <c r="V283" s="101"/>
      <c r="W283" s="101"/>
      <c r="X283" s="101"/>
    </row>
    <row r="284" spans="1:24" x14ac:dyDescent="0.25">
      <c r="A284" s="77" t="s">
        <v>61</v>
      </c>
      <c r="B284" s="71" t="str">
        <f t="shared" si="166"/>
        <v>Q2/2023</v>
      </c>
      <c r="C284" s="72">
        <f t="shared" si="167"/>
        <v>45017</v>
      </c>
      <c r="D284" s="72">
        <f t="shared" si="160"/>
        <v>45107</v>
      </c>
      <c r="E284" s="71">
        <f t="shared" si="168"/>
        <v>91</v>
      </c>
      <c r="F284" s="73">
        <f>VLOOKUP(D284,'FERC Interest Rate'!$A:$B,2,TRUE)</f>
        <v>4.4999999999999998E-2</v>
      </c>
      <c r="G284" s="74">
        <f t="shared" si="169"/>
        <v>526.94699444302842</v>
      </c>
      <c r="H284" s="74">
        <v>0</v>
      </c>
      <c r="I284" s="97">
        <f t="shared" si="163"/>
        <v>12.578142063289803</v>
      </c>
      <c r="J284" s="75">
        <f t="shared" si="170"/>
        <v>5.9119121705320588</v>
      </c>
      <c r="K284" s="108">
        <f t="shared" si="171"/>
        <v>18.490054233821862</v>
      </c>
      <c r="L284" s="75">
        <f t="shared" si="165"/>
        <v>62.7</v>
      </c>
      <c r="M284" s="109">
        <f t="shared" si="172"/>
        <v>81.190054233821868</v>
      </c>
      <c r="N284" s="6">
        <f t="shared" si="173"/>
        <v>532.85890661356052</v>
      </c>
      <c r="O284" s="74">
        <f t="shared" si="174"/>
        <v>451.66885237973861</v>
      </c>
      <c r="P284" s="101"/>
      <c r="Q284" s="101"/>
      <c r="R284" s="101"/>
      <c r="S284" s="101"/>
      <c r="T284" s="101"/>
      <c r="U284" s="101"/>
      <c r="V284" s="101"/>
      <c r="W284" s="101"/>
      <c r="X284" s="101"/>
    </row>
    <row r="285" spans="1:24" x14ac:dyDescent="0.25">
      <c r="A285" s="77" t="s">
        <v>62</v>
      </c>
      <c r="B285" s="71" t="str">
        <f t="shared" si="166"/>
        <v>Q3/2023</v>
      </c>
      <c r="C285" s="72">
        <f t="shared" si="167"/>
        <v>45108</v>
      </c>
      <c r="D285" s="72">
        <f t="shared" si="160"/>
        <v>45199</v>
      </c>
      <c r="E285" s="71">
        <f t="shared" si="168"/>
        <v>92</v>
      </c>
      <c r="F285" s="73">
        <f>VLOOKUP(D285,'FERC Interest Rate'!$A:$B,2,TRUE)</f>
        <v>4.5271739999999998E-2</v>
      </c>
      <c r="G285" s="74">
        <f t="shared" si="169"/>
        <v>451.66885237973861</v>
      </c>
      <c r="H285" s="74">
        <v>0</v>
      </c>
      <c r="I285" s="97">
        <f t="shared" si="163"/>
        <v>12.578142063289803</v>
      </c>
      <c r="J285" s="75">
        <f t="shared" si="170"/>
        <v>5.1539748117674504</v>
      </c>
      <c r="K285" s="108">
        <f t="shared" si="171"/>
        <v>17.732116875057255</v>
      </c>
      <c r="L285" s="75">
        <f t="shared" si="165"/>
        <v>62.7</v>
      </c>
      <c r="M285" s="109">
        <f t="shared" si="172"/>
        <v>80.432116875057261</v>
      </c>
      <c r="N285" s="6">
        <f t="shared" si="173"/>
        <v>456.82282719150606</v>
      </c>
      <c r="O285" s="74">
        <f t="shared" si="174"/>
        <v>376.3907103164488</v>
      </c>
      <c r="P285" s="101"/>
      <c r="Q285" s="101"/>
      <c r="R285" s="101"/>
      <c r="S285" s="101"/>
      <c r="T285" s="101"/>
      <c r="U285" s="101"/>
      <c r="V285" s="101"/>
      <c r="W285" s="101"/>
      <c r="X285" s="101"/>
    </row>
    <row r="286" spans="1:24" x14ac:dyDescent="0.25">
      <c r="A286" s="77" t="s">
        <v>63</v>
      </c>
      <c r="B286" s="71" t="str">
        <f t="shared" si="166"/>
        <v>Q4/2023</v>
      </c>
      <c r="C286" s="72">
        <f t="shared" si="167"/>
        <v>45200</v>
      </c>
      <c r="D286" s="72">
        <f t="shared" si="160"/>
        <v>45291</v>
      </c>
      <c r="E286" s="71">
        <f t="shared" si="168"/>
        <v>92</v>
      </c>
      <c r="F286" s="73">
        <f>VLOOKUP(D286,'FERC Interest Rate'!$A:$B,2,TRUE)</f>
        <v>4.7500000000000001E-2</v>
      </c>
      <c r="G286" s="74">
        <f t="shared" si="169"/>
        <v>376.3907103164488</v>
      </c>
      <c r="H286" s="74">
        <v>0</v>
      </c>
      <c r="I286" s="97">
        <f t="shared" si="163"/>
        <v>12.578142063289803</v>
      </c>
      <c r="J286" s="75">
        <f t="shared" si="170"/>
        <v>4.5063764495421408</v>
      </c>
      <c r="K286" s="108">
        <f t="shared" si="171"/>
        <v>17.084518512831945</v>
      </c>
      <c r="L286" s="75">
        <f t="shared" si="165"/>
        <v>62.7</v>
      </c>
      <c r="M286" s="109">
        <f t="shared" si="172"/>
        <v>79.784518512831951</v>
      </c>
      <c r="N286" s="6">
        <f t="shared" si="173"/>
        <v>380.89708676599093</v>
      </c>
      <c r="O286" s="74">
        <f t="shared" si="174"/>
        <v>301.112568253159</v>
      </c>
      <c r="P286" s="101"/>
      <c r="Q286" s="101"/>
      <c r="R286" s="101"/>
      <c r="S286" s="101"/>
      <c r="T286" s="101"/>
      <c r="U286" s="101"/>
      <c r="V286" s="101"/>
      <c r="W286" s="101"/>
      <c r="X286" s="101"/>
    </row>
    <row r="287" spans="1:24" x14ac:dyDescent="0.25">
      <c r="A287" s="77" t="s">
        <v>64</v>
      </c>
      <c r="B287" s="71" t="str">
        <f t="shared" si="166"/>
        <v>Q1/2024</v>
      </c>
      <c r="C287" s="72">
        <f t="shared" si="167"/>
        <v>45292</v>
      </c>
      <c r="D287" s="72">
        <f t="shared" si="160"/>
        <v>45382</v>
      </c>
      <c r="E287" s="71">
        <f t="shared" si="168"/>
        <v>91</v>
      </c>
      <c r="F287" s="73">
        <f>VLOOKUP(D287,'FERC Interest Rate'!$A:$B,2,TRUE)</f>
        <v>4.7994500000000002E-2</v>
      </c>
      <c r="G287" s="74">
        <f t="shared" si="169"/>
        <v>301.112568253159</v>
      </c>
      <c r="H287" s="74">
        <v>0</v>
      </c>
      <c r="I287" s="97">
        <f t="shared" si="163"/>
        <v>12.578142063289803</v>
      </c>
      <c r="J287" s="75">
        <f t="shared" si="170"/>
        <v>3.5931939652715514</v>
      </c>
      <c r="K287" s="108">
        <f t="shared" si="171"/>
        <v>16.171336028561356</v>
      </c>
      <c r="L287" s="75">
        <f t="shared" si="165"/>
        <v>62.7</v>
      </c>
      <c r="M287" s="109">
        <f t="shared" si="172"/>
        <v>78.871336028561359</v>
      </c>
      <c r="N287" s="6">
        <f t="shared" si="173"/>
        <v>304.70576221843055</v>
      </c>
      <c r="O287" s="74">
        <f t="shared" si="174"/>
        <v>225.83442618986919</v>
      </c>
      <c r="P287" s="101"/>
      <c r="Q287" s="101"/>
      <c r="R287" s="101"/>
      <c r="S287" s="101"/>
      <c r="T287" s="101"/>
      <c r="U287" s="101"/>
      <c r="V287" s="101"/>
      <c r="W287" s="101"/>
      <c r="X287" s="101"/>
    </row>
    <row r="288" spans="1:24" x14ac:dyDescent="0.25">
      <c r="A288" s="77" t="s">
        <v>65</v>
      </c>
      <c r="B288" s="71" t="str">
        <f t="shared" si="166"/>
        <v>Q2/2024</v>
      </c>
      <c r="C288" s="72">
        <f t="shared" si="167"/>
        <v>45383</v>
      </c>
      <c r="D288" s="72">
        <f t="shared" si="160"/>
        <v>45473</v>
      </c>
      <c r="E288" s="71">
        <f t="shared" si="168"/>
        <v>91</v>
      </c>
      <c r="F288" s="73">
        <f>VLOOKUP(D288,'FERC Interest Rate'!$A:$B,2,TRUE)</f>
        <v>0.05</v>
      </c>
      <c r="G288" s="74">
        <f t="shared" si="169"/>
        <v>225.83442618986919</v>
      </c>
      <c r="H288" s="74">
        <v>0</v>
      </c>
      <c r="I288" s="97">
        <f t="shared" si="163"/>
        <v>12.578142063289803</v>
      </c>
      <c r="J288" s="75">
        <f t="shared" si="170"/>
        <v>2.8075044785899044</v>
      </c>
      <c r="K288" s="108">
        <f t="shared" si="171"/>
        <v>15.385646541879709</v>
      </c>
      <c r="L288" s="75">
        <f t="shared" si="165"/>
        <v>62.7</v>
      </c>
      <c r="M288" s="109">
        <f t="shared" si="172"/>
        <v>78.085646541879711</v>
      </c>
      <c r="N288" s="6">
        <f t="shared" si="173"/>
        <v>228.64193066845908</v>
      </c>
      <c r="O288" s="74">
        <f t="shared" si="174"/>
        <v>150.55628412657938</v>
      </c>
      <c r="P288" s="101"/>
      <c r="Q288" s="101"/>
      <c r="R288" s="101"/>
      <c r="S288" s="101"/>
      <c r="T288" s="101"/>
      <c r="U288" s="101"/>
      <c r="V288" s="101"/>
      <c r="W288" s="101"/>
      <c r="X288" s="101"/>
    </row>
    <row r="289" spans="1:24" x14ac:dyDescent="0.25">
      <c r="A289" s="77" t="s">
        <v>66</v>
      </c>
      <c r="B289" s="71" t="str">
        <f t="shared" si="166"/>
        <v>Q3/2024</v>
      </c>
      <c r="C289" s="72">
        <f t="shared" si="167"/>
        <v>45474</v>
      </c>
      <c r="D289" s="72">
        <f t="shared" si="160"/>
        <v>45565</v>
      </c>
      <c r="E289" s="71">
        <f t="shared" si="168"/>
        <v>92</v>
      </c>
      <c r="F289" s="73">
        <f>VLOOKUP(D289,'FERC Interest Rate'!$A:$B,2,TRUE)</f>
        <v>0.05</v>
      </c>
      <c r="G289" s="74">
        <f t="shared" si="169"/>
        <v>150.55628412657938</v>
      </c>
      <c r="H289" s="74">
        <v>0</v>
      </c>
      <c r="I289" s="97">
        <f t="shared" si="163"/>
        <v>12.578142063289803</v>
      </c>
      <c r="J289" s="75">
        <f t="shared" si="170"/>
        <v>1.8922374507712163</v>
      </c>
      <c r="K289" s="108">
        <f t="shared" si="171"/>
        <v>14.470379514061019</v>
      </c>
      <c r="L289" s="75">
        <f t="shared" si="165"/>
        <v>62.7</v>
      </c>
      <c r="M289" s="109">
        <f t="shared" si="172"/>
        <v>77.170379514061025</v>
      </c>
      <c r="N289" s="6">
        <f t="shared" si="173"/>
        <v>152.44852157735059</v>
      </c>
      <c r="O289" s="74">
        <f t="shared" si="174"/>
        <v>75.278142063289579</v>
      </c>
      <c r="P289" s="101"/>
      <c r="Q289" s="101"/>
      <c r="R289" s="101"/>
      <c r="S289" s="101"/>
      <c r="T289" s="101"/>
      <c r="U289" s="101"/>
      <c r="V289" s="101"/>
      <c r="W289" s="101"/>
      <c r="X289" s="101"/>
    </row>
    <row r="290" spans="1:24" x14ac:dyDescent="0.25">
      <c r="A290" s="77" t="s">
        <v>67</v>
      </c>
      <c r="B290" s="71" t="str">
        <f t="shared" si="166"/>
        <v>Q4/2024</v>
      </c>
      <c r="C290" s="72">
        <f t="shared" si="167"/>
        <v>45566</v>
      </c>
      <c r="D290" s="72">
        <f t="shared" si="160"/>
        <v>45657</v>
      </c>
      <c r="E290" s="71">
        <f t="shared" si="168"/>
        <v>92</v>
      </c>
      <c r="F290" s="73">
        <f>VLOOKUP(D290,'FERC Interest Rate'!$A:$B,2,TRUE)</f>
        <v>5.0543480000000002E-2</v>
      </c>
      <c r="G290" s="74">
        <f t="shared" si="169"/>
        <v>75.278142063289579</v>
      </c>
      <c r="H290" s="74">
        <v>0</v>
      </c>
      <c r="I290" s="97">
        <f t="shared" si="163"/>
        <v>12.578142063289803</v>
      </c>
      <c r="J290" s="75">
        <f t="shared" si="170"/>
        <v>0.95640265748305808</v>
      </c>
      <c r="K290" s="108">
        <f t="shared" si="171"/>
        <v>13.534544720772862</v>
      </c>
      <c r="L290" s="75">
        <f t="shared" si="165"/>
        <v>62.7</v>
      </c>
      <c r="M290" s="109">
        <f t="shared" si="172"/>
        <v>76.23454472077286</v>
      </c>
      <c r="N290" s="6">
        <f t="shared" si="173"/>
        <v>76.234544720772632</v>
      </c>
      <c r="O290" s="74">
        <f t="shared" si="174"/>
        <v>-2.2737367544323206E-13</v>
      </c>
      <c r="P290" s="101"/>
      <c r="Q290" s="101"/>
      <c r="R290" s="101"/>
      <c r="S290" s="101"/>
      <c r="T290" s="101"/>
      <c r="U290" s="101"/>
      <c r="V290" s="101"/>
      <c r="W290" s="101"/>
      <c r="X290" s="101"/>
    </row>
    <row r="291" spans="1:24" ht="13.5" thickBot="1" x14ac:dyDescent="0.35">
      <c r="A291" s="124"/>
      <c r="B291" s="125"/>
      <c r="C291" s="126"/>
      <c r="D291" s="126"/>
      <c r="E291" s="127"/>
      <c r="F291" s="125"/>
      <c r="G291" s="112">
        <f>SUM(G255:G277)</f>
        <v>30498.374829776334</v>
      </c>
      <c r="H291" s="112">
        <f>SUM(H255:H277)</f>
        <v>251.56284126579607</v>
      </c>
      <c r="I291" s="113">
        <f>SUM(I255:I290)</f>
        <v>251.56284126579618</v>
      </c>
      <c r="J291" s="113">
        <f t="shared" ref="J291:O291" si="175">SUM(J255:J290)</f>
        <v>152.86344025462535</v>
      </c>
      <c r="K291" s="113">
        <f t="shared" si="175"/>
        <v>404.42628152042153</v>
      </c>
      <c r="L291" s="113">
        <f t="shared" si="175"/>
        <v>1254.0000000000005</v>
      </c>
      <c r="M291" s="113">
        <f t="shared" si="175"/>
        <v>1658.4262815204218</v>
      </c>
      <c r="N291" s="113">
        <f t="shared" si="175"/>
        <v>37753.112039056126</v>
      </c>
      <c r="O291" s="113">
        <f t="shared" si="175"/>
        <v>36094.685757535699</v>
      </c>
      <c r="P291" s="101"/>
      <c r="Q291" s="101"/>
      <c r="R291" s="101"/>
      <c r="S291" s="101"/>
      <c r="T291" s="101"/>
      <c r="U291" s="101"/>
      <c r="V291" s="101"/>
      <c r="W291" s="101"/>
      <c r="X291" s="101"/>
    </row>
    <row r="292" spans="1:24" ht="13" thickTop="1" x14ac:dyDescent="0.25">
      <c r="B292" s="8"/>
      <c r="C292" s="106"/>
      <c r="D292" s="106"/>
      <c r="E292" s="7"/>
      <c r="F292" s="8"/>
      <c r="G292" s="75"/>
      <c r="H292" s="58"/>
      <c r="I292" s="99"/>
      <c r="J292" s="75"/>
      <c r="K292" s="101"/>
      <c r="L292" s="58"/>
      <c r="M292" s="110"/>
      <c r="N292" s="101"/>
      <c r="O292" s="101"/>
      <c r="P292" s="101"/>
      <c r="Q292" s="101"/>
      <c r="R292" s="101"/>
      <c r="S292" s="101"/>
      <c r="T292" s="101"/>
      <c r="U292" s="101"/>
      <c r="V292" s="101"/>
      <c r="W292" s="101"/>
      <c r="X292" s="101"/>
    </row>
    <row r="293" spans="1:24" ht="37" x14ac:dyDescent="0.3">
      <c r="A293" s="76" t="s">
        <v>47</v>
      </c>
      <c r="B293" s="76" t="s">
        <v>3</v>
      </c>
      <c r="C293" s="76" t="s">
        <v>4</v>
      </c>
      <c r="D293" s="76" t="s">
        <v>5</v>
      </c>
      <c r="E293" s="76" t="s">
        <v>6</v>
      </c>
      <c r="F293" s="76" t="s">
        <v>7</v>
      </c>
      <c r="G293" s="76" t="s">
        <v>74</v>
      </c>
      <c r="H293" s="76" t="s">
        <v>75</v>
      </c>
      <c r="I293" s="93" t="s">
        <v>76</v>
      </c>
      <c r="J293" s="94" t="s">
        <v>77</v>
      </c>
      <c r="K293" s="94" t="s">
        <v>78</v>
      </c>
      <c r="L293" s="94" t="s">
        <v>79</v>
      </c>
      <c r="M293" s="95" t="s">
        <v>69</v>
      </c>
      <c r="N293" s="76" t="s">
        <v>80</v>
      </c>
      <c r="O293" s="76" t="s">
        <v>81</v>
      </c>
      <c r="P293" s="101"/>
      <c r="Q293" s="101"/>
      <c r="R293" s="101"/>
      <c r="S293" s="101"/>
      <c r="T293" s="101"/>
      <c r="U293" s="101"/>
      <c r="V293" s="101"/>
      <c r="W293" s="101"/>
      <c r="X293" s="101"/>
    </row>
    <row r="294" spans="1:24" ht="13" x14ac:dyDescent="0.3">
      <c r="A294" s="349" t="s">
        <v>39</v>
      </c>
      <c r="B294" s="350" t="s">
        <v>54</v>
      </c>
      <c r="C294" s="72">
        <f>VLOOKUP(B294,A$1:F$24,2,FALSE)</f>
        <v>42452</v>
      </c>
      <c r="D294" s="72">
        <f>DATE(YEAR(C294),IF(MONTH(C294)&lt;=3,3,IF(MONTH(C294)&lt;=6,6,IF(MONTH(C294)&lt;=9,9,12))),IF(OR(MONTH(C294)&lt;=3,MONTH(C294)&gt;=10),31,30))</f>
        <v>42460</v>
      </c>
      <c r="E294" s="71">
        <f>D294-C294+1</f>
        <v>9</v>
      </c>
      <c r="F294" s="73">
        <f>VLOOKUP(D294,'FERC Interest Rate'!$A:$B,2,TRUE)</f>
        <v>3.2500000000000001E-2</v>
      </c>
      <c r="G294" s="74">
        <f>VLOOKUP(B294,$A$1:$F$24,5,FALSE)</f>
        <v>1562</v>
      </c>
      <c r="H294" s="74">
        <f t="shared" ref="H294:H310" si="176">G294*F294*(E294/(DATE(YEAR(D294),12,31)-DATE(YEAR(D294),1,1)+1))</f>
        <v>1.2483196721311476</v>
      </c>
      <c r="I294" s="151">
        <v>0</v>
      </c>
      <c r="J294" s="75">
        <v>0</v>
      </c>
      <c r="K294" s="108">
        <f t="shared" ref="K294:K318" si="177">+SUM(I294:J294)</f>
        <v>0</v>
      </c>
      <c r="L294" s="75">
        <v>0</v>
      </c>
      <c r="M294" s="109">
        <f t="shared" ref="M294:M318" si="178">+SUM(K294:L294)</f>
        <v>0</v>
      </c>
      <c r="N294" s="6">
        <f t="shared" ref="N294:N318" si="179">+G294+H294+J294</f>
        <v>1563.2483196721312</v>
      </c>
      <c r="O294" s="74">
        <f t="shared" ref="O294:O318" si="180">G294+H294-L294-I294</f>
        <v>1563.2483196721312</v>
      </c>
      <c r="P294" s="101"/>
      <c r="Q294" s="101"/>
      <c r="R294" s="101"/>
      <c r="S294" s="101"/>
      <c r="T294" s="101"/>
      <c r="U294" s="101"/>
      <c r="V294" s="101"/>
      <c r="W294" s="101"/>
      <c r="X294" s="101"/>
    </row>
    <row r="295" spans="1:24" x14ac:dyDescent="0.25">
      <c r="A295" s="77" t="s">
        <v>23</v>
      </c>
      <c r="B295" s="71" t="str">
        <f t="shared" ref="B295:B318" si="181">+IF(MONTH(C295)&lt;4,"Q1",IF(MONTH(C295)&lt;7,"Q2",IF(MONTH(C295)&lt;10,"Q3","Q4")))&amp;"/"&amp;YEAR(C295)</f>
        <v>Q2/2016</v>
      </c>
      <c r="C295" s="72">
        <f>D294+1</f>
        <v>42461</v>
      </c>
      <c r="D295" s="72">
        <f>EOMONTH(D294,3)</f>
        <v>42551</v>
      </c>
      <c r="E295" s="71">
        <f t="shared" ref="E295:E318" si="182">D295-C295+1</f>
        <v>91</v>
      </c>
      <c r="F295" s="73">
        <f>VLOOKUP(D295,'FERC Interest Rate'!$A:$B,2,TRUE)</f>
        <v>3.4599999999999999E-2</v>
      </c>
      <c r="G295" s="74">
        <f t="shared" ref="G295:G318" si="183">O294</f>
        <v>1563.2483196721312</v>
      </c>
      <c r="H295" s="74">
        <f t="shared" si="176"/>
        <v>13.448206719452656</v>
      </c>
      <c r="I295" s="151">
        <v>0</v>
      </c>
      <c r="J295" s="75">
        <v>0</v>
      </c>
      <c r="K295" s="108">
        <f t="shared" si="177"/>
        <v>0</v>
      </c>
      <c r="L295" s="75">
        <v>0</v>
      </c>
      <c r="M295" s="109">
        <f t="shared" si="178"/>
        <v>0</v>
      </c>
      <c r="N295" s="6">
        <f t="shared" si="179"/>
        <v>1576.6965263915838</v>
      </c>
      <c r="O295" s="74">
        <f t="shared" si="180"/>
        <v>1576.6965263915838</v>
      </c>
      <c r="P295" s="101"/>
      <c r="Q295" s="101"/>
      <c r="R295" s="101"/>
      <c r="S295" s="101"/>
      <c r="T295" s="101"/>
      <c r="U295" s="101"/>
      <c r="V295" s="101"/>
      <c r="W295" s="101"/>
      <c r="X295" s="101"/>
    </row>
    <row r="296" spans="1:24" x14ac:dyDescent="0.25">
      <c r="A296" s="77" t="s">
        <v>23</v>
      </c>
      <c r="B296" s="71" t="str">
        <f t="shared" si="181"/>
        <v>Q3/2016</v>
      </c>
      <c r="C296" s="72">
        <f t="shared" ref="C296:C318" si="184">D295+1</f>
        <v>42552</v>
      </c>
      <c r="D296" s="72">
        <f t="shared" ref="D296:D329" si="185">EOMONTH(D295,3)</f>
        <v>42643</v>
      </c>
      <c r="E296" s="71">
        <f t="shared" si="182"/>
        <v>92</v>
      </c>
      <c r="F296" s="73">
        <f>VLOOKUP(D296,'FERC Interest Rate'!$A:$B,2,TRUE)</f>
        <v>3.5000000000000003E-2</v>
      </c>
      <c r="G296" s="74">
        <f t="shared" si="183"/>
        <v>1576.6965263915838</v>
      </c>
      <c r="H296" s="74">
        <f t="shared" si="176"/>
        <v>13.871483101040711</v>
      </c>
      <c r="I296" s="151">
        <v>0</v>
      </c>
      <c r="J296" s="75">
        <v>0</v>
      </c>
      <c r="K296" s="108">
        <f t="shared" si="177"/>
        <v>0</v>
      </c>
      <c r="L296" s="75">
        <v>0</v>
      </c>
      <c r="M296" s="109">
        <f t="shared" si="178"/>
        <v>0</v>
      </c>
      <c r="N296" s="6">
        <f t="shared" si="179"/>
        <v>1590.5680094926245</v>
      </c>
      <c r="O296" s="74">
        <f t="shared" si="180"/>
        <v>1590.5680094926245</v>
      </c>
      <c r="P296" s="101"/>
      <c r="Q296" s="101"/>
      <c r="R296" s="101"/>
      <c r="S296" s="101"/>
      <c r="T296" s="101"/>
      <c r="U296" s="101"/>
      <c r="V296" s="101"/>
      <c r="W296" s="101"/>
      <c r="X296" s="101"/>
    </row>
    <row r="297" spans="1:24" x14ac:dyDescent="0.25">
      <c r="A297" s="77" t="s">
        <v>23</v>
      </c>
      <c r="B297" s="71" t="str">
        <f t="shared" si="181"/>
        <v>Q4/2016</v>
      </c>
      <c r="C297" s="72">
        <f t="shared" si="184"/>
        <v>42644</v>
      </c>
      <c r="D297" s="72">
        <f t="shared" si="185"/>
        <v>42735</v>
      </c>
      <c r="E297" s="71">
        <f t="shared" si="182"/>
        <v>92</v>
      </c>
      <c r="F297" s="73">
        <f>VLOOKUP(D297,'FERC Interest Rate'!$A:$B,2,TRUE)</f>
        <v>3.5000000000000003E-2</v>
      </c>
      <c r="G297" s="74">
        <f t="shared" si="183"/>
        <v>1590.5680094926245</v>
      </c>
      <c r="H297" s="74">
        <f t="shared" si="176"/>
        <v>13.993521832148227</v>
      </c>
      <c r="I297" s="151">
        <v>0</v>
      </c>
      <c r="J297" s="75">
        <v>0</v>
      </c>
      <c r="K297" s="108">
        <f t="shared" si="177"/>
        <v>0</v>
      </c>
      <c r="L297" s="75">
        <v>0</v>
      </c>
      <c r="M297" s="109">
        <f t="shared" si="178"/>
        <v>0</v>
      </c>
      <c r="N297" s="6">
        <f t="shared" si="179"/>
        <v>1604.5615313247727</v>
      </c>
      <c r="O297" s="74">
        <f t="shared" si="180"/>
        <v>1604.5615313247727</v>
      </c>
      <c r="P297" s="101"/>
      <c r="Q297" s="101"/>
      <c r="R297" s="101"/>
      <c r="S297" s="101"/>
      <c r="T297" s="101"/>
      <c r="U297" s="101"/>
      <c r="V297" s="101"/>
      <c r="W297" s="101"/>
      <c r="X297" s="101"/>
    </row>
    <row r="298" spans="1:24" x14ac:dyDescent="0.25">
      <c r="A298" s="77" t="s">
        <v>23</v>
      </c>
      <c r="B298" s="71" t="str">
        <f t="shared" si="181"/>
        <v>Q1/2017</v>
      </c>
      <c r="C298" s="72">
        <f t="shared" si="184"/>
        <v>42736</v>
      </c>
      <c r="D298" s="72">
        <f t="shared" si="185"/>
        <v>42825</v>
      </c>
      <c r="E298" s="71">
        <f t="shared" si="182"/>
        <v>90</v>
      </c>
      <c r="F298" s="73">
        <f>VLOOKUP(D298,'FERC Interest Rate'!$A:$B,2,TRUE)</f>
        <v>3.5000000000000003E-2</v>
      </c>
      <c r="G298" s="74">
        <f t="shared" si="183"/>
        <v>1604.5615313247727</v>
      </c>
      <c r="H298" s="74">
        <f t="shared" si="176"/>
        <v>13.847585818282285</v>
      </c>
      <c r="I298" s="97">
        <v>0</v>
      </c>
      <c r="J298" s="75">
        <v>0</v>
      </c>
      <c r="K298" s="108">
        <f t="shared" si="177"/>
        <v>0</v>
      </c>
      <c r="L298" s="75">
        <v>0</v>
      </c>
      <c r="M298" s="109">
        <f t="shared" si="178"/>
        <v>0</v>
      </c>
      <c r="N298" s="6">
        <f t="shared" si="179"/>
        <v>1618.409117143055</v>
      </c>
      <c r="O298" s="74">
        <f t="shared" si="180"/>
        <v>1618.409117143055</v>
      </c>
      <c r="P298" s="101"/>
      <c r="Q298" s="101"/>
      <c r="R298" s="101"/>
      <c r="S298" s="101"/>
      <c r="T298" s="101"/>
      <c r="U298" s="101"/>
      <c r="V298" s="101"/>
      <c r="W298" s="101"/>
      <c r="X298" s="101"/>
    </row>
    <row r="299" spans="1:24" x14ac:dyDescent="0.25">
      <c r="A299" s="77" t="s">
        <v>23</v>
      </c>
      <c r="B299" s="71" t="str">
        <f t="shared" si="181"/>
        <v>Q2/2017</v>
      </c>
      <c r="C299" s="72">
        <f t="shared" si="184"/>
        <v>42826</v>
      </c>
      <c r="D299" s="72">
        <f t="shared" si="185"/>
        <v>42916</v>
      </c>
      <c r="E299" s="71">
        <f t="shared" si="182"/>
        <v>91</v>
      </c>
      <c r="F299" s="73">
        <f>VLOOKUP(D299,'FERC Interest Rate'!$A:$B,2,TRUE)</f>
        <v>3.7100000000000001E-2</v>
      </c>
      <c r="G299" s="74">
        <f t="shared" si="183"/>
        <v>1618.409117143055</v>
      </c>
      <c r="H299" s="74">
        <f t="shared" si="176"/>
        <v>14.969619233936077</v>
      </c>
      <c r="I299" s="151">
        <v>0</v>
      </c>
      <c r="J299" s="75">
        <v>0</v>
      </c>
      <c r="K299" s="108">
        <f t="shared" ref="K299:K309" si="186">+SUM(I299:J299)</f>
        <v>0</v>
      </c>
      <c r="L299" s="75">
        <v>0</v>
      </c>
      <c r="M299" s="109">
        <f t="shared" ref="M299:M309" si="187">+SUM(K299:L299)</f>
        <v>0</v>
      </c>
      <c r="N299" s="6">
        <f t="shared" si="179"/>
        <v>1633.3787363769911</v>
      </c>
      <c r="O299" s="74">
        <f t="shared" si="180"/>
        <v>1633.3787363769911</v>
      </c>
      <c r="P299" s="101"/>
      <c r="Q299" s="101"/>
      <c r="R299" s="101"/>
      <c r="S299" s="101"/>
      <c r="T299" s="101"/>
      <c r="U299" s="101"/>
      <c r="V299" s="101"/>
      <c r="W299" s="101"/>
      <c r="X299" s="101"/>
    </row>
    <row r="300" spans="1:24" x14ac:dyDescent="0.25">
      <c r="A300" s="77" t="s">
        <v>23</v>
      </c>
      <c r="B300" s="71" t="str">
        <f t="shared" si="181"/>
        <v>Q3/2017</v>
      </c>
      <c r="C300" s="72">
        <f t="shared" si="184"/>
        <v>42917</v>
      </c>
      <c r="D300" s="72">
        <f t="shared" si="185"/>
        <v>43008</v>
      </c>
      <c r="E300" s="71">
        <f t="shared" si="182"/>
        <v>92</v>
      </c>
      <c r="F300" s="73">
        <f>VLOOKUP(D300,'FERC Interest Rate'!$A:$B,2,TRUE)</f>
        <v>3.9600000000000003E-2</v>
      </c>
      <c r="G300" s="74">
        <f t="shared" si="183"/>
        <v>1633.3787363769911</v>
      </c>
      <c r="H300" s="74">
        <f t="shared" si="176"/>
        <v>16.303357294160698</v>
      </c>
      <c r="I300" s="151">
        <v>0</v>
      </c>
      <c r="J300" s="75">
        <v>0</v>
      </c>
      <c r="K300" s="108">
        <f t="shared" si="186"/>
        <v>0</v>
      </c>
      <c r="L300" s="75">
        <v>0</v>
      </c>
      <c r="M300" s="109">
        <f t="shared" si="187"/>
        <v>0</v>
      </c>
      <c r="N300" s="6">
        <f t="shared" si="179"/>
        <v>1649.6820936711517</v>
      </c>
      <c r="O300" s="74">
        <f t="shared" si="180"/>
        <v>1649.6820936711517</v>
      </c>
      <c r="P300" s="101"/>
      <c r="Q300" s="101"/>
      <c r="R300" s="101"/>
      <c r="S300" s="101"/>
      <c r="T300" s="101"/>
      <c r="U300" s="101"/>
      <c r="V300" s="101"/>
      <c r="W300" s="101"/>
      <c r="X300" s="101"/>
    </row>
    <row r="301" spans="1:24" x14ac:dyDescent="0.25">
      <c r="A301" s="77" t="s">
        <v>23</v>
      </c>
      <c r="B301" s="71" t="str">
        <f t="shared" si="181"/>
        <v>Q4/2017</v>
      </c>
      <c r="C301" s="72">
        <f t="shared" si="184"/>
        <v>43009</v>
      </c>
      <c r="D301" s="72">
        <f t="shared" si="185"/>
        <v>43100</v>
      </c>
      <c r="E301" s="71">
        <f t="shared" si="182"/>
        <v>92</v>
      </c>
      <c r="F301" s="73">
        <f>VLOOKUP(D301,'FERC Interest Rate'!$A:$B,2,TRUE)</f>
        <v>4.2099999999999999E-2</v>
      </c>
      <c r="G301" s="74">
        <f t="shared" si="183"/>
        <v>1649.6820936711517</v>
      </c>
      <c r="H301" s="74">
        <f t="shared" si="176"/>
        <v>17.50561283618385</v>
      </c>
      <c r="I301" s="151">
        <v>0</v>
      </c>
      <c r="J301" s="75">
        <v>0</v>
      </c>
      <c r="K301" s="108">
        <f t="shared" si="186"/>
        <v>0</v>
      </c>
      <c r="L301" s="75">
        <v>0</v>
      </c>
      <c r="M301" s="109">
        <f t="shared" si="187"/>
        <v>0</v>
      </c>
      <c r="N301" s="6">
        <f t="shared" si="179"/>
        <v>1667.1877065073356</v>
      </c>
      <c r="O301" s="74">
        <f t="shared" si="180"/>
        <v>1667.1877065073356</v>
      </c>
      <c r="P301" s="101"/>
      <c r="Q301" s="101"/>
      <c r="R301" s="101"/>
      <c r="S301" s="101"/>
      <c r="T301" s="101"/>
      <c r="U301" s="101"/>
      <c r="V301" s="101"/>
      <c r="W301" s="101"/>
      <c r="X301" s="101"/>
    </row>
    <row r="302" spans="1:24" x14ac:dyDescent="0.25">
      <c r="A302" s="77" t="s">
        <v>23</v>
      </c>
      <c r="B302" s="71" t="str">
        <f t="shared" si="181"/>
        <v>Q1/2018</v>
      </c>
      <c r="C302" s="72">
        <f t="shared" si="184"/>
        <v>43101</v>
      </c>
      <c r="D302" s="72">
        <f t="shared" si="185"/>
        <v>43190</v>
      </c>
      <c r="E302" s="71">
        <f t="shared" si="182"/>
        <v>90</v>
      </c>
      <c r="F302" s="73">
        <f>VLOOKUP(D302,'FERC Interest Rate'!$A:$B,2,TRUE)</f>
        <v>4.2500000000000003E-2</v>
      </c>
      <c r="G302" s="74">
        <f t="shared" si="183"/>
        <v>1667.1877065073356</v>
      </c>
      <c r="H302" s="74">
        <f t="shared" si="176"/>
        <v>17.471213636686464</v>
      </c>
      <c r="I302" s="97">
        <v>0</v>
      </c>
      <c r="J302" s="75">
        <v>0</v>
      </c>
      <c r="K302" s="108">
        <f t="shared" si="186"/>
        <v>0</v>
      </c>
      <c r="L302" s="75">
        <v>0</v>
      </c>
      <c r="M302" s="109">
        <f t="shared" si="187"/>
        <v>0</v>
      </c>
      <c r="N302" s="6">
        <f t="shared" si="179"/>
        <v>1684.6589201440222</v>
      </c>
      <c r="O302" s="74">
        <f t="shared" si="180"/>
        <v>1684.6589201440222</v>
      </c>
      <c r="P302" s="101"/>
      <c r="Q302" s="101"/>
      <c r="R302" s="101"/>
      <c r="S302" s="101"/>
      <c r="T302" s="101"/>
      <c r="U302" s="101"/>
      <c r="V302" s="101"/>
      <c r="W302" s="101"/>
      <c r="X302" s="101"/>
    </row>
    <row r="303" spans="1:24" x14ac:dyDescent="0.25">
      <c r="A303" s="77" t="s">
        <v>23</v>
      </c>
      <c r="B303" s="71" t="str">
        <f t="shared" si="181"/>
        <v>Q2/2018</v>
      </c>
      <c r="C303" s="72">
        <f t="shared" si="184"/>
        <v>43191</v>
      </c>
      <c r="D303" s="72">
        <f t="shared" si="185"/>
        <v>43281</v>
      </c>
      <c r="E303" s="71">
        <f t="shared" si="182"/>
        <v>91</v>
      </c>
      <c r="F303" s="73">
        <f>VLOOKUP(D303,'FERC Interest Rate'!$A:$B,2,TRUE)</f>
        <v>4.4699999999999997E-2</v>
      </c>
      <c r="G303" s="74">
        <f t="shared" si="183"/>
        <v>1684.6589201440222</v>
      </c>
      <c r="H303" s="74">
        <f t="shared" si="176"/>
        <v>18.774485176629696</v>
      </c>
      <c r="I303" s="151">
        <v>0</v>
      </c>
      <c r="J303" s="75">
        <v>0</v>
      </c>
      <c r="K303" s="108">
        <f t="shared" si="186"/>
        <v>0</v>
      </c>
      <c r="L303" s="75">
        <v>0</v>
      </c>
      <c r="M303" s="109">
        <f t="shared" si="187"/>
        <v>0</v>
      </c>
      <c r="N303" s="6">
        <f t="shared" si="179"/>
        <v>1703.4334053206519</v>
      </c>
      <c r="O303" s="74">
        <f t="shared" si="180"/>
        <v>1703.4334053206519</v>
      </c>
      <c r="P303" s="101"/>
      <c r="Q303" s="101"/>
      <c r="R303" s="101"/>
      <c r="S303" s="101"/>
      <c r="T303" s="101"/>
      <c r="U303" s="101"/>
      <c r="V303" s="101"/>
      <c r="W303" s="101"/>
      <c r="X303" s="101"/>
    </row>
    <row r="304" spans="1:24" x14ac:dyDescent="0.25">
      <c r="A304" s="77" t="s">
        <v>23</v>
      </c>
      <c r="B304" s="71" t="str">
        <f t="shared" si="181"/>
        <v>Q3/2018</v>
      </c>
      <c r="C304" s="72">
        <f t="shared" si="184"/>
        <v>43282</v>
      </c>
      <c r="D304" s="72">
        <f t="shared" si="185"/>
        <v>43373</v>
      </c>
      <c r="E304" s="71">
        <f t="shared" si="182"/>
        <v>92</v>
      </c>
      <c r="F304" s="73">
        <f>VLOOKUP(D304,'FERC Interest Rate'!$A:$B,2,TRUE)</f>
        <v>4.6899999999999997E-2</v>
      </c>
      <c r="G304" s="74">
        <f t="shared" si="183"/>
        <v>1703.4334053206519</v>
      </c>
      <c r="H304" s="74">
        <f t="shared" si="176"/>
        <v>20.136916321308352</v>
      </c>
      <c r="I304" s="151">
        <v>0</v>
      </c>
      <c r="J304" s="75">
        <v>0</v>
      </c>
      <c r="K304" s="108">
        <f t="shared" si="186"/>
        <v>0</v>
      </c>
      <c r="L304" s="75">
        <v>0</v>
      </c>
      <c r="M304" s="109">
        <f t="shared" si="187"/>
        <v>0</v>
      </c>
      <c r="N304" s="6">
        <f t="shared" si="179"/>
        <v>1723.5703216419602</v>
      </c>
      <c r="O304" s="74">
        <f t="shared" si="180"/>
        <v>1723.5703216419602</v>
      </c>
      <c r="P304" s="101"/>
      <c r="Q304" s="101"/>
      <c r="R304" s="101"/>
      <c r="S304" s="101"/>
      <c r="T304" s="101"/>
      <c r="U304" s="101"/>
      <c r="V304" s="101"/>
      <c r="W304" s="101"/>
      <c r="X304" s="101"/>
    </row>
    <row r="305" spans="1:24" x14ac:dyDescent="0.25">
      <c r="A305" s="77" t="s">
        <v>23</v>
      </c>
      <c r="B305" s="71" t="str">
        <f t="shared" si="181"/>
        <v>Q4/2018</v>
      </c>
      <c r="C305" s="72">
        <f t="shared" si="184"/>
        <v>43374</v>
      </c>
      <c r="D305" s="72">
        <f t="shared" si="185"/>
        <v>43465</v>
      </c>
      <c r="E305" s="71">
        <f t="shared" si="182"/>
        <v>92</v>
      </c>
      <c r="F305" s="73">
        <f>VLOOKUP(D305,'FERC Interest Rate'!$A:$B,2,TRUE)</f>
        <v>4.9599999999999998E-2</v>
      </c>
      <c r="G305" s="74">
        <f t="shared" si="183"/>
        <v>1723.5703216419602</v>
      </c>
      <c r="H305" s="74">
        <f t="shared" si="176"/>
        <v>21.547934497853682</v>
      </c>
      <c r="I305" s="151">
        <v>0</v>
      </c>
      <c r="J305" s="75">
        <v>0</v>
      </c>
      <c r="K305" s="108">
        <f t="shared" si="186"/>
        <v>0</v>
      </c>
      <c r="L305" s="75">
        <v>0</v>
      </c>
      <c r="M305" s="109">
        <f t="shared" si="187"/>
        <v>0</v>
      </c>
      <c r="N305" s="6">
        <f t="shared" si="179"/>
        <v>1745.1182561398139</v>
      </c>
      <c r="O305" s="74">
        <f t="shared" si="180"/>
        <v>1745.1182561398139</v>
      </c>
      <c r="P305" s="101"/>
      <c r="Q305" s="101"/>
      <c r="R305" s="101"/>
      <c r="S305" s="101"/>
      <c r="T305" s="101"/>
      <c r="U305" s="101"/>
      <c r="V305" s="101"/>
      <c r="W305" s="101"/>
      <c r="X305" s="101"/>
    </row>
    <row r="306" spans="1:24" x14ac:dyDescent="0.25">
      <c r="A306" s="77" t="s">
        <v>23</v>
      </c>
      <c r="B306" s="71" t="str">
        <f t="shared" si="181"/>
        <v>Q1/2019</v>
      </c>
      <c r="C306" s="72">
        <f t="shared" si="184"/>
        <v>43466</v>
      </c>
      <c r="D306" s="72">
        <f t="shared" si="185"/>
        <v>43555</v>
      </c>
      <c r="E306" s="71">
        <f t="shared" si="182"/>
        <v>90</v>
      </c>
      <c r="F306" s="73">
        <f>VLOOKUP(D306,'FERC Interest Rate'!$A:$B,2,TRUE)</f>
        <v>5.1799999999999999E-2</v>
      </c>
      <c r="G306" s="74">
        <f t="shared" si="183"/>
        <v>1745.1182561398139</v>
      </c>
      <c r="H306" s="74">
        <f t="shared" si="176"/>
        <v>22.289702219517292</v>
      </c>
      <c r="I306" s="97">
        <v>0</v>
      </c>
      <c r="J306" s="75">
        <v>0</v>
      </c>
      <c r="K306" s="108">
        <f t="shared" si="186"/>
        <v>0</v>
      </c>
      <c r="L306" s="75">
        <v>0</v>
      </c>
      <c r="M306" s="109">
        <f t="shared" si="187"/>
        <v>0</v>
      </c>
      <c r="N306" s="6">
        <f t="shared" si="179"/>
        <v>1767.4079583593311</v>
      </c>
      <c r="O306" s="74">
        <f t="shared" si="180"/>
        <v>1767.4079583593311</v>
      </c>
      <c r="P306" s="101"/>
      <c r="Q306" s="101"/>
      <c r="R306" s="101"/>
      <c r="S306" s="101"/>
      <c r="T306" s="101"/>
      <c r="U306" s="101"/>
      <c r="V306" s="101"/>
      <c r="W306" s="101"/>
      <c r="X306" s="101"/>
    </row>
    <row r="307" spans="1:24" x14ac:dyDescent="0.25">
      <c r="A307" s="77" t="s">
        <v>23</v>
      </c>
      <c r="B307" s="71" t="str">
        <f t="shared" si="181"/>
        <v>Q2/2019</v>
      </c>
      <c r="C307" s="72">
        <f t="shared" si="184"/>
        <v>43556</v>
      </c>
      <c r="D307" s="72">
        <f t="shared" si="185"/>
        <v>43646</v>
      </c>
      <c r="E307" s="71">
        <f t="shared" si="182"/>
        <v>91</v>
      </c>
      <c r="F307" s="73">
        <f>VLOOKUP(D307,'FERC Interest Rate'!$A:$B,2,TRUE)</f>
        <v>5.45E-2</v>
      </c>
      <c r="G307" s="74">
        <f t="shared" si="183"/>
        <v>1767.4079583593311</v>
      </c>
      <c r="H307" s="74">
        <f t="shared" si="176"/>
        <v>24.014958272556445</v>
      </c>
      <c r="I307" s="151">
        <v>0</v>
      </c>
      <c r="J307" s="75">
        <v>0</v>
      </c>
      <c r="K307" s="108">
        <f t="shared" si="186"/>
        <v>0</v>
      </c>
      <c r="L307" s="75">
        <v>0</v>
      </c>
      <c r="M307" s="109">
        <f t="shared" si="187"/>
        <v>0</v>
      </c>
      <c r="N307" s="6">
        <f t="shared" si="179"/>
        <v>1791.4229166318876</v>
      </c>
      <c r="O307" s="74">
        <f t="shared" si="180"/>
        <v>1791.4229166318876</v>
      </c>
      <c r="P307" s="101"/>
      <c r="Q307" s="101"/>
      <c r="R307" s="101"/>
      <c r="S307" s="101"/>
      <c r="T307" s="101"/>
      <c r="U307" s="101"/>
      <c r="V307" s="101"/>
      <c r="W307" s="101"/>
      <c r="X307" s="101"/>
    </row>
    <row r="308" spans="1:24" x14ac:dyDescent="0.25">
      <c r="A308" s="77" t="s">
        <v>23</v>
      </c>
      <c r="B308" s="71" t="str">
        <f t="shared" si="181"/>
        <v>Q3/2019</v>
      </c>
      <c r="C308" s="72">
        <f t="shared" si="184"/>
        <v>43647</v>
      </c>
      <c r="D308" s="72">
        <f t="shared" si="185"/>
        <v>43738</v>
      </c>
      <c r="E308" s="71">
        <f t="shared" si="182"/>
        <v>92</v>
      </c>
      <c r="F308" s="73">
        <f>VLOOKUP(D308,'FERC Interest Rate'!$A:$B,2,TRUE)</f>
        <v>5.5E-2</v>
      </c>
      <c r="G308" s="74">
        <f t="shared" si="183"/>
        <v>1791.4229166318876</v>
      </c>
      <c r="H308" s="74">
        <f t="shared" si="176"/>
        <v>24.834520433307812</v>
      </c>
      <c r="I308" s="151">
        <v>0</v>
      </c>
      <c r="J308" s="75">
        <v>0</v>
      </c>
      <c r="K308" s="108">
        <f t="shared" si="186"/>
        <v>0</v>
      </c>
      <c r="L308" s="75">
        <v>0</v>
      </c>
      <c r="M308" s="109">
        <f t="shared" si="187"/>
        <v>0</v>
      </c>
      <c r="N308" s="6">
        <f t="shared" si="179"/>
        <v>1816.2574370651953</v>
      </c>
      <c r="O308" s="74">
        <f t="shared" si="180"/>
        <v>1816.2574370651953</v>
      </c>
      <c r="P308" s="101"/>
      <c r="Q308" s="101"/>
      <c r="R308" s="101"/>
      <c r="S308" s="101"/>
      <c r="T308" s="101"/>
      <c r="U308" s="101"/>
      <c r="V308" s="101"/>
      <c r="W308" s="101"/>
      <c r="X308" s="101"/>
    </row>
    <row r="309" spans="1:24" x14ac:dyDescent="0.25">
      <c r="A309" s="77" t="s">
        <v>23</v>
      </c>
      <c r="B309" s="71" t="str">
        <f t="shared" si="181"/>
        <v>Q4/2019</v>
      </c>
      <c r="C309" s="72">
        <f t="shared" si="184"/>
        <v>43739</v>
      </c>
      <c r="D309" s="72">
        <f t="shared" si="185"/>
        <v>43830</v>
      </c>
      <c r="E309" s="71">
        <f t="shared" si="182"/>
        <v>92</v>
      </c>
      <c r="F309" s="73">
        <f>VLOOKUP(D309,'FERC Interest Rate'!$A:$B,2,TRUE)</f>
        <v>5.4199999999999998E-2</v>
      </c>
      <c r="G309" s="74">
        <f t="shared" si="183"/>
        <v>1816.2574370651953</v>
      </c>
      <c r="H309" s="74">
        <f t="shared" si="176"/>
        <v>24.812564614196958</v>
      </c>
      <c r="I309" s="151">
        <v>0</v>
      </c>
      <c r="J309" s="75">
        <v>0</v>
      </c>
      <c r="K309" s="108">
        <f t="shared" si="186"/>
        <v>0</v>
      </c>
      <c r="L309" s="75">
        <v>0</v>
      </c>
      <c r="M309" s="109">
        <f t="shared" si="187"/>
        <v>0</v>
      </c>
      <c r="N309" s="6">
        <f t="shared" si="179"/>
        <v>1841.0700016793921</v>
      </c>
      <c r="O309" s="74">
        <f t="shared" si="180"/>
        <v>1841.0700016793921</v>
      </c>
      <c r="P309" s="101"/>
      <c r="Q309" s="101"/>
      <c r="R309" s="101"/>
      <c r="S309" s="101"/>
      <c r="T309" s="101"/>
      <c r="U309" s="101"/>
      <c r="V309" s="101"/>
      <c r="W309" s="101"/>
      <c r="X309" s="101"/>
    </row>
    <row r="310" spans="1:24" x14ac:dyDescent="0.25">
      <c r="A310" s="77" t="s">
        <v>48</v>
      </c>
      <c r="B310" s="71" t="str">
        <f t="shared" si="181"/>
        <v>Q1/2020</v>
      </c>
      <c r="C310" s="72">
        <f t="shared" si="184"/>
        <v>43831</v>
      </c>
      <c r="D310" s="72">
        <f t="shared" si="185"/>
        <v>43921</v>
      </c>
      <c r="E310" s="71">
        <f t="shared" si="182"/>
        <v>91</v>
      </c>
      <c r="F310" s="73">
        <f>VLOOKUP(D310,'FERC Interest Rate'!$A:$B,2,TRUE)</f>
        <v>4.9599999999999998E-2</v>
      </c>
      <c r="G310" s="74">
        <f t="shared" si="183"/>
        <v>1841.0700016793921</v>
      </c>
      <c r="H310" s="74">
        <f t="shared" si="176"/>
        <v>22.704517922350011</v>
      </c>
      <c r="I310" s="97">
        <f t="shared" ref="I310:I329" si="188">(SUM($H$294:$H$316)/20)</f>
        <v>15.088725980087116</v>
      </c>
      <c r="J310" s="75">
        <f t="shared" ref="J310:J318" si="189">G310*F310*(E310/(DATE(YEAR(D310),12,31)-DATE(YEAR(D310),1,1)+1))</f>
        <v>22.704517922350011</v>
      </c>
      <c r="K310" s="108">
        <f t="shared" si="177"/>
        <v>37.793243902437126</v>
      </c>
      <c r="L310" s="75">
        <f t="shared" ref="L310:L329" si="190">+$G$294/20</f>
        <v>78.099999999999994</v>
      </c>
      <c r="M310" s="109">
        <f t="shared" si="178"/>
        <v>115.89324390243712</v>
      </c>
      <c r="N310" s="6">
        <f t="shared" si="179"/>
        <v>1886.4790375240923</v>
      </c>
      <c r="O310" s="74">
        <f t="shared" si="180"/>
        <v>1770.5857936216553</v>
      </c>
      <c r="P310" s="101"/>
      <c r="Q310" s="101"/>
      <c r="R310" s="101"/>
      <c r="S310" s="101"/>
      <c r="T310" s="101"/>
      <c r="U310" s="101"/>
      <c r="V310" s="101"/>
      <c r="W310" s="101"/>
      <c r="X310" s="101"/>
    </row>
    <row r="311" spans="1:24" x14ac:dyDescent="0.25">
      <c r="A311" s="77" t="s">
        <v>49</v>
      </c>
      <c r="B311" s="71" t="str">
        <f t="shared" si="181"/>
        <v>Q2/2020</v>
      </c>
      <c r="C311" s="72">
        <f t="shared" si="184"/>
        <v>43922</v>
      </c>
      <c r="D311" s="72">
        <f t="shared" si="185"/>
        <v>44012</v>
      </c>
      <c r="E311" s="71">
        <f t="shared" si="182"/>
        <v>91</v>
      </c>
      <c r="F311" s="73">
        <f>VLOOKUP(D311,'FERC Interest Rate'!$A:$B,2,TRUE)</f>
        <v>4.7503500000000004E-2</v>
      </c>
      <c r="G311" s="74">
        <f t="shared" si="183"/>
        <v>1770.5857936216553</v>
      </c>
      <c r="H311" s="74">
        <v>0</v>
      </c>
      <c r="I311" s="97">
        <f t="shared" si="188"/>
        <v>15.088725980087116</v>
      </c>
      <c r="J311" s="75">
        <f t="shared" si="189"/>
        <v>20.912352525969602</v>
      </c>
      <c r="K311" s="108">
        <f t="shared" si="177"/>
        <v>36.001078506056714</v>
      </c>
      <c r="L311" s="75">
        <f t="shared" si="190"/>
        <v>78.099999999999994</v>
      </c>
      <c r="M311" s="109">
        <f t="shared" si="178"/>
        <v>114.10107850605671</v>
      </c>
      <c r="N311" s="6">
        <f t="shared" si="179"/>
        <v>1791.498146147625</v>
      </c>
      <c r="O311" s="74">
        <f t="shared" si="180"/>
        <v>1677.3970676415684</v>
      </c>
      <c r="P311" s="101"/>
      <c r="Q311" s="101"/>
      <c r="R311" s="101"/>
      <c r="S311" s="101"/>
      <c r="T311" s="101"/>
      <c r="U311" s="101"/>
      <c r="V311" s="101"/>
      <c r="W311" s="101"/>
      <c r="X311" s="101"/>
    </row>
    <row r="312" spans="1:24" x14ac:dyDescent="0.25">
      <c r="A312" s="77" t="s">
        <v>50</v>
      </c>
      <c r="B312" s="71" t="str">
        <f t="shared" si="181"/>
        <v>Q3/2020</v>
      </c>
      <c r="C312" s="72">
        <f t="shared" si="184"/>
        <v>44013</v>
      </c>
      <c r="D312" s="72">
        <f t="shared" si="185"/>
        <v>44104</v>
      </c>
      <c r="E312" s="71">
        <f t="shared" si="182"/>
        <v>92</v>
      </c>
      <c r="F312" s="73">
        <f>VLOOKUP(D312,'FERC Interest Rate'!$A:$B,2,TRUE)</f>
        <v>3.4299999999999997E-2</v>
      </c>
      <c r="G312" s="74">
        <f t="shared" si="183"/>
        <v>1677.3970676415684</v>
      </c>
      <c r="H312" s="74">
        <v>0</v>
      </c>
      <c r="I312" s="97">
        <f t="shared" si="188"/>
        <v>15.088725980087116</v>
      </c>
      <c r="J312" s="75">
        <f t="shared" si="189"/>
        <v>14.462279198496537</v>
      </c>
      <c r="K312" s="108">
        <f t="shared" si="177"/>
        <v>29.551005178583651</v>
      </c>
      <c r="L312" s="75">
        <f t="shared" si="190"/>
        <v>78.099999999999994</v>
      </c>
      <c r="M312" s="109">
        <f t="shared" si="178"/>
        <v>107.65100517858365</v>
      </c>
      <c r="N312" s="6">
        <f t="shared" si="179"/>
        <v>1691.859346840065</v>
      </c>
      <c r="O312" s="74">
        <f t="shared" si="180"/>
        <v>1584.2083416614814</v>
      </c>
      <c r="P312" s="101"/>
      <c r="Q312" s="101"/>
      <c r="R312" s="101"/>
      <c r="S312" s="101"/>
      <c r="T312" s="101"/>
      <c r="U312" s="101"/>
      <c r="V312" s="101"/>
      <c r="W312" s="101"/>
      <c r="X312" s="101"/>
    </row>
    <row r="313" spans="1:24" x14ac:dyDescent="0.25">
      <c r="A313" s="77" t="s">
        <v>51</v>
      </c>
      <c r="B313" s="71" t="str">
        <f t="shared" si="181"/>
        <v>Q4/2020</v>
      </c>
      <c r="C313" s="72">
        <f t="shared" si="184"/>
        <v>44105</v>
      </c>
      <c r="D313" s="72">
        <f t="shared" si="185"/>
        <v>44196</v>
      </c>
      <c r="E313" s="71">
        <f t="shared" si="182"/>
        <v>92</v>
      </c>
      <c r="F313" s="73">
        <f>VLOOKUP(D313,'FERC Interest Rate'!$A:$B,2,TRUE)</f>
        <v>3.2500000000000001E-2</v>
      </c>
      <c r="G313" s="74">
        <f t="shared" si="183"/>
        <v>1584.2083416614814</v>
      </c>
      <c r="H313" s="74">
        <v>0</v>
      </c>
      <c r="I313" s="97">
        <f t="shared" si="188"/>
        <v>15.088725980087116</v>
      </c>
      <c r="J313" s="75">
        <f t="shared" si="189"/>
        <v>12.942029894994072</v>
      </c>
      <c r="K313" s="108">
        <f t="shared" si="177"/>
        <v>28.030755875081187</v>
      </c>
      <c r="L313" s="75">
        <f t="shared" si="190"/>
        <v>78.099999999999994</v>
      </c>
      <c r="M313" s="109">
        <f t="shared" si="178"/>
        <v>106.13075587508118</v>
      </c>
      <c r="N313" s="6">
        <f t="shared" si="179"/>
        <v>1597.1503715564754</v>
      </c>
      <c r="O313" s="74">
        <f t="shared" si="180"/>
        <v>1491.0196156813945</v>
      </c>
      <c r="P313" s="101"/>
      <c r="Q313" s="101"/>
      <c r="R313" s="101"/>
      <c r="S313" s="101"/>
      <c r="T313" s="101"/>
      <c r="U313" s="101"/>
      <c r="V313" s="101"/>
      <c r="W313" s="101"/>
      <c r="X313" s="101"/>
    </row>
    <row r="314" spans="1:24" x14ac:dyDescent="0.25">
      <c r="A314" s="77" t="s">
        <v>52</v>
      </c>
      <c r="B314" s="71" t="str">
        <f t="shared" si="181"/>
        <v>Q1/2021</v>
      </c>
      <c r="C314" s="72">
        <f t="shared" si="184"/>
        <v>44197</v>
      </c>
      <c r="D314" s="72">
        <f t="shared" si="185"/>
        <v>44286</v>
      </c>
      <c r="E314" s="71">
        <f t="shared" si="182"/>
        <v>90</v>
      </c>
      <c r="F314" s="73">
        <f>VLOOKUP(D314,'FERC Interest Rate'!$A:$B,2,TRUE)</f>
        <v>3.2500000000000001E-2</v>
      </c>
      <c r="G314" s="74">
        <f t="shared" si="183"/>
        <v>1491.0196156813945</v>
      </c>
      <c r="H314" s="74">
        <v>0</v>
      </c>
      <c r="I314" s="97">
        <f t="shared" si="188"/>
        <v>15.088725980087116</v>
      </c>
      <c r="J314" s="75">
        <f t="shared" si="189"/>
        <v>11.948581851693367</v>
      </c>
      <c r="K314" s="108">
        <f t="shared" si="177"/>
        <v>27.037307831780481</v>
      </c>
      <c r="L314" s="75">
        <f t="shared" si="190"/>
        <v>78.099999999999994</v>
      </c>
      <c r="M314" s="109">
        <f t="shared" si="178"/>
        <v>105.13730783178048</v>
      </c>
      <c r="N314" s="6">
        <f t="shared" si="179"/>
        <v>1502.968197533088</v>
      </c>
      <c r="O314" s="74">
        <f t="shared" si="180"/>
        <v>1397.8308897013076</v>
      </c>
      <c r="P314" s="101"/>
      <c r="Q314" s="101"/>
      <c r="R314" s="101"/>
      <c r="S314" s="101"/>
      <c r="T314" s="101"/>
      <c r="U314" s="101"/>
      <c r="V314" s="101"/>
      <c r="W314" s="101"/>
      <c r="X314" s="101"/>
    </row>
    <row r="315" spans="1:24" x14ac:dyDescent="0.25">
      <c r="A315" s="77" t="s">
        <v>53</v>
      </c>
      <c r="B315" s="71" t="str">
        <f t="shared" si="181"/>
        <v>Q2/2021</v>
      </c>
      <c r="C315" s="72">
        <f t="shared" si="184"/>
        <v>44287</v>
      </c>
      <c r="D315" s="72">
        <f t="shared" si="185"/>
        <v>44377</v>
      </c>
      <c r="E315" s="71">
        <f t="shared" si="182"/>
        <v>91</v>
      </c>
      <c r="F315" s="73">
        <f>VLOOKUP(D315,'FERC Interest Rate'!$A:$B,2,TRUE)</f>
        <v>3.2500000000000001E-2</v>
      </c>
      <c r="G315" s="74">
        <f t="shared" si="183"/>
        <v>1397.8308897013076</v>
      </c>
      <c r="H315" s="74">
        <v>0</v>
      </c>
      <c r="I315" s="97">
        <f t="shared" si="188"/>
        <v>15.088725980087116</v>
      </c>
      <c r="J315" s="75">
        <f t="shared" si="189"/>
        <v>11.326259880251007</v>
      </c>
      <c r="K315" s="108">
        <f t="shared" si="177"/>
        <v>26.41498586033812</v>
      </c>
      <c r="L315" s="75">
        <f t="shared" si="190"/>
        <v>78.099999999999994</v>
      </c>
      <c r="M315" s="109">
        <f t="shared" si="178"/>
        <v>104.51498586033811</v>
      </c>
      <c r="N315" s="6">
        <f t="shared" si="179"/>
        <v>1409.1571495815585</v>
      </c>
      <c r="O315" s="74">
        <f t="shared" si="180"/>
        <v>1304.6421637212206</v>
      </c>
      <c r="P315" s="101"/>
      <c r="Q315" s="101"/>
      <c r="R315" s="101"/>
      <c r="S315" s="101"/>
      <c r="T315" s="101"/>
      <c r="U315" s="101"/>
      <c r="V315" s="101"/>
      <c r="W315" s="101"/>
      <c r="X315" s="101"/>
    </row>
    <row r="316" spans="1:24" x14ac:dyDescent="0.25">
      <c r="A316" s="77" t="s">
        <v>54</v>
      </c>
      <c r="B316" s="71" t="str">
        <f t="shared" si="181"/>
        <v>Q3/2021</v>
      </c>
      <c r="C316" s="72">
        <f t="shared" si="184"/>
        <v>44378</v>
      </c>
      <c r="D316" s="72">
        <f t="shared" si="185"/>
        <v>44469</v>
      </c>
      <c r="E316" s="71">
        <f t="shared" si="182"/>
        <v>92</v>
      </c>
      <c r="F316" s="73">
        <f>VLOOKUP(D316,'FERC Interest Rate'!$A:$B,2,TRUE)</f>
        <v>3.2500000000000001E-2</v>
      </c>
      <c r="G316" s="74">
        <f t="shared" si="183"/>
        <v>1304.6421637212206</v>
      </c>
      <c r="H316" s="74">
        <v>0</v>
      </c>
      <c r="I316" s="97">
        <f t="shared" si="188"/>
        <v>15.088725980087116</v>
      </c>
      <c r="J316" s="75">
        <f t="shared" si="189"/>
        <v>10.687342656236851</v>
      </c>
      <c r="K316" s="108">
        <f t="shared" si="177"/>
        <v>25.776068636323966</v>
      </c>
      <c r="L316" s="75">
        <f t="shared" si="190"/>
        <v>78.099999999999994</v>
      </c>
      <c r="M316" s="109">
        <f t="shared" si="178"/>
        <v>103.87606863632396</v>
      </c>
      <c r="N316" s="6">
        <f t="shared" si="179"/>
        <v>1315.3295063774574</v>
      </c>
      <c r="O316" s="74">
        <f t="shared" si="180"/>
        <v>1211.4534377411337</v>
      </c>
      <c r="P316" s="101"/>
      <c r="Q316" s="101"/>
      <c r="R316" s="101"/>
      <c r="S316" s="101"/>
      <c r="T316" s="101"/>
      <c r="U316" s="101"/>
      <c r="V316" s="101"/>
      <c r="W316" s="101"/>
      <c r="X316" s="101"/>
    </row>
    <row r="317" spans="1:24" x14ac:dyDescent="0.25">
      <c r="A317" s="77" t="s">
        <v>55</v>
      </c>
      <c r="B317" s="71" t="str">
        <f t="shared" si="181"/>
        <v>Q4/2021</v>
      </c>
      <c r="C317" s="72">
        <f t="shared" si="184"/>
        <v>44470</v>
      </c>
      <c r="D317" s="72">
        <f t="shared" si="185"/>
        <v>44561</v>
      </c>
      <c r="E317" s="71">
        <f t="shared" si="182"/>
        <v>92</v>
      </c>
      <c r="F317" s="73">
        <f>VLOOKUP(D317,'FERC Interest Rate'!$A:$B,2,TRUE)</f>
        <v>3.2500000000000001E-2</v>
      </c>
      <c r="G317" s="74">
        <f t="shared" si="183"/>
        <v>1211.4534377411337</v>
      </c>
      <c r="H317" s="74">
        <v>0</v>
      </c>
      <c r="I317" s="97">
        <f t="shared" si="188"/>
        <v>15.088725980087116</v>
      </c>
      <c r="J317" s="75">
        <f t="shared" si="189"/>
        <v>9.9239610379342196</v>
      </c>
      <c r="K317" s="108">
        <f t="shared" si="177"/>
        <v>25.012687018021335</v>
      </c>
      <c r="L317" s="75">
        <f t="shared" si="190"/>
        <v>78.099999999999994</v>
      </c>
      <c r="M317" s="109">
        <f t="shared" si="178"/>
        <v>103.11268701802133</v>
      </c>
      <c r="N317" s="6">
        <f t="shared" si="179"/>
        <v>1221.377398779068</v>
      </c>
      <c r="O317" s="74">
        <f t="shared" si="180"/>
        <v>1118.2647117610468</v>
      </c>
      <c r="P317" s="101"/>
      <c r="Q317" s="101"/>
      <c r="R317" s="101"/>
      <c r="S317" s="101"/>
      <c r="T317" s="101"/>
      <c r="U317" s="101"/>
      <c r="V317" s="101"/>
      <c r="W317" s="101"/>
      <c r="X317" s="101"/>
    </row>
    <row r="318" spans="1:24" x14ac:dyDescent="0.25">
      <c r="A318" s="77" t="s">
        <v>56</v>
      </c>
      <c r="B318" s="71" t="str">
        <f t="shared" si="181"/>
        <v>Q1/2022</v>
      </c>
      <c r="C318" s="72">
        <f t="shared" si="184"/>
        <v>44562</v>
      </c>
      <c r="D318" s="72">
        <f t="shared" si="185"/>
        <v>44651</v>
      </c>
      <c r="E318" s="71">
        <f t="shared" si="182"/>
        <v>90</v>
      </c>
      <c r="F318" s="73">
        <f>VLOOKUP(D318,'FERC Interest Rate'!$A:$B,2,TRUE)</f>
        <v>3.2500000000000001E-2</v>
      </c>
      <c r="G318" s="74">
        <f t="shared" si="183"/>
        <v>1118.2647117610468</v>
      </c>
      <c r="H318" s="74">
        <v>0</v>
      </c>
      <c r="I318" s="97">
        <f t="shared" si="188"/>
        <v>15.088725980087116</v>
      </c>
      <c r="J318" s="75">
        <f t="shared" si="189"/>
        <v>8.9614363887700321</v>
      </c>
      <c r="K318" s="108">
        <f t="shared" si="177"/>
        <v>24.050162368857148</v>
      </c>
      <c r="L318" s="75">
        <f t="shared" si="190"/>
        <v>78.099999999999994</v>
      </c>
      <c r="M318" s="109">
        <f t="shared" si="178"/>
        <v>102.15016236885714</v>
      </c>
      <c r="N318" s="6">
        <f t="shared" si="179"/>
        <v>1127.2261481498167</v>
      </c>
      <c r="O318" s="74">
        <f t="shared" si="180"/>
        <v>1025.0759857809599</v>
      </c>
      <c r="P318" s="101"/>
      <c r="Q318" s="101"/>
      <c r="R318" s="101"/>
      <c r="S318" s="101"/>
      <c r="T318" s="101"/>
      <c r="U318" s="101"/>
      <c r="V318" s="101"/>
      <c r="W318" s="101"/>
      <c r="X318" s="101"/>
    </row>
    <row r="319" spans="1:24" x14ac:dyDescent="0.25">
      <c r="A319" s="77" t="s">
        <v>57</v>
      </c>
      <c r="B319" s="71" t="str">
        <f t="shared" ref="B319:B329" si="191">+IF(MONTH(C319)&lt;4,"Q1",IF(MONTH(C319)&lt;7,"Q2",IF(MONTH(C319)&lt;10,"Q3","Q4")))&amp;"/"&amp;YEAR(C319)</f>
        <v>Q2/2022</v>
      </c>
      <c r="C319" s="72">
        <f t="shared" ref="C319:C329" si="192">D318+1</f>
        <v>44652</v>
      </c>
      <c r="D319" s="72">
        <f t="shared" si="185"/>
        <v>44742</v>
      </c>
      <c r="E319" s="71">
        <f t="shared" ref="E319:E329" si="193">D319-C319+1</f>
        <v>91</v>
      </c>
      <c r="F319" s="73">
        <f>VLOOKUP(D319,'FERC Interest Rate'!$A:$B,2,TRUE)</f>
        <v>3.2500000000000001E-2</v>
      </c>
      <c r="G319" s="74">
        <f t="shared" ref="G319:G329" si="194">O318</f>
        <v>1025.0759857809599</v>
      </c>
      <c r="H319" s="74">
        <v>0</v>
      </c>
      <c r="I319" s="97">
        <f t="shared" si="188"/>
        <v>15.088725980087116</v>
      </c>
      <c r="J319" s="75">
        <f t="shared" ref="J319:J329" si="195">G319*F319*(E319/(DATE(YEAR(D319),12,31)-DATE(YEAR(D319),1,1)+1))</f>
        <v>8.3059239121840793</v>
      </c>
      <c r="K319" s="108">
        <f t="shared" ref="K319:K329" si="196">+SUM(I319:J319)</f>
        <v>23.394649892271197</v>
      </c>
      <c r="L319" s="75">
        <f t="shared" si="190"/>
        <v>78.099999999999994</v>
      </c>
      <c r="M319" s="109">
        <f t="shared" ref="M319:M329" si="197">+SUM(K319:L319)</f>
        <v>101.49464989227118</v>
      </c>
      <c r="N319" s="6">
        <f t="shared" ref="N319:N329" si="198">+G319+H319+J319</f>
        <v>1033.3819096931438</v>
      </c>
      <c r="O319" s="74">
        <f t="shared" ref="O319:O329" si="199">G319+H319-L319-I319</f>
        <v>931.8872598008727</v>
      </c>
      <c r="P319" s="101"/>
      <c r="Q319" s="101"/>
      <c r="R319" s="101"/>
      <c r="S319" s="101"/>
      <c r="T319" s="101"/>
      <c r="U319" s="101"/>
      <c r="V319" s="101"/>
      <c r="W319" s="101"/>
      <c r="X319" s="101"/>
    </row>
    <row r="320" spans="1:24" x14ac:dyDescent="0.25">
      <c r="A320" s="77" t="s">
        <v>58</v>
      </c>
      <c r="B320" s="71" t="str">
        <f t="shared" si="191"/>
        <v>Q3/2022</v>
      </c>
      <c r="C320" s="72">
        <f t="shared" si="192"/>
        <v>44743</v>
      </c>
      <c r="D320" s="72">
        <f t="shared" si="185"/>
        <v>44834</v>
      </c>
      <c r="E320" s="71">
        <f t="shared" si="193"/>
        <v>92</v>
      </c>
      <c r="F320" s="73">
        <f>VLOOKUP(D320,'FERC Interest Rate'!$A:$B,2,TRUE)</f>
        <v>4.024457E-2</v>
      </c>
      <c r="G320" s="74">
        <f t="shared" si="194"/>
        <v>931.8872598008727</v>
      </c>
      <c r="H320" s="74">
        <v>0</v>
      </c>
      <c r="I320" s="97">
        <f t="shared" si="188"/>
        <v>15.088725980087116</v>
      </c>
      <c r="J320" s="75">
        <f t="shared" si="195"/>
        <v>9.452912299844181</v>
      </c>
      <c r="K320" s="108">
        <f t="shared" si="196"/>
        <v>24.541638279931298</v>
      </c>
      <c r="L320" s="75">
        <f t="shared" si="190"/>
        <v>78.099999999999994</v>
      </c>
      <c r="M320" s="109">
        <f t="shared" si="197"/>
        <v>102.6416382799313</v>
      </c>
      <c r="N320" s="6">
        <f t="shared" si="198"/>
        <v>941.34017210071693</v>
      </c>
      <c r="O320" s="74">
        <f t="shared" si="199"/>
        <v>838.69853382078554</v>
      </c>
      <c r="P320" s="101"/>
      <c r="Q320" s="101"/>
      <c r="R320" s="101"/>
      <c r="S320" s="101"/>
      <c r="T320" s="101"/>
      <c r="U320" s="101"/>
      <c r="V320" s="101"/>
      <c r="W320" s="101"/>
      <c r="X320" s="101"/>
    </row>
    <row r="321" spans="1:24" x14ac:dyDescent="0.25">
      <c r="A321" s="77" t="s">
        <v>59</v>
      </c>
      <c r="B321" s="71" t="str">
        <f t="shared" si="191"/>
        <v>Q4/2022</v>
      </c>
      <c r="C321" s="72">
        <f t="shared" si="192"/>
        <v>44835</v>
      </c>
      <c r="D321" s="72">
        <f t="shared" si="185"/>
        <v>44926</v>
      </c>
      <c r="E321" s="71">
        <f t="shared" si="193"/>
        <v>92</v>
      </c>
      <c r="F321" s="73">
        <f>VLOOKUP(D321,'FERC Interest Rate'!$A:$B,2,TRUE)</f>
        <v>4.2500000000000003E-2</v>
      </c>
      <c r="G321" s="74">
        <f t="shared" si="194"/>
        <v>838.69853382078554</v>
      </c>
      <c r="H321" s="74">
        <v>0</v>
      </c>
      <c r="I321" s="97">
        <f t="shared" si="188"/>
        <v>15.088725980087116</v>
      </c>
      <c r="J321" s="75">
        <f t="shared" si="195"/>
        <v>8.9844144307925262</v>
      </c>
      <c r="K321" s="108">
        <f t="shared" si="196"/>
        <v>24.073140410879642</v>
      </c>
      <c r="L321" s="75">
        <f t="shared" si="190"/>
        <v>78.099999999999994</v>
      </c>
      <c r="M321" s="109">
        <f t="shared" si="197"/>
        <v>102.17314041087964</v>
      </c>
      <c r="N321" s="6">
        <f t="shared" si="198"/>
        <v>847.68294825157807</v>
      </c>
      <c r="O321" s="74">
        <f t="shared" si="199"/>
        <v>745.50980784069839</v>
      </c>
      <c r="P321" s="101"/>
      <c r="Q321" s="101"/>
      <c r="R321" s="101"/>
      <c r="S321" s="101"/>
      <c r="T321" s="101"/>
      <c r="U321" s="101"/>
      <c r="V321" s="101"/>
      <c r="W321" s="101"/>
      <c r="X321" s="101"/>
    </row>
    <row r="322" spans="1:24" x14ac:dyDescent="0.25">
      <c r="A322" s="77" t="s">
        <v>60</v>
      </c>
      <c r="B322" s="71" t="str">
        <f t="shared" si="191"/>
        <v>Q1/2023</v>
      </c>
      <c r="C322" s="72">
        <f t="shared" si="192"/>
        <v>44927</v>
      </c>
      <c r="D322" s="72">
        <f t="shared" si="185"/>
        <v>45016</v>
      </c>
      <c r="E322" s="71">
        <f t="shared" si="193"/>
        <v>90</v>
      </c>
      <c r="F322" s="73">
        <f>VLOOKUP(D322,'FERC Interest Rate'!$A:$B,2,TRUE)</f>
        <v>4.2944449999999995E-2</v>
      </c>
      <c r="G322" s="74">
        <f t="shared" si="194"/>
        <v>745.50980784069839</v>
      </c>
      <c r="H322" s="74">
        <v>0</v>
      </c>
      <c r="I322" s="97">
        <f t="shared" si="188"/>
        <v>15.088725980087116</v>
      </c>
      <c r="J322" s="75">
        <f t="shared" si="195"/>
        <v>7.894235013860829</v>
      </c>
      <c r="K322" s="108">
        <f t="shared" si="196"/>
        <v>22.982960993947945</v>
      </c>
      <c r="L322" s="75">
        <f t="shared" si="190"/>
        <v>78.099999999999994</v>
      </c>
      <c r="M322" s="109">
        <f t="shared" si="197"/>
        <v>101.08296099394794</v>
      </c>
      <c r="N322" s="6">
        <f t="shared" si="198"/>
        <v>753.40404285455918</v>
      </c>
      <c r="O322" s="74">
        <f t="shared" si="199"/>
        <v>652.32108186061123</v>
      </c>
      <c r="P322" s="101"/>
      <c r="Q322" s="101"/>
      <c r="R322" s="101"/>
      <c r="S322" s="101"/>
      <c r="T322" s="101"/>
      <c r="U322" s="101"/>
      <c r="V322" s="101"/>
      <c r="W322" s="101"/>
      <c r="X322" s="101"/>
    </row>
    <row r="323" spans="1:24" x14ac:dyDescent="0.25">
      <c r="A323" s="77" t="s">
        <v>61</v>
      </c>
      <c r="B323" s="71" t="str">
        <f t="shared" si="191"/>
        <v>Q2/2023</v>
      </c>
      <c r="C323" s="72">
        <f t="shared" si="192"/>
        <v>45017</v>
      </c>
      <c r="D323" s="72">
        <f t="shared" si="185"/>
        <v>45107</v>
      </c>
      <c r="E323" s="71">
        <f t="shared" si="193"/>
        <v>91</v>
      </c>
      <c r="F323" s="73">
        <f>VLOOKUP(D323,'FERC Interest Rate'!$A:$B,2,TRUE)</f>
        <v>4.4999999999999998E-2</v>
      </c>
      <c r="G323" s="74">
        <f t="shared" si="194"/>
        <v>652.32108186061123</v>
      </c>
      <c r="H323" s="74">
        <v>0</v>
      </c>
      <c r="I323" s="97">
        <f t="shared" si="188"/>
        <v>15.088725980087116</v>
      </c>
      <c r="J323" s="75">
        <f t="shared" si="195"/>
        <v>7.3185063841622</v>
      </c>
      <c r="K323" s="108">
        <f t="shared" si="196"/>
        <v>22.407232364249317</v>
      </c>
      <c r="L323" s="75">
        <f t="shared" si="190"/>
        <v>78.099999999999994</v>
      </c>
      <c r="M323" s="109">
        <f t="shared" si="197"/>
        <v>100.50723236424932</v>
      </c>
      <c r="N323" s="6">
        <f t="shared" si="198"/>
        <v>659.63958824477345</v>
      </c>
      <c r="O323" s="74">
        <f t="shared" si="199"/>
        <v>559.13235588052407</v>
      </c>
      <c r="P323" s="101"/>
      <c r="Q323" s="101"/>
      <c r="R323" s="101"/>
      <c r="S323" s="101"/>
      <c r="T323" s="101"/>
      <c r="U323" s="101"/>
      <c r="V323" s="101"/>
      <c r="W323" s="101"/>
      <c r="X323" s="101"/>
    </row>
    <row r="324" spans="1:24" x14ac:dyDescent="0.25">
      <c r="A324" s="77" t="s">
        <v>62</v>
      </c>
      <c r="B324" s="71" t="str">
        <f t="shared" si="191"/>
        <v>Q3/2023</v>
      </c>
      <c r="C324" s="72">
        <f t="shared" si="192"/>
        <v>45108</v>
      </c>
      <c r="D324" s="72">
        <f t="shared" si="185"/>
        <v>45199</v>
      </c>
      <c r="E324" s="71">
        <f t="shared" si="193"/>
        <v>92</v>
      </c>
      <c r="F324" s="73">
        <f>VLOOKUP(D324,'FERC Interest Rate'!$A:$B,2,TRUE)</f>
        <v>4.5271739999999998E-2</v>
      </c>
      <c r="G324" s="74">
        <f t="shared" si="194"/>
        <v>559.13235588052407</v>
      </c>
      <c r="H324" s="74">
        <v>0</v>
      </c>
      <c r="I324" s="97">
        <f t="shared" si="188"/>
        <v>15.088725980087116</v>
      </c>
      <c r="J324" s="75">
        <f t="shared" si="195"/>
        <v>6.3802364574601951</v>
      </c>
      <c r="K324" s="108">
        <f t="shared" si="196"/>
        <v>21.468962437547312</v>
      </c>
      <c r="L324" s="75">
        <f t="shared" si="190"/>
        <v>78.099999999999994</v>
      </c>
      <c r="M324" s="109">
        <f t="shared" si="197"/>
        <v>99.568962437547299</v>
      </c>
      <c r="N324" s="6">
        <f t="shared" si="198"/>
        <v>565.5125923379843</v>
      </c>
      <c r="O324" s="74">
        <f t="shared" si="199"/>
        <v>465.94362990043692</v>
      </c>
      <c r="P324" s="101"/>
      <c r="Q324" s="101"/>
      <c r="R324" s="101"/>
      <c r="S324" s="101"/>
      <c r="T324" s="101"/>
      <c r="U324" s="101"/>
      <c r="V324" s="101"/>
      <c r="W324" s="101"/>
      <c r="X324" s="101"/>
    </row>
    <row r="325" spans="1:24" x14ac:dyDescent="0.25">
      <c r="A325" s="77" t="s">
        <v>63</v>
      </c>
      <c r="B325" s="71" t="str">
        <f t="shared" si="191"/>
        <v>Q4/2023</v>
      </c>
      <c r="C325" s="72">
        <f t="shared" si="192"/>
        <v>45200</v>
      </c>
      <c r="D325" s="72">
        <f t="shared" si="185"/>
        <v>45291</v>
      </c>
      <c r="E325" s="71">
        <f t="shared" si="193"/>
        <v>92</v>
      </c>
      <c r="F325" s="73">
        <f>VLOOKUP(D325,'FERC Interest Rate'!$A:$B,2,TRUE)</f>
        <v>4.7500000000000001E-2</v>
      </c>
      <c r="G325" s="74">
        <f t="shared" si="194"/>
        <v>465.94362990043692</v>
      </c>
      <c r="H325" s="74">
        <v>0</v>
      </c>
      <c r="I325" s="97">
        <f t="shared" si="188"/>
        <v>15.088725980087116</v>
      </c>
      <c r="J325" s="75">
        <f t="shared" si="195"/>
        <v>5.578557979903862</v>
      </c>
      <c r="K325" s="108">
        <f t="shared" si="196"/>
        <v>20.667283959990979</v>
      </c>
      <c r="L325" s="75">
        <f t="shared" si="190"/>
        <v>78.099999999999994</v>
      </c>
      <c r="M325" s="109">
        <f t="shared" si="197"/>
        <v>98.767283959990976</v>
      </c>
      <c r="N325" s="6">
        <f t="shared" si="198"/>
        <v>471.52218788034077</v>
      </c>
      <c r="O325" s="74">
        <f t="shared" si="199"/>
        <v>372.75490392034976</v>
      </c>
      <c r="P325" s="101"/>
      <c r="Q325" s="101"/>
      <c r="R325" s="101"/>
      <c r="S325" s="101"/>
      <c r="T325" s="101"/>
      <c r="U325" s="101"/>
      <c r="V325" s="101"/>
      <c r="W325" s="101"/>
      <c r="X325" s="101"/>
    </row>
    <row r="326" spans="1:24" x14ac:dyDescent="0.25">
      <c r="A326" s="77" t="s">
        <v>64</v>
      </c>
      <c r="B326" s="71" t="str">
        <f t="shared" si="191"/>
        <v>Q1/2024</v>
      </c>
      <c r="C326" s="72">
        <f t="shared" si="192"/>
        <v>45292</v>
      </c>
      <c r="D326" s="72">
        <f t="shared" si="185"/>
        <v>45382</v>
      </c>
      <c r="E326" s="71">
        <f t="shared" si="193"/>
        <v>91</v>
      </c>
      <c r="F326" s="73">
        <f>VLOOKUP(D326,'FERC Interest Rate'!$A:$B,2,TRUE)</f>
        <v>4.7994500000000002E-2</v>
      </c>
      <c r="G326" s="74">
        <f t="shared" si="194"/>
        <v>372.75490392034976</v>
      </c>
      <c r="H326" s="74">
        <v>0</v>
      </c>
      <c r="I326" s="97">
        <f t="shared" si="188"/>
        <v>15.088725980087116</v>
      </c>
      <c r="J326" s="75">
        <f t="shared" si="195"/>
        <v>4.4481061652859992</v>
      </c>
      <c r="K326" s="108">
        <f t="shared" si="196"/>
        <v>19.536832145373115</v>
      </c>
      <c r="L326" s="75">
        <f t="shared" si="190"/>
        <v>78.099999999999994</v>
      </c>
      <c r="M326" s="109">
        <f t="shared" si="197"/>
        <v>97.636832145373106</v>
      </c>
      <c r="N326" s="6">
        <f t="shared" si="198"/>
        <v>377.20301008563575</v>
      </c>
      <c r="O326" s="74">
        <f t="shared" si="199"/>
        <v>279.56617794026261</v>
      </c>
      <c r="P326" s="101"/>
      <c r="Q326" s="101"/>
      <c r="R326" s="101"/>
      <c r="S326" s="101"/>
      <c r="T326" s="101"/>
      <c r="U326" s="101"/>
      <c r="V326" s="101"/>
      <c r="W326" s="101"/>
      <c r="X326" s="101"/>
    </row>
    <row r="327" spans="1:24" x14ac:dyDescent="0.25">
      <c r="A327" s="77" t="s">
        <v>65</v>
      </c>
      <c r="B327" s="71" t="str">
        <f t="shared" si="191"/>
        <v>Q2/2024</v>
      </c>
      <c r="C327" s="72">
        <f t="shared" si="192"/>
        <v>45383</v>
      </c>
      <c r="D327" s="72">
        <f t="shared" si="185"/>
        <v>45473</v>
      </c>
      <c r="E327" s="71">
        <f t="shared" si="193"/>
        <v>91</v>
      </c>
      <c r="F327" s="73">
        <f>VLOOKUP(D327,'FERC Interest Rate'!$A:$B,2,TRUE)</f>
        <v>0.05</v>
      </c>
      <c r="G327" s="74">
        <f t="shared" si="194"/>
        <v>279.56617794026261</v>
      </c>
      <c r="H327" s="74">
        <v>0</v>
      </c>
      <c r="I327" s="97">
        <f t="shared" si="188"/>
        <v>15.088725980087116</v>
      </c>
      <c r="J327" s="75">
        <f t="shared" si="195"/>
        <v>3.4754811738475269</v>
      </c>
      <c r="K327" s="108">
        <f t="shared" si="196"/>
        <v>18.564207153934642</v>
      </c>
      <c r="L327" s="75">
        <f t="shared" si="190"/>
        <v>78.099999999999994</v>
      </c>
      <c r="M327" s="109">
        <f t="shared" si="197"/>
        <v>96.66420715393464</v>
      </c>
      <c r="N327" s="6">
        <f t="shared" si="198"/>
        <v>283.04165911411013</v>
      </c>
      <c r="O327" s="74">
        <f t="shared" si="199"/>
        <v>186.37745196017551</v>
      </c>
      <c r="P327" s="101"/>
      <c r="Q327" s="101"/>
      <c r="R327" s="101"/>
      <c r="S327" s="101"/>
      <c r="T327" s="101"/>
      <c r="U327" s="101"/>
      <c r="V327" s="101"/>
      <c r="W327" s="101"/>
      <c r="X327" s="101"/>
    </row>
    <row r="328" spans="1:24" x14ac:dyDescent="0.25">
      <c r="A328" s="77" t="s">
        <v>66</v>
      </c>
      <c r="B328" s="71" t="str">
        <f t="shared" si="191"/>
        <v>Q3/2024</v>
      </c>
      <c r="C328" s="72">
        <f t="shared" si="192"/>
        <v>45474</v>
      </c>
      <c r="D328" s="72">
        <f t="shared" si="185"/>
        <v>45565</v>
      </c>
      <c r="E328" s="71">
        <f t="shared" si="193"/>
        <v>92</v>
      </c>
      <c r="F328" s="73">
        <f>VLOOKUP(D328,'FERC Interest Rate'!$A:$B,2,TRUE)</f>
        <v>0.05</v>
      </c>
      <c r="G328" s="74">
        <f t="shared" si="194"/>
        <v>186.37745196017551</v>
      </c>
      <c r="H328" s="74">
        <v>0</v>
      </c>
      <c r="I328" s="97">
        <f t="shared" si="188"/>
        <v>15.088725980087116</v>
      </c>
      <c r="J328" s="75">
        <f t="shared" si="195"/>
        <v>2.3424488497726976</v>
      </c>
      <c r="K328" s="108">
        <f t="shared" si="196"/>
        <v>17.431174829859813</v>
      </c>
      <c r="L328" s="75">
        <f t="shared" si="190"/>
        <v>78.099999999999994</v>
      </c>
      <c r="M328" s="109">
        <f t="shared" si="197"/>
        <v>95.531174829859808</v>
      </c>
      <c r="N328" s="6">
        <f t="shared" si="198"/>
        <v>188.7199008099482</v>
      </c>
      <c r="O328" s="74">
        <f t="shared" si="199"/>
        <v>93.188725980088392</v>
      </c>
      <c r="P328" s="101"/>
      <c r="Q328" s="101"/>
      <c r="R328" s="101"/>
      <c r="S328" s="101"/>
      <c r="T328" s="101"/>
      <c r="U328" s="101"/>
      <c r="V328" s="101"/>
      <c r="W328" s="101"/>
      <c r="X328" s="101"/>
    </row>
    <row r="329" spans="1:24" x14ac:dyDescent="0.25">
      <c r="A329" s="77" t="s">
        <v>67</v>
      </c>
      <c r="B329" s="71" t="str">
        <f t="shared" si="191"/>
        <v>Q4/2024</v>
      </c>
      <c r="C329" s="72">
        <f t="shared" si="192"/>
        <v>45566</v>
      </c>
      <c r="D329" s="72">
        <f t="shared" si="185"/>
        <v>45657</v>
      </c>
      <c r="E329" s="71">
        <f t="shared" si="193"/>
        <v>92</v>
      </c>
      <c r="F329" s="73">
        <f>VLOOKUP(D329,'FERC Interest Rate'!$A:$B,2,TRUE)</f>
        <v>5.0543480000000002E-2</v>
      </c>
      <c r="G329" s="74">
        <f t="shared" si="194"/>
        <v>93.188725980088392</v>
      </c>
      <c r="H329" s="74">
        <v>0</v>
      </c>
      <c r="I329" s="97">
        <f t="shared" si="188"/>
        <v>15.088725980087116</v>
      </c>
      <c r="J329" s="75">
        <f t="shared" si="195"/>
        <v>1.1839551658951017</v>
      </c>
      <c r="K329" s="108">
        <f t="shared" si="196"/>
        <v>16.272681145982219</v>
      </c>
      <c r="L329" s="75">
        <f t="shared" si="190"/>
        <v>78.099999999999994</v>
      </c>
      <c r="M329" s="109">
        <f t="shared" si="197"/>
        <v>94.372681145982213</v>
      </c>
      <c r="N329" s="6">
        <f t="shared" si="198"/>
        <v>94.372681145983492</v>
      </c>
      <c r="O329" s="74">
        <f t="shared" si="199"/>
        <v>1.2825296380469808E-12</v>
      </c>
      <c r="P329" s="101"/>
      <c r="Q329" s="101"/>
      <c r="R329" s="101"/>
      <c r="S329" s="101"/>
      <c r="T329" s="101"/>
      <c r="U329" s="101"/>
      <c r="V329" s="101"/>
      <c r="W329" s="101"/>
      <c r="X329" s="101"/>
    </row>
    <row r="330" spans="1:24" ht="13.5" thickBot="1" x14ac:dyDescent="0.35">
      <c r="A330" s="124"/>
      <c r="B330" s="125"/>
      <c r="C330" s="126"/>
      <c r="D330" s="126"/>
      <c r="E330" s="127"/>
      <c r="F330" s="125"/>
      <c r="G330" s="112">
        <f>SUM(G294:G316)</f>
        <v>37764.35512959052</v>
      </c>
      <c r="H330" s="112">
        <f>SUM(H294:H329)</f>
        <v>301.77451960174233</v>
      </c>
      <c r="I330" s="113">
        <f>SUM(I294:I329)</f>
        <v>301.77451960174233</v>
      </c>
      <c r="J330" s="113">
        <f t="shared" ref="J330:P330" si="200">SUM(J294:J329)</f>
        <v>189.23353918970486</v>
      </c>
      <c r="K330" s="113">
        <f t="shared" si="200"/>
        <v>491.00805879144724</v>
      </c>
      <c r="L330" s="113">
        <f t="shared" si="200"/>
        <v>1561.9999999999995</v>
      </c>
      <c r="M330" s="113">
        <f t="shared" si="200"/>
        <v>2053.0080587914472</v>
      </c>
      <c r="N330" s="113">
        <f t="shared" si="200"/>
        <v>46735.53725256992</v>
      </c>
      <c r="O330" s="113">
        <f t="shared" si="200"/>
        <v>44682.529193778464</v>
      </c>
      <c r="P330" s="113">
        <f t="shared" si="200"/>
        <v>0</v>
      </c>
      <c r="Q330" s="101"/>
      <c r="R330" s="101"/>
      <c r="S330" s="101"/>
      <c r="T330" s="101"/>
      <c r="U330" s="101"/>
      <c r="V330" s="101"/>
      <c r="W330" s="101"/>
      <c r="X330" s="101"/>
    </row>
    <row r="331" spans="1:24" ht="13" thickTop="1" x14ac:dyDescent="0.25">
      <c r="B331" s="8"/>
      <c r="C331" s="106"/>
      <c r="D331" s="106"/>
      <c r="E331" s="7"/>
      <c r="F331" s="8"/>
      <c r="G331" s="75"/>
      <c r="H331" s="58"/>
      <c r="I331" s="99"/>
      <c r="J331" s="75"/>
      <c r="K331" s="101"/>
      <c r="L331" s="58"/>
      <c r="M331" s="110"/>
      <c r="N331" s="101"/>
      <c r="O331" s="101"/>
      <c r="P331" s="101"/>
      <c r="Q331" s="101"/>
      <c r="R331" s="101"/>
      <c r="S331" s="101"/>
      <c r="T331" s="101"/>
      <c r="U331" s="101"/>
      <c r="V331" s="101"/>
      <c r="W331" s="101"/>
      <c r="X331" s="101"/>
    </row>
    <row r="332" spans="1:24" ht="37" x14ac:dyDescent="0.3">
      <c r="A332" s="76" t="s">
        <v>47</v>
      </c>
      <c r="B332" s="76" t="s">
        <v>3</v>
      </c>
      <c r="C332" s="76" t="s">
        <v>4</v>
      </c>
      <c r="D332" s="76" t="s">
        <v>5</v>
      </c>
      <c r="E332" s="76" t="s">
        <v>6</v>
      </c>
      <c r="F332" s="76" t="s">
        <v>7</v>
      </c>
      <c r="G332" s="76" t="s">
        <v>74</v>
      </c>
      <c r="H332" s="76" t="s">
        <v>75</v>
      </c>
      <c r="I332" s="93" t="s">
        <v>76</v>
      </c>
      <c r="J332" s="94" t="s">
        <v>77</v>
      </c>
      <c r="K332" s="94" t="s">
        <v>78</v>
      </c>
      <c r="L332" s="94" t="s">
        <v>79</v>
      </c>
      <c r="M332" s="95" t="s">
        <v>69</v>
      </c>
      <c r="N332" s="76" t="s">
        <v>80</v>
      </c>
      <c r="O332" s="76" t="s">
        <v>81</v>
      </c>
      <c r="P332" s="101"/>
      <c r="Q332" s="101"/>
      <c r="R332" s="101"/>
      <c r="S332" s="101"/>
      <c r="T332" s="101"/>
      <c r="U332" s="101"/>
      <c r="V332" s="101"/>
      <c r="W332" s="101"/>
      <c r="X332" s="101"/>
    </row>
    <row r="333" spans="1:24" ht="13" x14ac:dyDescent="0.3">
      <c r="A333" s="349" t="s">
        <v>39</v>
      </c>
      <c r="B333" s="350" t="s">
        <v>55</v>
      </c>
      <c r="C333" s="72">
        <f>VLOOKUP(B333,A$1:F$24,2,FALSE)</f>
        <v>42452</v>
      </c>
      <c r="D333" s="72">
        <f>DATE(YEAR(C333),IF(MONTH(C333)&lt;=3,3,IF(MONTH(C333)&lt;=6,6,IF(MONTH(C333)&lt;=9,9,12))),IF(OR(MONTH(C333)&lt;=3,MONTH(C333)&gt;=10),31,30))</f>
        <v>42460</v>
      </c>
      <c r="E333" s="71">
        <f>D333-C333+1</f>
        <v>9</v>
      </c>
      <c r="F333" s="73">
        <f>VLOOKUP(D333,'FERC Interest Rate'!$A:$B,2,TRUE)</f>
        <v>3.2500000000000001E-2</v>
      </c>
      <c r="G333" s="74">
        <f>VLOOKUP(B333,$A$1:$F$24,5,FALSE)</f>
        <v>1449</v>
      </c>
      <c r="H333" s="74">
        <f t="shared" ref="H333:H349" si="201">G333*F333*(E333/(DATE(YEAR(D333),12,31)-DATE(YEAR(D333),1,1)+1))</f>
        <v>1.1580122950819671</v>
      </c>
      <c r="I333" s="151">
        <v>0</v>
      </c>
      <c r="J333" s="75">
        <v>0</v>
      </c>
      <c r="K333" s="108">
        <f t="shared" ref="K333:K357" si="202">+SUM(I333:J333)</f>
        <v>0</v>
      </c>
      <c r="L333" s="75">
        <v>0</v>
      </c>
      <c r="M333" s="109">
        <f t="shared" ref="M333:M357" si="203">+SUM(K333:L333)</f>
        <v>0</v>
      </c>
      <c r="N333" s="6">
        <f t="shared" ref="N333:N357" si="204">+G333+H333+J333</f>
        <v>1450.158012295082</v>
      </c>
      <c r="O333" s="74">
        <f t="shared" ref="O333:O357" si="205">G333+H333-L333-I333</f>
        <v>1450.158012295082</v>
      </c>
      <c r="P333" s="101"/>
      <c r="Q333" s="101"/>
      <c r="R333" s="101"/>
      <c r="S333" s="101"/>
      <c r="T333" s="101"/>
      <c r="U333" s="101"/>
      <c r="V333" s="101"/>
      <c r="W333" s="101"/>
      <c r="X333" s="101"/>
    </row>
    <row r="334" spans="1:24" x14ac:dyDescent="0.25">
      <c r="A334" s="77" t="s">
        <v>23</v>
      </c>
      <c r="B334" s="71" t="str">
        <f t="shared" ref="B334:B357" si="206">+IF(MONTH(C334)&lt;4,"Q1",IF(MONTH(C334)&lt;7,"Q2",IF(MONTH(C334)&lt;10,"Q3","Q4")))&amp;"/"&amp;YEAR(C334)</f>
        <v>Q2/2016</v>
      </c>
      <c r="C334" s="72">
        <f>D333+1</f>
        <v>42461</v>
      </c>
      <c r="D334" s="72">
        <f>EOMONTH(D333,3)</f>
        <v>42551</v>
      </c>
      <c r="E334" s="71">
        <f t="shared" ref="E334:E357" si="207">D334-C334+1</f>
        <v>91</v>
      </c>
      <c r="F334" s="73">
        <f>VLOOKUP(D334,'FERC Interest Rate'!$A:$B,2,TRUE)</f>
        <v>3.4599999999999999E-2</v>
      </c>
      <c r="G334" s="74">
        <f t="shared" ref="G334:G357" si="208">O333</f>
        <v>1450.158012295082</v>
      </c>
      <c r="H334" s="74">
        <f t="shared" si="201"/>
        <v>12.475321086099168</v>
      </c>
      <c r="I334" s="151">
        <v>0</v>
      </c>
      <c r="J334" s="75">
        <v>0</v>
      </c>
      <c r="K334" s="108">
        <f t="shared" si="202"/>
        <v>0</v>
      </c>
      <c r="L334" s="75">
        <v>0</v>
      </c>
      <c r="M334" s="109">
        <f t="shared" si="203"/>
        <v>0</v>
      </c>
      <c r="N334" s="6">
        <f t="shared" si="204"/>
        <v>1462.6333333811813</v>
      </c>
      <c r="O334" s="74">
        <f t="shared" si="205"/>
        <v>1462.6333333811813</v>
      </c>
      <c r="P334" s="101"/>
      <c r="Q334" s="101"/>
      <c r="R334" s="101"/>
      <c r="S334" s="101"/>
      <c r="T334" s="101"/>
      <c r="U334" s="101"/>
      <c r="V334" s="101"/>
      <c r="W334" s="101"/>
      <c r="X334" s="101"/>
    </row>
    <row r="335" spans="1:24" x14ac:dyDescent="0.25">
      <c r="A335" s="77" t="s">
        <v>23</v>
      </c>
      <c r="B335" s="71" t="str">
        <f t="shared" si="206"/>
        <v>Q3/2016</v>
      </c>
      <c r="C335" s="72">
        <f t="shared" ref="C335:C357" si="209">D334+1</f>
        <v>42552</v>
      </c>
      <c r="D335" s="72">
        <f t="shared" ref="D335:D368" si="210">EOMONTH(D334,3)</f>
        <v>42643</v>
      </c>
      <c r="E335" s="71">
        <f t="shared" si="207"/>
        <v>92</v>
      </c>
      <c r="F335" s="73">
        <f>VLOOKUP(D335,'FERC Interest Rate'!$A:$B,2,TRUE)</f>
        <v>3.5000000000000003E-2</v>
      </c>
      <c r="G335" s="74">
        <f t="shared" si="208"/>
        <v>1462.6333333811813</v>
      </c>
      <c r="H335" s="74">
        <f t="shared" si="201"/>
        <v>12.867976321003837</v>
      </c>
      <c r="I335" s="151">
        <v>0</v>
      </c>
      <c r="J335" s="75">
        <v>0</v>
      </c>
      <c r="K335" s="108">
        <f t="shared" si="202"/>
        <v>0</v>
      </c>
      <c r="L335" s="75">
        <v>0</v>
      </c>
      <c r="M335" s="109">
        <f t="shared" si="203"/>
        <v>0</v>
      </c>
      <c r="N335" s="6">
        <f t="shared" si="204"/>
        <v>1475.5013097021852</v>
      </c>
      <c r="O335" s="74">
        <f t="shared" si="205"/>
        <v>1475.5013097021852</v>
      </c>
      <c r="P335" s="101"/>
      <c r="Q335" s="101"/>
      <c r="R335" s="101"/>
      <c r="S335" s="101"/>
      <c r="T335" s="101"/>
      <c r="U335" s="101"/>
      <c r="V335" s="101"/>
      <c r="W335" s="101"/>
      <c r="X335" s="101"/>
    </row>
    <row r="336" spans="1:24" x14ac:dyDescent="0.25">
      <c r="A336" s="77" t="s">
        <v>23</v>
      </c>
      <c r="B336" s="71" t="str">
        <f t="shared" si="206"/>
        <v>Q4/2016</v>
      </c>
      <c r="C336" s="72">
        <f t="shared" si="209"/>
        <v>42644</v>
      </c>
      <c r="D336" s="72">
        <f t="shared" si="210"/>
        <v>42735</v>
      </c>
      <c r="E336" s="71">
        <f t="shared" si="207"/>
        <v>92</v>
      </c>
      <c r="F336" s="73">
        <f>VLOOKUP(D336,'FERC Interest Rate'!$A:$B,2,TRUE)</f>
        <v>3.5000000000000003E-2</v>
      </c>
      <c r="G336" s="74">
        <f t="shared" si="208"/>
        <v>1475.5013097021852</v>
      </c>
      <c r="H336" s="74">
        <f t="shared" si="201"/>
        <v>12.981186385904472</v>
      </c>
      <c r="I336" s="151">
        <v>0</v>
      </c>
      <c r="J336" s="75">
        <v>0</v>
      </c>
      <c r="K336" s="108">
        <f t="shared" si="202"/>
        <v>0</v>
      </c>
      <c r="L336" s="75">
        <v>0</v>
      </c>
      <c r="M336" s="109">
        <f t="shared" si="203"/>
        <v>0</v>
      </c>
      <c r="N336" s="6">
        <f t="shared" si="204"/>
        <v>1488.4824960880896</v>
      </c>
      <c r="O336" s="74">
        <f t="shared" si="205"/>
        <v>1488.4824960880896</v>
      </c>
      <c r="P336" s="101"/>
      <c r="Q336" s="101"/>
      <c r="R336" s="101"/>
      <c r="S336" s="101"/>
      <c r="T336" s="101"/>
      <c r="U336" s="101"/>
      <c r="V336" s="101"/>
      <c r="W336" s="101"/>
      <c r="X336" s="101"/>
    </row>
    <row r="337" spans="1:24" x14ac:dyDescent="0.25">
      <c r="A337" s="77" t="s">
        <v>23</v>
      </c>
      <c r="B337" s="71" t="str">
        <f t="shared" si="206"/>
        <v>Q1/2017</v>
      </c>
      <c r="C337" s="72">
        <f t="shared" si="209"/>
        <v>42736</v>
      </c>
      <c r="D337" s="72">
        <f t="shared" si="210"/>
        <v>42825</v>
      </c>
      <c r="E337" s="71">
        <f t="shared" si="207"/>
        <v>90</v>
      </c>
      <c r="F337" s="73">
        <f>VLOOKUP(D337,'FERC Interest Rate'!$A:$B,2,TRUE)</f>
        <v>3.5000000000000003E-2</v>
      </c>
      <c r="G337" s="74">
        <f t="shared" si="208"/>
        <v>1488.4824960880896</v>
      </c>
      <c r="H337" s="74">
        <f t="shared" si="201"/>
        <v>12.845807842952008</v>
      </c>
      <c r="I337" s="97">
        <v>0</v>
      </c>
      <c r="J337" s="75">
        <v>0</v>
      </c>
      <c r="K337" s="108">
        <f t="shared" si="202"/>
        <v>0</v>
      </c>
      <c r="L337" s="75">
        <v>0</v>
      </c>
      <c r="M337" s="109">
        <f t="shared" si="203"/>
        <v>0</v>
      </c>
      <c r="N337" s="6">
        <f t="shared" si="204"/>
        <v>1501.3283039310415</v>
      </c>
      <c r="O337" s="74">
        <f t="shared" si="205"/>
        <v>1501.3283039310415</v>
      </c>
      <c r="P337" s="101"/>
      <c r="Q337" s="101"/>
      <c r="R337" s="101"/>
      <c r="S337" s="101"/>
      <c r="T337" s="101"/>
      <c r="U337" s="101"/>
      <c r="V337" s="101"/>
      <c r="W337" s="101"/>
      <c r="X337" s="101"/>
    </row>
    <row r="338" spans="1:24" x14ac:dyDescent="0.25">
      <c r="A338" s="77" t="s">
        <v>23</v>
      </c>
      <c r="B338" s="71" t="str">
        <f t="shared" si="206"/>
        <v>Q2/2017</v>
      </c>
      <c r="C338" s="72">
        <f t="shared" si="209"/>
        <v>42826</v>
      </c>
      <c r="D338" s="72">
        <f t="shared" si="210"/>
        <v>42916</v>
      </c>
      <c r="E338" s="71">
        <f t="shared" si="207"/>
        <v>91</v>
      </c>
      <c r="F338" s="73">
        <f>VLOOKUP(D338,'FERC Interest Rate'!$A:$B,2,TRUE)</f>
        <v>3.7100000000000001E-2</v>
      </c>
      <c r="G338" s="74">
        <f t="shared" si="208"/>
        <v>1501.3283039310415</v>
      </c>
      <c r="H338" s="74">
        <f t="shared" si="201"/>
        <v>13.886669827127642</v>
      </c>
      <c r="I338" s="151">
        <v>0</v>
      </c>
      <c r="J338" s="75">
        <v>0</v>
      </c>
      <c r="K338" s="108">
        <f t="shared" ref="K338:K348" si="211">+SUM(I338:J338)</f>
        <v>0</v>
      </c>
      <c r="L338" s="75">
        <v>0</v>
      </c>
      <c r="M338" s="109">
        <f t="shared" ref="M338:M348" si="212">+SUM(K338:L338)</f>
        <v>0</v>
      </c>
      <c r="N338" s="6">
        <f t="shared" si="204"/>
        <v>1515.2149737581692</v>
      </c>
      <c r="O338" s="74">
        <f t="shared" si="205"/>
        <v>1515.2149737581692</v>
      </c>
      <c r="P338" s="101"/>
      <c r="Q338" s="101"/>
      <c r="R338" s="101"/>
      <c r="S338" s="101"/>
      <c r="T338" s="101"/>
      <c r="U338" s="101"/>
      <c r="V338" s="101"/>
      <c r="W338" s="101"/>
      <c r="X338" s="101"/>
    </row>
    <row r="339" spans="1:24" x14ac:dyDescent="0.25">
      <c r="A339" s="77" t="s">
        <v>23</v>
      </c>
      <c r="B339" s="71" t="str">
        <f t="shared" si="206"/>
        <v>Q3/2017</v>
      </c>
      <c r="C339" s="72">
        <f t="shared" si="209"/>
        <v>42917</v>
      </c>
      <c r="D339" s="72">
        <f t="shared" si="210"/>
        <v>43008</v>
      </c>
      <c r="E339" s="71">
        <f t="shared" si="207"/>
        <v>92</v>
      </c>
      <c r="F339" s="73">
        <f>VLOOKUP(D339,'FERC Interest Rate'!$A:$B,2,TRUE)</f>
        <v>3.9600000000000003E-2</v>
      </c>
      <c r="G339" s="74">
        <f t="shared" si="208"/>
        <v>1515.2149737581692</v>
      </c>
      <c r="H339" s="74">
        <f t="shared" si="201"/>
        <v>15.123921075056886</v>
      </c>
      <c r="I339" s="151">
        <v>0</v>
      </c>
      <c r="J339" s="75">
        <v>0</v>
      </c>
      <c r="K339" s="108">
        <f t="shared" si="211"/>
        <v>0</v>
      </c>
      <c r="L339" s="75">
        <v>0</v>
      </c>
      <c r="M339" s="109">
        <f t="shared" si="212"/>
        <v>0</v>
      </c>
      <c r="N339" s="6">
        <f t="shared" si="204"/>
        <v>1530.338894833226</v>
      </c>
      <c r="O339" s="74">
        <f t="shared" si="205"/>
        <v>1530.338894833226</v>
      </c>
      <c r="P339" s="101"/>
      <c r="Q339" s="101"/>
      <c r="R339" s="101"/>
      <c r="S339" s="101"/>
      <c r="T339" s="101"/>
      <c r="U339" s="101"/>
      <c r="V339" s="101"/>
      <c r="W339" s="101"/>
      <c r="X339" s="101"/>
    </row>
    <row r="340" spans="1:24" x14ac:dyDescent="0.25">
      <c r="A340" s="77" t="s">
        <v>23</v>
      </c>
      <c r="B340" s="71" t="str">
        <f t="shared" si="206"/>
        <v>Q4/2017</v>
      </c>
      <c r="C340" s="72">
        <f t="shared" si="209"/>
        <v>43009</v>
      </c>
      <c r="D340" s="72">
        <f t="shared" si="210"/>
        <v>43100</v>
      </c>
      <c r="E340" s="71">
        <f t="shared" si="207"/>
        <v>92</v>
      </c>
      <c r="F340" s="73">
        <f>VLOOKUP(D340,'FERC Interest Rate'!$A:$B,2,TRUE)</f>
        <v>4.2099999999999999E-2</v>
      </c>
      <c r="G340" s="74">
        <f t="shared" si="208"/>
        <v>1530.338894833226</v>
      </c>
      <c r="H340" s="74">
        <f t="shared" si="201"/>
        <v>16.239201664296033</v>
      </c>
      <c r="I340" s="151">
        <v>0</v>
      </c>
      <c r="J340" s="75">
        <v>0</v>
      </c>
      <c r="K340" s="108">
        <f t="shared" si="211"/>
        <v>0</v>
      </c>
      <c r="L340" s="75">
        <v>0</v>
      </c>
      <c r="M340" s="109">
        <f t="shared" si="212"/>
        <v>0</v>
      </c>
      <c r="N340" s="6">
        <f t="shared" si="204"/>
        <v>1546.578096497522</v>
      </c>
      <c r="O340" s="74">
        <f t="shared" si="205"/>
        <v>1546.578096497522</v>
      </c>
      <c r="P340" s="101"/>
      <c r="Q340" s="101"/>
      <c r="R340" s="101"/>
      <c r="S340" s="101"/>
      <c r="T340" s="101"/>
      <c r="U340" s="101"/>
      <c r="V340" s="101"/>
      <c r="W340" s="101"/>
      <c r="X340" s="101"/>
    </row>
    <row r="341" spans="1:24" x14ac:dyDescent="0.25">
      <c r="A341" s="77" t="s">
        <v>23</v>
      </c>
      <c r="B341" s="71" t="str">
        <f t="shared" si="206"/>
        <v>Q1/2018</v>
      </c>
      <c r="C341" s="72">
        <f t="shared" si="209"/>
        <v>43101</v>
      </c>
      <c r="D341" s="72">
        <f t="shared" si="210"/>
        <v>43190</v>
      </c>
      <c r="E341" s="71">
        <f t="shared" si="207"/>
        <v>90</v>
      </c>
      <c r="F341" s="73">
        <f>VLOOKUP(D341,'FERC Interest Rate'!$A:$B,2,TRUE)</f>
        <v>4.2500000000000003E-2</v>
      </c>
      <c r="G341" s="74">
        <f t="shared" si="208"/>
        <v>1546.578096497522</v>
      </c>
      <c r="H341" s="74">
        <f t="shared" si="201"/>
        <v>16.207291011241157</v>
      </c>
      <c r="I341" s="97">
        <v>0</v>
      </c>
      <c r="J341" s="75">
        <v>0</v>
      </c>
      <c r="K341" s="108">
        <f t="shared" si="211"/>
        <v>0</v>
      </c>
      <c r="L341" s="75">
        <v>0</v>
      </c>
      <c r="M341" s="109">
        <f t="shared" si="212"/>
        <v>0</v>
      </c>
      <c r="N341" s="6">
        <f t="shared" si="204"/>
        <v>1562.7853875087631</v>
      </c>
      <c r="O341" s="74">
        <f t="shared" si="205"/>
        <v>1562.7853875087631</v>
      </c>
      <c r="P341" s="101"/>
      <c r="Q341" s="101"/>
      <c r="R341" s="101"/>
      <c r="S341" s="101"/>
      <c r="T341" s="101"/>
      <c r="U341" s="101"/>
      <c r="V341" s="101"/>
      <c r="W341" s="101"/>
      <c r="X341" s="101"/>
    </row>
    <row r="342" spans="1:24" x14ac:dyDescent="0.25">
      <c r="A342" s="77" t="s">
        <v>23</v>
      </c>
      <c r="B342" s="71" t="str">
        <f t="shared" si="206"/>
        <v>Q2/2018</v>
      </c>
      <c r="C342" s="72">
        <f t="shared" si="209"/>
        <v>43191</v>
      </c>
      <c r="D342" s="72">
        <f t="shared" si="210"/>
        <v>43281</v>
      </c>
      <c r="E342" s="71">
        <f t="shared" si="207"/>
        <v>91</v>
      </c>
      <c r="F342" s="73">
        <f>VLOOKUP(D342,'FERC Interest Rate'!$A:$B,2,TRUE)</f>
        <v>4.4699999999999997E-2</v>
      </c>
      <c r="G342" s="74">
        <f t="shared" si="208"/>
        <v>1562.7853875087631</v>
      </c>
      <c r="H342" s="74">
        <f t="shared" si="201"/>
        <v>17.416279782929848</v>
      </c>
      <c r="I342" s="151">
        <v>0</v>
      </c>
      <c r="J342" s="75">
        <v>0</v>
      </c>
      <c r="K342" s="108">
        <f t="shared" si="211"/>
        <v>0</v>
      </c>
      <c r="L342" s="75">
        <v>0</v>
      </c>
      <c r="M342" s="109">
        <f t="shared" si="212"/>
        <v>0</v>
      </c>
      <c r="N342" s="6">
        <f t="shared" si="204"/>
        <v>1580.201667291693</v>
      </c>
      <c r="O342" s="74">
        <f t="shared" si="205"/>
        <v>1580.201667291693</v>
      </c>
      <c r="P342" s="101"/>
      <c r="Q342" s="101"/>
      <c r="R342" s="101"/>
      <c r="S342" s="101"/>
      <c r="T342" s="101"/>
      <c r="U342" s="101"/>
      <c r="V342" s="101"/>
      <c r="W342" s="101"/>
      <c r="X342" s="101"/>
    </row>
    <row r="343" spans="1:24" x14ac:dyDescent="0.25">
      <c r="A343" s="77" t="s">
        <v>23</v>
      </c>
      <c r="B343" s="71" t="str">
        <f t="shared" si="206"/>
        <v>Q3/2018</v>
      </c>
      <c r="C343" s="72">
        <f t="shared" si="209"/>
        <v>43282</v>
      </c>
      <c r="D343" s="72">
        <f t="shared" si="210"/>
        <v>43373</v>
      </c>
      <c r="E343" s="71">
        <f t="shared" si="207"/>
        <v>92</v>
      </c>
      <c r="F343" s="73">
        <f>VLOOKUP(D343,'FERC Interest Rate'!$A:$B,2,TRUE)</f>
        <v>4.6899999999999997E-2</v>
      </c>
      <c r="G343" s="74">
        <f t="shared" si="208"/>
        <v>1580.201667291693</v>
      </c>
      <c r="H343" s="74">
        <f t="shared" si="201"/>
        <v>18.680148367206016</v>
      </c>
      <c r="I343" s="151">
        <v>0</v>
      </c>
      <c r="J343" s="75">
        <v>0</v>
      </c>
      <c r="K343" s="108">
        <f t="shared" si="211"/>
        <v>0</v>
      </c>
      <c r="L343" s="75">
        <v>0</v>
      </c>
      <c r="M343" s="109">
        <f t="shared" si="212"/>
        <v>0</v>
      </c>
      <c r="N343" s="6">
        <f t="shared" si="204"/>
        <v>1598.8818156588991</v>
      </c>
      <c r="O343" s="74">
        <f t="shared" si="205"/>
        <v>1598.8818156588991</v>
      </c>
      <c r="P343" s="101"/>
      <c r="Q343" s="101"/>
      <c r="R343" s="101"/>
      <c r="S343" s="101"/>
      <c r="T343" s="101"/>
      <c r="U343" s="101"/>
      <c r="V343" s="101"/>
      <c r="W343" s="101"/>
      <c r="X343" s="101"/>
    </row>
    <row r="344" spans="1:24" x14ac:dyDescent="0.25">
      <c r="A344" s="77" t="s">
        <v>23</v>
      </c>
      <c r="B344" s="71" t="str">
        <f t="shared" si="206"/>
        <v>Q4/2018</v>
      </c>
      <c r="C344" s="72">
        <f t="shared" si="209"/>
        <v>43374</v>
      </c>
      <c r="D344" s="72">
        <f t="shared" si="210"/>
        <v>43465</v>
      </c>
      <c r="E344" s="71">
        <f t="shared" si="207"/>
        <v>92</v>
      </c>
      <c r="F344" s="73">
        <f>VLOOKUP(D344,'FERC Interest Rate'!$A:$B,2,TRUE)</f>
        <v>4.9599999999999998E-2</v>
      </c>
      <c r="G344" s="74">
        <f t="shared" si="208"/>
        <v>1598.8818156588991</v>
      </c>
      <c r="H344" s="74">
        <f t="shared" si="201"/>
        <v>19.989089044423807</v>
      </c>
      <c r="I344" s="151">
        <v>0</v>
      </c>
      <c r="J344" s="75">
        <v>0</v>
      </c>
      <c r="K344" s="108">
        <f t="shared" si="211"/>
        <v>0</v>
      </c>
      <c r="L344" s="75">
        <v>0</v>
      </c>
      <c r="M344" s="109">
        <f t="shared" si="212"/>
        <v>0</v>
      </c>
      <c r="N344" s="6">
        <f t="shared" si="204"/>
        <v>1618.8709047033228</v>
      </c>
      <c r="O344" s="74">
        <f t="shared" si="205"/>
        <v>1618.8709047033228</v>
      </c>
      <c r="P344" s="101"/>
      <c r="Q344" s="101"/>
      <c r="R344" s="101"/>
      <c r="S344" s="101"/>
      <c r="T344" s="101"/>
      <c r="U344" s="101"/>
      <c r="V344" s="101"/>
      <c r="W344" s="101"/>
      <c r="X344" s="101"/>
    </row>
    <row r="345" spans="1:24" x14ac:dyDescent="0.25">
      <c r="A345" s="77" t="s">
        <v>23</v>
      </c>
      <c r="B345" s="71" t="str">
        <f t="shared" si="206"/>
        <v>Q1/2019</v>
      </c>
      <c r="C345" s="72">
        <f t="shared" si="209"/>
        <v>43466</v>
      </c>
      <c r="D345" s="72">
        <f t="shared" si="210"/>
        <v>43555</v>
      </c>
      <c r="E345" s="71">
        <f t="shared" si="207"/>
        <v>90</v>
      </c>
      <c r="F345" s="73">
        <f>VLOOKUP(D345,'FERC Interest Rate'!$A:$B,2,TRUE)</f>
        <v>5.1799999999999999E-2</v>
      </c>
      <c r="G345" s="74">
        <f t="shared" si="208"/>
        <v>1618.8709047033228</v>
      </c>
      <c r="H345" s="74">
        <f t="shared" si="201"/>
        <v>20.677194952676412</v>
      </c>
      <c r="I345" s="97">
        <v>0</v>
      </c>
      <c r="J345" s="75">
        <v>0</v>
      </c>
      <c r="K345" s="108">
        <f t="shared" si="211"/>
        <v>0</v>
      </c>
      <c r="L345" s="75">
        <v>0</v>
      </c>
      <c r="M345" s="109">
        <f t="shared" si="212"/>
        <v>0</v>
      </c>
      <c r="N345" s="6">
        <f t="shared" si="204"/>
        <v>1639.5480996559993</v>
      </c>
      <c r="O345" s="74">
        <f t="shared" si="205"/>
        <v>1639.5480996559993</v>
      </c>
      <c r="P345" s="101"/>
      <c r="Q345" s="101"/>
      <c r="R345" s="101"/>
      <c r="S345" s="101"/>
      <c r="T345" s="101"/>
      <c r="U345" s="101"/>
      <c r="V345" s="101"/>
      <c r="W345" s="101"/>
      <c r="X345" s="101"/>
    </row>
    <row r="346" spans="1:24" x14ac:dyDescent="0.25">
      <c r="A346" s="77" t="s">
        <v>23</v>
      </c>
      <c r="B346" s="71" t="str">
        <f t="shared" si="206"/>
        <v>Q2/2019</v>
      </c>
      <c r="C346" s="72">
        <f t="shared" si="209"/>
        <v>43556</v>
      </c>
      <c r="D346" s="72">
        <f t="shared" si="210"/>
        <v>43646</v>
      </c>
      <c r="E346" s="71">
        <f t="shared" si="207"/>
        <v>91</v>
      </c>
      <c r="F346" s="73">
        <f>VLOOKUP(D346,'FERC Interest Rate'!$A:$B,2,TRUE)</f>
        <v>5.45E-2</v>
      </c>
      <c r="G346" s="74">
        <f t="shared" si="208"/>
        <v>1639.5480996559993</v>
      </c>
      <c r="H346" s="74">
        <f t="shared" si="201"/>
        <v>22.277640548613505</v>
      </c>
      <c r="I346" s="151">
        <v>0</v>
      </c>
      <c r="J346" s="75">
        <v>0</v>
      </c>
      <c r="K346" s="108">
        <f t="shared" si="211"/>
        <v>0</v>
      </c>
      <c r="L346" s="75">
        <v>0</v>
      </c>
      <c r="M346" s="109">
        <f t="shared" si="212"/>
        <v>0</v>
      </c>
      <c r="N346" s="6">
        <f t="shared" si="204"/>
        <v>1661.8257402046129</v>
      </c>
      <c r="O346" s="74">
        <f t="shared" si="205"/>
        <v>1661.8257402046129</v>
      </c>
      <c r="P346" s="101"/>
      <c r="Q346" s="101"/>
      <c r="R346" s="101"/>
      <c r="S346" s="101"/>
      <c r="T346" s="101"/>
      <c r="U346" s="101"/>
      <c r="V346" s="101"/>
      <c r="W346" s="101"/>
      <c r="X346" s="101"/>
    </row>
    <row r="347" spans="1:24" x14ac:dyDescent="0.25">
      <c r="A347" s="77" t="s">
        <v>23</v>
      </c>
      <c r="B347" s="71" t="str">
        <f t="shared" si="206"/>
        <v>Q3/2019</v>
      </c>
      <c r="C347" s="72">
        <f t="shared" si="209"/>
        <v>43647</v>
      </c>
      <c r="D347" s="72">
        <f t="shared" si="210"/>
        <v>43738</v>
      </c>
      <c r="E347" s="71">
        <f t="shared" si="207"/>
        <v>92</v>
      </c>
      <c r="F347" s="73">
        <f>VLOOKUP(D347,'FERC Interest Rate'!$A:$B,2,TRUE)</f>
        <v>5.5E-2</v>
      </c>
      <c r="G347" s="74">
        <f t="shared" si="208"/>
        <v>1661.8257402046129</v>
      </c>
      <c r="H347" s="74">
        <f t="shared" si="201"/>
        <v>23.03791300119272</v>
      </c>
      <c r="I347" s="151">
        <v>0</v>
      </c>
      <c r="J347" s="75">
        <v>0</v>
      </c>
      <c r="K347" s="108">
        <f t="shared" si="211"/>
        <v>0</v>
      </c>
      <c r="L347" s="75">
        <v>0</v>
      </c>
      <c r="M347" s="109">
        <f t="shared" si="212"/>
        <v>0</v>
      </c>
      <c r="N347" s="6">
        <f t="shared" si="204"/>
        <v>1684.8636532058056</v>
      </c>
      <c r="O347" s="74">
        <f t="shared" si="205"/>
        <v>1684.8636532058056</v>
      </c>
      <c r="P347" s="101"/>
      <c r="Q347" s="101"/>
      <c r="R347" s="101"/>
      <c r="S347" s="101"/>
      <c r="T347" s="101"/>
      <c r="U347" s="101"/>
      <c r="V347" s="101"/>
      <c r="W347" s="101"/>
      <c r="X347" s="101"/>
    </row>
    <row r="348" spans="1:24" x14ac:dyDescent="0.25">
      <c r="A348" s="77" t="s">
        <v>23</v>
      </c>
      <c r="B348" s="71" t="str">
        <f t="shared" si="206"/>
        <v>Q4/2019</v>
      </c>
      <c r="C348" s="72">
        <f t="shared" si="209"/>
        <v>43739</v>
      </c>
      <c r="D348" s="72">
        <f t="shared" si="210"/>
        <v>43830</v>
      </c>
      <c r="E348" s="71">
        <f t="shared" si="207"/>
        <v>92</v>
      </c>
      <c r="F348" s="73">
        <f>VLOOKUP(D348,'FERC Interest Rate'!$A:$B,2,TRUE)</f>
        <v>5.4199999999999998E-2</v>
      </c>
      <c r="G348" s="74">
        <f t="shared" si="208"/>
        <v>1684.8636532058056</v>
      </c>
      <c r="H348" s="74">
        <f t="shared" si="201"/>
        <v>23.017545535192959</v>
      </c>
      <c r="I348" s="151">
        <v>0</v>
      </c>
      <c r="J348" s="75">
        <v>0</v>
      </c>
      <c r="K348" s="108">
        <f t="shared" si="211"/>
        <v>0</v>
      </c>
      <c r="L348" s="75">
        <v>0</v>
      </c>
      <c r="M348" s="109">
        <f t="shared" si="212"/>
        <v>0</v>
      </c>
      <c r="N348" s="6">
        <f t="shared" si="204"/>
        <v>1707.8811987409986</v>
      </c>
      <c r="O348" s="74">
        <f t="shared" si="205"/>
        <v>1707.8811987409986</v>
      </c>
      <c r="P348" s="101"/>
      <c r="Q348" s="101"/>
      <c r="R348" s="101"/>
      <c r="S348" s="101"/>
      <c r="T348" s="101"/>
      <c r="U348" s="101"/>
      <c r="V348" s="101"/>
      <c r="W348" s="101"/>
      <c r="X348" s="101"/>
    </row>
    <row r="349" spans="1:24" x14ac:dyDescent="0.25">
      <c r="A349" s="77" t="s">
        <v>48</v>
      </c>
      <c r="B349" s="71" t="str">
        <f t="shared" si="206"/>
        <v>Q1/2020</v>
      </c>
      <c r="C349" s="72">
        <f t="shared" si="209"/>
        <v>43831</v>
      </c>
      <c r="D349" s="72">
        <f t="shared" si="210"/>
        <v>43921</v>
      </c>
      <c r="E349" s="71">
        <f t="shared" si="207"/>
        <v>91</v>
      </c>
      <c r="F349" s="73">
        <f>VLOOKUP(D349,'FERC Interest Rate'!$A:$B,2,TRUE)</f>
        <v>4.9599999999999998E-2</v>
      </c>
      <c r="G349" s="74">
        <f t="shared" si="208"/>
        <v>1707.8811987409986</v>
      </c>
      <c r="H349" s="74">
        <f t="shared" si="201"/>
        <v>21.062001580976425</v>
      </c>
      <c r="I349" s="97">
        <f t="shared" ref="I349:I368" si="213">(SUM($H$333:$H$355)/20)</f>
        <v>13.997160016098741</v>
      </c>
      <c r="J349" s="75">
        <f t="shared" ref="J349:J357" si="214">G349*F349*(E349/(DATE(YEAR(D349),12,31)-DATE(YEAR(D349),1,1)+1))</f>
        <v>21.062001580976425</v>
      </c>
      <c r="K349" s="108">
        <f t="shared" si="202"/>
        <v>35.059161597075168</v>
      </c>
      <c r="L349" s="75">
        <f t="shared" ref="L349:L368" si="215">+$G$333/20</f>
        <v>72.45</v>
      </c>
      <c r="M349" s="109">
        <f t="shared" si="203"/>
        <v>107.50916159707518</v>
      </c>
      <c r="N349" s="6">
        <f t="shared" si="204"/>
        <v>1750.0052019029513</v>
      </c>
      <c r="O349" s="74">
        <f t="shared" si="205"/>
        <v>1642.4960403058762</v>
      </c>
      <c r="P349" s="101"/>
      <c r="Q349" s="101"/>
      <c r="R349" s="101"/>
      <c r="S349" s="101"/>
      <c r="T349" s="101"/>
      <c r="U349" s="101"/>
      <c r="V349" s="101"/>
      <c r="W349" s="101"/>
      <c r="X349" s="101"/>
    </row>
    <row r="350" spans="1:24" x14ac:dyDescent="0.25">
      <c r="A350" s="77" t="s">
        <v>49</v>
      </c>
      <c r="B350" s="71" t="str">
        <f t="shared" si="206"/>
        <v>Q2/2020</v>
      </c>
      <c r="C350" s="72">
        <f t="shared" si="209"/>
        <v>43922</v>
      </c>
      <c r="D350" s="72">
        <f t="shared" si="210"/>
        <v>44012</v>
      </c>
      <c r="E350" s="71">
        <f t="shared" si="207"/>
        <v>91</v>
      </c>
      <c r="F350" s="73">
        <f>VLOOKUP(D350,'FERC Interest Rate'!$A:$B,2,TRUE)</f>
        <v>4.7503500000000004E-2</v>
      </c>
      <c r="G350" s="74">
        <f t="shared" si="208"/>
        <v>1642.4960403058762</v>
      </c>
      <c r="H350" s="74">
        <v>0</v>
      </c>
      <c r="I350" s="97">
        <f t="shared" si="213"/>
        <v>13.997160016098741</v>
      </c>
      <c r="J350" s="75">
        <f t="shared" si="214"/>
        <v>19.399487074346961</v>
      </c>
      <c r="K350" s="108">
        <f t="shared" si="202"/>
        <v>33.396647090445704</v>
      </c>
      <c r="L350" s="75">
        <f t="shared" si="215"/>
        <v>72.45</v>
      </c>
      <c r="M350" s="109">
        <f t="shared" si="203"/>
        <v>105.84664709044571</v>
      </c>
      <c r="N350" s="6">
        <f t="shared" si="204"/>
        <v>1661.8955273802233</v>
      </c>
      <c r="O350" s="74">
        <f t="shared" si="205"/>
        <v>1556.0488802897776</v>
      </c>
      <c r="P350" s="101"/>
      <c r="Q350" s="101"/>
      <c r="R350" s="101"/>
      <c r="S350" s="101"/>
      <c r="T350" s="101"/>
      <c r="U350" s="101"/>
      <c r="V350" s="101"/>
      <c r="W350" s="101"/>
      <c r="X350" s="101"/>
    </row>
    <row r="351" spans="1:24" x14ac:dyDescent="0.25">
      <c r="A351" s="77" t="s">
        <v>50</v>
      </c>
      <c r="B351" s="71" t="str">
        <f t="shared" si="206"/>
        <v>Q3/2020</v>
      </c>
      <c r="C351" s="72">
        <f t="shared" si="209"/>
        <v>44013</v>
      </c>
      <c r="D351" s="72">
        <f t="shared" si="210"/>
        <v>44104</v>
      </c>
      <c r="E351" s="71">
        <f t="shared" si="207"/>
        <v>92</v>
      </c>
      <c r="F351" s="73">
        <f>VLOOKUP(D351,'FERC Interest Rate'!$A:$B,2,TRUE)</f>
        <v>3.4299999999999997E-2</v>
      </c>
      <c r="G351" s="74">
        <f t="shared" si="208"/>
        <v>1556.0488802897776</v>
      </c>
      <c r="H351" s="74">
        <v>0</v>
      </c>
      <c r="I351" s="97">
        <f t="shared" si="213"/>
        <v>13.997160016098741</v>
      </c>
      <c r="J351" s="75">
        <f t="shared" si="214"/>
        <v>13.41603236787547</v>
      </c>
      <c r="K351" s="108">
        <f t="shared" si="202"/>
        <v>27.413192383974213</v>
      </c>
      <c r="L351" s="75">
        <f t="shared" si="215"/>
        <v>72.45</v>
      </c>
      <c r="M351" s="109">
        <f t="shared" si="203"/>
        <v>99.863192383974223</v>
      </c>
      <c r="N351" s="6">
        <f t="shared" si="204"/>
        <v>1569.464912657653</v>
      </c>
      <c r="O351" s="74">
        <f t="shared" si="205"/>
        <v>1469.6017202736789</v>
      </c>
      <c r="P351" s="101"/>
      <c r="Q351" s="101"/>
      <c r="R351" s="101"/>
      <c r="S351" s="101"/>
      <c r="T351" s="101"/>
      <c r="U351" s="101"/>
      <c r="V351" s="101"/>
      <c r="W351" s="101"/>
      <c r="X351" s="101"/>
    </row>
    <row r="352" spans="1:24" x14ac:dyDescent="0.25">
      <c r="A352" s="77" t="s">
        <v>51</v>
      </c>
      <c r="B352" s="71" t="str">
        <f t="shared" si="206"/>
        <v>Q4/2020</v>
      </c>
      <c r="C352" s="72">
        <f t="shared" si="209"/>
        <v>44105</v>
      </c>
      <c r="D352" s="72">
        <f t="shared" si="210"/>
        <v>44196</v>
      </c>
      <c r="E352" s="71">
        <f t="shared" si="207"/>
        <v>92</v>
      </c>
      <c r="F352" s="73">
        <f>VLOOKUP(D352,'FERC Interest Rate'!$A:$B,2,TRUE)</f>
        <v>3.2500000000000001E-2</v>
      </c>
      <c r="G352" s="74">
        <f t="shared" si="208"/>
        <v>1469.6017202736789</v>
      </c>
      <c r="H352" s="74">
        <v>0</v>
      </c>
      <c r="I352" s="97">
        <f t="shared" si="213"/>
        <v>13.997160016098741</v>
      </c>
      <c r="J352" s="75">
        <f t="shared" si="214"/>
        <v>12.005762687481694</v>
      </c>
      <c r="K352" s="108">
        <f t="shared" si="202"/>
        <v>26.002922703580435</v>
      </c>
      <c r="L352" s="75">
        <f t="shared" si="215"/>
        <v>72.45</v>
      </c>
      <c r="M352" s="109">
        <f t="shared" si="203"/>
        <v>98.452922703580441</v>
      </c>
      <c r="N352" s="6">
        <f t="shared" si="204"/>
        <v>1481.6074829611605</v>
      </c>
      <c r="O352" s="74">
        <f t="shared" si="205"/>
        <v>1383.1545602575802</v>
      </c>
      <c r="P352" s="101"/>
      <c r="Q352" s="101"/>
      <c r="R352" s="101"/>
      <c r="S352" s="101"/>
      <c r="T352" s="101"/>
      <c r="U352" s="101"/>
      <c r="V352" s="101"/>
      <c r="W352" s="101"/>
      <c r="X352" s="101"/>
    </row>
    <row r="353" spans="1:24" x14ac:dyDescent="0.25">
      <c r="A353" s="77" t="s">
        <v>52</v>
      </c>
      <c r="B353" s="71" t="str">
        <f t="shared" si="206"/>
        <v>Q1/2021</v>
      </c>
      <c r="C353" s="72">
        <f t="shared" si="209"/>
        <v>44197</v>
      </c>
      <c r="D353" s="72">
        <f t="shared" si="210"/>
        <v>44286</v>
      </c>
      <c r="E353" s="71">
        <f t="shared" si="207"/>
        <v>90</v>
      </c>
      <c r="F353" s="73">
        <f>VLOOKUP(D353,'FERC Interest Rate'!$A:$B,2,TRUE)</f>
        <v>3.2500000000000001E-2</v>
      </c>
      <c r="G353" s="74">
        <f t="shared" si="208"/>
        <v>1383.1545602575802</v>
      </c>
      <c r="H353" s="74">
        <v>0</v>
      </c>
      <c r="I353" s="97">
        <f t="shared" si="213"/>
        <v>13.997160016098741</v>
      </c>
      <c r="J353" s="75">
        <f t="shared" si="214"/>
        <v>11.084183804803896</v>
      </c>
      <c r="K353" s="108">
        <f t="shared" si="202"/>
        <v>25.081343820902639</v>
      </c>
      <c r="L353" s="75">
        <f t="shared" si="215"/>
        <v>72.45</v>
      </c>
      <c r="M353" s="109">
        <f t="shared" si="203"/>
        <v>97.531343820902634</v>
      </c>
      <c r="N353" s="6">
        <f t="shared" si="204"/>
        <v>1394.2387440623841</v>
      </c>
      <c r="O353" s="74">
        <f t="shared" si="205"/>
        <v>1296.7074002414815</v>
      </c>
      <c r="P353" s="101"/>
      <c r="Q353" s="101"/>
      <c r="R353" s="101"/>
      <c r="S353" s="101"/>
      <c r="T353" s="101"/>
      <c r="U353" s="101"/>
      <c r="V353" s="101"/>
      <c r="W353" s="101"/>
      <c r="X353" s="101"/>
    </row>
    <row r="354" spans="1:24" x14ac:dyDescent="0.25">
      <c r="A354" s="77" t="s">
        <v>53</v>
      </c>
      <c r="B354" s="71" t="str">
        <f t="shared" si="206"/>
        <v>Q2/2021</v>
      </c>
      <c r="C354" s="72">
        <f t="shared" si="209"/>
        <v>44287</v>
      </c>
      <c r="D354" s="72">
        <f t="shared" si="210"/>
        <v>44377</v>
      </c>
      <c r="E354" s="71">
        <f t="shared" si="207"/>
        <v>91</v>
      </c>
      <c r="F354" s="73">
        <f>VLOOKUP(D354,'FERC Interest Rate'!$A:$B,2,TRUE)</f>
        <v>3.2500000000000001E-2</v>
      </c>
      <c r="G354" s="74">
        <f t="shared" si="208"/>
        <v>1296.7074002414815</v>
      </c>
      <c r="H354" s="74">
        <v>0</v>
      </c>
      <c r="I354" s="97">
        <f t="shared" si="213"/>
        <v>13.997160016098741</v>
      </c>
      <c r="J354" s="75">
        <f t="shared" si="214"/>
        <v>10.506882564970361</v>
      </c>
      <c r="K354" s="108">
        <f t="shared" si="202"/>
        <v>24.5040425810691</v>
      </c>
      <c r="L354" s="75">
        <f t="shared" si="215"/>
        <v>72.45</v>
      </c>
      <c r="M354" s="109">
        <f t="shared" si="203"/>
        <v>96.954042581069103</v>
      </c>
      <c r="N354" s="6">
        <f t="shared" si="204"/>
        <v>1307.2142828064518</v>
      </c>
      <c r="O354" s="74">
        <f t="shared" si="205"/>
        <v>1210.2602402253829</v>
      </c>
      <c r="P354" s="101"/>
      <c r="Q354" s="101"/>
      <c r="R354" s="101"/>
      <c r="S354" s="101"/>
      <c r="T354" s="101"/>
      <c r="U354" s="101"/>
      <c r="V354" s="101"/>
      <c r="W354" s="101"/>
      <c r="X354" s="101"/>
    </row>
    <row r="355" spans="1:24" x14ac:dyDescent="0.25">
      <c r="A355" s="77" t="s">
        <v>54</v>
      </c>
      <c r="B355" s="71" t="str">
        <f t="shared" si="206"/>
        <v>Q3/2021</v>
      </c>
      <c r="C355" s="72">
        <f t="shared" si="209"/>
        <v>44378</v>
      </c>
      <c r="D355" s="72">
        <f t="shared" si="210"/>
        <v>44469</v>
      </c>
      <c r="E355" s="71">
        <f t="shared" si="207"/>
        <v>92</v>
      </c>
      <c r="F355" s="73">
        <f>VLOOKUP(D355,'FERC Interest Rate'!$A:$B,2,TRUE)</f>
        <v>3.2500000000000001E-2</v>
      </c>
      <c r="G355" s="74">
        <f t="shared" si="208"/>
        <v>1210.2602402253829</v>
      </c>
      <c r="H355" s="74">
        <v>0</v>
      </c>
      <c r="I355" s="97">
        <f t="shared" si="213"/>
        <v>13.997160016098741</v>
      </c>
      <c r="J355" s="75">
        <f t="shared" si="214"/>
        <v>9.9141866254079325</v>
      </c>
      <c r="K355" s="108">
        <f t="shared" si="202"/>
        <v>23.911346641506675</v>
      </c>
      <c r="L355" s="75">
        <f t="shared" si="215"/>
        <v>72.45</v>
      </c>
      <c r="M355" s="109">
        <f t="shared" si="203"/>
        <v>96.361346641506685</v>
      </c>
      <c r="N355" s="6">
        <f t="shared" si="204"/>
        <v>1220.1744268507907</v>
      </c>
      <c r="O355" s="74">
        <f t="shared" si="205"/>
        <v>1123.8130802092842</v>
      </c>
      <c r="P355" s="101"/>
      <c r="Q355" s="101"/>
      <c r="R355" s="101"/>
      <c r="S355" s="101"/>
      <c r="T355" s="101"/>
      <c r="U355" s="101"/>
      <c r="V355" s="101"/>
      <c r="W355" s="101"/>
      <c r="X355" s="101"/>
    </row>
    <row r="356" spans="1:24" x14ac:dyDescent="0.25">
      <c r="A356" s="77" t="s">
        <v>55</v>
      </c>
      <c r="B356" s="71" t="str">
        <f t="shared" si="206"/>
        <v>Q4/2021</v>
      </c>
      <c r="C356" s="72">
        <f t="shared" si="209"/>
        <v>44470</v>
      </c>
      <c r="D356" s="72">
        <f t="shared" si="210"/>
        <v>44561</v>
      </c>
      <c r="E356" s="71">
        <f t="shared" si="207"/>
        <v>92</v>
      </c>
      <c r="F356" s="73">
        <f>VLOOKUP(D356,'FERC Interest Rate'!$A:$B,2,TRUE)</f>
        <v>3.2500000000000001E-2</v>
      </c>
      <c r="G356" s="74">
        <f t="shared" si="208"/>
        <v>1123.8130802092842</v>
      </c>
      <c r="H356" s="74">
        <v>0</v>
      </c>
      <c r="I356" s="97">
        <f t="shared" si="213"/>
        <v>13.997160016098741</v>
      </c>
      <c r="J356" s="75">
        <f t="shared" si="214"/>
        <v>9.2060304378787947</v>
      </c>
      <c r="K356" s="108">
        <f t="shared" si="202"/>
        <v>23.203190453977534</v>
      </c>
      <c r="L356" s="75">
        <f t="shared" si="215"/>
        <v>72.45</v>
      </c>
      <c r="M356" s="109">
        <f t="shared" si="203"/>
        <v>95.653190453977544</v>
      </c>
      <c r="N356" s="6">
        <f t="shared" si="204"/>
        <v>1133.019110647163</v>
      </c>
      <c r="O356" s="74">
        <f t="shared" si="205"/>
        <v>1037.3659201931855</v>
      </c>
      <c r="P356" s="101"/>
      <c r="Q356" s="101"/>
      <c r="R356" s="101"/>
      <c r="S356" s="101"/>
      <c r="T356" s="101"/>
      <c r="U356" s="101"/>
      <c r="V356" s="101"/>
      <c r="W356" s="101"/>
      <c r="X356" s="101"/>
    </row>
    <row r="357" spans="1:24" x14ac:dyDescent="0.25">
      <c r="A357" s="77" t="s">
        <v>56</v>
      </c>
      <c r="B357" s="71" t="str">
        <f t="shared" si="206"/>
        <v>Q1/2022</v>
      </c>
      <c r="C357" s="72">
        <f t="shared" si="209"/>
        <v>44562</v>
      </c>
      <c r="D357" s="72">
        <f t="shared" si="210"/>
        <v>44651</v>
      </c>
      <c r="E357" s="71">
        <f t="shared" si="207"/>
        <v>90</v>
      </c>
      <c r="F357" s="73">
        <f>VLOOKUP(D357,'FERC Interest Rate'!$A:$B,2,TRUE)</f>
        <v>3.2500000000000001E-2</v>
      </c>
      <c r="G357" s="74">
        <f t="shared" si="208"/>
        <v>1037.3659201931855</v>
      </c>
      <c r="H357" s="74">
        <v>0</v>
      </c>
      <c r="I357" s="97">
        <f t="shared" si="213"/>
        <v>13.997160016098741</v>
      </c>
      <c r="J357" s="75">
        <f t="shared" si="214"/>
        <v>8.3131378536029246</v>
      </c>
      <c r="K357" s="108">
        <f t="shared" si="202"/>
        <v>22.310297869701664</v>
      </c>
      <c r="L357" s="75">
        <f t="shared" si="215"/>
        <v>72.45</v>
      </c>
      <c r="M357" s="109">
        <f t="shared" si="203"/>
        <v>94.760297869701674</v>
      </c>
      <c r="N357" s="6">
        <f t="shared" si="204"/>
        <v>1045.6790580467884</v>
      </c>
      <c r="O357" s="74">
        <f t="shared" si="205"/>
        <v>950.91876017708671</v>
      </c>
      <c r="P357" s="101"/>
      <c r="Q357" s="101"/>
      <c r="R357" s="101"/>
      <c r="S357" s="101"/>
      <c r="T357" s="101"/>
      <c r="U357" s="101"/>
      <c r="V357" s="101"/>
      <c r="W357" s="101"/>
      <c r="X357" s="101"/>
    </row>
    <row r="358" spans="1:24" x14ac:dyDescent="0.25">
      <c r="A358" s="77" t="s">
        <v>57</v>
      </c>
      <c r="B358" s="71" t="str">
        <f t="shared" ref="B358:B368" si="216">+IF(MONTH(C358)&lt;4,"Q1",IF(MONTH(C358)&lt;7,"Q2",IF(MONTH(C358)&lt;10,"Q3","Q4")))&amp;"/"&amp;YEAR(C358)</f>
        <v>Q2/2022</v>
      </c>
      <c r="C358" s="72">
        <f t="shared" ref="C358:C368" si="217">D357+1</f>
        <v>44652</v>
      </c>
      <c r="D358" s="72">
        <f t="shared" si="210"/>
        <v>44742</v>
      </c>
      <c r="E358" s="71">
        <f t="shared" ref="E358:E368" si="218">D358-C358+1</f>
        <v>91</v>
      </c>
      <c r="F358" s="73">
        <f>VLOOKUP(D358,'FERC Interest Rate'!$A:$B,2,TRUE)</f>
        <v>3.2500000000000001E-2</v>
      </c>
      <c r="G358" s="74">
        <f t="shared" ref="G358:G368" si="219">O357</f>
        <v>950.91876017708671</v>
      </c>
      <c r="H358" s="74">
        <v>0</v>
      </c>
      <c r="I358" s="97">
        <f t="shared" si="213"/>
        <v>13.997160016098741</v>
      </c>
      <c r="J358" s="75">
        <f t="shared" ref="J358:J368" si="220">G358*F358*(E358/(DATE(YEAR(D358),12,31)-DATE(YEAR(D358),1,1)+1))</f>
        <v>7.7050472143116</v>
      </c>
      <c r="K358" s="108">
        <f t="shared" ref="K358:K368" si="221">+SUM(I358:J358)</f>
        <v>21.702207230410341</v>
      </c>
      <c r="L358" s="75">
        <f t="shared" si="215"/>
        <v>72.45</v>
      </c>
      <c r="M358" s="109">
        <f t="shared" ref="M358:M368" si="222">+SUM(K358:L358)</f>
        <v>94.15220723041034</v>
      </c>
      <c r="N358" s="6">
        <f t="shared" ref="N358:N368" si="223">+G358+H358+J358</f>
        <v>958.62380739139826</v>
      </c>
      <c r="O358" s="74">
        <f t="shared" ref="O358:O368" si="224">G358+H358-L358-I358</f>
        <v>864.47160016098792</v>
      </c>
      <c r="P358" s="101"/>
      <c r="Q358" s="101"/>
      <c r="R358" s="101"/>
      <c r="S358" s="101"/>
      <c r="T358" s="101"/>
      <c r="U358" s="101"/>
      <c r="V358" s="101"/>
      <c r="W358" s="101"/>
      <c r="X358" s="101"/>
    </row>
    <row r="359" spans="1:24" x14ac:dyDescent="0.25">
      <c r="A359" s="77" t="s">
        <v>58</v>
      </c>
      <c r="B359" s="71" t="str">
        <f t="shared" si="216"/>
        <v>Q3/2022</v>
      </c>
      <c r="C359" s="72">
        <f t="shared" si="217"/>
        <v>44743</v>
      </c>
      <c r="D359" s="72">
        <f t="shared" si="210"/>
        <v>44834</v>
      </c>
      <c r="E359" s="71">
        <f t="shared" si="218"/>
        <v>92</v>
      </c>
      <c r="F359" s="73">
        <f>VLOOKUP(D359,'FERC Interest Rate'!$A:$B,2,TRUE)</f>
        <v>4.024457E-2</v>
      </c>
      <c r="G359" s="74">
        <f t="shared" si="219"/>
        <v>864.47160016098792</v>
      </c>
      <c r="H359" s="74">
        <v>0</v>
      </c>
      <c r="I359" s="97">
        <f t="shared" si="213"/>
        <v>13.997160016098741</v>
      </c>
      <c r="J359" s="75">
        <f t="shared" si="220"/>
        <v>8.7690588492152379</v>
      </c>
      <c r="K359" s="108">
        <f t="shared" si="221"/>
        <v>22.766218865313981</v>
      </c>
      <c r="L359" s="75">
        <f t="shared" si="215"/>
        <v>72.45</v>
      </c>
      <c r="M359" s="109">
        <f t="shared" si="222"/>
        <v>95.216218865313976</v>
      </c>
      <c r="N359" s="6">
        <f t="shared" si="223"/>
        <v>873.2406590102031</v>
      </c>
      <c r="O359" s="74">
        <f t="shared" si="224"/>
        <v>778.02444014488913</v>
      </c>
      <c r="P359" s="101"/>
      <c r="Q359" s="101"/>
      <c r="R359" s="101"/>
      <c r="S359" s="101"/>
      <c r="T359" s="101"/>
      <c r="U359" s="101"/>
      <c r="V359" s="101"/>
      <c r="W359" s="101"/>
      <c r="X359" s="101"/>
    </row>
    <row r="360" spans="1:24" x14ac:dyDescent="0.25">
      <c r="A360" s="77" t="s">
        <v>59</v>
      </c>
      <c r="B360" s="71" t="str">
        <f t="shared" si="216"/>
        <v>Q4/2022</v>
      </c>
      <c r="C360" s="72">
        <f t="shared" si="217"/>
        <v>44835</v>
      </c>
      <c r="D360" s="72">
        <f t="shared" si="210"/>
        <v>44926</v>
      </c>
      <c r="E360" s="71">
        <f t="shared" si="218"/>
        <v>92</v>
      </c>
      <c r="F360" s="73">
        <f>VLOOKUP(D360,'FERC Interest Rate'!$A:$B,2,TRUE)</f>
        <v>4.2500000000000003E-2</v>
      </c>
      <c r="G360" s="74">
        <f t="shared" si="219"/>
        <v>778.02444014488913</v>
      </c>
      <c r="H360" s="74">
        <v>0</v>
      </c>
      <c r="I360" s="97">
        <f t="shared" si="213"/>
        <v>13.997160016098741</v>
      </c>
      <c r="J360" s="75">
        <f t="shared" si="220"/>
        <v>8.3344535916890869</v>
      </c>
      <c r="K360" s="108">
        <f t="shared" si="221"/>
        <v>22.33161360778783</v>
      </c>
      <c r="L360" s="75">
        <f t="shared" si="215"/>
        <v>72.45</v>
      </c>
      <c r="M360" s="109">
        <f t="shared" si="222"/>
        <v>94.781613607787833</v>
      </c>
      <c r="N360" s="6">
        <f t="shared" si="223"/>
        <v>786.35889373657824</v>
      </c>
      <c r="O360" s="74">
        <f t="shared" si="224"/>
        <v>691.57728012879033</v>
      </c>
      <c r="P360" s="101"/>
      <c r="Q360" s="101"/>
      <c r="R360" s="101"/>
      <c r="S360" s="101"/>
      <c r="T360" s="101"/>
      <c r="U360" s="101"/>
      <c r="V360" s="101"/>
      <c r="W360" s="101"/>
      <c r="X360" s="101"/>
    </row>
    <row r="361" spans="1:24" x14ac:dyDescent="0.25">
      <c r="A361" s="77" t="s">
        <v>60</v>
      </c>
      <c r="B361" s="71" t="str">
        <f t="shared" si="216"/>
        <v>Q1/2023</v>
      </c>
      <c r="C361" s="72">
        <f t="shared" si="217"/>
        <v>44927</v>
      </c>
      <c r="D361" s="72">
        <f t="shared" si="210"/>
        <v>45016</v>
      </c>
      <c r="E361" s="71">
        <f t="shared" si="218"/>
        <v>90</v>
      </c>
      <c r="F361" s="73">
        <f>VLOOKUP(D361,'FERC Interest Rate'!$A:$B,2,TRUE)</f>
        <v>4.2944449999999995E-2</v>
      </c>
      <c r="G361" s="74">
        <f t="shared" si="219"/>
        <v>691.57728012879033</v>
      </c>
      <c r="H361" s="74">
        <v>0</v>
      </c>
      <c r="I361" s="97">
        <f t="shared" si="213"/>
        <v>13.997160016098741</v>
      </c>
      <c r="J361" s="75">
        <f t="shared" si="220"/>
        <v>7.323141187634012</v>
      </c>
      <c r="K361" s="108">
        <f t="shared" si="221"/>
        <v>21.320301203732754</v>
      </c>
      <c r="L361" s="75">
        <f t="shared" si="215"/>
        <v>72.45</v>
      </c>
      <c r="M361" s="109">
        <f t="shared" si="222"/>
        <v>93.770301203732757</v>
      </c>
      <c r="N361" s="6">
        <f t="shared" si="223"/>
        <v>698.9004213164244</v>
      </c>
      <c r="O361" s="74">
        <f t="shared" si="224"/>
        <v>605.13012011269154</v>
      </c>
      <c r="P361" s="101"/>
      <c r="Q361" s="101"/>
      <c r="R361" s="101"/>
      <c r="S361" s="101"/>
      <c r="T361" s="101"/>
      <c r="U361" s="101"/>
      <c r="V361" s="101"/>
      <c r="W361" s="101"/>
      <c r="X361" s="101"/>
    </row>
    <row r="362" spans="1:24" x14ac:dyDescent="0.25">
      <c r="A362" s="77" t="s">
        <v>61</v>
      </c>
      <c r="B362" s="71" t="str">
        <f t="shared" si="216"/>
        <v>Q2/2023</v>
      </c>
      <c r="C362" s="72">
        <f t="shared" si="217"/>
        <v>45017</v>
      </c>
      <c r="D362" s="72">
        <f t="shared" si="210"/>
        <v>45107</v>
      </c>
      <c r="E362" s="71">
        <f t="shared" si="218"/>
        <v>91</v>
      </c>
      <c r="F362" s="73">
        <f>VLOOKUP(D362,'FERC Interest Rate'!$A:$B,2,TRUE)</f>
        <v>4.4999999999999998E-2</v>
      </c>
      <c r="G362" s="74">
        <f t="shared" si="219"/>
        <v>605.13012011269154</v>
      </c>
      <c r="H362" s="74">
        <v>0</v>
      </c>
      <c r="I362" s="97">
        <f t="shared" si="213"/>
        <v>13.997160016098741</v>
      </c>
      <c r="J362" s="75">
        <f t="shared" si="220"/>
        <v>6.7890625804423888</v>
      </c>
      <c r="K362" s="108">
        <f t="shared" si="221"/>
        <v>20.78622259654113</v>
      </c>
      <c r="L362" s="75">
        <f t="shared" si="215"/>
        <v>72.45</v>
      </c>
      <c r="M362" s="109">
        <f t="shared" si="222"/>
        <v>93.236222596541126</v>
      </c>
      <c r="N362" s="6">
        <f t="shared" si="223"/>
        <v>611.91918269313396</v>
      </c>
      <c r="O362" s="74">
        <f t="shared" si="224"/>
        <v>518.68296009659275</v>
      </c>
      <c r="P362" s="101"/>
      <c r="Q362" s="101"/>
      <c r="R362" s="101"/>
      <c r="S362" s="101"/>
      <c r="T362" s="101"/>
      <c r="U362" s="101"/>
      <c r="V362" s="101"/>
      <c r="W362" s="101"/>
      <c r="X362" s="101"/>
    </row>
    <row r="363" spans="1:24" x14ac:dyDescent="0.25">
      <c r="A363" s="77" t="s">
        <v>62</v>
      </c>
      <c r="B363" s="71" t="str">
        <f t="shared" si="216"/>
        <v>Q3/2023</v>
      </c>
      <c r="C363" s="72">
        <f t="shared" si="217"/>
        <v>45108</v>
      </c>
      <c r="D363" s="72">
        <f t="shared" si="210"/>
        <v>45199</v>
      </c>
      <c r="E363" s="71">
        <f t="shared" si="218"/>
        <v>92</v>
      </c>
      <c r="F363" s="73">
        <f>VLOOKUP(D363,'FERC Interest Rate'!$A:$B,2,TRUE)</f>
        <v>4.5271739999999998E-2</v>
      </c>
      <c r="G363" s="74">
        <f t="shared" si="219"/>
        <v>518.68296009659275</v>
      </c>
      <c r="H363" s="74">
        <v>0</v>
      </c>
      <c r="I363" s="97">
        <f t="shared" si="213"/>
        <v>13.997160016098741</v>
      </c>
      <c r="J363" s="75">
        <f t="shared" si="220"/>
        <v>5.9186700556080707</v>
      </c>
      <c r="K363" s="108">
        <f t="shared" si="221"/>
        <v>19.915830071706811</v>
      </c>
      <c r="L363" s="75">
        <f t="shared" si="215"/>
        <v>72.45</v>
      </c>
      <c r="M363" s="109">
        <f t="shared" si="222"/>
        <v>92.36583007170681</v>
      </c>
      <c r="N363" s="6">
        <f t="shared" si="223"/>
        <v>524.60163015220087</v>
      </c>
      <c r="O363" s="74">
        <f t="shared" si="224"/>
        <v>432.23580008049402</v>
      </c>
      <c r="P363" s="101"/>
      <c r="Q363" s="101"/>
      <c r="R363" s="101"/>
      <c r="S363" s="101"/>
      <c r="T363" s="101"/>
      <c r="U363" s="101"/>
      <c r="V363" s="101"/>
      <c r="W363" s="101"/>
      <c r="X363" s="101"/>
    </row>
    <row r="364" spans="1:24" x14ac:dyDescent="0.25">
      <c r="A364" s="77" t="s">
        <v>63</v>
      </c>
      <c r="B364" s="71" t="str">
        <f t="shared" si="216"/>
        <v>Q4/2023</v>
      </c>
      <c r="C364" s="72">
        <f t="shared" si="217"/>
        <v>45200</v>
      </c>
      <c r="D364" s="72">
        <f t="shared" si="210"/>
        <v>45291</v>
      </c>
      <c r="E364" s="71">
        <f t="shared" si="218"/>
        <v>92</v>
      </c>
      <c r="F364" s="73">
        <f>VLOOKUP(D364,'FERC Interest Rate'!$A:$B,2,TRUE)</f>
        <v>4.7500000000000001E-2</v>
      </c>
      <c r="G364" s="74">
        <f t="shared" si="219"/>
        <v>432.23580008049402</v>
      </c>
      <c r="H364" s="74">
        <v>0</v>
      </c>
      <c r="I364" s="97">
        <f t="shared" si="213"/>
        <v>13.997160016098741</v>
      </c>
      <c r="J364" s="75">
        <f t="shared" si="220"/>
        <v>5.174987524251395</v>
      </c>
      <c r="K364" s="108">
        <f t="shared" si="221"/>
        <v>19.172147540350135</v>
      </c>
      <c r="L364" s="75">
        <f t="shared" si="215"/>
        <v>72.45</v>
      </c>
      <c r="M364" s="109">
        <f t="shared" si="222"/>
        <v>91.622147540350142</v>
      </c>
      <c r="N364" s="6">
        <f t="shared" si="223"/>
        <v>437.41078760474539</v>
      </c>
      <c r="O364" s="74">
        <f t="shared" si="224"/>
        <v>345.78864006439528</v>
      </c>
      <c r="P364" s="101"/>
      <c r="Q364" s="101"/>
      <c r="R364" s="101"/>
      <c r="S364" s="101"/>
      <c r="T364" s="101"/>
      <c r="U364" s="101"/>
      <c r="V364" s="101"/>
      <c r="W364" s="101"/>
      <c r="X364" s="101"/>
    </row>
    <row r="365" spans="1:24" x14ac:dyDescent="0.25">
      <c r="A365" s="77" t="s">
        <v>64</v>
      </c>
      <c r="B365" s="71" t="str">
        <f t="shared" si="216"/>
        <v>Q1/2024</v>
      </c>
      <c r="C365" s="72">
        <f t="shared" si="217"/>
        <v>45292</v>
      </c>
      <c r="D365" s="72">
        <f t="shared" si="210"/>
        <v>45382</v>
      </c>
      <c r="E365" s="71">
        <f t="shared" si="218"/>
        <v>91</v>
      </c>
      <c r="F365" s="73">
        <f>VLOOKUP(D365,'FERC Interest Rate'!$A:$B,2,TRUE)</f>
        <v>4.7994500000000002E-2</v>
      </c>
      <c r="G365" s="74">
        <f t="shared" si="219"/>
        <v>345.78864006439528</v>
      </c>
      <c r="H365" s="74">
        <v>0</v>
      </c>
      <c r="I365" s="97">
        <f t="shared" si="213"/>
        <v>13.997160016098741</v>
      </c>
      <c r="J365" s="75">
        <f t="shared" si="220"/>
        <v>4.1263161546090892</v>
      </c>
      <c r="K365" s="108">
        <f t="shared" si="221"/>
        <v>18.123476170707832</v>
      </c>
      <c r="L365" s="75">
        <f t="shared" si="215"/>
        <v>72.45</v>
      </c>
      <c r="M365" s="109">
        <f t="shared" si="222"/>
        <v>90.573476170707835</v>
      </c>
      <c r="N365" s="6">
        <f t="shared" si="223"/>
        <v>349.91495621900435</v>
      </c>
      <c r="O365" s="74">
        <f t="shared" si="224"/>
        <v>259.34148004829655</v>
      </c>
      <c r="P365" s="101"/>
      <c r="Q365" s="101"/>
      <c r="R365" s="101"/>
      <c r="S365" s="101"/>
      <c r="T365" s="101"/>
      <c r="U365" s="101"/>
      <c r="V365" s="101"/>
      <c r="W365" s="101"/>
      <c r="X365" s="101"/>
    </row>
    <row r="366" spans="1:24" x14ac:dyDescent="0.25">
      <c r="A366" s="77" t="s">
        <v>65</v>
      </c>
      <c r="B366" s="71" t="str">
        <f t="shared" si="216"/>
        <v>Q2/2024</v>
      </c>
      <c r="C366" s="72">
        <f t="shared" si="217"/>
        <v>45383</v>
      </c>
      <c r="D366" s="72">
        <f t="shared" si="210"/>
        <v>45473</v>
      </c>
      <c r="E366" s="71">
        <f t="shared" si="218"/>
        <v>91</v>
      </c>
      <c r="F366" s="73">
        <f>VLOOKUP(D366,'FERC Interest Rate'!$A:$B,2,TRUE)</f>
        <v>0.05</v>
      </c>
      <c r="G366" s="74">
        <f t="shared" si="219"/>
        <v>259.34148004829655</v>
      </c>
      <c r="H366" s="74">
        <v>0</v>
      </c>
      <c r="I366" s="97">
        <f t="shared" si="213"/>
        <v>13.997160016098741</v>
      </c>
      <c r="J366" s="75">
        <f t="shared" si="220"/>
        <v>3.2240539186331949</v>
      </c>
      <c r="K366" s="108">
        <f t="shared" si="221"/>
        <v>17.221213934731935</v>
      </c>
      <c r="L366" s="75">
        <f t="shared" si="215"/>
        <v>72.45</v>
      </c>
      <c r="M366" s="109">
        <f t="shared" si="222"/>
        <v>89.671213934731938</v>
      </c>
      <c r="N366" s="6">
        <f t="shared" si="223"/>
        <v>262.56553396692976</v>
      </c>
      <c r="O366" s="74">
        <f t="shared" si="224"/>
        <v>172.89432003219781</v>
      </c>
      <c r="P366" s="101"/>
      <c r="Q366" s="101"/>
      <c r="R366" s="101"/>
      <c r="S366" s="101"/>
      <c r="T366" s="101"/>
      <c r="U366" s="101"/>
      <c r="V366" s="101"/>
      <c r="W366" s="101"/>
      <c r="X366" s="101"/>
    </row>
    <row r="367" spans="1:24" x14ac:dyDescent="0.25">
      <c r="A367" s="77" t="s">
        <v>66</v>
      </c>
      <c r="B367" s="71" t="str">
        <f t="shared" si="216"/>
        <v>Q3/2024</v>
      </c>
      <c r="C367" s="72">
        <f t="shared" si="217"/>
        <v>45474</v>
      </c>
      <c r="D367" s="72">
        <f t="shared" si="210"/>
        <v>45565</v>
      </c>
      <c r="E367" s="71">
        <f t="shared" si="218"/>
        <v>92</v>
      </c>
      <c r="F367" s="73">
        <f>VLOOKUP(D367,'FERC Interest Rate'!$A:$B,2,TRUE)</f>
        <v>0.05</v>
      </c>
      <c r="G367" s="74">
        <f t="shared" si="219"/>
        <v>172.89432003219781</v>
      </c>
      <c r="H367" s="74">
        <v>0</v>
      </c>
      <c r="I367" s="97">
        <f t="shared" si="213"/>
        <v>13.997160016098741</v>
      </c>
      <c r="J367" s="75">
        <f t="shared" si="220"/>
        <v>2.1729887217161474</v>
      </c>
      <c r="K367" s="108">
        <f t="shared" si="221"/>
        <v>16.170148737814888</v>
      </c>
      <c r="L367" s="75">
        <f t="shared" si="215"/>
        <v>72.45</v>
      </c>
      <c r="M367" s="109">
        <f t="shared" si="222"/>
        <v>88.620148737814887</v>
      </c>
      <c r="N367" s="6">
        <f t="shared" si="223"/>
        <v>175.06730875391395</v>
      </c>
      <c r="O367" s="74">
        <f t="shared" si="224"/>
        <v>86.447160016099062</v>
      </c>
      <c r="P367" s="101"/>
      <c r="Q367" s="101"/>
      <c r="R367" s="101"/>
      <c r="S367" s="101"/>
      <c r="T367" s="101"/>
      <c r="U367" s="101"/>
      <c r="V367" s="101"/>
      <c r="W367" s="101"/>
      <c r="X367" s="101"/>
    </row>
    <row r="368" spans="1:24" x14ac:dyDescent="0.25">
      <c r="A368" s="77" t="s">
        <v>67</v>
      </c>
      <c r="B368" s="71" t="str">
        <f t="shared" si="216"/>
        <v>Q4/2024</v>
      </c>
      <c r="C368" s="72">
        <f t="shared" si="217"/>
        <v>45566</v>
      </c>
      <c r="D368" s="72">
        <f t="shared" si="210"/>
        <v>45657</v>
      </c>
      <c r="E368" s="71">
        <f t="shared" si="218"/>
        <v>92</v>
      </c>
      <c r="F368" s="73">
        <f>VLOOKUP(D368,'FERC Interest Rate'!$A:$B,2,TRUE)</f>
        <v>5.0543480000000002E-2</v>
      </c>
      <c r="G368" s="74">
        <f t="shared" si="219"/>
        <v>86.447160016099062</v>
      </c>
      <c r="H368" s="74">
        <v>0</v>
      </c>
      <c r="I368" s="97">
        <f t="shared" si="213"/>
        <v>13.997160016098741</v>
      </c>
      <c r="J368" s="75">
        <f t="shared" si="220"/>
        <v>1.0983041199628587</v>
      </c>
      <c r="K368" s="108">
        <f t="shared" si="221"/>
        <v>15.095464136061599</v>
      </c>
      <c r="L368" s="75">
        <f t="shared" si="215"/>
        <v>72.45</v>
      </c>
      <c r="M368" s="109">
        <f t="shared" si="222"/>
        <v>87.545464136061597</v>
      </c>
      <c r="N368" s="6">
        <f t="shared" si="223"/>
        <v>87.545464136061923</v>
      </c>
      <c r="O368" s="74">
        <f t="shared" si="224"/>
        <v>3.1796787425264483E-13</v>
      </c>
      <c r="P368" s="101"/>
      <c r="Q368" s="101"/>
      <c r="R368" s="101"/>
      <c r="S368" s="101"/>
      <c r="T368" s="101"/>
      <c r="U368" s="101"/>
      <c r="V368" s="101"/>
      <c r="W368" s="101"/>
      <c r="X368" s="101"/>
    </row>
    <row r="369" spans="1:24" ht="13.5" thickBot="1" x14ac:dyDescent="0.35">
      <c r="A369" s="124"/>
      <c r="B369" s="125"/>
      <c r="C369" s="126"/>
      <c r="D369" s="126"/>
      <c r="E369" s="127"/>
      <c r="F369" s="125"/>
      <c r="G369" s="112">
        <f>SUM(G333:G355)</f>
        <v>35032.362729050372</v>
      </c>
      <c r="H369" s="112">
        <f>SUM(H333:H355)</f>
        <v>279.94320032197481</v>
      </c>
      <c r="I369" s="113">
        <f>SUM(I333:I368)</f>
        <v>279.94320032197487</v>
      </c>
      <c r="J369" s="113">
        <f t="shared" ref="J369:O369" si="225">SUM(J333:J368)</f>
        <v>175.54378891541751</v>
      </c>
      <c r="K369" s="113">
        <f t="shared" si="225"/>
        <v>455.48698923739227</v>
      </c>
      <c r="L369" s="113">
        <f t="shared" si="225"/>
        <v>1449.0000000000005</v>
      </c>
      <c r="M369" s="113">
        <f t="shared" si="225"/>
        <v>1904.4869892373924</v>
      </c>
      <c r="N369" s="113">
        <f t="shared" si="225"/>
        <v>43354.541279752746</v>
      </c>
      <c r="O369" s="113">
        <f t="shared" si="225"/>
        <v>41450.054290515356</v>
      </c>
      <c r="P369" s="101"/>
      <c r="Q369" s="101"/>
      <c r="R369" s="101"/>
      <c r="S369" s="101"/>
      <c r="T369" s="101"/>
      <c r="U369" s="101"/>
      <c r="V369" s="101"/>
      <c r="W369" s="101"/>
      <c r="X369" s="101"/>
    </row>
    <row r="370" spans="1:24" ht="13" thickTop="1" x14ac:dyDescent="0.25">
      <c r="B370" s="8"/>
      <c r="C370" s="106"/>
      <c r="D370" s="106"/>
      <c r="E370" s="7"/>
      <c r="F370" s="8"/>
      <c r="G370" s="75"/>
      <c r="H370" s="58"/>
      <c r="I370" s="99"/>
      <c r="J370" s="75"/>
      <c r="K370" s="101"/>
      <c r="L370" s="58"/>
      <c r="M370" s="110"/>
      <c r="N370" s="101"/>
      <c r="O370" s="101"/>
      <c r="P370" s="101"/>
      <c r="Q370" s="101"/>
      <c r="R370" s="101"/>
      <c r="S370" s="101"/>
      <c r="T370" s="101"/>
      <c r="U370" s="101"/>
      <c r="V370" s="101"/>
      <c r="W370" s="101"/>
      <c r="X370" s="101"/>
    </row>
    <row r="371" spans="1:24" ht="37" x14ac:dyDescent="0.3">
      <c r="A371" s="76" t="s">
        <v>47</v>
      </c>
      <c r="B371" s="76" t="s">
        <v>3</v>
      </c>
      <c r="C371" s="76" t="s">
        <v>4</v>
      </c>
      <c r="D371" s="76" t="s">
        <v>5</v>
      </c>
      <c r="E371" s="76" t="s">
        <v>6</v>
      </c>
      <c r="F371" s="76" t="s">
        <v>7</v>
      </c>
      <c r="G371" s="76" t="s">
        <v>74</v>
      </c>
      <c r="H371" s="76" t="s">
        <v>75</v>
      </c>
      <c r="I371" s="93" t="s">
        <v>76</v>
      </c>
      <c r="J371" s="94" t="s">
        <v>77</v>
      </c>
      <c r="K371" s="94" t="s">
        <v>78</v>
      </c>
      <c r="L371" s="94" t="s">
        <v>79</v>
      </c>
      <c r="M371" s="95" t="s">
        <v>69</v>
      </c>
      <c r="N371" s="76" t="s">
        <v>80</v>
      </c>
      <c r="O371" s="76" t="s">
        <v>81</v>
      </c>
      <c r="P371" s="101"/>
      <c r="Q371" s="101"/>
      <c r="R371" s="101"/>
      <c r="S371" s="101"/>
      <c r="T371" s="101"/>
      <c r="U371" s="101"/>
      <c r="V371" s="101"/>
      <c r="W371" s="101"/>
      <c r="X371" s="101"/>
    </row>
    <row r="372" spans="1:24" ht="13" x14ac:dyDescent="0.3">
      <c r="A372" s="349" t="s">
        <v>39</v>
      </c>
      <c r="B372" s="350" t="s">
        <v>56</v>
      </c>
      <c r="C372" s="72">
        <f>VLOOKUP(B372,A$1:F$24,2,FALSE)</f>
        <v>42467</v>
      </c>
      <c r="D372" s="72">
        <f>DATE(YEAR(C372),IF(MONTH(C372)&lt;=3,3,IF(MONTH(C372)&lt;=6,6,IF(MONTH(C372)&lt;=9,9,12))),IF(OR(MONTH(C372)&lt;=3,MONTH(C372)&gt;=10),31,30))</f>
        <v>42551</v>
      </c>
      <c r="E372" s="71">
        <f>D372-C372+1</f>
        <v>85</v>
      </c>
      <c r="F372" s="73">
        <f>VLOOKUP(D372,'FERC Interest Rate'!$A:$B,2,TRUE)</f>
        <v>3.4599999999999999E-2</v>
      </c>
      <c r="G372" s="74">
        <f>VLOOKUP(B372,$A$1:$F$24,5,FALSE)</f>
        <v>1562</v>
      </c>
      <c r="H372" s="74">
        <f>G372*F372*(E372/(DATE(YEAR(D372),12,31)-DATE(YEAR(D372),1,1)+1))</f>
        <v>12.55148087431694</v>
      </c>
      <c r="I372" s="151">
        <v>0</v>
      </c>
      <c r="J372" s="75">
        <v>0</v>
      </c>
      <c r="K372" s="108">
        <f t="shared" ref="K372:K395" si="226">+SUM(I372:J372)</f>
        <v>0</v>
      </c>
      <c r="L372" s="75">
        <v>0</v>
      </c>
      <c r="M372" s="109">
        <f t="shared" ref="M372:M395" si="227">+SUM(K372:L372)</f>
        <v>0</v>
      </c>
      <c r="N372" s="6">
        <f t="shared" ref="N372:N395" si="228">+G372+H372+J372</f>
        <v>1574.5514808743169</v>
      </c>
      <c r="O372" s="74">
        <f t="shared" ref="O372:O395" si="229">G372+H372-L372-I372</f>
        <v>1574.5514808743169</v>
      </c>
      <c r="P372" s="101"/>
      <c r="Q372" s="101"/>
      <c r="R372" s="101"/>
      <c r="S372" s="101"/>
      <c r="T372" s="101"/>
      <c r="U372" s="101"/>
      <c r="V372" s="101"/>
      <c r="W372" s="101"/>
      <c r="X372" s="101"/>
    </row>
    <row r="373" spans="1:24" x14ac:dyDescent="0.25">
      <c r="A373" s="77" t="s">
        <v>23</v>
      </c>
      <c r="B373" s="71" t="str">
        <f t="shared" ref="B373:B395" si="230">+IF(MONTH(C373)&lt;4,"Q1",IF(MONTH(C373)&lt;7,"Q2",IF(MONTH(C373)&lt;10,"Q3","Q4")))&amp;"/"&amp;YEAR(C373)</f>
        <v>Q3/2016</v>
      </c>
      <c r="C373" s="72">
        <f>D372+1</f>
        <v>42552</v>
      </c>
      <c r="D373" s="72">
        <f>EOMONTH(D372,3)</f>
        <v>42643</v>
      </c>
      <c r="E373" s="71">
        <f t="shared" ref="E373:E395" si="231">D373-C373+1</f>
        <v>92</v>
      </c>
      <c r="F373" s="73">
        <f>VLOOKUP(D373,'FERC Interest Rate'!$A:$B,2,TRUE)</f>
        <v>3.5000000000000003E-2</v>
      </c>
      <c r="G373" s="74">
        <f t="shared" ref="G373:G395" si="232">O372</f>
        <v>1574.5514808743169</v>
      </c>
      <c r="H373" s="74">
        <f>G373*F373*(E373/(DATE(YEAR(D373),12,31)-DATE(YEAR(D373),1,1)+1))</f>
        <v>13.852611389112845</v>
      </c>
      <c r="I373" s="151">
        <v>0</v>
      </c>
      <c r="J373" s="75">
        <v>0</v>
      </c>
      <c r="K373" s="108">
        <f t="shared" si="226"/>
        <v>0</v>
      </c>
      <c r="L373" s="75">
        <v>0</v>
      </c>
      <c r="M373" s="109">
        <f t="shared" si="227"/>
        <v>0</v>
      </c>
      <c r="N373" s="6">
        <f t="shared" si="228"/>
        <v>1588.4040922634297</v>
      </c>
      <c r="O373" s="74">
        <f t="shared" si="229"/>
        <v>1588.4040922634297</v>
      </c>
      <c r="P373" s="101"/>
      <c r="Q373" s="101"/>
      <c r="R373" s="101"/>
      <c r="S373" s="101"/>
      <c r="T373" s="101"/>
      <c r="U373" s="101"/>
      <c r="V373" s="101"/>
      <c r="W373" s="101"/>
      <c r="X373" s="101"/>
    </row>
    <row r="374" spans="1:24" x14ac:dyDescent="0.25">
      <c r="A374" s="77" t="s">
        <v>23</v>
      </c>
      <c r="B374" s="71" t="str">
        <f t="shared" si="230"/>
        <v>Q4/2016</v>
      </c>
      <c r="C374" s="72">
        <f t="shared" ref="C374:C395" si="233">D373+1</f>
        <v>42644</v>
      </c>
      <c r="D374" s="72">
        <f t="shared" ref="D374:D406" si="234">EOMONTH(D373,3)</f>
        <v>42735</v>
      </c>
      <c r="E374" s="71">
        <f t="shared" si="231"/>
        <v>92</v>
      </c>
      <c r="F374" s="73">
        <f>VLOOKUP(D374,'FERC Interest Rate'!$A:$B,2,TRUE)</f>
        <v>3.5000000000000003E-2</v>
      </c>
      <c r="G374" s="74">
        <f t="shared" si="232"/>
        <v>1588.4040922634297</v>
      </c>
      <c r="H374" s="74">
        <f>G374*F374*(E374/(DATE(YEAR(D374),12,31)-DATE(YEAR(D374),1,1)+1))</f>
        <v>13.974484090405038</v>
      </c>
      <c r="I374" s="151">
        <v>0</v>
      </c>
      <c r="J374" s="75">
        <v>0</v>
      </c>
      <c r="K374" s="108">
        <f t="shared" si="226"/>
        <v>0</v>
      </c>
      <c r="L374" s="75">
        <v>0</v>
      </c>
      <c r="M374" s="109">
        <f t="shared" si="227"/>
        <v>0</v>
      </c>
      <c r="N374" s="6">
        <f t="shared" si="228"/>
        <v>1602.3785763538347</v>
      </c>
      <c r="O374" s="74">
        <f t="shared" si="229"/>
        <v>1602.3785763538347</v>
      </c>
      <c r="P374" s="101"/>
      <c r="Q374" s="101"/>
      <c r="R374" s="101"/>
      <c r="S374" s="101"/>
      <c r="T374" s="101"/>
      <c r="U374" s="101"/>
      <c r="V374" s="101"/>
      <c r="W374" s="101"/>
      <c r="X374" s="101"/>
    </row>
    <row r="375" spans="1:24" x14ac:dyDescent="0.25">
      <c r="A375" s="77" t="s">
        <v>23</v>
      </c>
      <c r="B375" s="71" t="str">
        <f t="shared" si="230"/>
        <v>Q1/2017</v>
      </c>
      <c r="C375" s="72">
        <f t="shared" si="233"/>
        <v>42736</v>
      </c>
      <c r="D375" s="72">
        <f t="shared" si="234"/>
        <v>42825</v>
      </c>
      <c r="E375" s="71">
        <f t="shared" si="231"/>
        <v>90</v>
      </c>
      <c r="F375" s="73">
        <f>VLOOKUP(D375,'FERC Interest Rate'!$A:$B,2,TRUE)</f>
        <v>3.5000000000000003E-2</v>
      </c>
      <c r="G375" s="74">
        <f t="shared" si="232"/>
        <v>1602.3785763538347</v>
      </c>
      <c r="H375" s="74">
        <f>G375*F375*(E375/(DATE(YEAR(D375),12,31)-DATE(YEAR(D375),1,1)+1))</f>
        <v>13.828746617848163</v>
      </c>
      <c r="I375" s="151">
        <v>0</v>
      </c>
      <c r="J375" s="75">
        <v>0</v>
      </c>
      <c r="K375" s="108">
        <f t="shared" si="226"/>
        <v>0</v>
      </c>
      <c r="L375" s="75">
        <v>0</v>
      </c>
      <c r="M375" s="109">
        <f t="shared" si="227"/>
        <v>0</v>
      </c>
      <c r="N375" s="6">
        <f t="shared" si="228"/>
        <v>1616.2073229716827</v>
      </c>
      <c r="O375" s="74">
        <f t="shared" si="229"/>
        <v>1616.2073229716827</v>
      </c>
      <c r="P375" s="101"/>
      <c r="Q375" s="101"/>
      <c r="R375" s="101"/>
      <c r="S375" s="101"/>
      <c r="T375" s="101"/>
      <c r="U375" s="101"/>
      <c r="V375" s="101"/>
      <c r="W375" s="101"/>
      <c r="X375" s="101"/>
    </row>
    <row r="376" spans="1:24" x14ac:dyDescent="0.25">
      <c r="A376" s="77" t="s">
        <v>23</v>
      </c>
      <c r="B376" s="71" t="str">
        <f t="shared" si="230"/>
        <v>Q2/2017</v>
      </c>
      <c r="C376" s="72">
        <f t="shared" si="233"/>
        <v>42826</v>
      </c>
      <c r="D376" s="72">
        <f t="shared" si="234"/>
        <v>42916</v>
      </c>
      <c r="E376" s="71">
        <f t="shared" si="231"/>
        <v>91</v>
      </c>
      <c r="F376" s="73">
        <f>VLOOKUP(D376,'FERC Interest Rate'!$A:$B,2,TRUE)</f>
        <v>3.7100000000000001E-2</v>
      </c>
      <c r="G376" s="74">
        <f t="shared" si="232"/>
        <v>1616.2073229716827</v>
      </c>
      <c r="H376" s="74">
        <f t="shared" ref="H376:H387" si="235">G376*F376*(E376/(DATE(YEAR(D376),12,31)-DATE(YEAR(D376),1,1)+1))</f>
        <v>14.949253542697804</v>
      </c>
      <c r="I376" s="151">
        <v>0</v>
      </c>
      <c r="J376" s="75">
        <v>0</v>
      </c>
      <c r="K376" s="108">
        <f t="shared" ref="K376:K386" si="236">+SUM(I376:J376)</f>
        <v>0</v>
      </c>
      <c r="L376" s="75">
        <v>0</v>
      </c>
      <c r="M376" s="109">
        <f t="shared" ref="M376:M386" si="237">+SUM(K376:L376)</f>
        <v>0</v>
      </c>
      <c r="N376" s="6">
        <f t="shared" si="228"/>
        <v>1631.1565765143805</v>
      </c>
      <c r="O376" s="74">
        <f t="shared" si="229"/>
        <v>1631.1565765143805</v>
      </c>
      <c r="P376" s="101"/>
      <c r="Q376" s="101"/>
      <c r="R376" s="101"/>
      <c r="S376" s="101"/>
      <c r="T376" s="101"/>
      <c r="U376" s="101"/>
      <c r="V376" s="101"/>
      <c r="W376" s="101"/>
      <c r="X376" s="101"/>
    </row>
    <row r="377" spans="1:24" x14ac:dyDescent="0.25">
      <c r="A377" s="77" t="s">
        <v>23</v>
      </c>
      <c r="B377" s="71" t="str">
        <f t="shared" si="230"/>
        <v>Q3/2017</v>
      </c>
      <c r="C377" s="72">
        <f t="shared" si="233"/>
        <v>42917</v>
      </c>
      <c r="D377" s="72">
        <f t="shared" si="234"/>
        <v>43008</v>
      </c>
      <c r="E377" s="71">
        <f t="shared" si="231"/>
        <v>92</v>
      </c>
      <c r="F377" s="73">
        <f>VLOOKUP(D377,'FERC Interest Rate'!$A:$B,2,TRUE)</f>
        <v>3.9600000000000003E-2</v>
      </c>
      <c r="G377" s="74">
        <f t="shared" si="232"/>
        <v>1631.1565765143805</v>
      </c>
      <c r="H377" s="74">
        <f t="shared" si="235"/>
        <v>16.28117709467724</v>
      </c>
      <c r="I377" s="151">
        <v>0</v>
      </c>
      <c r="J377" s="75">
        <v>0</v>
      </c>
      <c r="K377" s="108">
        <f t="shared" si="236"/>
        <v>0</v>
      </c>
      <c r="L377" s="75">
        <v>0</v>
      </c>
      <c r="M377" s="109">
        <f t="shared" si="237"/>
        <v>0</v>
      </c>
      <c r="N377" s="6">
        <f t="shared" si="228"/>
        <v>1647.4377536090578</v>
      </c>
      <c r="O377" s="74">
        <f t="shared" si="229"/>
        <v>1647.4377536090578</v>
      </c>
      <c r="P377" s="101"/>
      <c r="Q377" s="101"/>
      <c r="R377" s="101"/>
      <c r="S377" s="101"/>
      <c r="T377" s="101"/>
      <c r="U377" s="101"/>
      <c r="V377" s="101"/>
      <c r="W377" s="101"/>
      <c r="X377" s="101"/>
    </row>
    <row r="378" spans="1:24" x14ac:dyDescent="0.25">
      <c r="A378" s="77" t="s">
        <v>23</v>
      </c>
      <c r="B378" s="71" t="str">
        <f t="shared" si="230"/>
        <v>Q4/2017</v>
      </c>
      <c r="C378" s="72">
        <f t="shared" si="233"/>
        <v>43009</v>
      </c>
      <c r="D378" s="72">
        <f t="shared" si="234"/>
        <v>43100</v>
      </c>
      <c r="E378" s="71">
        <f t="shared" si="231"/>
        <v>92</v>
      </c>
      <c r="F378" s="73">
        <f>VLOOKUP(D378,'FERC Interest Rate'!$A:$B,2,TRUE)</f>
        <v>4.2099999999999999E-2</v>
      </c>
      <c r="G378" s="74">
        <f t="shared" si="232"/>
        <v>1647.4377536090578</v>
      </c>
      <c r="H378" s="74">
        <f t="shared" si="235"/>
        <v>17.481797006242747</v>
      </c>
      <c r="I378" s="151">
        <v>0</v>
      </c>
      <c r="J378" s="75">
        <v>0</v>
      </c>
      <c r="K378" s="108">
        <f t="shared" si="236"/>
        <v>0</v>
      </c>
      <c r="L378" s="75">
        <v>0</v>
      </c>
      <c r="M378" s="109">
        <f t="shared" si="237"/>
        <v>0</v>
      </c>
      <c r="N378" s="6">
        <f t="shared" si="228"/>
        <v>1664.9195506153005</v>
      </c>
      <c r="O378" s="74">
        <f t="shared" si="229"/>
        <v>1664.9195506153005</v>
      </c>
      <c r="P378" s="101"/>
      <c r="Q378" s="101"/>
      <c r="R378" s="101"/>
      <c r="S378" s="101"/>
      <c r="T378" s="101"/>
      <c r="U378" s="101"/>
      <c r="V378" s="101"/>
      <c r="W378" s="101"/>
      <c r="X378" s="101"/>
    </row>
    <row r="379" spans="1:24" x14ac:dyDescent="0.25">
      <c r="A379" s="77" t="s">
        <v>23</v>
      </c>
      <c r="B379" s="71" t="str">
        <f t="shared" si="230"/>
        <v>Q1/2018</v>
      </c>
      <c r="C379" s="72">
        <f t="shared" si="233"/>
        <v>43101</v>
      </c>
      <c r="D379" s="72">
        <f t="shared" si="234"/>
        <v>43190</v>
      </c>
      <c r="E379" s="71">
        <f t="shared" si="231"/>
        <v>90</v>
      </c>
      <c r="F379" s="73">
        <f>VLOOKUP(D379,'FERC Interest Rate'!$A:$B,2,TRUE)</f>
        <v>4.2500000000000003E-2</v>
      </c>
      <c r="G379" s="74">
        <f t="shared" si="232"/>
        <v>1664.9195506153005</v>
      </c>
      <c r="H379" s="74">
        <f t="shared" si="235"/>
        <v>17.447444605763081</v>
      </c>
      <c r="I379" s="151">
        <v>0</v>
      </c>
      <c r="J379" s="75">
        <v>0</v>
      </c>
      <c r="K379" s="108">
        <f t="shared" si="236"/>
        <v>0</v>
      </c>
      <c r="L379" s="75">
        <v>0</v>
      </c>
      <c r="M379" s="109">
        <f t="shared" si="237"/>
        <v>0</v>
      </c>
      <c r="N379" s="6">
        <f t="shared" si="228"/>
        <v>1682.3669952210637</v>
      </c>
      <c r="O379" s="74">
        <f t="shared" si="229"/>
        <v>1682.3669952210637</v>
      </c>
      <c r="P379" s="101"/>
      <c r="Q379" s="101"/>
      <c r="R379" s="101"/>
      <c r="S379" s="101"/>
      <c r="T379" s="101"/>
      <c r="U379" s="101"/>
      <c r="V379" s="101"/>
      <c r="W379" s="101"/>
      <c r="X379" s="101"/>
    </row>
    <row r="380" spans="1:24" x14ac:dyDescent="0.25">
      <c r="A380" s="77" t="s">
        <v>23</v>
      </c>
      <c r="B380" s="71" t="str">
        <f t="shared" si="230"/>
        <v>Q2/2018</v>
      </c>
      <c r="C380" s="72">
        <f t="shared" si="233"/>
        <v>43191</v>
      </c>
      <c r="D380" s="72">
        <f t="shared" si="234"/>
        <v>43281</v>
      </c>
      <c r="E380" s="71">
        <f t="shared" si="231"/>
        <v>91</v>
      </c>
      <c r="F380" s="73">
        <f>VLOOKUP(D380,'FERC Interest Rate'!$A:$B,2,TRUE)</f>
        <v>4.4699999999999997E-2</v>
      </c>
      <c r="G380" s="74">
        <f t="shared" si="232"/>
        <v>1682.3669952210637</v>
      </c>
      <c r="H380" s="74">
        <f t="shared" si="235"/>
        <v>18.748943086193751</v>
      </c>
      <c r="I380" s="151">
        <v>0</v>
      </c>
      <c r="J380" s="75">
        <v>0</v>
      </c>
      <c r="K380" s="108">
        <f t="shared" si="236"/>
        <v>0</v>
      </c>
      <c r="L380" s="75">
        <v>0</v>
      </c>
      <c r="M380" s="109">
        <f t="shared" si="237"/>
        <v>0</v>
      </c>
      <c r="N380" s="6">
        <f t="shared" si="228"/>
        <v>1701.1159383072575</v>
      </c>
      <c r="O380" s="74">
        <f t="shared" si="229"/>
        <v>1701.1159383072575</v>
      </c>
      <c r="P380" s="101"/>
      <c r="Q380" s="101"/>
      <c r="R380" s="101"/>
      <c r="S380" s="101"/>
      <c r="T380" s="101"/>
      <c r="U380" s="101"/>
      <c r="V380" s="101"/>
      <c r="W380" s="101"/>
      <c r="X380" s="101"/>
    </row>
    <row r="381" spans="1:24" x14ac:dyDescent="0.25">
      <c r="A381" s="77" t="s">
        <v>23</v>
      </c>
      <c r="B381" s="71" t="str">
        <f t="shared" si="230"/>
        <v>Q3/2018</v>
      </c>
      <c r="C381" s="72">
        <f t="shared" si="233"/>
        <v>43282</v>
      </c>
      <c r="D381" s="72">
        <f t="shared" si="234"/>
        <v>43373</v>
      </c>
      <c r="E381" s="71">
        <f t="shared" si="231"/>
        <v>92</v>
      </c>
      <c r="F381" s="73">
        <f>VLOOKUP(D381,'FERC Interest Rate'!$A:$B,2,TRUE)</f>
        <v>4.6899999999999997E-2</v>
      </c>
      <c r="G381" s="74">
        <f t="shared" si="232"/>
        <v>1701.1159383072575</v>
      </c>
      <c r="H381" s="74">
        <f t="shared" si="235"/>
        <v>20.109520686597683</v>
      </c>
      <c r="I381" s="151">
        <v>0</v>
      </c>
      <c r="J381" s="75">
        <v>0</v>
      </c>
      <c r="K381" s="108">
        <f t="shared" si="236"/>
        <v>0</v>
      </c>
      <c r="L381" s="75">
        <v>0</v>
      </c>
      <c r="M381" s="109">
        <f t="shared" si="237"/>
        <v>0</v>
      </c>
      <c r="N381" s="6">
        <f t="shared" si="228"/>
        <v>1721.2254589938552</v>
      </c>
      <c r="O381" s="74">
        <f t="shared" si="229"/>
        <v>1721.2254589938552</v>
      </c>
      <c r="P381" s="101"/>
      <c r="Q381" s="101"/>
      <c r="R381" s="101"/>
      <c r="S381" s="101"/>
      <c r="T381" s="101"/>
      <c r="U381" s="101"/>
      <c r="V381" s="101"/>
      <c r="W381" s="101"/>
      <c r="X381" s="101"/>
    </row>
    <row r="382" spans="1:24" x14ac:dyDescent="0.25">
      <c r="A382" s="77" t="s">
        <v>23</v>
      </c>
      <c r="B382" s="71" t="str">
        <f t="shared" si="230"/>
        <v>Q4/2018</v>
      </c>
      <c r="C382" s="72">
        <f t="shared" si="233"/>
        <v>43374</v>
      </c>
      <c r="D382" s="72">
        <f t="shared" si="234"/>
        <v>43465</v>
      </c>
      <c r="E382" s="71">
        <f t="shared" si="231"/>
        <v>92</v>
      </c>
      <c r="F382" s="73">
        <f>VLOOKUP(D382,'FERC Interest Rate'!$A:$B,2,TRUE)</f>
        <v>4.9599999999999998E-2</v>
      </c>
      <c r="G382" s="74">
        <f t="shared" si="232"/>
        <v>1721.2254589938552</v>
      </c>
      <c r="H382" s="74">
        <f t="shared" si="235"/>
        <v>21.518619217755507</v>
      </c>
      <c r="I382" s="151">
        <v>0</v>
      </c>
      <c r="J382" s="75">
        <v>0</v>
      </c>
      <c r="K382" s="108">
        <f t="shared" si="236"/>
        <v>0</v>
      </c>
      <c r="L382" s="75">
        <v>0</v>
      </c>
      <c r="M382" s="109">
        <f t="shared" si="237"/>
        <v>0</v>
      </c>
      <c r="N382" s="6">
        <f t="shared" si="228"/>
        <v>1742.7440782116107</v>
      </c>
      <c r="O382" s="74">
        <f t="shared" si="229"/>
        <v>1742.7440782116107</v>
      </c>
      <c r="P382" s="101"/>
      <c r="Q382" s="101"/>
      <c r="R382" s="101"/>
      <c r="S382" s="101"/>
      <c r="T382" s="101"/>
      <c r="U382" s="101"/>
      <c r="V382" s="101"/>
      <c r="W382" s="101"/>
      <c r="X382" s="101"/>
    </row>
    <row r="383" spans="1:24" x14ac:dyDescent="0.25">
      <c r="A383" s="77" t="s">
        <v>23</v>
      </c>
      <c r="B383" s="71" t="str">
        <f t="shared" si="230"/>
        <v>Q1/2019</v>
      </c>
      <c r="C383" s="72">
        <f t="shared" si="233"/>
        <v>43466</v>
      </c>
      <c r="D383" s="72">
        <f t="shared" si="234"/>
        <v>43555</v>
      </c>
      <c r="E383" s="71">
        <f t="shared" si="231"/>
        <v>90</v>
      </c>
      <c r="F383" s="73">
        <f>VLOOKUP(D383,'FERC Interest Rate'!$A:$B,2,TRUE)</f>
        <v>5.1799999999999999E-2</v>
      </c>
      <c r="G383" s="74">
        <f t="shared" si="232"/>
        <v>1742.7440782116107</v>
      </c>
      <c r="H383" s="74">
        <f t="shared" si="235"/>
        <v>22.25937778800693</v>
      </c>
      <c r="I383" s="151">
        <v>0</v>
      </c>
      <c r="J383" s="75">
        <v>0</v>
      </c>
      <c r="K383" s="108">
        <f t="shared" si="236"/>
        <v>0</v>
      </c>
      <c r="L383" s="75">
        <v>0</v>
      </c>
      <c r="M383" s="109">
        <f t="shared" si="237"/>
        <v>0</v>
      </c>
      <c r="N383" s="6">
        <f t="shared" si="228"/>
        <v>1765.0034559996177</v>
      </c>
      <c r="O383" s="74">
        <f t="shared" si="229"/>
        <v>1765.0034559996177</v>
      </c>
      <c r="P383" s="101"/>
      <c r="Q383" s="101"/>
      <c r="R383" s="101"/>
      <c r="S383" s="101"/>
      <c r="T383" s="101"/>
      <c r="U383" s="101"/>
      <c r="V383" s="101"/>
      <c r="W383" s="101"/>
      <c r="X383" s="101"/>
    </row>
    <row r="384" spans="1:24" x14ac:dyDescent="0.25">
      <c r="A384" s="77" t="s">
        <v>23</v>
      </c>
      <c r="B384" s="71" t="str">
        <f t="shared" si="230"/>
        <v>Q2/2019</v>
      </c>
      <c r="C384" s="72">
        <f t="shared" si="233"/>
        <v>43556</v>
      </c>
      <c r="D384" s="72">
        <f t="shared" si="234"/>
        <v>43646</v>
      </c>
      <c r="E384" s="71">
        <f t="shared" si="231"/>
        <v>91</v>
      </c>
      <c r="F384" s="73">
        <f>VLOOKUP(D384,'FERC Interest Rate'!$A:$B,2,TRUE)</f>
        <v>5.45E-2</v>
      </c>
      <c r="G384" s="74">
        <f t="shared" si="232"/>
        <v>1765.0034559996177</v>
      </c>
      <c r="H384" s="74">
        <f t="shared" si="235"/>
        <v>23.982286685013982</v>
      </c>
      <c r="I384" s="151">
        <v>0</v>
      </c>
      <c r="J384" s="75">
        <v>0</v>
      </c>
      <c r="K384" s="108">
        <f t="shared" si="236"/>
        <v>0</v>
      </c>
      <c r="L384" s="75">
        <v>0</v>
      </c>
      <c r="M384" s="109">
        <f t="shared" si="237"/>
        <v>0</v>
      </c>
      <c r="N384" s="6">
        <f t="shared" si="228"/>
        <v>1788.9857426846318</v>
      </c>
      <c r="O384" s="74">
        <f t="shared" si="229"/>
        <v>1788.9857426846318</v>
      </c>
      <c r="P384" s="101"/>
      <c r="Q384" s="101"/>
      <c r="R384" s="101"/>
      <c r="S384" s="101"/>
      <c r="T384" s="101"/>
      <c r="U384" s="101"/>
      <c r="V384" s="101"/>
      <c r="W384" s="101"/>
      <c r="X384" s="101"/>
    </row>
    <row r="385" spans="1:24" x14ac:dyDescent="0.25">
      <c r="A385" s="77" t="s">
        <v>23</v>
      </c>
      <c r="B385" s="71" t="str">
        <f t="shared" si="230"/>
        <v>Q3/2019</v>
      </c>
      <c r="C385" s="72">
        <f t="shared" si="233"/>
        <v>43647</v>
      </c>
      <c r="D385" s="72">
        <f t="shared" si="234"/>
        <v>43738</v>
      </c>
      <c r="E385" s="71">
        <f t="shared" si="231"/>
        <v>92</v>
      </c>
      <c r="F385" s="73">
        <f>VLOOKUP(D385,'FERC Interest Rate'!$A:$B,2,TRUE)</f>
        <v>5.5E-2</v>
      </c>
      <c r="G385" s="74">
        <f t="shared" si="232"/>
        <v>1788.9857426846318</v>
      </c>
      <c r="H385" s="74">
        <f t="shared" si="235"/>
        <v>24.800733857491061</v>
      </c>
      <c r="I385" s="151">
        <v>0</v>
      </c>
      <c r="J385" s="75">
        <v>0</v>
      </c>
      <c r="K385" s="108">
        <f t="shared" si="236"/>
        <v>0</v>
      </c>
      <c r="L385" s="75">
        <v>0</v>
      </c>
      <c r="M385" s="109">
        <f t="shared" si="237"/>
        <v>0</v>
      </c>
      <c r="N385" s="6">
        <f t="shared" si="228"/>
        <v>1813.7864765421227</v>
      </c>
      <c r="O385" s="74">
        <f t="shared" si="229"/>
        <v>1813.7864765421227</v>
      </c>
      <c r="P385" s="101"/>
      <c r="Q385" s="101"/>
      <c r="R385" s="101"/>
      <c r="S385" s="101"/>
      <c r="T385" s="101"/>
      <c r="U385" s="101"/>
      <c r="V385" s="101"/>
      <c r="W385" s="101"/>
      <c r="X385" s="101"/>
    </row>
    <row r="386" spans="1:24" x14ac:dyDescent="0.25">
      <c r="A386" s="77" t="s">
        <v>23</v>
      </c>
      <c r="B386" s="71" t="str">
        <f t="shared" si="230"/>
        <v>Q4/2019</v>
      </c>
      <c r="C386" s="72">
        <f t="shared" si="233"/>
        <v>43739</v>
      </c>
      <c r="D386" s="72">
        <f t="shared" si="234"/>
        <v>43830</v>
      </c>
      <c r="E386" s="71">
        <f t="shared" si="231"/>
        <v>92</v>
      </c>
      <c r="F386" s="73">
        <f>VLOOKUP(D386,'FERC Interest Rate'!$A:$B,2,TRUE)</f>
        <v>5.4199999999999998E-2</v>
      </c>
      <c r="G386" s="74">
        <f t="shared" si="232"/>
        <v>1813.7864765421227</v>
      </c>
      <c r="H386" s="74">
        <f t="shared" si="235"/>
        <v>24.778807908574358</v>
      </c>
      <c r="I386" s="151">
        <v>0</v>
      </c>
      <c r="J386" s="75">
        <v>0</v>
      </c>
      <c r="K386" s="108">
        <f t="shared" si="236"/>
        <v>0</v>
      </c>
      <c r="L386" s="75">
        <v>0</v>
      </c>
      <c r="M386" s="109">
        <f t="shared" si="237"/>
        <v>0</v>
      </c>
      <c r="N386" s="6">
        <f t="shared" si="228"/>
        <v>1838.5652844506972</v>
      </c>
      <c r="O386" s="74">
        <f t="shared" si="229"/>
        <v>1838.5652844506972</v>
      </c>
      <c r="P386" s="101"/>
      <c r="Q386" s="101"/>
      <c r="R386" s="101"/>
      <c r="S386" s="101"/>
      <c r="T386" s="101"/>
      <c r="U386" s="101"/>
      <c r="V386" s="101"/>
      <c r="W386" s="101"/>
      <c r="X386" s="101"/>
    </row>
    <row r="387" spans="1:24" x14ac:dyDescent="0.25">
      <c r="A387" s="77" t="s">
        <v>48</v>
      </c>
      <c r="B387" s="71" t="str">
        <f t="shared" si="230"/>
        <v>Q1/2020</v>
      </c>
      <c r="C387" s="72">
        <f t="shared" si="233"/>
        <v>43831</v>
      </c>
      <c r="D387" s="72">
        <f t="shared" si="234"/>
        <v>43921</v>
      </c>
      <c r="E387" s="71">
        <f t="shared" si="231"/>
        <v>91</v>
      </c>
      <c r="F387" s="73">
        <f>VLOOKUP(D387,'FERC Interest Rate'!$A:$B,2,TRUE)</f>
        <v>4.9599999999999998E-2</v>
      </c>
      <c r="G387" s="74">
        <f t="shared" si="232"/>
        <v>1838.5652844506972</v>
      </c>
      <c r="H387" s="74">
        <f t="shared" si="235"/>
        <v>22.673629147258652</v>
      </c>
      <c r="I387" s="97">
        <f t="shared" ref="I387:I395" si="238">(SUM($H$372:$H$406)/20)</f>
        <v>14.961945679897786</v>
      </c>
      <c r="J387" s="75">
        <f t="shared" ref="J387:J395" si="239">G387*F387*(E387/(DATE(YEAR(D387),12,31)-DATE(YEAR(D387),1,1)+1))</f>
        <v>22.673629147258652</v>
      </c>
      <c r="K387" s="108">
        <f t="shared" si="226"/>
        <v>37.635574827156439</v>
      </c>
      <c r="L387" s="75">
        <f t="shared" ref="L387:L406" si="240">+$G$372/20</f>
        <v>78.099999999999994</v>
      </c>
      <c r="M387" s="109">
        <f t="shared" si="227"/>
        <v>115.73557482715643</v>
      </c>
      <c r="N387" s="6">
        <f t="shared" si="228"/>
        <v>1883.9125427452145</v>
      </c>
      <c r="O387" s="74">
        <f t="shared" si="229"/>
        <v>1768.1769679180582</v>
      </c>
      <c r="P387" s="101"/>
      <c r="Q387" s="101"/>
      <c r="R387" s="101"/>
      <c r="S387" s="101"/>
      <c r="T387" s="101"/>
      <c r="U387" s="101"/>
      <c r="V387" s="101"/>
      <c r="W387" s="101"/>
      <c r="X387" s="101"/>
    </row>
    <row r="388" spans="1:24" x14ac:dyDescent="0.25">
      <c r="A388" s="77" t="s">
        <v>49</v>
      </c>
      <c r="B388" s="71" t="str">
        <f t="shared" si="230"/>
        <v>Q2/2020</v>
      </c>
      <c r="C388" s="72">
        <f t="shared" si="233"/>
        <v>43922</v>
      </c>
      <c r="D388" s="72">
        <f t="shared" si="234"/>
        <v>44012</v>
      </c>
      <c r="E388" s="71">
        <f t="shared" si="231"/>
        <v>91</v>
      </c>
      <c r="F388" s="73">
        <f>VLOOKUP(D388,'FERC Interest Rate'!$A:$B,2,TRUE)</f>
        <v>4.7503500000000004E-2</v>
      </c>
      <c r="G388" s="74">
        <f t="shared" si="232"/>
        <v>1768.1769679180582</v>
      </c>
      <c r="H388" s="74">
        <v>0</v>
      </c>
      <c r="I388" s="97">
        <f t="shared" si="238"/>
        <v>14.961945679897786</v>
      </c>
      <c r="J388" s="75">
        <f t="shared" si="239"/>
        <v>20.883901934945598</v>
      </c>
      <c r="K388" s="108">
        <f t="shared" si="226"/>
        <v>35.845847614843386</v>
      </c>
      <c r="L388" s="75">
        <f t="shared" si="240"/>
        <v>78.099999999999994</v>
      </c>
      <c r="M388" s="109">
        <f t="shared" si="227"/>
        <v>113.94584761484339</v>
      </c>
      <c r="N388" s="6">
        <f t="shared" si="228"/>
        <v>1789.0608698530039</v>
      </c>
      <c r="O388" s="74">
        <f t="shared" si="229"/>
        <v>1675.1150222381605</v>
      </c>
      <c r="P388" s="101"/>
      <c r="Q388" s="101"/>
      <c r="R388" s="101"/>
      <c r="S388" s="101"/>
      <c r="T388" s="101"/>
      <c r="U388" s="101"/>
      <c r="V388" s="101"/>
      <c r="W388" s="101"/>
      <c r="X388" s="101"/>
    </row>
    <row r="389" spans="1:24" x14ac:dyDescent="0.25">
      <c r="A389" s="77" t="s">
        <v>50</v>
      </c>
      <c r="B389" s="71" t="str">
        <f t="shared" si="230"/>
        <v>Q3/2020</v>
      </c>
      <c r="C389" s="72">
        <f t="shared" si="233"/>
        <v>44013</v>
      </c>
      <c r="D389" s="72">
        <f t="shared" si="234"/>
        <v>44104</v>
      </c>
      <c r="E389" s="71">
        <f t="shared" si="231"/>
        <v>92</v>
      </c>
      <c r="F389" s="73">
        <f>VLOOKUP(D389,'FERC Interest Rate'!$A:$B,2,TRUE)</f>
        <v>3.4299999999999997E-2</v>
      </c>
      <c r="G389" s="74">
        <f t="shared" si="232"/>
        <v>1675.1150222381605</v>
      </c>
      <c r="H389" s="74">
        <v>0</v>
      </c>
      <c r="I389" s="97">
        <f t="shared" si="238"/>
        <v>14.961945679897786</v>
      </c>
      <c r="J389" s="75">
        <f t="shared" si="239"/>
        <v>14.442603727253385</v>
      </c>
      <c r="K389" s="108">
        <f t="shared" si="226"/>
        <v>29.404549407151173</v>
      </c>
      <c r="L389" s="75">
        <f t="shared" si="240"/>
        <v>78.099999999999994</v>
      </c>
      <c r="M389" s="109">
        <f t="shared" si="227"/>
        <v>107.50454940715116</v>
      </c>
      <c r="N389" s="6">
        <f t="shared" si="228"/>
        <v>1689.5576259654138</v>
      </c>
      <c r="O389" s="74">
        <f t="shared" si="229"/>
        <v>1582.0530765582628</v>
      </c>
      <c r="P389" s="101"/>
      <c r="Q389" s="101"/>
      <c r="R389" s="101"/>
      <c r="S389" s="101"/>
      <c r="T389" s="101"/>
      <c r="U389" s="101"/>
      <c r="V389" s="101"/>
      <c r="W389" s="101"/>
      <c r="X389" s="101"/>
    </row>
    <row r="390" spans="1:24" x14ac:dyDescent="0.25">
      <c r="A390" s="77" t="s">
        <v>51</v>
      </c>
      <c r="B390" s="71" t="str">
        <f t="shared" si="230"/>
        <v>Q4/2020</v>
      </c>
      <c r="C390" s="72">
        <f t="shared" si="233"/>
        <v>44105</v>
      </c>
      <c r="D390" s="72">
        <f t="shared" si="234"/>
        <v>44196</v>
      </c>
      <c r="E390" s="71">
        <f t="shared" si="231"/>
        <v>92</v>
      </c>
      <c r="F390" s="73">
        <f>VLOOKUP(D390,'FERC Interest Rate'!$A:$B,2,TRUE)</f>
        <v>3.2500000000000001E-2</v>
      </c>
      <c r="G390" s="74">
        <f t="shared" si="232"/>
        <v>1582.0530765582628</v>
      </c>
      <c r="H390" s="74">
        <v>0</v>
      </c>
      <c r="I390" s="97">
        <f t="shared" si="238"/>
        <v>14.961945679897786</v>
      </c>
      <c r="J390" s="75">
        <f t="shared" si="239"/>
        <v>12.924422674615316</v>
      </c>
      <c r="K390" s="108">
        <f t="shared" si="226"/>
        <v>27.886368354513102</v>
      </c>
      <c r="L390" s="75">
        <f t="shared" si="240"/>
        <v>78.099999999999994</v>
      </c>
      <c r="M390" s="109">
        <f t="shared" si="227"/>
        <v>105.9863683545131</v>
      </c>
      <c r="N390" s="6">
        <f t="shared" si="228"/>
        <v>1594.977499232878</v>
      </c>
      <c r="O390" s="74">
        <f t="shared" si="229"/>
        <v>1488.9911308783651</v>
      </c>
      <c r="P390" s="101"/>
      <c r="Q390" s="101"/>
      <c r="R390" s="101"/>
      <c r="S390" s="101"/>
      <c r="T390" s="101"/>
      <c r="U390" s="101"/>
      <c r="V390" s="101"/>
      <c r="W390" s="101"/>
      <c r="X390" s="101"/>
    </row>
    <row r="391" spans="1:24" x14ac:dyDescent="0.25">
      <c r="A391" s="77" t="s">
        <v>52</v>
      </c>
      <c r="B391" s="71" t="str">
        <f t="shared" si="230"/>
        <v>Q1/2021</v>
      </c>
      <c r="C391" s="72">
        <f t="shared" si="233"/>
        <v>44197</v>
      </c>
      <c r="D391" s="72">
        <f t="shared" si="234"/>
        <v>44286</v>
      </c>
      <c r="E391" s="71">
        <f t="shared" si="231"/>
        <v>90</v>
      </c>
      <c r="F391" s="73">
        <f>VLOOKUP(D391,'FERC Interest Rate'!$A:$B,2,TRUE)</f>
        <v>3.2500000000000001E-2</v>
      </c>
      <c r="G391" s="74">
        <f t="shared" si="232"/>
        <v>1488.9911308783651</v>
      </c>
      <c r="H391" s="74">
        <v>0</v>
      </c>
      <c r="I391" s="97">
        <f t="shared" si="238"/>
        <v>14.961945679897786</v>
      </c>
      <c r="J391" s="75">
        <f t="shared" si="239"/>
        <v>11.932326185806076</v>
      </c>
      <c r="K391" s="108">
        <f t="shared" si="226"/>
        <v>26.894271865703864</v>
      </c>
      <c r="L391" s="75">
        <f t="shared" si="240"/>
        <v>78.099999999999994</v>
      </c>
      <c r="M391" s="109">
        <f t="shared" si="227"/>
        <v>104.99427186570387</v>
      </c>
      <c r="N391" s="6">
        <f t="shared" si="228"/>
        <v>1500.9234570641711</v>
      </c>
      <c r="O391" s="74">
        <f t="shared" si="229"/>
        <v>1395.9291851984674</v>
      </c>
      <c r="P391" s="101"/>
      <c r="Q391" s="101"/>
      <c r="R391" s="101"/>
      <c r="S391" s="101"/>
      <c r="T391" s="101"/>
      <c r="U391" s="101"/>
      <c r="V391" s="101"/>
      <c r="W391" s="101"/>
      <c r="X391" s="101"/>
    </row>
    <row r="392" spans="1:24" x14ac:dyDescent="0.25">
      <c r="A392" s="77" t="s">
        <v>53</v>
      </c>
      <c r="B392" s="71" t="str">
        <f t="shared" si="230"/>
        <v>Q2/2021</v>
      </c>
      <c r="C392" s="72">
        <f t="shared" si="233"/>
        <v>44287</v>
      </c>
      <c r="D392" s="72">
        <f t="shared" si="234"/>
        <v>44377</v>
      </c>
      <c r="E392" s="71">
        <f t="shared" si="231"/>
        <v>91</v>
      </c>
      <c r="F392" s="73">
        <f>VLOOKUP(D392,'FERC Interest Rate'!$A:$B,2,TRUE)</f>
        <v>3.2500000000000001E-2</v>
      </c>
      <c r="G392" s="74">
        <f t="shared" si="232"/>
        <v>1395.9291851984674</v>
      </c>
      <c r="H392" s="74">
        <v>0</v>
      </c>
      <c r="I392" s="97">
        <f t="shared" si="238"/>
        <v>14.961945679897786</v>
      </c>
      <c r="J392" s="75">
        <f t="shared" si="239"/>
        <v>11.310850863628678</v>
      </c>
      <c r="K392" s="108">
        <f t="shared" si="226"/>
        <v>26.272796543526464</v>
      </c>
      <c r="L392" s="75">
        <f t="shared" si="240"/>
        <v>78.099999999999994</v>
      </c>
      <c r="M392" s="109">
        <f t="shared" si="227"/>
        <v>104.37279654352646</v>
      </c>
      <c r="N392" s="6">
        <f t="shared" si="228"/>
        <v>1407.2400360620961</v>
      </c>
      <c r="O392" s="74">
        <f t="shared" si="229"/>
        <v>1302.8672395185697</v>
      </c>
      <c r="P392" s="101"/>
      <c r="Q392" s="101"/>
      <c r="R392" s="101"/>
      <c r="S392" s="101"/>
      <c r="T392" s="101"/>
      <c r="U392" s="101"/>
      <c r="V392" s="101"/>
      <c r="W392" s="101"/>
      <c r="X392" s="101"/>
    </row>
    <row r="393" spans="1:24" x14ac:dyDescent="0.25">
      <c r="A393" s="77" t="s">
        <v>54</v>
      </c>
      <c r="B393" s="71" t="str">
        <f t="shared" si="230"/>
        <v>Q3/2021</v>
      </c>
      <c r="C393" s="72">
        <f t="shared" si="233"/>
        <v>44378</v>
      </c>
      <c r="D393" s="72">
        <f t="shared" si="234"/>
        <v>44469</v>
      </c>
      <c r="E393" s="71">
        <f t="shared" si="231"/>
        <v>92</v>
      </c>
      <c r="F393" s="73">
        <f>VLOOKUP(D393,'FERC Interest Rate'!$A:$B,2,TRUE)</f>
        <v>3.2500000000000001E-2</v>
      </c>
      <c r="G393" s="74">
        <f t="shared" si="232"/>
        <v>1302.8672395185697</v>
      </c>
      <c r="H393" s="74">
        <v>0</v>
      </c>
      <c r="I393" s="97">
        <f t="shared" si="238"/>
        <v>14.961945679897786</v>
      </c>
      <c r="J393" s="75">
        <f t="shared" si="239"/>
        <v>10.672802866193216</v>
      </c>
      <c r="K393" s="108">
        <f t="shared" si="226"/>
        <v>25.634748546091004</v>
      </c>
      <c r="L393" s="75">
        <f t="shared" si="240"/>
        <v>78.099999999999994</v>
      </c>
      <c r="M393" s="109">
        <f t="shared" si="227"/>
        <v>103.734748546091</v>
      </c>
      <c r="N393" s="6">
        <f t="shared" si="228"/>
        <v>1313.540042384763</v>
      </c>
      <c r="O393" s="74">
        <f t="shared" si="229"/>
        <v>1209.805293838672</v>
      </c>
      <c r="P393" s="101"/>
      <c r="Q393" s="101"/>
      <c r="R393" s="101"/>
      <c r="S393" s="101"/>
      <c r="T393" s="101"/>
      <c r="U393" s="101"/>
      <c r="V393" s="101"/>
      <c r="W393" s="101"/>
      <c r="X393" s="101"/>
    </row>
    <row r="394" spans="1:24" x14ac:dyDescent="0.25">
      <c r="A394" s="77" t="s">
        <v>55</v>
      </c>
      <c r="B394" s="71" t="str">
        <f t="shared" si="230"/>
        <v>Q4/2021</v>
      </c>
      <c r="C394" s="72">
        <f t="shared" si="233"/>
        <v>44470</v>
      </c>
      <c r="D394" s="72">
        <f t="shared" si="234"/>
        <v>44561</v>
      </c>
      <c r="E394" s="71">
        <f t="shared" si="231"/>
        <v>92</v>
      </c>
      <c r="F394" s="73">
        <f>VLOOKUP(D394,'FERC Interest Rate'!$A:$B,2,TRUE)</f>
        <v>3.2500000000000001E-2</v>
      </c>
      <c r="G394" s="74">
        <f t="shared" si="232"/>
        <v>1209.805293838672</v>
      </c>
      <c r="H394" s="74">
        <v>0</v>
      </c>
      <c r="I394" s="97">
        <f t="shared" si="238"/>
        <v>14.961945679897786</v>
      </c>
      <c r="J394" s="75">
        <f t="shared" si="239"/>
        <v>9.910459804322274</v>
      </c>
      <c r="K394" s="108">
        <f t="shared" si="226"/>
        <v>24.87240548422006</v>
      </c>
      <c r="L394" s="75">
        <f t="shared" si="240"/>
        <v>78.099999999999994</v>
      </c>
      <c r="M394" s="109">
        <f t="shared" si="227"/>
        <v>102.97240548422005</v>
      </c>
      <c r="N394" s="6">
        <f t="shared" si="228"/>
        <v>1219.7157536429943</v>
      </c>
      <c r="O394" s="74">
        <f t="shared" si="229"/>
        <v>1116.7433481587743</v>
      </c>
      <c r="P394" s="101"/>
      <c r="Q394" s="101"/>
      <c r="R394" s="101"/>
      <c r="S394" s="101"/>
      <c r="T394" s="101"/>
      <c r="U394" s="101"/>
      <c r="V394" s="101"/>
      <c r="W394" s="101"/>
      <c r="X394" s="101"/>
    </row>
    <row r="395" spans="1:24" x14ac:dyDescent="0.25">
      <c r="A395" s="77" t="s">
        <v>56</v>
      </c>
      <c r="B395" s="71" t="str">
        <f t="shared" si="230"/>
        <v>Q1/2022</v>
      </c>
      <c r="C395" s="72">
        <f t="shared" si="233"/>
        <v>44562</v>
      </c>
      <c r="D395" s="72">
        <f t="shared" si="234"/>
        <v>44651</v>
      </c>
      <c r="E395" s="71">
        <f t="shared" si="231"/>
        <v>90</v>
      </c>
      <c r="F395" s="73">
        <f>VLOOKUP(D395,'FERC Interest Rate'!$A:$B,2,TRUE)</f>
        <v>3.2500000000000001E-2</v>
      </c>
      <c r="G395" s="74">
        <f t="shared" si="232"/>
        <v>1116.7433481587743</v>
      </c>
      <c r="H395" s="74">
        <v>0</v>
      </c>
      <c r="I395" s="97">
        <f t="shared" si="238"/>
        <v>14.961945679897786</v>
      </c>
      <c r="J395" s="75">
        <f t="shared" si="239"/>
        <v>8.9492446393545606</v>
      </c>
      <c r="K395" s="108">
        <f t="shared" si="226"/>
        <v>23.911190319252349</v>
      </c>
      <c r="L395" s="75">
        <f t="shared" si="240"/>
        <v>78.099999999999994</v>
      </c>
      <c r="M395" s="109">
        <f t="shared" si="227"/>
        <v>102.01119031925234</v>
      </c>
      <c r="N395" s="6">
        <f t="shared" si="228"/>
        <v>1125.6925927981288</v>
      </c>
      <c r="O395" s="74">
        <f t="shared" si="229"/>
        <v>1023.6814024788766</v>
      </c>
      <c r="P395" s="101"/>
      <c r="Q395" s="101"/>
      <c r="R395" s="101"/>
      <c r="S395" s="101"/>
      <c r="T395" s="101"/>
      <c r="U395" s="101"/>
      <c r="V395" s="101"/>
      <c r="W395" s="101"/>
      <c r="X395" s="101"/>
    </row>
    <row r="396" spans="1:24" x14ac:dyDescent="0.25">
      <c r="A396" s="77" t="s">
        <v>57</v>
      </c>
      <c r="B396" s="71" t="str">
        <f t="shared" ref="B396:B406" si="241">+IF(MONTH(C396)&lt;4,"Q1",IF(MONTH(C396)&lt;7,"Q2",IF(MONTH(C396)&lt;10,"Q3","Q4")))&amp;"/"&amp;YEAR(C396)</f>
        <v>Q2/2022</v>
      </c>
      <c r="C396" s="72">
        <f t="shared" ref="C396:C406" si="242">D395+1</f>
        <v>44652</v>
      </c>
      <c r="D396" s="72">
        <f t="shared" si="234"/>
        <v>44742</v>
      </c>
      <c r="E396" s="71">
        <f t="shared" ref="E396:E406" si="243">D396-C396+1</f>
        <v>91</v>
      </c>
      <c r="F396" s="73">
        <f>VLOOKUP(D396,'FERC Interest Rate'!$A:$B,2,TRUE)</f>
        <v>3.2500000000000001E-2</v>
      </c>
      <c r="G396" s="74">
        <f t="shared" ref="G396:G406" si="244">O395</f>
        <v>1023.6814024788766</v>
      </c>
      <c r="H396" s="74">
        <v>0</v>
      </c>
      <c r="I396" s="97">
        <f t="shared" ref="I396:I406" si="245">(SUM($H$372:$H$406)/20)</f>
        <v>14.961945679897786</v>
      </c>
      <c r="J396" s="75">
        <f t="shared" ref="J396:J406" si="246">G396*F396*(E396/(DATE(YEAR(D396),12,31)-DATE(YEAR(D396),1,1)+1))</f>
        <v>8.2946239666610353</v>
      </c>
      <c r="K396" s="108">
        <f t="shared" ref="K396:K406" si="247">+SUM(I396:J396)</f>
        <v>23.256569646558823</v>
      </c>
      <c r="L396" s="75">
        <f t="shared" si="240"/>
        <v>78.099999999999994</v>
      </c>
      <c r="M396" s="109">
        <f t="shared" ref="M396:M406" si="248">+SUM(K396:L396)</f>
        <v>101.35656964655882</v>
      </c>
      <c r="N396" s="6">
        <f t="shared" ref="N396:N406" si="249">+G396+H396+J396</f>
        <v>1031.9760264455376</v>
      </c>
      <c r="O396" s="74">
        <f t="shared" ref="O396:O406" si="250">G396+H396-L396-I396</f>
        <v>930.61945679897883</v>
      </c>
      <c r="P396" s="101"/>
      <c r="Q396" s="101"/>
      <c r="R396" s="101"/>
      <c r="S396" s="101"/>
      <c r="T396" s="101"/>
      <c r="U396" s="101"/>
      <c r="V396" s="101"/>
      <c r="W396" s="101"/>
      <c r="X396" s="101"/>
    </row>
    <row r="397" spans="1:24" x14ac:dyDescent="0.25">
      <c r="A397" s="77" t="s">
        <v>58</v>
      </c>
      <c r="B397" s="71" t="str">
        <f t="shared" si="241"/>
        <v>Q3/2022</v>
      </c>
      <c r="C397" s="72">
        <f t="shared" si="242"/>
        <v>44743</v>
      </c>
      <c r="D397" s="72">
        <f t="shared" si="234"/>
        <v>44834</v>
      </c>
      <c r="E397" s="71">
        <f t="shared" si="243"/>
        <v>92</v>
      </c>
      <c r="F397" s="73">
        <f>VLOOKUP(D397,'FERC Interest Rate'!$A:$B,2,TRUE)</f>
        <v>4.024457E-2</v>
      </c>
      <c r="G397" s="74">
        <f t="shared" si="244"/>
        <v>930.61945679897883</v>
      </c>
      <c r="H397" s="74">
        <v>0</v>
      </c>
      <c r="I397" s="97">
        <f t="shared" si="245"/>
        <v>14.961945679897786</v>
      </c>
      <c r="J397" s="75">
        <f t="shared" si="246"/>
        <v>9.4400519130706311</v>
      </c>
      <c r="K397" s="108">
        <f t="shared" si="247"/>
        <v>24.401997592968417</v>
      </c>
      <c r="L397" s="75">
        <f t="shared" si="240"/>
        <v>78.099999999999994</v>
      </c>
      <c r="M397" s="109">
        <f t="shared" si="248"/>
        <v>102.50199759296841</v>
      </c>
      <c r="N397" s="6">
        <f t="shared" si="249"/>
        <v>940.05950871204948</v>
      </c>
      <c r="O397" s="74">
        <f t="shared" si="250"/>
        <v>837.55751111908103</v>
      </c>
      <c r="P397" s="101"/>
      <c r="Q397" s="101"/>
      <c r="R397" s="101"/>
      <c r="S397" s="101"/>
      <c r="T397" s="101"/>
      <c r="U397" s="101"/>
      <c r="V397" s="101"/>
      <c r="W397" s="101"/>
      <c r="X397" s="101"/>
    </row>
    <row r="398" spans="1:24" x14ac:dyDescent="0.25">
      <c r="A398" s="77" t="s">
        <v>59</v>
      </c>
      <c r="B398" s="71" t="str">
        <f t="shared" si="241"/>
        <v>Q4/2022</v>
      </c>
      <c r="C398" s="72">
        <f t="shared" si="242"/>
        <v>44835</v>
      </c>
      <c r="D398" s="72">
        <f t="shared" si="234"/>
        <v>44926</v>
      </c>
      <c r="E398" s="71">
        <f t="shared" si="243"/>
        <v>92</v>
      </c>
      <c r="F398" s="73">
        <f>VLOOKUP(D398,'FERC Interest Rate'!$A:$B,2,TRUE)</f>
        <v>4.2500000000000003E-2</v>
      </c>
      <c r="G398" s="74">
        <f t="shared" si="244"/>
        <v>837.55751111908103</v>
      </c>
      <c r="H398" s="74">
        <v>0</v>
      </c>
      <c r="I398" s="97">
        <f t="shared" si="245"/>
        <v>14.961945679897786</v>
      </c>
      <c r="J398" s="75">
        <f t="shared" si="246"/>
        <v>8.9721914204811153</v>
      </c>
      <c r="K398" s="108">
        <f t="shared" si="247"/>
        <v>23.934137100378901</v>
      </c>
      <c r="L398" s="75">
        <f t="shared" si="240"/>
        <v>78.099999999999994</v>
      </c>
      <c r="M398" s="109">
        <f t="shared" si="248"/>
        <v>102.0341371003789</v>
      </c>
      <c r="N398" s="6">
        <f t="shared" si="249"/>
        <v>846.52970253956209</v>
      </c>
      <c r="O398" s="74">
        <f t="shared" si="250"/>
        <v>744.49556543918322</v>
      </c>
      <c r="P398" s="101"/>
      <c r="Q398" s="101"/>
      <c r="R398" s="101"/>
      <c r="S398" s="101"/>
      <c r="T398" s="101"/>
      <c r="U398" s="101"/>
      <c r="V398" s="101"/>
      <c r="W398" s="101"/>
      <c r="X398" s="101"/>
    </row>
    <row r="399" spans="1:24" x14ac:dyDescent="0.25">
      <c r="A399" s="77" t="s">
        <v>60</v>
      </c>
      <c r="B399" s="71" t="str">
        <f t="shared" si="241"/>
        <v>Q1/2023</v>
      </c>
      <c r="C399" s="72">
        <f t="shared" si="242"/>
        <v>44927</v>
      </c>
      <c r="D399" s="72">
        <f t="shared" si="234"/>
        <v>45016</v>
      </c>
      <c r="E399" s="71">
        <f t="shared" si="243"/>
        <v>90</v>
      </c>
      <c r="F399" s="73">
        <f>VLOOKUP(D399,'FERC Interest Rate'!$A:$B,2,TRUE)</f>
        <v>4.2944449999999995E-2</v>
      </c>
      <c r="G399" s="74">
        <f t="shared" si="244"/>
        <v>744.49556543918322</v>
      </c>
      <c r="H399" s="74">
        <v>0</v>
      </c>
      <c r="I399" s="97">
        <f t="shared" si="245"/>
        <v>14.961945679897786</v>
      </c>
      <c r="J399" s="75">
        <f t="shared" si="246"/>
        <v>7.883495158000617</v>
      </c>
      <c r="K399" s="108">
        <f t="shared" si="247"/>
        <v>22.845440837898401</v>
      </c>
      <c r="L399" s="75">
        <f t="shared" si="240"/>
        <v>78.099999999999994</v>
      </c>
      <c r="M399" s="109">
        <f t="shared" si="248"/>
        <v>100.94544083789839</v>
      </c>
      <c r="N399" s="6">
        <f t="shared" si="249"/>
        <v>752.37906059718387</v>
      </c>
      <c r="O399" s="74">
        <f t="shared" si="250"/>
        <v>651.43361975928542</v>
      </c>
      <c r="P399" s="101"/>
      <c r="Q399" s="101"/>
      <c r="R399" s="101"/>
      <c r="S399" s="101"/>
      <c r="T399" s="101"/>
      <c r="U399" s="101"/>
      <c r="V399" s="101"/>
      <c r="W399" s="101"/>
      <c r="X399" s="101"/>
    </row>
    <row r="400" spans="1:24" x14ac:dyDescent="0.25">
      <c r="A400" s="77" t="s">
        <v>61</v>
      </c>
      <c r="B400" s="71" t="str">
        <f t="shared" si="241"/>
        <v>Q2/2023</v>
      </c>
      <c r="C400" s="72">
        <f t="shared" si="242"/>
        <v>45017</v>
      </c>
      <c r="D400" s="72">
        <f t="shared" si="234"/>
        <v>45107</v>
      </c>
      <c r="E400" s="71">
        <f t="shared" si="243"/>
        <v>91</v>
      </c>
      <c r="F400" s="73">
        <f>VLOOKUP(D400,'FERC Interest Rate'!$A:$B,2,TRUE)</f>
        <v>4.4999999999999998E-2</v>
      </c>
      <c r="G400" s="74">
        <f t="shared" si="244"/>
        <v>651.43361975928542</v>
      </c>
      <c r="H400" s="74">
        <v>0</v>
      </c>
      <c r="I400" s="97">
        <f t="shared" si="245"/>
        <v>14.961945679897786</v>
      </c>
      <c r="J400" s="75">
        <f t="shared" si="246"/>
        <v>7.3085497888062294</v>
      </c>
      <c r="K400" s="108">
        <f t="shared" si="247"/>
        <v>22.270495468704016</v>
      </c>
      <c r="L400" s="75">
        <f t="shared" si="240"/>
        <v>78.099999999999994</v>
      </c>
      <c r="M400" s="109">
        <f t="shared" si="248"/>
        <v>100.37049546870401</v>
      </c>
      <c r="N400" s="6">
        <f t="shared" si="249"/>
        <v>658.74216954809162</v>
      </c>
      <c r="O400" s="74">
        <f t="shared" si="250"/>
        <v>558.37167407938762</v>
      </c>
      <c r="P400" s="101"/>
      <c r="Q400" s="101"/>
      <c r="R400" s="101"/>
      <c r="S400" s="101"/>
      <c r="T400" s="101"/>
      <c r="U400" s="101"/>
      <c r="V400" s="101"/>
      <c r="W400" s="101"/>
      <c r="X400" s="101"/>
    </row>
    <row r="401" spans="1:24" x14ac:dyDescent="0.25">
      <c r="A401" s="77" t="s">
        <v>62</v>
      </c>
      <c r="B401" s="71" t="str">
        <f t="shared" si="241"/>
        <v>Q3/2023</v>
      </c>
      <c r="C401" s="72">
        <f t="shared" si="242"/>
        <v>45108</v>
      </c>
      <c r="D401" s="72">
        <f t="shared" si="234"/>
        <v>45199</v>
      </c>
      <c r="E401" s="71">
        <f t="shared" si="243"/>
        <v>92</v>
      </c>
      <c r="F401" s="73">
        <f>VLOOKUP(D401,'FERC Interest Rate'!$A:$B,2,TRUE)</f>
        <v>4.5271739999999998E-2</v>
      </c>
      <c r="G401" s="74">
        <f t="shared" si="244"/>
        <v>558.37167407938762</v>
      </c>
      <c r="H401" s="74">
        <v>0</v>
      </c>
      <c r="I401" s="97">
        <f t="shared" si="245"/>
        <v>14.961945679897786</v>
      </c>
      <c r="J401" s="75">
        <f t="shared" si="246"/>
        <v>6.3715563485215982</v>
      </c>
      <c r="K401" s="108">
        <f t="shared" si="247"/>
        <v>21.333502028419385</v>
      </c>
      <c r="L401" s="75">
        <f t="shared" si="240"/>
        <v>78.099999999999994</v>
      </c>
      <c r="M401" s="109">
        <f t="shared" si="248"/>
        <v>99.433502028419383</v>
      </c>
      <c r="N401" s="6">
        <f t="shared" si="249"/>
        <v>564.74323042790922</v>
      </c>
      <c r="O401" s="74">
        <f t="shared" si="250"/>
        <v>465.30972839948981</v>
      </c>
      <c r="P401" s="101"/>
      <c r="Q401" s="101"/>
      <c r="R401" s="101"/>
      <c r="S401" s="101"/>
      <c r="T401" s="101"/>
      <c r="U401" s="101"/>
      <c r="V401" s="101"/>
      <c r="W401" s="101"/>
      <c r="X401" s="101"/>
    </row>
    <row r="402" spans="1:24" x14ac:dyDescent="0.25">
      <c r="A402" s="77" t="s">
        <v>63</v>
      </c>
      <c r="B402" s="71" t="str">
        <f t="shared" si="241"/>
        <v>Q4/2023</v>
      </c>
      <c r="C402" s="72">
        <f t="shared" si="242"/>
        <v>45200</v>
      </c>
      <c r="D402" s="72">
        <f t="shared" si="234"/>
        <v>45291</v>
      </c>
      <c r="E402" s="71">
        <f t="shared" si="243"/>
        <v>92</v>
      </c>
      <c r="F402" s="73">
        <f>VLOOKUP(D402,'FERC Interest Rate'!$A:$B,2,TRUE)</f>
        <v>4.7500000000000001E-2</v>
      </c>
      <c r="G402" s="74">
        <f t="shared" si="244"/>
        <v>465.30972839948981</v>
      </c>
      <c r="H402" s="74">
        <v>0</v>
      </c>
      <c r="I402" s="97">
        <f t="shared" si="245"/>
        <v>14.961945679897786</v>
      </c>
      <c r="J402" s="75">
        <f t="shared" si="246"/>
        <v>5.5709685290569055</v>
      </c>
      <c r="K402" s="108">
        <f t="shared" si="247"/>
        <v>20.532914208954693</v>
      </c>
      <c r="L402" s="75">
        <f t="shared" si="240"/>
        <v>78.099999999999994</v>
      </c>
      <c r="M402" s="109">
        <f t="shared" si="248"/>
        <v>98.632914208954688</v>
      </c>
      <c r="N402" s="6">
        <f t="shared" si="249"/>
        <v>470.88069692854674</v>
      </c>
      <c r="O402" s="74">
        <f t="shared" si="250"/>
        <v>372.24778271959201</v>
      </c>
      <c r="P402" s="101"/>
      <c r="Q402" s="101"/>
      <c r="R402" s="101"/>
      <c r="S402" s="101"/>
      <c r="T402" s="101"/>
      <c r="U402" s="101"/>
      <c r="V402" s="101"/>
      <c r="W402" s="101"/>
      <c r="X402" s="101"/>
    </row>
    <row r="403" spans="1:24" x14ac:dyDescent="0.25">
      <c r="A403" s="77" t="s">
        <v>64</v>
      </c>
      <c r="B403" s="71" t="str">
        <f t="shared" si="241"/>
        <v>Q1/2024</v>
      </c>
      <c r="C403" s="72">
        <f t="shared" si="242"/>
        <v>45292</v>
      </c>
      <c r="D403" s="72">
        <f t="shared" si="234"/>
        <v>45382</v>
      </c>
      <c r="E403" s="71">
        <f t="shared" si="243"/>
        <v>91</v>
      </c>
      <c r="F403" s="73">
        <f>VLOOKUP(D403,'FERC Interest Rate'!$A:$B,2,TRUE)</f>
        <v>4.7994500000000002E-2</v>
      </c>
      <c r="G403" s="74">
        <f t="shared" si="244"/>
        <v>372.24778271959201</v>
      </c>
      <c r="H403" s="74">
        <v>0</v>
      </c>
      <c r="I403" s="97">
        <f t="shared" si="245"/>
        <v>14.961945679897786</v>
      </c>
      <c r="J403" s="75">
        <f t="shared" si="246"/>
        <v>4.44205465820745</v>
      </c>
      <c r="K403" s="108">
        <f t="shared" si="247"/>
        <v>19.404000338105234</v>
      </c>
      <c r="L403" s="75">
        <f t="shared" si="240"/>
        <v>78.099999999999994</v>
      </c>
      <c r="M403" s="109">
        <f t="shared" si="248"/>
        <v>97.504000338105229</v>
      </c>
      <c r="N403" s="6">
        <f t="shared" si="249"/>
        <v>376.68983737779945</v>
      </c>
      <c r="O403" s="74">
        <f t="shared" si="250"/>
        <v>279.18583703969421</v>
      </c>
      <c r="P403" s="101"/>
      <c r="Q403" s="101"/>
      <c r="R403" s="101"/>
      <c r="S403" s="101"/>
      <c r="T403" s="101"/>
      <c r="U403" s="101"/>
      <c r="V403" s="101"/>
      <c r="W403" s="101"/>
      <c r="X403" s="101"/>
    </row>
    <row r="404" spans="1:24" x14ac:dyDescent="0.25">
      <c r="A404" s="77" t="s">
        <v>65</v>
      </c>
      <c r="B404" s="71" t="str">
        <f t="shared" si="241"/>
        <v>Q2/2024</v>
      </c>
      <c r="C404" s="72">
        <f t="shared" si="242"/>
        <v>45383</v>
      </c>
      <c r="D404" s="72">
        <f t="shared" si="234"/>
        <v>45473</v>
      </c>
      <c r="E404" s="71">
        <f t="shared" si="243"/>
        <v>91</v>
      </c>
      <c r="F404" s="73">
        <f>VLOOKUP(D404,'FERC Interest Rate'!$A:$B,2,TRUE)</f>
        <v>0.05</v>
      </c>
      <c r="G404" s="74">
        <f t="shared" si="244"/>
        <v>279.18583703969421</v>
      </c>
      <c r="H404" s="74">
        <v>0</v>
      </c>
      <c r="I404" s="97">
        <f t="shared" si="245"/>
        <v>14.961945679897786</v>
      </c>
      <c r="J404" s="75">
        <f t="shared" si="246"/>
        <v>3.4707528921601329</v>
      </c>
      <c r="K404" s="108">
        <f t="shared" si="247"/>
        <v>18.43269857205792</v>
      </c>
      <c r="L404" s="75">
        <f t="shared" si="240"/>
        <v>78.099999999999994</v>
      </c>
      <c r="M404" s="109">
        <f t="shared" si="248"/>
        <v>96.53269857205791</v>
      </c>
      <c r="N404" s="6">
        <f t="shared" si="249"/>
        <v>282.65658993185434</v>
      </c>
      <c r="O404" s="74">
        <f t="shared" si="250"/>
        <v>186.12389135979643</v>
      </c>
      <c r="P404" s="101"/>
      <c r="Q404" s="101"/>
      <c r="R404" s="101"/>
      <c r="S404" s="101"/>
      <c r="T404" s="101"/>
      <c r="U404" s="101"/>
      <c r="V404" s="101"/>
      <c r="W404" s="101"/>
      <c r="X404" s="101"/>
    </row>
    <row r="405" spans="1:24" x14ac:dyDescent="0.25">
      <c r="A405" s="77" t="s">
        <v>66</v>
      </c>
      <c r="B405" s="71" t="str">
        <f t="shared" si="241"/>
        <v>Q3/2024</v>
      </c>
      <c r="C405" s="72">
        <f t="shared" si="242"/>
        <v>45474</v>
      </c>
      <c r="D405" s="72">
        <f t="shared" si="234"/>
        <v>45565</v>
      </c>
      <c r="E405" s="71">
        <f t="shared" si="243"/>
        <v>92</v>
      </c>
      <c r="F405" s="73">
        <f>VLOOKUP(D405,'FERC Interest Rate'!$A:$B,2,TRUE)</f>
        <v>0.05</v>
      </c>
      <c r="G405" s="74">
        <f t="shared" si="244"/>
        <v>186.12389135979643</v>
      </c>
      <c r="H405" s="74">
        <v>0</v>
      </c>
      <c r="I405" s="97">
        <f t="shared" si="245"/>
        <v>14.961945679897786</v>
      </c>
      <c r="J405" s="75">
        <f t="shared" si="246"/>
        <v>2.3392620225548186</v>
      </c>
      <c r="K405" s="108">
        <f t="shared" si="247"/>
        <v>17.301207702452604</v>
      </c>
      <c r="L405" s="75">
        <f t="shared" si="240"/>
        <v>78.099999999999994</v>
      </c>
      <c r="M405" s="109">
        <f t="shared" si="248"/>
        <v>95.401207702452595</v>
      </c>
      <c r="N405" s="6">
        <f t="shared" si="249"/>
        <v>188.46315338235124</v>
      </c>
      <c r="O405" s="74">
        <f t="shared" si="250"/>
        <v>93.061945679898656</v>
      </c>
      <c r="P405" s="101"/>
      <c r="Q405" s="101"/>
      <c r="R405" s="101"/>
      <c r="S405" s="101"/>
      <c r="T405" s="101"/>
      <c r="U405" s="101"/>
      <c r="V405" s="101"/>
      <c r="W405" s="101"/>
      <c r="X405" s="101"/>
    </row>
    <row r="406" spans="1:24" x14ac:dyDescent="0.25">
      <c r="A406" s="77" t="s">
        <v>67</v>
      </c>
      <c r="B406" s="71" t="str">
        <f t="shared" si="241"/>
        <v>Q4/2024</v>
      </c>
      <c r="C406" s="72">
        <f t="shared" si="242"/>
        <v>45566</v>
      </c>
      <c r="D406" s="72">
        <f t="shared" si="234"/>
        <v>45657</v>
      </c>
      <c r="E406" s="71">
        <f t="shared" si="243"/>
        <v>92</v>
      </c>
      <c r="F406" s="73">
        <f>VLOOKUP(D406,'FERC Interest Rate'!$A:$B,2,TRUE)</f>
        <v>5.0543480000000002E-2</v>
      </c>
      <c r="G406" s="74">
        <f t="shared" si="244"/>
        <v>93.061945679898656</v>
      </c>
      <c r="H406" s="74">
        <v>0</v>
      </c>
      <c r="I406" s="97">
        <f t="shared" si="245"/>
        <v>14.961945679897786</v>
      </c>
      <c r="J406" s="75">
        <f t="shared" si="246"/>
        <v>1.1823444325175958</v>
      </c>
      <c r="K406" s="108">
        <f t="shared" si="247"/>
        <v>16.144290112415383</v>
      </c>
      <c r="L406" s="75">
        <f t="shared" si="240"/>
        <v>78.099999999999994</v>
      </c>
      <c r="M406" s="109">
        <f t="shared" si="248"/>
        <v>94.244290112415371</v>
      </c>
      <c r="N406" s="6">
        <f t="shared" si="249"/>
        <v>94.244290112416252</v>
      </c>
      <c r="O406" s="74">
        <f t="shared" si="250"/>
        <v>8.7574392182432348E-13</v>
      </c>
      <c r="P406" s="101"/>
      <c r="Q406" s="101"/>
      <c r="R406" s="101"/>
      <c r="S406" s="101"/>
      <c r="T406" s="101"/>
      <c r="U406" s="101"/>
      <c r="V406" s="101"/>
      <c r="W406" s="101"/>
      <c r="X406" s="101"/>
    </row>
    <row r="407" spans="1:24" ht="13.5" thickBot="1" x14ac:dyDescent="0.35">
      <c r="A407" s="124"/>
      <c r="B407" s="125"/>
      <c r="C407" s="126"/>
      <c r="D407" s="126"/>
      <c r="E407" s="127"/>
      <c r="F407" s="125"/>
      <c r="G407" s="112">
        <f>SUM(G372:G406)</f>
        <v>44622.618462793456</v>
      </c>
      <c r="H407" s="112">
        <f>SUM(H372:H393)</f>
        <v>299.23891359795573</v>
      </c>
      <c r="I407" s="113">
        <f>SUM(I372:I406)</f>
        <v>299.23891359795567</v>
      </c>
      <c r="J407" s="113">
        <f t="shared" ref="J407:O407" si="251">SUM(J372:J406)</f>
        <v>188.97609297341586</v>
      </c>
      <c r="K407" s="113">
        <f t="shared" si="251"/>
        <v>488.21500657137165</v>
      </c>
      <c r="L407" s="113">
        <f t="shared" si="251"/>
        <v>1561.9999999999995</v>
      </c>
      <c r="M407" s="113">
        <f t="shared" si="251"/>
        <v>2050.2150065713713</v>
      </c>
      <c r="N407" s="113">
        <f t="shared" si="251"/>
        <v>45110.833469364814</v>
      </c>
      <c r="O407" s="113">
        <f t="shared" si="251"/>
        <v>43060.618462793456</v>
      </c>
      <c r="P407" s="101"/>
      <c r="Q407" s="101"/>
      <c r="R407" s="101"/>
      <c r="S407" s="101"/>
      <c r="T407" s="101"/>
      <c r="U407" s="101"/>
      <c r="V407" s="101"/>
      <c r="W407" s="101"/>
      <c r="X407" s="101"/>
    </row>
    <row r="408" spans="1:24" ht="13.5" thickTop="1" thickBot="1" x14ac:dyDescent="0.3">
      <c r="B408" s="101"/>
      <c r="C408" s="101"/>
      <c r="D408" s="101"/>
      <c r="E408" s="101"/>
      <c r="F408" s="101"/>
      <c r="G408" s="101"/>
      <c r="H408" s="101"/>
      <c r="I408" s="102"/>
      <c r="J408" s="103"/>
      <c r="K408" s="103"/>
      <c r="L408" s="103"/>
      <c r="M408" s="104"/>
      <c r="N408" s="101"/>
      <c r="O408" s="101"/>
      <c r="P408" s="101"/>
      <c r="Q408" s="101"/>
      <c r="R408" s="101"/>
      <c r="S408" s="101"/>
      <c r="T408" s="101"/>
      <c r="U408" s="101"/>
      <c r="V408" s="101"/>
      <c r="W408" s="101"/>
      <c r="X408" s="101"/>
    </row>
    <row r="409" spans="1:24" ht="37" x14ac:dyDescent="0.3">
      <c r="A409" s="76" t="s">
        <v>47</v>
      </c>
      <c r="B409" s="76" t="s">
        <v>3</v>
      </c>
      <c r="C409" s="76" t="s">
        <v>4</v>
      </c>
      <c r="D409" s="76" t="s">
        <v>5</v>
      </c>
      <c r="E409" s="76" t="s">
        <v>6</v>
      </c>
      <c r="F409" s="76" t="s">
        <v>7</v>
      </c>
      <c r="G409" s="76" t="s">
        <v>74</v>
      </c>
      <c r="H409" s="76" t="s">
        <v>75</v>
      </c>
      <c r="I409" s="93" t="s">
        <v>76</v>
      </c>
      <c r="J409" s="94" t="s">
        <v>77</v>
      </c>
      <c r="K409" s="94" t="s">
        <v>78</v>
      </c>
      <c r="L409" s="94" t="s">
        <v>79</v>
      </c>
      <c r="M409" s="95" t="s">
        <v>69</v>
      </c>
      <c r="N409" s="76" t="s">
        <v>80</v>
      </c>
      <c r="O409" s="76" t="s">
        <v>81</v>
      </c>
      <c r="P409" s="101"/>
      <c r="Q409" s="101"/>
      <c r="R409" s="101"/>
      <c r="S409" s="101"/>
      <c r="T409" s="101"/>
      <c r="U409" s="101"/>
      <c r="V409" s="101"/>
      <c r="W409" s="101"/>
      <c r="X409" s="101"/>
    </row>
    <row r="410" spans="1:24" ht="13" x14ac:dyDescent="0.3">
      <c r="A410" s="349" t="s">
        <v>39</v>
      </c>
      <c r="B410" s="350" t="s">
        <v>57</v>
      </c>
      <c r="C410" s="72">
        <f>VLOOKUP(B410,A$1:F$24,2,FALSE)</f>
        <v>42500</v>
      </c>
      <c r="D410" s="72">
        <f>DATE(YEAR(C410),IF(MONTH(C410)&lt;=3,3,IF(MONTH(C410)&lt;=6,6,IF(MONTH(C410)&lt;=9,9,12))),IF(OR(MONTH(C410)&lt;=3,MONTH(C410)&gt;=10),31,30))</f>
        <v>42551</v>
      </c>
      <c r="E410" s="71">
        <f>D410-C410+1</f>
        <v>52</v>
      </c>
      <c r="F410" s="73">
        <f>VLOOKUP(D410,'FERC Interest Rate'!$A:$B,2,TRUE)</f>
        <v>3.4599999999999999E-2</v>
      </c>
      <c r="G410" s="74">
        <f>VLOOKUP(B410,$A$1:$F$24,5,FALSE)</f>
        <v>1449</v>
      </c>
      <c r="H410" s="74">
        <f>G410*F410*(E410/(DATE(YEAR(D410),12,31)-DATE(YEAR(D410),1,1)+1))</f>
        <v>7.123062295081966</v>
      </c>
      <c r="I410" s="151">
        <v>0</v>
      </c>
      <c r="J410" s="75">
        <v>0</v>
      </c>
      <c r="K410" s="108">
        <f t="shared" ref="K410:K444" si="252">+SUM(I410:J410)</f>
        <v>0</v>
      </c>
      <c r="L410" s="75">
        <v>0</v>
      </c>
      <c r="M410" s="109">
        <f t="shared" ref="M410:M444" si="253">+SUM(K410:L410)</f>
        <v>0</v>
      </c>
      <c r="N410" s="6">
        <f t="shared" ref="N410:N444" si="254">+G410+H410+J410</f>
        <v>1456.123062295082</v>
      </c>
      <c r="O410" s="74">
        <f t="shared" ref="O410:O444" si="255">G410+H410-L410-I410</f>
        <v>1456.123062295082</v>
      </c>
    </row>
    <row r="411" spans="1:24" x14ac:dyDescent="0.25">
      <c r="A411" s="77" t="s">
        <v>23</v>
      </c>
      <c r="B411" s="71" t="str">
        <f t="shared" ref="B411:B444" si="256">+IF(MONTH(C411)&lt;4,"Q1",IF(MONTH(C411)&lt;7,"Q2",IF(MONTH(C411)&lt;10,"Q3","Q4")))&amp;"/"&amp;YEAR(C411)</f>
        <v>Q3/2016</v>
      </c>
      <c r="C411" s="72">
        <f>D410+1</f>
        <v>42552</v>
      </c>
      <c r="D411" s="72">
        <f>EOMONTH(D410,3)</f>
        <v>42643</v>
      </c>
      <c r="E411" s="71">
        <f t="shared" ref="E411:E444" si="257">D411-C411+1</f>
        <v>92</v>
      </c>
      <c r="F411" s="73">
        <f>VLOOKUP(D411,'FERC Interest Rate'!$A:$B,2,TRUE)</f>
        <v>3.5000000000000003E-2</v>
      </c>
      <c r="G411" s="74">
        <f t="shared" ref="G411:G444" si="258">O410</f>
        <v>1456.123062295082</v>
      </c>
      <c r="H411" s="74">
        <f>G411*F411*(E411/(DATE(YEAR(D411),12,31)-DATE(YEAR(D411),1,1)+1))</f>
        <v>12.810700165546898</v>
      </c>
      <c r="I411" s="151">
        <v>0</v>
      </c>
      <c r="J411" s="75">
        <v>0</v>
      </c>
      <c r="K411" s="108">
        <f t="shared" si="252"/>
        <v>0</v>
      </c>
      <c r="L411" s="75">
        <v>0</v>
      </c>
      <c r="M411" s="109">
        <f t="shared" si="253"/>
        <v>0</v>
      </c>
      <c r="N411" s="6">
        <f t="shared" si="254"/>
        <v>1468.9337624606289</v>
      </c>
      <c r="O411" s="74">
        <f t="shared" si="255"/>
        <v>1468.9337624606289</v>
      </c>
    </row>
    <row r="412" spans="1:24" x14ac:dyDescent="0.25">
      <c r="A412" s="77" t="s">
        <v>23</v>
      </c>
      <c r="B412" s="71" t="str">
        <f t="shared" si="256"/>
        <v>Q4/2016</v>
      </c>
      <c r="C412" s="72">
        <f t="shared" ref="C412:C444" si="259">D411+1</f>
        <v>42644</v>
      </c>
      <c r="D412" s="72">
        <f t="shared" ref="D412:D444" si="260">EOMONTH(D411,3)</f>
        <v>42735</v>
      </c>
      <c r="E412" s="71">
        <f t="shared" si="257"/>
        <v>92</v>
      </c>
      <c r="F412" s="73">
        <f>VLOOKUP(D412,'FERC Interest Rate'!$A:$B,2,TRUE)</f>
        <v>3.5000000000000003E-2</v>
      </c>
      <c r="G412" s="74">
        <f t="shared" si="258"/>
        <v>1468.9337624606289</v>
      </c>
      <c r="H412" s="74">
        <f>G412*F412*(E412/(DATE(YEAR(D412),12,31)-DATE(YEAR(D412),1,1)+1))</f>
        <v>12.923406325473294</v>
      </c>
      <c r="I412" s="151">
        <v>0</v>
      </c>
      <c r="J412" s="75">
        <v>0</v>
      </c>
      <c r="K412" s="108">
        <f t="shared" si="252"/>
        <v>0</v>
      </c>
      <c r="L412" s="75">
        <v>0</v>
      </c>
      <c r="M412" s="109">
        <f t="shared" si="253"/>
        <v>0</v>
      </c>
      <c r="N412" s="6">
        <f t="shared" si="254"/>
        <v>1481.8571687861022</v>
      </c>
      <c r="O412" s="74">
        <f t="shared" si="255"/>
        <v>1481.8571687861022</v>
      </c>
    </row>
    <row r="413" spans="1:24" x14ac:dyDescent="0.25">
      <c r="A413" s="77" t="s">
        <v>23</v>
      </c>
      <c r="B413" s="71" t="str">
        <f t="shared" si="256"/>
        <v>Q1/2017</v>
      </c>
      <c r="C413" s="72">
        <f t="shared" si="259"/>
        <v>42736</v>
      </c>
      <c r="D413" s="72">
        <f t="shared" si="260"/>
        <v>42825</v>
      </c>
      <c r="E413" s="71">
        <f t="shared" si="257"/>
        <v>90</v>
      </c>
      <c r="F413" s="73">
        <f>VLOOKUP(D413,'FERC Interest Rate'!$A:$B,2,TRUE)</f>
        <v>3.5000000000000003E-2</v>
      </c>
      <c r="G413" s="74">
        <f t="shared" si="258"/>
        <v>1481.8571687861022</v>
      </c>
      <c r="H413" s="74">
        <f>G413*F413*(E413/(DATE(YEAR(D413),12,31)-DATE(YEAR(D413),1,1)+1))</f>
        <v>12.788630360756773</v>
      </c>
      <c r="I413" s="151">
        <v>0</v>
      </c>
      <c r="J413" s="75">
        <v>0</v>
      </c>
      <c r="K413" s="108">
        <f t="shared" si="252"/>
        <v>0</v>
      </c>
      <c r="L413" s="75">
        <v>0</v>
      </c>
      <c r="M413" s="109">
        <f t="shared" si="253"/>
        <v>0</v>
      </c>
      <c r="N413" s="6">
        <f t="shared" si="254"/>
        <v>1494.645799146859</v>
      </c>
      <c r="O413" s="74">
        <f t="shared" si="255"/>
        <v>1494.645799146859</v>
      </c>
    </row>
    <row r="414" spans="1:24" x14ac:dyDescent="0.25">
      <c r="A414" s="77" t="s">
        <v>23</v>
      </c>
      <c r="B414" s="71" t="str">
        <f t="shared" si="256"/>
        <v>Q2/2017</v>
      </c>
      <c r="C414" s="72">
        <f t="shared" si="259"/>
        <v>42826</v>
      </c>
      <c r="D414" s="72">
        <f t="shared" si="260"/>
        <v>42916</v>
      </c>
      <c r="E414" s="71">
        <f t="shared" si="257"/>
        <v>91</v>
      </c>
      <c r="F414" s="73">
        <f>VLOOKUP(D414,'FERC Interest Rate'!$A:$B,2,TRUE)</f>
        <v>3.7100000000000001E-2</v>
      </c>
      <c r="G414" s="74">
        <f t="shared" si="258"/>
        <v>1494.645799146859</v>
      </c>
      <c r="H414" s="74">
        <f t="shared" ref="H414:H425" si="261">G414*F414*(E414/(DATE(YEAR(D414),12,31)-DATE(YEAR(D414),1,1)+1))</f>
        <v>13.824859404108796</v>
      </c>
      <c r="I414" s="151">
        <v>0</v>
      </c>
      <c r="J414" s="75">
        <v>0</v>
      </c>
      <c r="K414" s="108">
        <f t="shared" si="252"/>
        <v>0</v>
      </c>
      <c r="L414" s="75">
        <v>0</v>
      </c>
      <c r="M414" s="109">
        <f t="shared" si="253"/>
        <v>0</v>
      </c>
      <c r="N414" s="6">
        <f t="shared" si="254"/>
        <v>1508.4706585509678</v>
      </c>
      <c r="O414" s="74">
        <f t="shared" si="255"/>
        <v>1508.4706585509678</v>
      </c>
    </row>
    <row r="415" spans="1:24" x14ac:dyDescent="0.25">
      <c r="A415" s="77" t="s">
        <v>23</v>
      </c>
      <c r="B415" s="71" t="str">
        <f t="shared" si="256"/>
        <v>Q3/2017</v>
      </c>
      <c r="C415" s="72">
        <f t="shared" si="259"/>
        <v>42917</v>
      </c>
      <c r="D415" s="72">
        <f t="shared" si="260"/>
        <v>43008</v>
      </c>
      <c r="E415" s="71">
        <f t="shared" si="257"/>
        <v>92</v>
      </c>
      <c r="F415" s="73">
        <f>VLOOKUP(D415,'FERC Interest Rate'!$A:$B,2,TRUE)</f>
        <v>3.9600000000000003E-2</v>
      </c>
      <c r="G415" s="74">
        <f t="shared" si="258"/>
        <v>1508.4706585509678</v>
      </c>
      <c r="H415" s="74">
        <f t="shared" si="261"/>
        <v>15.056603570501059</v>
      </c>
      <c r="I415" s="151">
        <v>0</v>
      </c>
      <c r="J415" s="75">
        <v>0</v>
      </c>
      <c r="K415" s="108">
        <f t="shared" si="252"/>
        <v>0</v>
      </c>
      <c r="L415" s="75">
        <v>0</v>
      </c>
      <c r="M415" s="109">
        <f t="shared" si="253"/>
        <v>0</v>
      </c>
      <c r="N415" s="6">
        <f t="shared" si="254"/>
        <v>1523.5272621214688</v>
      </c>
      <c r="O415" s="74">
        <f t="shared" si="255"/>
        <v>1523.5272621214688</v>
      </c>
    </row>
    <row r="416" spans="1:24" x14ac:dyDescent="0.25">
      <c r="A416" s="77" t="s">
        <v>23</v>
      </c>
      <c r="B416" s="71" t="str">
        <f t="shared" si="256"/>
        <v>Q4/2017</v>
      </c>
      <c r="C416" s="72">
        <f t="shared" si="259"/>
        <v>43009</v>
      </c>
      <c r="D416" s="72">
        <f t="shared" si="260"/>
        <v>43100</v>
      </c>
      <c r="E416" s="71">
        <f t="shared" si="257"/>
        <v>92</v>
      </c>
      <c r="F416" s="73">
        <f>VLOOKUP(D416,'FERC Interest Rate'!$A:$B,2,TRUE)</f>
        <v>4.2099999999999999E-2</v>
      </c>
      <c r="G416" s="74">
        <f t="shared" si="258"/>
        <v>1523.5272621214688</v>
      </c>
      <c r="H416" s="74">
        <f t="shared" si="261"/>
        <v>16.166919977120198</v>
      </c>
      <c r="I416" s="151">
        <v>0</v>
      </c>
      <c r="J416" s="75">
        <v>0</v>
      </c>
      <c r="K416" s="108">
        <f t="shared" si="252"/>
        <v>0</v>
      </c>
      <c r="L416" s="75">
        <v>0</v>
      </c>
      <c r="M416" s="109">
        <f t="shared" si="253"/>
        <v>0</v>
      </c>
      <c r="N416" s="6">
        <f t="shared" si="254"/>
        <v>1539.694182098589</v>
      </c>
      <c r="O416" s="74">
        <f t="shared" si="255"/>
        <v>1539.694182098589</v>
      </c>
    </row>
    <row r="417" spans="1:15" x14ac:dyDescent="0.25">
      <c r="A417" s="77" t="s">
        <v>23</v>
      </c>
      <c r="B417" s="71" t="str">
        <f t="shared" si="256"/>
        <v>Q1/2018</v>
      </c>
      <c r="C417" s="72">
        <f t="shared" si="259"/>
        <v>43101</v>
      </c>
      <c r="D417" s="72">
        <f t="shared" si="260"/>
        <v>43190</v>
      </c>
      <c r="E417" s="71">
        <f t="shared" si="257"/>
        <v>90</v>
      </c>
      <c r="F417" s="73">
        <f>VLOOKUP(D417,'FERC Interest Rate'!$A:$B,2,TRUE)</f>
        <v>4.2500000000000003E-2</v>
      </c>
      <c r="G417" s="74">
        <f t="shared" si="258"/>
        <v>1539.694182098589</v>
      </c>
      <c r="H417" s="74">
        <f t="shared" si="261"/>
        <v>16.135151360348228</v>
      </c>
      <c r="I417" s="151">
        <v>0</v>
      </c>
      <c r="J417" s="75">
        <v>0</v>
      </c>
      <c r="K417" s="108">
        <f t="shared" si="252"/>
        <v>0</v>
      </c>
      <c r="L417" s="75">
        <v>0</v>
      </c>
      <c r="M417" s="109">
        <f t="shared" si="253"/>
        <v>0</v>
      </c>
      <c r="N417" s="6">
        <f t="shared" si="254"/>
        <v>1555.8293334589371</v>
      </c>
      <c r="O417" s="74">
        <f t="shared" si="255"/>
        <v>1555.8293334589371</v>
      </c>
    </row>
    <row r="418" spans="1:15" x14ac:dyDescent="0.25">
      <c r="A418" s="77" t="s">
        <v>23</v>
      </c>
      <c r="B418" s="71" t="str">
        <f t="shared" si="256"/>
        <v>Q2/2018</v>
      </c>
      <c r="C418" s="72">
        <f t="shared" si="259"/>
        <v>43191</v>
      </c>
      <c r="D418" s="72">
        <f t="shared" si="260"/>
        <v>43281</v>
      </c>
      <c r="E418" s="71">
        <f t="shared" si="257"/>
        <v>91</v>
      </c>
      <c r="F418" s="73">
        <f>VLOOKUP(D418,'FERC Interest Rate'!$A:$B,2,TRUE)</f>
        <v>4.4699999999999997E-2</v>
      </c>
      <c r="G418" s="74">
        <f t="shared" si="258"/>
        <v>1555.8293334589371</v>
      </c>
      <c r="H418" s="74">
        <f t="shared" si="261"/>
        <v>17.338758848523064</v>
      </c>
      <c r="I418" s="151">
        <v>0</v>
      </c>
      <c r="J418" s="75">
        <v>0</v>
      </c>
      <c r="K418" s="108">
        <f t="shared" si="252"/>
        <v>0</v>
      </c>
      <c r="L418" s="75">
        <v>0</v>
      </c>
      <c r="M418" s="109">
        <f t="shared" si="253"/>
        <v>0</v>
      </c>
      <c r="N418" s="6">
        <f t="shared" si="254"/>
        <v>1573.16809230746</v>
      </c>
      <c r="O418" s="74">
        <f t="shared" si="255"/>
        <v>1573.16809230746</v>
      </c>
    </row>
    <row r="419" spans="1:15" x14ac:dyDescent="0.25">
      <c r="A419" s="77" t="s">
        <v>23</v>
      </c>
      <c r="B419" s="71" t="str">
        <f t="shared" si="256"/>
        <v>Q3/2018</v>
      </c>
      <c r="C419" s="72">
        <f t="shared" si="259"/>
        <v>43282</v>
      </c>
      <c r="D419" s="72">
        <f t="shared" si="260"/>
        <v>43373</v>
      </c>
      <c r="E419" s="71">
        <f t="shared" si="257"/>
        <v>92</v>
      </c>
      <c r="F419" s="73">
        <f>VLOOKUP(D419,'FERC Interest Rate'!$A:$B,2,TRUE)</f>
        <v>4.6899999999999997E-2</v>
      </c>
      <c r="G419" s="74">
        <f t="shared" si="258"/>
        <v>1573.16809230746</v>
      </c>
      <c r="H419" s="74">
        <f t="shared" si="261"/>
        <v>18.597001875858162</v>
      </c>
      <c r="I419" s="151">
        <v>0</v>
      </c>
      <c r="J419" s="75">
        <v>0</v>
      </c>
      <c r="K419" s="108">
        <f t="shared" si="252"/>
        <v>0</v>
      </c>
      <c r="L419" s="75">
        <v>0</v>
      </c>
      <c r="M419" s="109">
        <f t="shared" si="253"/>
        <v>0</v>
      </c>
      <c r="N419" s="6">
        <f t="shared" si="254"/>
        <v>1591.7650941833183</v>
      </c>
      <c r="O419" s="74">
        <f t="shared" si="255"/>
        <v>1591.7650941833183</v>
      </c>
    </row>
    <row r="420" spans="1:15" x14ac:dyDescent="0.25">
      <c r="A420" s="77" t="s">
        <v>23</v>
      </c>
      <c r="B420" s="71" t="str">
        <f t="shared" si="256"/>
        <v>Q4/2018</v>
      </c>
      <c r="C420" s="72">
        <f t="shared" si="259"/>
        <v>43374</v>
      </c>
      <c r="D420" s="72">
        <f t="shared" si="260"/>
        <v>43465</v>
      </c>
      <c r="E420" s="71">
        <f t="shared" si="257"/>
        <v>92</v>
      </c>
      <c r="F420" s="73">
        <f>VLOOKUP(D420,'FERC Interest Rate'!$A:$B,2,TRUE)</f>
        <v>4.9599999999999998E-2</v>
      </c>
      <c r="G420" s="74">
        <f t="shared" si="258"/>
        <v>1591.7650941833183</v>
      </c>
      <c r="H420" s="74">
        <f t="shared" si="261"/>
        <v>19.900116377472106</v>
      </c>
      <c r="I420" s="151">
        <v>0</v>
      </c>
      <c r="J420" s="75">
        <v>0</v>
      </c>
      <c r="K420" s="108">
        <f t="shared" si="252"/>
        <v>0</v>
      </c>
      <c r="L420" s="75">
        <v>0</v>
      </c>
      <c r="M420" s="109">
        <f t="shared" si="253"/>
        <v>0</v>
      </c>
      <c r="N420" s="6">
        <f t="shared" si="254"/>
        <v>1611.6652105607905</v>
      </c>
      <c r="O420" s="74">
        <f t="shared" si="255"/>
        <v>1611.6652105607905</v>
      </c>
    </row>
    <row r="421" spans="1:15" x14ac:dyDescent="0.25">
      <c r="A421" s="77" t="s">
        <v>23</v>
      </c>
      <c r="B421" s="71" t="str">
        <f t="shared" si="256"/>
        <v>Q1/2019</v>
      </c>
      <c r="C421" s="72">
        <f t="shared" si="259"/>
        <v>43466</v>
      </c>
      <c r="D421" s="72">
        <f t="shared" si="260"/>
        <v>43555</v>
      </c>
      <c r="E421" s="71">
        <f t="shared" si="257"/>
        <v>90</v>
      </c>
      <c r="F421" s="73">
        <f>VLOOKUP(D421,'FERC Interest Rate'!$A:$B,2,TRUE)</f>
        <v>5.1799999999999999E-2</v>
      </c>
      <c r="G421" s="74">
        <f t="shared" si="258"/>
        <v>1611.6652105607905</v>
      </c>
      <c r="H421" s="74">
        <f t="shared" si="261"/>
        <v>20.585159483929875</v>
      </c>
      <c r="I421" s="151">
        <v>0</v>
      </c>
      <c r="J421" s="75">
        <v>0</v>
      </c>
      <c r="K421" s="108">
        <f t="shared" si="252"/>
        <v>0</v>
      </c>
      <c r="L421" s="75">
        <v>0</v>
      </c>
      <c r="M421" s="109">
        <f t="shared" si="253"/>
        <v>0</v>
      </c>
      <c r="N421" s="6">
        <f t="shared" si="254"/>
        <v>1632.2503700447203</v>
      </c>
      <c r="O421" s="74">
        <f t="shared" si="255"/>
        <v>1632.2503700447203</v>
      </c>
    </row>
    <row r="422" spans="1:15" x14ac:dyDescent="0.25">
      <c r="A422" s="77" t="s">
        <v>23</v>
      </c>
      <c r="B422" s="71" t="str">
        <f t="shared" si="256"/>
        <v>Q2/2019</v>
      </c>
      <c r="C422" s="72">
        <f t="shared" si="259"/>
        <v>43556</v>
      </c>
      <c r="D422" s="72">
        <f t="shared" si="260"/>
        <v>43646</v>
      </c>
      <c r="E422" s="71">
        <f t="shared" si="257"/>
        <v>91</v>
      </c>
      <c r="F422" s="73">
        <f>VLOOKUP(D422,'FERC Interest Rate'!$A:$B,2,TRUE)</f>
        <v>5.45E-2</v>
      </c>
      <c r="G422" s="74">
        <f t="shared" si="258"/>
        <v>1632.2503700447203</v>
      </c>
      <c r="H422" s="74">
        <f t="shared" si="261"/>
        <v>22.178481397909014</v>
      </c>
      <c r="I422" s="151">
        <v>0</v>
      </c>
      <c r="J422" s="75">
        <v>0</v>
      </c>
      <c r="K422" s="108">
        <f t="shared" si="252"/>
        <v>0</v>
      </c>
      <c r="L422" s="75">
        <v>0</v>
      </c>
      <c r="M422" s="109">
        <f t="shared" si="253"/>
        <v>0</v>
      </c>
      <c r="N422" s="6">
        <f t="shared" si="254"/>
        <v>1654.4288514426294</v>
      </c>
      <c r="O422" s="74">
        <f t="shared" si="255"/>
        <v>1654.4288514426294</v>
      </c>
    </row>
    <row r="423" spans="1:15" x14ac:dyDescent="0.25">
      <c r="A423" s="77" t="s">
        <v>23</v>
      </c>
      <c r="B423" s="71" t="str">
        <f t="shared" si="256"/>
        <v>Q3/2019</v>
      </c>
      <c r="C423" s="72">
        <f t="shared" si="259"/>
        <v>43647</v>
      </c>
      <c r="D423" s="72">
        <f t="shared" si="260"/>
        <v>43738</v>
      </c>
      <c r="E423" s="71">
        <f t="shared" si="257"/>
        <v>92</v>
      </c>
      <c r="F423" s="73">
        <f>VLOOKUP(D423,'FERC Interest Rate'!$A:$B,2,TRUE)</f>
        <v>5.5E-2</v>
      </c>
      <c r="G423" s="74">
        <f t="shared" si="258"/>
        <v>1654.4288514426294</v>
      </c>
      <c r="H423" s="74">
        <f t="shared" si="261"/>
        <v>22.935369830958098</v>
      </c>
      <c r="I423" s="151">
        <v>0</v>
      </c>
      <c r="J423" s="75">
        <v>0</v>
      </c>
      <c r="K423" s="108">
        <f t="shared" si="252"/>
        <v>0</v>
      </c>
      <c r="L423" s="75">
        <v>0</v>
      </c>
      <c r="M423" s="109">
        <f t="shared" si="253"/>
        <v>0</v>
      </c>
      <c r="N423" s="6">
        <f t="shared" si="254"/>
        <v>1677.3642212735874</v>
      </c>
      <c r="O423" s="74">
        <f t="shared" si="255"/>
        <v>1677.3642212735874</v>
      </c>
    </row>
    <row r="424" spans="1:15" x14ac:dyDescent="0.25">
      <c r="A424" s="77" t="s">
        <v>23</v>
      </c>
      <c r="B424" s="71" t="str">
        <f t="shared" si="256"/>
        <v>Q4/2019</v>
      </c>
      <c r="C424" s="72">
        <f t="shared" si="259"/>
        <v>43739</v>
      </c>
      <c r="D424" s="72">
        <f t="shared" si="260"/>
        <v>43830</v>
      </c>
      <c r="E424" s="71">
        <f t="shared" si="257"/>
        <v>92</v>
      </c>
      <c r="F424" s="73">
        <f>VLOOKUP(D424,'FERC Interest Rate'!$A:$B,2,TRUE)</f>
        <v>5.4199999999999998E-2</v>
      </c>
      <c r="G424" s="74">
        <f t="shared" si="258"/>
        <v>1677.3642212735874</v>
      </c>
      <c r="H424" s="74">
        <f t="shared" si="261"/>
        <v>22.915093021804427</v>
      </c>
      <c r="I424" s="151">
        <v>0</v>
      </c>
      <c r="J424" s="75">
        <v>0</v>
      </c>
      <c r="K424" s="108">
        <f t="shared" si="252"/>
        <v>0</v>
      </c>
      <c r="L424" s="75">
        <v>0</v>
      </c>
      <c r="M424" s="109">
        <f t="shared" si="253"/>
        <v>0</v>
      </c>
      <c r="N424" s="6">
        <f t="shared" si="254"/>
        <v>1700.2793142953919</v>
      </c>
      <c r="O424" s="74">
        <f t="shared" si="255"/>
        <v>1700.2793142953919</v>
      </c>
    </row>
    <row r="425" spans="1:15" x14ac:dyDescent="0.25">
      <c r="A425" s="77" t="s">
        <v>48</v>
      </c>
      <c r="B425" s="71" t="str">
        <f t="shared" si="256"/>
        <v>Q1/2020</v>
      </c>
      <c r="C425" s="72">
        <f t="shared" si="259"/>
        <v>43831</v>
      </c>
      <c r="D425" s="72">
        <f t="shared" si="260"/>
        <v>43921</v>
      </c>
      <c r="E425" s="71">
        <f t="shared" si="257"/>
        <v>91</v>
      </c>
      <c r="F425" s="73">
        <f>VLOOKUP(D425,'FERC Interest Rate'!$A:$B,2,TRUE)</f>
        <v>4.9599999999999998E-2</v>
      </c>
      <c r="G425" s="74">
        <f t="shared" si="258"/>
        <v>1700.2793142953919</v>
      </c>
      <c r="H425" s="74">
        <f t="shared" si="261"/>
        <v>20.968253314217705</v>
      </c>
      <c r="I425" s="97">
        <f>(SUM($H$410:$H$425)/20)</f>
        <v>13.612378380480484</v>
      </c>
      <c r="J425" s="75">
        <f t="shared" ref="J425:J444" si="262">G425*F425*(E425/(DATE(YEAR(D425),12,31)-DATE(YEAR(D425),1,1)+1))</f>
        <v>20.968253314217705</v>
      </c>
      <c r="K425" s="108">
        <f t="shared" si="252"/>
        <v>34.580631694698191</v>
      </c>
      <c r="L425" s="75">
        <f>+$G$410/20</f>
        <v>72.45</v>
      </c>
      <c r="M425" s="109">
        <f t="shared" si="253"/>
        <v>107.0306316946982</v>
      </c>
      <c r="N425" s="6">
        <f t="shared" si="254"/>
        <v>1742.2158209238273</v>
      </c>
      <c r="O425" s="74">
        <f t="shared" si="255"/>
        <v>1635.185189229129</v>
      </c>
    </row>
    <row r="426" spans="1:15" x14ac:dyDescent="0.25">
      <c r="A426" s="77" t="s">
        <v>49</v>
      </c>
      <c r="B426" s="71" t="str">
        <f t="shared" si="256"/>
        <v>Q2/2020</v>
      </c>
      <c r="C426" s="72">
        <f t="shared" si="259"/>
        <v>43922</v>
      </c>
      <c r="D426" s="72">
        <f t="shared" si="260"/>
        <v>44012</v>
      </c>
      <c r="E426" s="71">
        <f t="shared" si="257"/>
        <v>91</v>
      </c>
      <c r="F426" s="73">
        <f>VLOOKUP(D426,'FERC Interest Rate'!$A:$B,2,TRUE)</f>
        <v>4.7503500000000004E-2</v>
      </c>
      <c r="G426" s="74">
        <f t="shared" si="258"/>
        <v>1635.185189229129</v>
      </c>
      <c r="H426" s="74">
        <v>0</v>
      </c>
      <c r="I426" s="97">
        <f t="shared" ref="I426:I444" si="263">(SUM($H$410:$H$425)/20)</f>
        <v>13.612378380480484</v>
      </c>
      <c r="J426" s="75">
        <f t="shared" si="262"/>
        <v>19.313138762092024</v>
      </c>
      <c r="K426" s="108">
        <f t="shared" si="252"/>
        <v>32.925517142572509</v>
      </c>
      <c r="L426" s="75">
        <f t="shared" ref="L426:L444" si="264">+$G$410/20</f>
        <v>72.45</v>
      </c>
      <c r="M426" s="109">
        <f t="shared" si="253"/>
        <v>105.37551714257251</v>
      </c>
      <c r="N426" s="6">
        <f t="shared" si="254"/>
        <v>1654.498327991221</v>
      </c>
      <c r="O426" s="74">
        <f t="shared" si="255"/>
        <v>1549.1228108486484</v>
      </c>
    </row>
    <row r="427" spans="1:15" x14ac:dyDescent="0.25">
      <c r="A427" s="77" t="s">
        <v>50</v>
      </c>
      <c r="B427" s="71" t="str">
        <f t="shared" si="256"/>
        <v>Q3/2020</v>
      </c>
      <c r="C427" s="72">
        <f t="shared" si="259"/>
        <v>44013</v>
      </c>
      <c r="D427" s="72">
        <f t="shared" si="260"/>
        <v>44104</v>
      </c>
      <c r="E427" s="71">
        <f t="shared" si="257"/>
        <v>92</v>
      </c>
      <c r="F427" s="73">
        <f>VLOOKUP(D427,'FERC Interest Rate'!$A:$B,2,TRUE)</f>
        <v>3.4299999999999997E-2</v>
      </c>
      <c r="G427" s="74">
        <f t="shared" si="258"/>
        <v>1549.1228108486484</v>
      </c>
      <c r="H427" s="74">
        <v>0</v>
      </c>
      <c r="I427" s="97">
        <f t="shared" si="263"/>
        <v>13.612378380480484</v>
      </c>
      <c r="J427" s="75">
        <f t="shared" si="262"/>
        <v>13.356316781185779</v>
      </c>
      <c r="K427" s="108">
        <f t="shared" si="252"/>
        <v>26.968695161666261</v>
      </c>
      <c r="L427" s="75">
        <f t="shared" si="264"/>
        <v>72.45</v>
      </c>
      <c r="M427" s="109">
        <f t="shared" si="253"/>
        <v>99.418695161666264</v>
      </c>
      <c r="N427" s="6">
        <f t="shared" si="254"/>
        <v>1562.4791276298342</v>
      </c>
      <c r="O427" s="74">
        <f t="shared" si="255"/>
        <v>1463.0604324681678</v>
      </c>
    </row>
    <row r="428" spans="1:15" x14ac:dyDescent="0.25">
      <c r="A428" s="77" t="s">
        <v>51</v>
      </c>
      <c r="B428" s="71" t="str">
        <f t="shared" si="256"/>
        <v>Q4/2020</v>
      </c>
      <c r="C428" s="72">
        <f t="shared" si="259"/>
        <v>44105</v>
      </c>
      <c r="D428" s="72">
        <f t="shared" si="260"/>
        <v>44196</v>
      </c>
      <c r="E428" s="71">
        <f t="shared" si="257"/>
        <v>92</v>
      </c>
      <c r="F428" s="73">
        <f>VLOOKUP(D428,'FERC Interest Rate'!$A:$B,2,TRUE)</f>
        <v>3.2500000000000001E-2</v>
      </c>
      <c r="G428" s="74">
        <f t="shared" si="258"/>
        <v>1463.0604324681678</v>
      </c>
      <c r="H428" s="74">
        <v>0</v>
      </c>
      <c r="I428" s="97">
        <f t="shared" si="263"/>
        <v>13.612378380480484</v>
      </c>
      <c r="J428" s="75">
        <f t="shared" si="262"/>
        <v>11.952324298032302</v>
      </c>
      <c r="K428" s="108">
        <f t="shared" si="252"/>
        <v>25.564702678512788</v>
      </c>
      <c r="L428" s="75">
        <f t="shared" si="264"/>
        <v>72.45</v>
      </c>
      <c r="M428" s="109">
        <f t="shared" si="253"/>
        <v>98.014702678512791</v>
      </c>
      <c r="N428" s="6">
        <f t="shared" si="254"/>
        <v>1475.0127567662003</v>
      </c>
      <c r="O428" s="74">
        <f t="shared" si="255"/>
        <v>1376.9980540876873</v>
      </c>
    </row>
    <row r="429" spans="1:15" x14ac:dyDescent="0.25">
      <c r="A429" s="77" t="s">
        <v>52</v>
      </c>
      <c r="B429" s="71" t="str">
        <f t="shared" si="256"/>
        <v>Q1/2021</v>
      </c>
      <c r="C429" s="72">
        <f t="shared" si="259"/>
        <v>44197</v>
      </c>
      <c r="D429" s="72">
        <f t="shared" si="260"/>
        <v>44286</v>
      </c>
      <c r="E429" s="71">
        <f t="shared" si="257"/>
        <v>90</v>
      </c>
      <c r="F429" s="73">
        <f>VLOOKUP(D429,'FERC Interest Rate'!$A:$B,2,TRUE)</f>
        <v>3.2500000000000001E-2</v>
      </c>
      <c r="G429" s="74">
        <f t="shared" si="258"/>
        <v>1376.9980540876873</v>
      </c>
      <c r="H429" s="74">
        <v>0</v>
      </c>
      <c r="I429" s="97">
        <f t="shared" si="263"/>
        <v>13.612378380480484</v>
      </c>
      <c r="J429" s="75">
        <f t="shared" si="262"/>
        <v>11.034847419743794</v>
      </c>
      <c r="K429" s="108">
        <f t="shared" si="252"/>
        <v>24.647225800224277</v>
      </c>
      <c r="L429" s="75">
        <f t="shared" si="264"/>
        <v>72.45</v>
      </c>
      <c r="M429" s="109">
        <f t="shared" si="253"/>
        <v>97.09722580022428</v>
      </c>
      <c r="N429" s="6">
        <f t="shared" si="254"/>
        <v>1388.032901507431</v>
      </c>
      <c r="O429" s="74">
        <f t="shared" si="255"/>
        <v>1290.9356757072067</v>
      </c>
    </row>
    <row r="430" spans="1:15" x14ac:dyDescent="0.25">
      <c r="A430" s="77" t="s">
        <v>53</v>
      </c>
      <c r="B430" s="71" t="str">
        <f t="shared" si="256"/>
        <v>Q2/2021</v>
      </c>
      <c r="C430" s="72">
        <f t="shared" si="259"/>
        <v>44287</v>
      </c>
      <c r="D430" s="72">
        <f t="shared" si="260"/>
        <v>44377</v>
      </c>
      <c r="E430" s="71">
        <f t="shared" si="257"/>
        <v>91</v>
      </c>
      <c r="F430" s="73">
        <f>VLOOKUP(D430,'FERC Interest Rate'!$A:$B,2,TRUE)</f>
        <v>3.2500000000000001E-2</v>
      </c>
      <c r="G430" s="74">
        <f t="shared" si="258"/>
        <v>1290.9356757072067</v>
      </c>
      <c r="H430" s="74">
        <v>0</v>
      </c>
      <c r="I430" s="97">
        <f t="shared" si="263"/>
        <v>13.612378380480484</v>
      </c>
      <c r="J430" s="75">
        <f t="shared" si="262"/>
        <v>10.460115783298805</v>
      </c>
      <c r="K430" s="108">
        <f t="shared" si="252"/>
        <v>24.07249416377929</v>
      </c>
      <c r="L430" s="75">
        <f t="shared" si="264"/>
        <v>72.45</v>
      </c>
      <c r="M430" s="109">
        <f t="shared" si="253"/>
        <v>96.522494163779299</v>
      </c>
      <c r="N430" s="6">
        <f t="shared" si="254"/>
        <v>1301.3957914905054</v>
      </c>
      <c r="O430" s="74">
        <f t="shared" si="255"/>
        <v>1204.8732973267261</v>
      </c>
    </row>
    <row r="431" spans="1:15" x14ac:dyDescent="0.25">
      <c r="A431" s="77" t="s">
        <v>54</v>
      </c>
      <c r="B431" s="71" t="str">
        <f t="shared" si="256"/>
        <v>Q3/2021</v>
      </c>
      <c r="C431" s="72">
        <f t="shared" si="259"/>
        <v>44378</v>
      </c>
      <c r="D431" s="72">
        <f t="shared" si="260"/>
        <v>44469</v>
      </c>
      <c r="E431" s="71">
        <f t="shared" si="257"/>
        <v>92</v>
      </c>
      <c r="F431" s="73">
        <f>VLOOKUP(D431,'FERC Interest Rate'!$A:$B,2,TRUE)</f>
        <v>3.2500000000000001E-2</v>
      </c>
      <c r="G431" s="74">
        <f t="shared" si="258"/>
        <v>1204.8732973267261</v>
      </c>
      <c r="H431" s="74">
        <v>0</v>
      </c>
      <c r="I431" s="97">
        <f t="shared" si="263"/>
        <v>13.612378380480484</v>
      </c>
      <c r="J431" s="75">
        <f t="shared" si="262"/>
        <v>9.8700579698819482</v>
      </c>
      <c r="K431" s="108">
        <f t="shared" si="252"/>
        <v>23.482436350362434</v>
      </c>
      <c r="L431" s="75">
        <f t="shared" si="264"/>
        <v>72.45</v>
      </c>
      <c r="M431" s="109">
        <f t="shared" si="253"/>
        <v>95.932436350362437</v>
      </c>
      <c r="N431" s="6">
        <f t="shared" si="254"/>
        <v>1214.7433552966081</v>
      </c>
      <c r="O431" s="74">
        <f t="shared" si="255"/>
        <v>1118.8109189462455</v>
      </c>
    </row>
    <row r="432" spans="1:15" x14ac:dyDescent="0.25">
      <c r="A432" s="77" t="s">
        <v>55</v>
      </c>
      <c r="B432" s="71" t="str">
        <f t="shared" si="256"/>
        <v>Q4/2021</v>
      </c>
      <c r="C432" s="72">
        <f t="shared" si="259"/>
        <v>44470</v>
      </c>
      <c r="D432" s="72">
        <f t="shared" si="260"/>
        <v>44561</v>
      </c>
      <c r="E432" s="71">
        <f t="shared" si="257"/>
        <v>92</v>
      </c>
      <c r="F432" s="73">
        <f>VLOOKUP(D432,'FERC Interest Rate'!$A:$B,2,TRUE)</f>
        <v>3.2500000000000001E-2</v>
      </c>
      <c r="G432" s="74">
        <f t="shared" si="258"/>
        <v>1118.8109189462455</v>
      </c>
      <c r="H432" s="74">
        <v>0</v>
      </c>
      <c r="I432" s="97">
        <f t="shared" si="263"/>
        <v>13.612378380480484</v>
      </c>
      <c r="J432" s="75">
        <f t="shared" si="262"/>
        <v>9.1650538291760935</v>
      </c>
      <c r="K432" s="108">
        <f t="shared" si="252"/>
        <v>22.777432209656578</v>
      </c>
      <c r="L432" s="75">
        <f t="shared" si="264"/>
        <v>72.45</v>
      </c>
      <c r="M432" s="109">
        <f t="shared" si="253"/>
        <v>95.227432209656584</v>
      </c>
      <c r="N432" s="6">
        <f t="shared" si="254"/>
        <v>1127.9759727754215</v>
      </c>
      <c r="O432" s="74">
        <f t="shared" si="255"/>
        <v>1032.7485405657649</v>
      </c>
    </row>
    <row r="433" spans="1:15" x14ac:dyDescent="0.25">
      <c r="A433" s="77" t="s">
        <v>56</v>
      </c>
      <c r="B433" s="71" t="str">
        <f t="shared" si="256"/>
        <v>Q1/2022</v>
      </c>
      <c r="C433" s="72">
        <f t="shared" si="259"/>
        <v>44562</v>
      </c>
      <c r="D433" s="72">
        <f t="shared" si="260"/>
        <v>44651</v>
      </c>
      <c r="E433" s="71">
        <f t="shared" si="257"/>
        <v>90</v>
      </c>
      <c r="F433" s="73">
        <f>VLOOKUP(D433,'FERC Interest Rate'!$A:$B,2,TRUE)</f>
        <v>3.2500000000000001E-2</v>
      </c>
      <c r="G433" s="74">
        <f t="shared" si="258"/>
        <v>1032.7485405657649</v>
      </c>
      <c r="H433" s="74">
        <v>0</v>
      </c>
      <c r="I433" s="97">
        <f t="shared" si="263"/>
        <v>13.612378380480484</v>
      </c>
      <c r="J433" s="75">
        <f t="shared" si="262"/>
        <v>8.2761355648078432</v>
      </c>
      <c r="K433" s="108">
        <f t="shared" si="252"/>
        <v>21.888513945288327</v>
      </c>
      <c r="L433" s="75">
        <f t="shared" si="264"/>
        <v>72.45</v>
      </c>
      <c r="M433" s="109">
        <f t="shared" si="253"/>
        <v>94.338513945288327</v>
      </c>
      <c r="N433" s="6">
        <f t="shared" si="254"/>
        <v>1041.0246761305727</v>
      </c>
      <c r="O433" s="74">
        <f t="shared" si="255"/>
        <v>946.68616218528439</v>
      </c>
    </row>
    <row r="434" spans="1:15" x14ac:dyDescent="0.25">
      <c r="A434" s="77" t="s">
        <v>57</v>
      </c>
      <c r="B434" s="71" t="str">
        <f t="shared" si="256"/>
        <v>Q2/2022</v>
      </c>
      <c r="C434" s="72">
        <f t="shared" si="259"/>
        <v>44652</v>
      </c>
      <c r="D434" s="72">
        <f t="shared" si="260"/>
        <v>44742</v>
      </c>
      <c r="E434" s="71">
        <f t="shared" si="257"/>
        <v>91</v>
      </c>
      <c r="F434" s="73">
        <f>VLOOKUP(D434,'FERC Interest Rate'!$A:$B,2,TRUE)</f>
        <v>3.2500000000000001E-2</v>
      </c>
      <c r="G434" s="74">
        <f t="shared" si="258"/>
        <v>946.68616218528439</v>
      </c>
      <c r="H434" s="74">
        <v>0</v>
      </c>
      <c r="I434" s="97">
        <f t="shared" si="263"/>
        <v>13.612378380480484</v>
      </c>
      <c r="J434" s="75">
        <f t="shared" si="262"/>
        <v>7.6707515744191195</v>
      </c>
      <c r="K434" s="108">
        <f t="shared" si="252"/>
        <v>21.283129954899604</v>
      </c>
      <c r="L434" s="75">
        <f t="shared" si="264"/>
        <v>72.45</v>
      </c>
      <c r="M434" s="109">
        <f t="shared" si="253"/>
        <v>93.73312995489961</v>
      </c>
      <c r="N434" s="6">
        <f t="shared" si="254"/>
        <v>954.3569137597035</v>
      </c>
      <c r="O434" s="74">
        <f t="shared" si="255"/>
        <v>860.62378380480391</v>
      </c>
    </row>
    <row r="435" spans="1:15" x14ac:dyDescent="0.25">
      <c r="A435" s="77" t="s">
        <v>58</v>
      </c>
      <c r="B435" s="71" t="str">
        <f t="shared" si="256"/>
        <v>Q3/2022</v>
      </c>
      <c r="C435" s="72">
        <f t="shared" si="259"/>
        <v>44743</v>
      </c>
      <c r="D435" s="72">
        <f t="shared" si="260"/>
        <v>44834</v>
      </c>
      <c r="E435" s="71">
        <f t="shared" si="257"/>
        <v>92</v>
      </c>
      <c r="F435" s="73">
        <f>VLOOKUP(D435,'FERC Interest Rate'!$A:$B,2,TRUE)</f>
        <v>4.024457E-2</v>
      </c>
      <c r="G435" s="74">
        <f t="shared" si="258"/>
        <v>860.62378380480391</v>
      </c>
      <c r="H435" s="74">
        <v>0</v>
      </c>
      <c r="I435" s="97">
        <f t="shared" si="263"/>
        <v>13.612378380480484</v>
      </c>
      <c r="J435" s="75">
        <f t="shared" si="262"/>
        <v>8.7300272279774003</v>
      </c>
      <c r="K435" s="108">
        <f t="shared" si="252"/>
        <v>22.342405608457884</v>
      </c>
      <c r="L435" s="75">
        <f t="shared" si="264"/>
        <v>72.45</v>
      </c>
      <c r="M435" s="109">
        <f t="shared" si="253"/>
        <v>94.792405608457884</v>
      </c>
      <c r="N435" s="6">
        <f t="shared" si="254"/>
        <v>869.35381103278132</v>
      </c>
      <c r="O435" s="74">
        <f t="shared" si="255"/>
        <v>774.56140542432342</v>
      </c>
    </row>
    <row r="436" spans="1:15" x14ac:dyDescent="0.25">
      <c r="A436" s="77" t="s">
        <v>59</v>
      </c>
      <c r="B436" s="71" t="str">
        <f t="shared" si="256"/>
        <v>Q4/2022</v>
      </c>
      <c r="C436" s="72">
        <f t="shared" si="259"/>
        <v>44835</v>
      </c>
      <c r="D436" s="72">
        <f t="shared" si="260"/>
        <v>44926</v>
      </c>
      <c r="E436" s="71">
        <f t="shared" si="257"/>
        <v>92</v>
      </c>
      <c r="F436" s="73">
        <f>VLOOKUP(D436,'FERC Interest Rate'!$A:$B,2,TRUE)</f>
        <v>4.2500000000000003E-2</v>
      </c>
      <c r="G436" s="74">
        <f t="shared" si="258"/>
        <v>774.56140542432342</v>
      </c>
      <c r="H436" s="74">
        <v>0</v>
      </c>
      <c r="I436" s="97">
        <f t="shared" si="263"/>
        <v>13.612378380480484</v>
      </c>
      <c r="J436" s="75">
        <f t="shared" si="262"/>
        <v>8.2973564252304239</v>
      </c>
      <c r="K436" s="108">
        <f t="shared" si="252"/>
        <v>21.909734805710908</v>
      </c>
      <c r="L436" s="75">
        <f t="shared" si="264"/>
        <v>72.45</v>
      </c>
      <c r="M436" s="109">
        <f t="shared" si="253"/>
        <v>94.359734805710914</v>
      </c>
      <c r="N436" s="6">
        <f t="shared" si="254"/>
        <v>782.85876184955384</v>
      </c>
      <c r="O436" s="74">
        <f t="shared" si="255"/>
        <v>688.49902704384294</v>
      </c>
    </row>
    <row r="437" spans="1:15" x14ac:dyDescent="0.25">
      <c r="A437" s="77" t="s">
        <v>60</v>
      </c>
      <c r="B437" s="71" t="str">
        <f t="shared" si="256"/>
        <v>Q1/2023</v>
      </c>
      <c r="C437" s="72">
        <f t="shared" si="259"/>
        <v>44927</v>
      </c>
      <c r="D437" s="72">
        <f t="shared" si="260"/>
        <v>45016</v>
      </c>
      <c r="E437" s="71">
        <f t="shared" si="257"/>
        <v>90</v>
      </c>
      <c r="F437" s="73">
        <f>VLOOKUP(D437,'FERC Interest Rate'!$A:$B,2,TRUE)</f>
        <v>4.2944449999999995E-2</v>
      </c>
      <c r="G437" s="74">
        <f t="shared" si="258"/>
        <v>688.49902704384294</v>
      </c>
      <c r="H437" s="74">
        <v>0</v>
      </c>
      <c r="I437" s="97">
        <f t="shared" si="263"/>
        <v>13.612378380480484</v>
      </c>
      <c r="J437" s="75">
        <f t="shared" si="262"/>
        <v>7.290545434997167</v>
      </c>
      <c r="K437" s="108">
        <f t="shared" si="252"/>
        <v>20.902923815477649</v>
      </c>
      <c r="L437" s="75">
        <f t="shared" si="264"/>
        <v>72.45</v>
      </c>
      <c r="M437" s="109">
        <f t="shared" si="253"/>
        <v>93.352923815477652</v>
      </c>
      <c r="N437" s="6">
        <f t="shared" si="254"/>
        <v>695.78957247884011</v>
      </c>
      <c r="O437" s="74">
        <f t="shared" si="255"/>
        <v>602.43664866336246</v>
      </c>
    </row>
    <row r="438" spans="1:15" x14ac:dyDescent="0.25">
      <c r="A438" s="77" t="s">
        <v>61</v>
      </c>
      <c r="B438" s="71" t="str">
        <f t="shared" si="256"/>
        <v>Q2/2023</v>
      </c>
      <c r="C438" s="72">
        <f t="shared" si="259"/>
        <v>45017</v>
      </c>
      <c r="D438" s="72">
        <f t="shared" si="260"/>
        <v>45107</v>
      </c>
      <c r="E438" s="71">
        <f t="shared" si="257"/>
        <v>91</v>
      </c>
      <c r="F438" s="73">
        <f>VLOOKUP(D438,'FERC Interest Rate'!$A:$B,2,TRUE)</f>
        <v>4.4999999999999998E-2</v>
      </c>
      <c r="G438" s="74">
        <f t="shared" si="258"/>
        <v>602.43664866336246</v>
      </c>
      <c r="H438" s="74">
        <v>0</v>
      </c>
      <c r="I438" s="97">
        <f t="shared" si="263"/>
        <v>13.612378380480484</v>
      </c>
      <c r="J438" s="75">
        <f t="shared" si="262"/>
        <v>6.7588440445930669</v>
      </c>
      <c r="K438" s="108">
        <f t="shared" si="252"/>
        <v>20.371222425073551</v>
      </c>
      <c r="L438" s="75">
        <f t="shared" si="264"/>
        <v>72.45</v>
      </c>
      <c r="M438" s="109">
        <f t="shared" si="253"/>
        <v>92.821222425073557</v>
      </c>
      <c r="N438" s="6">
        <f t="shared" si="254"/>
        <v>609.19549270795551</v>
      </c>
      <c r="O438" s="74">
        <f t="shared" si="255"/>
        <v>516.37427028288198</v>
      </c>
    </row>
    <row r="439" spans="1:15" x14ac:dyDescent="0.25">
      <c r="A439" s="77" t="s">
        <v>62</v>
      </c>
      <c r="B439" s="71" t="str">
        <f t="shared" si="256"/>
        <v>Q3/2023</v>
      </c>
      <c r="C439" s="72">
        <f t="shared" si="259"/>
        <v>45108</v>
      </c>
      <c r="D439" s="72">
        <f t="shared" si="260"/>
        <v>45199</v>
      </c>
      <c r="E439" s="71">
        <f t="shared" si="257"/>
        <v>92</v>
      </c>
      <c r="F439" s="73">
        <f>VLOOKUP(D439,'FERC Interest Rate'!$A:$B,2,TRUE)</f>
        <v>4.5271739999999998E-2</v>
      </c>
      <c r="G439" s="74">
        <f t="shared" si="258"/>
        <v>516.37427028288198</v>
      </c>
      <c r="H439" s="74">
        <v>0</v>
      </c>
      <c r="I439" s="97">
        <f t="shared" si="263"/>
        <v>13.612378380480484</v>
      </c>
      <c r="J439" s="75">
        <f t="shared" si="262"/>
        <v>5.8923256905154666</v>
      </c>
      <c r="K439" s="108">
        <f t="shared" si="252"/>
        <v>19.504704070995949</v>
      </c>
      <c r="L439" s="75">
        <f t="shared" si="264"/>
        <v>72.45</v>
      </c>
      <c r="M439" s="109">
        <f t="shared" si="253"/>
        <v>91.954704070995945</v>
      </c>
      <c r="N439" s="6">
        <f t="shared" si="254"/>
        <v>522.26659597339744</v>
      </c>
      <c r="O439" s="74">
        <f t="shared" si="255"/>
        <v>430.3118919024015</v>
      </c>
    </row>
    <row r="440" spans="1:15" x14ac:dyDescent="0.25">
      <c r="A440" s="77" t="s">
        <v>63</v>
      </c>
      <c r="B440" s="71" t="str">
        <f t="shared" si="256"/>
        <v>Q4/2023</v>
      </c>
      <c r="C440" s="72">
        <f t="shared" si="259"/>
        <v>45200</v>
      </c>
      <c r="D440" s="72">
        <f t="shared" si="260"/>
        <v>45291</v>
      </c>
      <c r="E440" s="71">
        <f t="shared" si="257"/>
        <v>92</v>
      </c>
      <c r="F440" s="73">
        <f>VLOOKUP(D440,'FERC Interest Rate'!$A:$B,2,TRUE)</f>
        <v>4.7500000000000001E-2</v>
      </c>
      <c r="G440" s="74">
        <f t="shared" si="258"/>
        <v>430.3118919024015</v>
      </c>
      <c r="H440" s="74">
        <v>0</v>
      </c>
      <c r="I440" s="97">
        <f t="shared" si="263"/>
        <v>13.612378380480484</v>
      </c>
      <c r="J440" s="75">
        <f t="shared" si="262"/>
        <v>5.1519533359273826</v>
      </c>
      <c r="K440" s="108">
        <f t="shared" si="252"/>
        <v>18.764331716407867</v>
      </c>
      <c r="L440" s="75">
        <f t="shared" si="264"/>
        <v>72.45</v>
      </c>
      <c r="M440" s="109">
        <f t="shared" si="253"/>
        <v>91.21433171640787</v>
      </c>
      <c r="N440" s="6">
        <f t="shared" si="254"/>
        <v>435.46384523832887</v>
      </c>
      <c r="O440" s="74">
        <f t="shared" si="255"/>
        <v>344.24951352192102</v>
      </c>
    </row>
    <row r="441" spans="1:15" x14ac:dyDescent="0.25">
      <c r="A441" s="77" t="s">
        <v>64</v>
      </c>
      <c r="B441" s="71" t="str">
        <f t="shared" si="256"/>
        <v>Q1/2024</v>
      </c>
      <c r="C441" s="72">
        <f t="shared" si="259"/>
        <v>45292</v>
      </c>
      <c r="D441" s="72">
        <f t="shared" si="260"/>
        <v>45382</v>
      </c>
      <c r="E441" s="71">
        <f t="shared" si="257"/>
        <v>91</v>
      </c>
      <c r="F441" s="73">
        <f>VLOOKUP(D441,'FERC Interest Rate'!$A:$B,2,TRUE)</f>
        <v>4.7994500000000002E-2</v>
      </c>
      <c r="G441" s="74">
        <f t="shared" si="258"/>
        <v>344.24951352192102</v>
      </c>
      <c r="H441" s="74">
        <v>0</v>
      </c>
      <c r="I441" s="97">
        <f t="shared" si="263"/>
        <v>13.612378380480484</v>
      </c>
      <c r="J441" s="75">
        <f t="shared" si="262"/>
        <v>4.1079496671645712</v>
      </c>
      <c r="K441" s="108">
        <f t="shared" si="252"/>
        <v>17.720328047645054</v>
      </c>
      <c r="L441" s="75">
        <f t="shared" si="264"/>
        <v>72.45</v>
      </c>
      <c r="M441" s="109">
        <f t="shared" si="253"/>
        <v>90.170328047645057</v>
      </c>
      <c r="N441" s="6">
        <f t="shared" si="254"/>
        <v>348.35746318908559</v>
      </c>
      <c r="O441" s="74">
        <f t="shared" si="255"/>
        <v>258.18713514144054</v>
      </c>
    </row>
    <row r="442" spans="1:15" x14ac:dyDescent="0.25">
      <c r="A442" s="77" t="s">
        <v>65</v>
      </c>
      <c r="B442" s="71" t="str">
        <f t="shared" si="256"/>
        <v>Q2/2024</v>
      </c>
      <c r="C442" s="72">
        <f t="shared" si="259"/>
        <v>45383</v>
      </c>
      <c r="D442" s="72">
        <f t="shared" si="260"/>
        <v>45473</v>
      </c>
      <c r="E442" s="71">
        <f t="shared" si="257"/>
        <v>91</v>
      </c>
      <c r="F442" s="73">
        <f>VLOOKUP(D442,'FERC Interest Rate'!$A:$B,2,TRUE)</f>
        <v>0.05</v>
      </c>
      <c r="G442" s="74">
        <f t="shared" si="258"/>
        <v>258.18713514144054</v>
      </c>
      <c r="H442" s="74">
        <v>0</v>
      </c>
      <c r="I442" s="97">
        <f t="shared" si="263"/>
        <v>13.612378380480484</v>
      </c>
      <c r="J442" s="75">
        <f t="shared" si="262"/>
        <v>3.2097034559933184</v>
      </c>
      <c r="K442" s="108">
        <f t="shared" si="252"/>
        <v>16.822081836473803</v>
      </c>
      <c r="L442" s="75">
        <f t="shared" si="264"/>
        <v>72.45</v>
      </c>
      <c r="M442" s="109">
        <f t="shared" si="253"/>
        <v>89.272081836473802</v>
      </c>
      <c r="N442" s="6">
        <f t="shared" si="254"/>
        <v>261.39683859743383</v>
      </c>
      <c r="O442" s="74">
        <f t="shared" si="255"/>
        <v>172.12475676096005</v>
      </c>
    </row>
    <row r="443" spans="1:15" x14ac:dyDescent="0.25">
      <c r="A443" s="77" t="s">
        <v>66</v>
      </c>
      <c r="B443" s="71" t="str">
        <f t="shared" si="256"/>
        <v>Q3/2024</v>
      </c>
      <c r="C443" s="72">
        <f t="shared" si="259"/>
        <v>45474</v>
      </c>
      <c r="D443" s="72">
        <f t="shared" si="260"/>
        <v>45565</v>
      </c>
      <c r="E443" s="71">
        <f t="shared" si="257"/>
        <v>92</v>
      </c>
      <c r="F443" s="73">
        <f>VLOOKUP(D443,'FERC Interest Rate'!$A:$B,2,TRUE)</f>
        <v>0.05</v>
      </c>
      <c r="G443" s="74">
        <f t="shared" si="258"/>
        <v>172.12475676096005</v>
      </c>
      <c r="H443" s="74">
        <v>0</v>
      </c>
      <c r="I443" s="97">
        <f t="shared" si="263"/>
        <v>13.612378380480484</v>
      </c>
      <c r="J443" s="75">
        <f t="shared" si="262"/>
        <v>2.1633166150284597</v>
      </c>
      <c r="K443" s="108">
        <f t="shared" si="252"/>
        <v>15.775694995508944</v>
      </c>
      <c r="L443" s="75">
        <f t="shared" si="264"/>
        <v>72.45</v>
      </c>
      <c r="M443" s="109">
        <f t="shared" si="253"/>
        <v>88.225694995508945</v>
      </c>
      <c r="N443" s="6">
        <f t="shared" si="254"/>
        <v>174.28807337598852</v>
      </c>
      <c r="O443" s="74">
        <f t="shared" si="255"/>
        <v>86.062378380479572</v>
      </c>
    </row>
    <row r="444" spans="1:15" x14ac:dyDescent="0.25">
      <c r="A444" s="77" t="s">
        <v>67</v>
      </c>
      <c r="B444" s="71" t="str">
        <f t="shared" si="256"/>
        <v>Q4/2024</v>
      </c>
      <c r="C444" s="72">
        <f t="shared" si="259"/>
        <v>45566</v>
      </c>
      <c r="D444" s="72">
        <f t="shared" si="260"/>
        <v>45657</v>
      </c>
      <c r="E444" s="71">
        <f t="shared" si="257"/>
        <v>92</v>
      </c>
      <c r="F444" s="73">
        <f>VLOOKUP(D444,'FERC Interest Rate'!$A:$B,2,TRUE)</f>
        <v>5.0543480000000002E-2</v>
      </c>
      <c r="G444" s="74">
        <f t="shared" si="258"/>
        <v>86.062378380479572</v>
      </c>
      <c r="H444" s="74">
        <v>0</v>
      </c>
      <c r="I444" s="97">
        <f t="shared" si="263"/>
        <v>13.612378380480484</v>
      </c>
      <c r="J444" s="75">
        <f t="shared" si="262"/>
        <v>1.0934155006535808</v>
      </c>
      <c r="K444" s="108">
        <f t="shared" si="252"/>
        <v>14.705793881134065</v>
      </c>
      <c r="L444" s="75">
        <f t="shared" si="264"/>
        <v>72.45</v>
      </c>
      <c r="M444" s="109">
        <f t="shared" si="253"/>
        <v>87.155793881134073</v>
      </c>
      <c r="N444" s="6">
        <f t="shared" si="254"/>
        <v>87.15579388113315</v>
      </c>
      <c r="O444" s="74">
        <f t="shared" si="255"/>
        <v>-9.1482377229112899E-13</v>
      </c>
    </row>
    <row r="445" spans="1:15" ht="13.5" thickBot="1" x14ac:dyDescent="0.35">
      <c r="A445" s="124"/>
      <c r="B445" s="125"/>
      <c r="C445" s="126"/>
      <c r="D445" s="126"/>
      <c r="E445" s="127"/>
      <c r="F445" s="125"/>
      <c r="G445" s="112">
        <f t="shared" ref="G445:O445" si="265">SUM(G410:G444)</f>
        <v>41270.854275317804</v>
      </c>
      <c r="H445" s="112">
        <f t="shared" si="265"/>
        <v>272.24756760960969</v>
      </c>
      <c r="I445" s="113">
        <f t="shared" si="265"/>
        <v>272.24756760960975</v>
      </c>
      <c r="J445" s="113">
        <f t="shared" si="265"/>
        <v>174.76243269493622</v>
      </c>
      <c r="K445" s="113">
        <f t="shared" si="265"/>
        <v>447.010000304546</v>
      </c>
      <c r="L445" s="113">
        <f t="shared" si="265"/>
        <v>1449.0000000000005</v>
      </c>
      <c r="M445" s="113">
        <f t="shared" si="265"/>
        <v>1896.0100003045461</v>
      </c>
      <c r="N445" s="113">
        <f t="shared" si="265"/>
        <v>41717.864275622356</v>
      </c>
      <c r="O445" s="113">
        <f t="shared" si="265"/>
        <v>39821.854275317804</v>
      </c>
    </row>
    <row r="446" spans="1:15" ht="13" thickTop="1" x14ac:dyDescent="0.25"/>
    <row r="447" spans="1:15" ht="37" x14ac:dyDescent="0.3">
      <c r="A447" s="76" t="s">
        <v>47</v>
      </c>
      <c r="B447" s="76" t="s">
        <v>3</v>
      </c>
      <c r="C447" s="76" t="s">
        <v>4</v>
      </c>
      <c r="D447" s="76" t="s">
        <v>5</v>
      </c>
      <c r="E447" s="76" t="s">
        <v>6</v>
      </c>
      <c r="F447" s="76" t="s">
        <v>7</v>
      </c>
      <c r="G447" s="76" t="s">
        <v>74</v>
      </c>
      <c r="H447" s="76" t="s">
        <v>75</v>
      </c>
      <c r="I447" s="93" t="s">
        <v>76</v>
      </c>
      <c r="J447" s="94" t="s">
        <v>77</v>
      </c>
      <c r="K447" s="94" t="s">
        <v>78</v>
      </c>
      <c r="L447" s="94" t="s">
        <v>79</v>
      </c>
      <c r="M447" s="95" t="s">
        <v>69</v>
      </c>
      <c r="N447" s="76" t="s">
        <v>80</v>
      </c>
      <c r="O447" s="76" t="s">
        <v>81</v>
      </c>
    </row>
    <row r="448" spans="1:15" ht="13" x14ac:dyDescent="0.3">
      <c r="A448" s="349" t="s">
        <v>39</v>
      </c>
      <c r="B448" s="350" t="s">
        <v>58</v>
      </c>
      <c r="C448" s="72">
        <f>VLOOKUP(B448,A$1:F$24,2,FALSE)</f>
        <v>42528</v>
      </c>
      <c r="D448" s="72">
        <f>DATE(YEAR(C448),IF(MONTH(C448)&lt;=3,3,IF(MONTH(C448)&lt;=6,6,IF(MONTH(C448)&lt;=9,9,12))),IF(OR(MONTH(C448)&lt;=3,MONTH(C448)&gt;=10),31,30))</f>
        <v>42551</v>
      </c>
      <c r="E448" s="71">
        <f>D448-C448+1</f>
        <v>24</v>
      </c>
      <c r="F448" s="73">
        <f>VLOOKUP(D448,'FERC Interest Rate'!$A:$B,2,TRUE)</f>
        <v>3.4599999999999999E-2</v>
      </c>
      <c r="G448" s="74">
        <f>VLOOKUP(B448,$A$1:$F$24,5,FALSE)</f>
        <v>1254</v>
      </c>
      <c r="H448" s="74">
        <f>G448*F448*(E448/(DATE(YEAR(D448),12,31)-DATE(YEAR(D448),1,1)+1))</f>
        <v>2.8451409836065573</v>
      </c>
      <c r="I448" s="151">
        <v>0</v>
      </c>
      <c r="J448" s="75">
        <v>0</v>
      </c>
      <c r="K448" s="108">
        <f t="shared" ref="K448:K482" si="266">+SUM(I448:J448)</f>
        <v>0</v>
      </c>
      <c r="L448" s="75">
        <v>0</v>
      </c>
      <c r="M448" s="109">
        <f t="shared" ref="M448:M482" si="267">+SUM(K448:L448)</f>
        <v>0</v>
      </c>
      <c r="N448" s="6">
        <f t="shared" ref="N448:N482" si="268">+G448+H448+J448</f>
        <v>1256.8451409836066</v>
      </c>
      <c r="O448" s="74">
        <f t="shared" ref="O448:O482" si="269">G448+H448-L448-I448</f>
        <v>1256.8451409836066</v>
      </c>
    </row>
    <row r="449" spans="1:15" x14ac:dyDescent="0.25">
      <c r="A449" s="77" t="s">
        <v>23</v>
      </c>
      <c r="B449" s="71" t="str">
        <f t="shared" ref="B449:B482" si="270">+IF(MONTH(C449)&lt;4,"Q1",IF(MONTH(C449)&lt;7,"Q2",IF(MONTH(C449)&lt;10,"Q3","Q4")))&amp;"/"&amp;YEAR(C449)</f>
        <v>Q3/2016</v>
      </c>
      <c r="C449" s="72">
        <f>D448+1</f>
        <v>42552</v>
      </c>
      <c r="D449" s="72">
        <f>EOMONTH(D448,3)</f>
        <v>42643</v>
      </c>
      <c r="E449" s="71">
        <f t="shared" ref="E449:E482" si="271">D449-C449+1</f>
        <v>92</v>
      </c>
      <c r="F449" s="73">
        <f>VLOOKUP(D449,'FERC Interest Rate'!$A:$B,2,TRUE)</f>
        <v>3.5000000000000003E-2</v>
      </c>
      <c r="G449" s="74">
        <f t="shared" ref="G449:G482" si="272">O448</f>
        <v>1256.8451409836066</v>
      </c>
      <c r="H449" s="74">
        <f>G449*F449*(E449/(DATE(YEAR(D449),12,31)-DATE(YEAR(D449),1,1)+1))</f>
        <v>11.057490038161786</v>
      </c>
      <c r="I449" s="151">
        <v>0</v>
      </c>
      <c r="J449" s="75">
        <v>0</v>
      </c>
      <c r="K449" s="108">
        <f t="shared" si="266"/>
        <v>0</v>
      </c>
      <c r="L449" s="75">
        <v>0</v>
      </c>
      <c r="M449" s="109">
        <f t="shared" si="267"/>
        <v>0</v>
      </c>
      <c r="N449" s="6">
        <f t="shared" si="268"/>
        <v>1267.9026310217685</v>
      </c>
      <c r="O449" s="74">
        <f t="shared" si="269"/>
        <v>1267.9026310217685</v>
      </c>
    </row>
    <row r="450" spans="1:15" x14ac:dyDescent="0.25">
      <c r="A450" s="77" t="s">
        <v>23</v>
      </c>
      <c r="B450" s="71" t="str">
        <f t="shared" si="270"/>
        <v>Q4/2016</v>
      </c>
      <c r="C450" s="72">
        <f t="shared" ref="C450:C482" si="273">D449+1</f>
        <v>42644</v>
      </c>
      <c r="D450" s="72">
        <f t="shared" ref="D450:D482" si="274">EOMONTH(D449,3)</f>
        <v>42735</v>
      </c>
      <c r="E450" s="71">
        <f t="shared" si="271"/>
        <v>92</v>
      </c>
      <c r="F450" s="73">
        <f>VLOOKUP(D450,'FERC Interest Rate'!$A:$B,2,TRUE)</f>
        <v>3.5000000000000003E-2</v>
      </c>
      <c r="G450" s="74">
        <f t="shared" si="272"/>
        <v>1267.9026310217685</v>
      </c>
      <c r="H450" s="74">
        <f>G450*F450*(E450/(DATE(YEAR(D450),12,31)-DATE(YEAR(D450),1,1)+1))</f>
        <v>11.154771781120477</v>
      </c>
      <c r="I450" s="151">
        <v>0</v>
      </c>
      <c r="J450" s="75">
        <v>0</v>
      </c>
      <c r="K450" s="108">
        <f t="shared" si="266"/>
        <v>0</v>
      </c>
      <c r="L450" s="75">
        <v>0</v>
      </c>
      <c r="M450" s="109">
        <f t="shared" si="267"/>
        <v>0</v>
      </c>
      <c r="N450" s="6">
        <f t="shared" si="268"/>
        <v>1279.0574028028889</v>
      </c>
      <c r="O450" s="74">
        <f t="shared" si="269"/>
        <v>1279.0574028028889</v>
      </c>
    </row>
    <row r="451" spans="1:15" x14ac:dyDescent="0.25">
      <c r="A451" s="77" t="s">
        <v>23</v>
      </c>
      <c r="B451" s="71" t="str">
        <f t="shared" si="270"/>
        <v>Q1/2017</v>
      </c>
      <c r="C451" s="72">
        <f t="shared" si="273"/>
        <v>42736</v>
      </c>
      <c r="D451" s="72">
        <f t="shared" si="274"/>
        <v>42825</v>
      </c>
      <c r="E451" s="71">
        <f t="shared" si="271"/>
        <v>90</v>
      </c>
      <c r="F451" s="73">
        <f>VLOOKUP(D451,'FERC Interest Rate'!$A:$B,2,TRUE)</f>
        <v>3.5000000000000003E-2</v>
      </c>
      <c r="G451" s="74">
        <f t="shared" si="272"/>
        <v>1279.0574028028889</v>
      </c>
      <c r="H451" s="74">
        <f>G451*F451*(E451/(DATE(YEAR(D451),12,31)-DATE(YEAR(D451),1,1)+1))</f>
        <v>11.03844059953178</v>
      </c>
      <c r="I451" s="151">
        <v>0</v>
      </c>
      <c r="J451" s="75">
        <v>0</v>
      </c>
      <c r="K451" s="108">
        <f t="shared" si="266"/>
        <v>0</v>
      </c>
      <c r="L451" s="75">
        <v>0</v>
      </c>
      <c r="M451" s="109">
        <f t="shared" si="267"/>
        <v>0</v>
      </c>
      <c r="N451" s="6">
        <f t="shared" si="268"/>
        <v>1290.0958434024205</v>
      </c>
      <c r="O451" s="74">
        <f t="shared" si="269"/>
        <v>1290.0958434024205</v>
      </c>
    </row>
    <row r="452" spans="1:15" x14ac:dyDescent="0.25">
      <c r="A452" s="77" t="s">
        <v>23</v>
      </c>
      <c r="B452" s="71" t="str">
        <f t="shared" si="270"/>
        <v>Q2/2017</v>
      </c>
      <c r="C452" s="72">
        <f t="shared" si="273"/>
        <v>42826</v>
      </c>
      <c r="D452" s="72">
        <f t="shared" si="274"/>
        <v>42916</v>
      </c>
      <c r="E452" s="71">
        <f t="shared" si="271"/>
        <v>91</v>
      </c>
      <c r="F452" s="73">
        <f>VLOOKUP(D452,'FERC Interest Rate'!$A:$B,2,TRUE)</f>
        <v>3.7100000000000001E-2</v>
      </c>
      <c r="G452" s="74">
        <f t="shared" si="272"/>
        <v>1290.0958434024205</v>
      </c>
      <c r="H452" s="74">
        <f t="shared" ref="H452:H463" si="275">G452*F452*(E452/(DATE(YEAR(D452),12,31)-DATE(YEAR(D452),1,1)+1))</f>
        <v>11.932856375098391</v>
      </c>
      <c r="I452" s="151">
        <v>0</v>
      </c>
      <c r="J452" s="75">
        <v>0</v>
      </c>
      <c r="K452" s="108">
        <f t="shared" si="266"/>
        <v>0</v>
      </c>
      <c r="L452" s="75">
        <v>0</v>
      </c>
      <c r="M452" s="109">
        <f t="shared" si="267"/>
        <v>0</v>
      </c>
      <c r="N452" s="6">
        <f t="shared" si="268"/>
        <v>1302.028699777519</v>
      </c>
      <c r="O452" s="74">
        <f t="shared" si="269"/>
        <v>1302.028699777519</v>
      </c>
    </row>
    <row r="453" spans="1:15" x14ac:dyDescent="0.25">
      <c r="A453" s="77" t="s">
        <v>23</v>
      </c>
      <c r="B453" s="71" t="str">
        <f t="shared" si="270"/>
        <v>Q3/2017</v>
      </c>
      <c r="C453" s="72">
        <f t="shared" si="273"/>
        <v>42917</v>
      </c>
      <c r="D453" s="72">
        <f t="shared" si="274"/>
        <v>43008</v>
      </c>
      <c r="E453" s="71">
        <f t="shared" si="271"/>
        <v>92</v>
      </c>
      <c r="F453" s="73">
        <f>VLOOKUP(D453,'FERC Interest Rate'!$A:$B,2,TRUE)</f>
        <v>3.9600000000000003E-2</v>
      </c>
      <c r="G453" s="74">
        <f t="shared" si="272"/>
        <v>1302.028699777519</v>
      </c>
      <c r="H453" s="74">
        <f t="shared" si="275"/>
        <v>12.996030024738243</v>
      </c>
      <c r="I453" s="151">
        <v>0</v>
      </c>
      <c r="J453" s="75">
        <v>0</v>
      </c>
      <c r="K453" s="108">
        <f t="shared" si="266"/>
        <v>0</v>
      </c>
      <c r="L453" s="75">
        <v>0</v>
      </c>
      <c r="M453" s="109">
        <f t="shared" si="267"/>
        <v>0</v>
      </c>
      <c r="N453" s="6">
        <f t="shared" si="268"/>
        <v>1315.0247298022573</v>
      </c>
      <c r="O453" s="74">
        <f t="shared" si="269"/>
        <v>1315.0247298022573</v>
      </c>
    </row>
    <row r="454" spans="1:15" x14ac:dyDescent="0.25">
      <c r="A454" s="77" t="s">
        <v>23</v>
      </c>
      <c r="B454" s="71" t="str">
        <f t="shared" si="270"/>
        <v>Q4/2017</v>
      </c>
      <c r="C454" s="72">
        <f t="shared" si="273"/>
        <v>43009</v>
      </c>
      <c r="D454" s="72">
        <f t="shared" si="274"/>
        <v>43100</v>
      </c>
      <c r="E454" s="71">
        <f t="shared" si="271"/>
        <v>92</v>
      </c>
      <c r="F454" s="73">
        <f>VLOOKUP(D454,'FERC Interest Rate'!$A:$B,2,TRUE)</f>
        <v>4.2099999999999999E-2</v>
      </c>
      <c r="G454" s="74">
        <f t="shared" si="272"/>
        <v>1315.0247298022573</v>
      </c>
      <c r="H454" s="74">
        <f t="shared" si="275"/>
        <v>13.954393927315351</v>
      </c>
      <c r="I454" s="151">
        <v>0</v>
      </c>
      <c r="J454" s="75">
        <v>0</v>
      </c>
      <c r="K454" s="108">
        <f t="shared" si="266"/>
        <v>0</v>
      </c>
      <c r="L454" s="75">
        <v>0</v>
      </c>
      <c r="M454" s="109">
        <f t="shared" si="267"/>
        <v>0</v>
      </c>
      <c r="N454" s="6">
        <f t="shared" si="268"/>
        <v>1328.9791237295726</v>
      </c>
      <c r="O454" s="74">
        <f t="shared" si="269"/>
        <v>1328.9791237295726</v>
      </c>
    </row>
    <row r="455" spans="1:15" x14ac:dyDescent="0.25">
      <c r="A455" s="77" t="s">
        <v>23</v>
      </c>
      <c r="B455" s="71" t="str">
        <f t="shared" si="270"/>
        <v>Q1/2018</v>
      </c>
      <c r="C455" s="72">
        <f t="shared" si="273"/>
        <v>43101</v>
      </c>
      <c r="D455" s="72">
        <f t="shared" si="274"/>
        <v>43190</v>
      </c>
      <c r="E455" s="71">
        <f t="shared" si="271"/>
        <v>90</v>
      </c>
      <c r="F455" s="73">
        <f>VLOOKUP(D455,'FERC Interest Rate'!$A:$B,2,TRUE)</f>
        <v>4.2500000000000003E-2</v>
      </c>
      <c r="G455" s="74">
        <f t="shared" si="272"/>
        <v>1328.9791237295726</v>
      </c>
      <c r="H455" s="74">
        <f t="shared" si="275"/>
        <v>13.926973008946891</v>
      </c>
      <c r="I455" s="151">
        <v>0</v>
      </c>
      <c r="J455" s="75">
        <v>0</v>
      </c>
      <c r="K455" s="108">
        <f t="shared" si="266"/>
        <v>0</v>
      </c>
      <c r="L455" s="75">
        <v>0</v>
      </c>
      <c r="M455" s="109">
        <f t="shared" si="267"/>
        <v>0</v>
      </c>
      <c r="N455" s="6">
        <f t="shared" si="268"/>
        <v>1342.9060967385194</v>
      </c>
      <c r="O455" s="74">
        <f t="shared" si="269"/>
        <v>1342.9060967385194</v>
      </c>
    </row>
    <row r="456" spans="1:15" x14ac:dyDescent="0.25">
      <c r="A456" s="77" t="s">
        <v>23</v>
      </c>
      <c r="B456" s="71" t="str">
        <f t="shared" si="270"/>
        <v>Q2/2018</v>
      </c>
      <c r="C456" s="72">
        <f t="shared" si="273"/>
        <v>43191</v>
      </c>
      <c r="D456" s="72">
        <f t="shared" si="274"/>
        <v>43281</v>
      </c>
      <c r="E456" s="71">
        <f t="shared" si="271"/>
        <v>91</v>
      </c>
      <c r="F456" s="73">
        <f>VLOOKUP(D456,'FERC Interest Rate'!$A:$B,2,TRUE)</f>
        <v>4.4699999999999997E-2</v>
      </c>
      <c r="G456" s="74">
        <f t="shared" si="272"/>
        <v>1342.9060967385194</v>
      </c>
      <c r="H456" s="74">
        <f t="shared" si="275"/>
        <v>14.965860629324041</v>
      </c>
      <c r="I456" s="151">
        <v>0</v>
      </c>
      <c r="J456" s="75">
        <v>0</v>
      </c>
      <c r="K456" s="108">
        <f t="shared" si="266"/>
        <v>0</v>
      </c>
      <c r="L456" s="75">
        <v>0</v>
      </c>
      <c r="M456" s="109">
        <f t="shared" si="267"/>
        <v>0</v>
      </c>
      <c r="N456" s="6">
        <f t="shared" si="268"/>
        <v>1357.8719573678434</v>
      </c>
      <c r="O456" s="74">
        <f t="shared" si="269"/>
        <v>1357.8719573678434</v>
      </c>
    </row>
    <row r="457" spans="1:15" x14ac:dyDescent="0.25">
      <c r="A457" s="77" t="s">
        <v>23</v>
      </c>
      <c r="B457" s="71" t="str">
        <f t="shared" si="270"/>
        <v>Q3/2018</v>
      </c>
      <c r="C457" s="72">
        <f t="shared" si="273"/>
        <v>43282</v>
      </c>
      <c r="D457" s="72">
        <f t="shared" si="274"/>
        <v>43373</v>
      </c>
      <c r="E457" s="71">
        <f t="shared" si="271"/>
        <v>92</v>
      </c>
      <c r="F457" s="73">
        <f>VLOOKUP(D457,'FERC Interest Rate'!$A:$B,2,TRUE)</f>
        <v>4.6899999999999997E-2</v>
      </c>
      <c r="G457" s="74">
        <f t="shared" si="272"/>
        <v>1357.8719573678434</v>
      </c>
      <c r="H457" s="74">
        <f t="shared" si="275"/>
        <v>16.051906634659645</v>
      </c>
      <c r="I457" s="151">
        <v>0</v>
      </c>
      <c r="J457" s="75">
        <v>0</v>
      </c>
      <c r="K457" s="108">
        <f t="shared" si="266"/>
        <v>0</v>
      </c>
      <c r="L457" s="75">
        <v>0</v>
      </c>
      <c r="M457" s="109">
        <f t="shared" si="267"/>
        <v>0</v>
      </c>
      <c r="N457" s="6">
        <f t="shared" si="268"/>
        <v>1373.923864002503</v>
      </c>
      <c r="O457" s="74">
        <f t="shared" si="269"/>
        <v>1373.923864002503</v>
      </c>
    </row>
    <row r="458" spans="1:15" x14ac:dyDescent="0.25">
      <c r="A458" s="77" t="s">
        <v>23</v>
      </c>
      <c r="B458" s="71" t="str">
        <f t="shared" si="270"/>
        <v>Q4/2018</v>
      </c>
      <c r="C458" s="72">
        <f t="shared" si="273"/>
        <v>43374</v>
      </c>
      <c r="D458" s="72">
        <f t="shared" si="274"/>
        <v>43465</v>
      </c>
      <c r="E458" s="71">
        <f t="shared" si="271"/>
        <v>92</v>
      </c>
      <c r="F458" s="73">
        <f>VLOOKUP(D458,'FERC Interest Rate'!$A:$B,2,TRUE)</f>
        <v>4.9599999999999998E-2</v>
      </c>
      <c r="G458" s="74">
        <f t="shared" si="272"/>
        <v>1373.923864002503</v>
      </c>
      <c r="H458" s="74">
        <f t="shared" si="275"/>
        <v>17.176683222510199</v>
      </c>
      <c r="I458" s="151">
        <v>0</v>
      </c>
      <c r="J458" s="75">
        <v>0</v>
      </c>
      <c r="K458" s="108">
        <f t="shared" si="266"/>
        <v>0</v>
      </c>
      <c r="L458" s="75">
        <v>0</v>
      </c>
      <c r="M458" s="109">
        <f t="shared" si="267"/>
        <v>0</v>
      </c>
      <c r="N458" s="6">
        <f t="shared" si="268"/>
        <v>1391.1005472250133</v>
      </c>
      <c r="O458" s="74">
        <f t="shared" si="269"/>
        <v>1391.1005472250133</v>
      </c>
    </row>
    <row r="459" spans="1:15" x14ac:dyDescent="0.25">
      <c r="A459" s="77" t="s">
        <v>23</v>
      </c>
      <c r="B459" s="71" t="str">
        <f t="shared" si="270"/>
        <v>Q1/2019</v>
      </c>
      <c r="C459" s="72">
        <f t="shared" si="273"/>
        <v>43466</v>
      </c>
      <c r="D459" s="72">
        <f t="shared" si="274"/>
        <v>43555</v>
      </c>
      <c r="E459" s="71">
        <f t="shared" si="271"/>
        <v>90</v>
      </c>
      <c r="F459" s="73">
        <f>VLOOKUP(D459,'FERC Interest Rate'!$A:$B,2,TRUE)</f>
        <v>5.1799999999999999E-2</v>
      </c>
      <c r="G459" s="74">
        <f t="shared" si="272"/>
        <v>1391.1005472250133</v>
      </c>
      <c r="H459" s="74">
        <f t="shared" si="275"/>
        <v>17.767974660720583</v>
      </c>
      <c r="I459" s="151">
        <v>0</v>
      </c>
      <c r="J459" s="75">
        <v>0</v>
      </c>
      <c r="K459" s="108">
        <f t="shared" si="266"/>
        <v>0</v>
      </c>
      <c r="L459" s="75">
        <v>0</v>
      </c>
      <c r="M459" s="109">
        <f t="shared" si="267"/>
        <v>0</v>
      </c>
      <c r="N459" s="6">
        <f t="shared" si="268"/>
        <v>1408.8685218857338</v>
      </c>
      <c r="O459" s="74">
        <f t="shared" si="269"/>
        <v>1408.8685218857338</v>
      </c>
    </row>
    <row r="460" spans="1:15" x14ac:dyDescent="0.25">
      <c r="A460" s="77" t="s">
        <v>23</v>
      </c>
      <c r="B460" s="71" t="str">
        <f t="shared" si="270"/>
        <v>Q2/2019</v>
      </c>
      <c r="C460" s="72">
        <f t="shared" si="273"/>
        <v>43556</v>
      </c>
      <c r="D460" s="72">
        <f t="shared" si="274"/>
        <v>43646</v>
      </c>
      <c r="E460" s="71">
        <f t="shared" si="271"/>
        <v>91</v>
      </c>
      <c r="F460" s="73">
        <f>VLOOKUP(D460,'FERC Interest Rate'!$A:$B,2,TRUE)</f>
        <v>5.45E-2</v>
      </c>
      <c r="G460" s="74">
        <f t="shared" si="272"/>
        <v>1408.8685218857338</v>
      </c>
      <c r="H460" s="74">
        <f t="shared" si="275"/>
        <v>19.143242285732317</v>
      </c>
      <c r="I460" s="151">
        <v>0</v>
      </c>
      <c r="J460" s="75">
        <v>0</v>
      </c>
      <c r="K460" s="108">
        <f t="shared" si="266"/>
        <v>0</v>
      </c>
      <c r="L460" s="75">
        <v>0</v>
      </c>
      <c r="M460" s="109">
        <f t="shared" si="267"/>
        <v>0</v>
      </c>
      <c r="N460" s="6">
        <f t="shared" si="268"/>
        <v>1428.0117641714662</v>
      </c>
      <c r="O460" s="74">
        <f t="shared" si="269"/>
        <v>1428.0117641714662</v>
      </c>
    </row>
    <row r="461" spans="1:15" x14ac:dyDescent="0.25">
      <c r="A461" s="77" t="s">
        <v>23</v>
      </c>
      <c r="B461" s="71" t="str">
        <f t="shared" si="270"/>
        <v>Q3/2019</v>
      </c>
      <c r="C461" s="72">
        <f t="shared" si="273"/>
        <v>43647</v>
      </c>
      <c r="D461" s="72">
        <f t="shared" si="274"/>
        <v>43738</v>
      </c>
      <c r="E461" s="71">
        <f t="shared" si="271"/>
        <v>92</v>
      </c>
      <c r="F461" s="73">
        <f>VLOOKUP(D461,'FERC Interest Rate'!$A:$B,2,TRUE)</f>
        <v>5.5E-2</v>
      </c>
      <c r="G461" s="74">
        <f t="shared" si="272"/>
        <v>1428.0117641714662</v>
      </c>
      <c r="H461" s="74">
        <f t="shared" si="275"/>
        <v>19.796546648514028</v>
      </c>
      <c r="I461" s="151">
        <v>0</v>
      </c>
      <c r="J461" s="75">
        <v>0</v>
      </c>
      <c r="K461" s="108">
        <f t="shared" si="266"/>
        <v>0</v>
      </c>
      <c r="L461" s="75">
        <v>0</v>
      </c>
      <c r="M461" s="109">
        <f t="shared" si="267"/>
        <v>0</v>
      </c>
      <c r="N461" s="6">
        <f t="shared" si="268"/>
        <v>1447.8083108199803</v>
      </c>
      <c r="O461" s="74">
        <f t="shared" si="269"/>
        <v>1447.8083108199803</v>
      </c>
    </row>
    <row r="462" spans="1:15" x14ac:dyDescent="0.25">
      <c r="A462" s="77" t="s">
        <v>23</v>
      </c>
      <c r="B462" s="71" t="str">
        <f t="shared" si="270"/>
        <v>Q4/2019</v>
      </c>
      <c r="C462" s="72">
        <f t="shared" si="273"/>
        <v>43739</v>
      </c>
      <c r="D462" s="72">
        <f t="shared" si="274"/>
        <v>43830</v>
      </c>
      <c r="E462" s="71">
        <f t="shared" si="271"/>
        <v>92</v>
      </c>
      <c r="F462" s="73">
        <f>VLOOKUP(D462,'FERC Interest Rate'!$A:$B,2,TRUE)</f>
        <v>5.4199999999999998E-2</v>
      </c>
      <c r="G462" s="74">
        <f t="shared" si="272"/>
        <v>1447.8083108199803</v>
      </c>
      <c r="H462" s="74">
        <f t="shared" si="275"/>
        <v>19.779044824856847</v>
      </c>
      <c r="I462" s="151">
        <v>0</v>
      </c>
      <c r="J462" s="75">
        <v>0</v>
      </c>
      <c r="K462" s="108">
        <f t="shared" si="266"/>
        <v>0</v>
      </c>
      <c r="L462" s="75">
        <v>0</v>
      </c>
      <c r="M462" s="109">
        <f t="shared" si="267"/>
        <v>0</v>
      </c>
      <c r="N462" s="6">
        <f t="shared" si="268"/>
        <v>1467.5873556448371</v>
      </c>
      <c r="O462" s="74">
        <f t="shared" si="269"/>
        <v>1467.5873556448371</v>
      </c>
    </row>
    <row r="463" spans="1:15" x14ac:dyDescent="0.25">
      <c r="A463" s="77" t="s">
        <v>48</v>
      </c>
      <c r="B463" s="71" t="str">
        <f t="shared" si="270"/>
        <v>Q1/2020</v>
      </c>
      <c r="C463" s="72">
        <f t="shared" si="273"/>
        <v>43831</v>
      </c>
      <c r="D463" s="72">
        <f t="shared" si="274"/>
        <v>43921</v>
      </c>
      <c r="E463" s="71">
        <f t="shared" si="271"/>
        <v>91</v>
      </c>
      <c r="F463" s="73">
        <f>VLOOKUP(D463,'FERC Interest Rate'!$A:$B,2,TRUE)</f>
        <v>4.9599999999999998E-2</v>
      </c>
      <c r="G463" s="74">
        <f t="shared" si="272"/>
        <v>1467.5873556448371</v>
      </c>
      <c r="H463" s="74">
        <f t="shared" si="275"/>
        <v>18.098640132345729</v>
      </c>
      <c r="I463" s="97">
        <f>(SUM($H$448:$H$463)/20)</f>
        <v>11.584299788859143</v>
      </c>
      <c r="J463" s="75">
        <f t="shared" ref="J463:J482" si="276">G463*F463*(E463/(DATE(YEAR(D463),12,31)-DATE(YEAR(D463),1,1)+1))</f>
        <v>18.098640132345729</v>
      </c>
      <c r="K463" s="108">
        <f t="shared" si="266"/>
        <v>29.68293992120487</v>
      </c>
      <c r="L463" s="75">
        <f>+$G$448/20</f>
        <v>62.7</v>
      </c>
      <c r="M463" s="109">
        <f t="shared" si="267"/>
        <v>92.382939921204866</v>
      </c>
      <c r="N463" s="6">
        <f t="shared" si="268"/>
        <v>1503.7846359095286</v>
      </c>
      <c r="O463" s="74">
        <f t="shared" si="269"/>
        <v>1411.4016959883236</v>
      </c>
    </row>
    <row r="464" spans="1:15" x14ac:dyDescent="0.25">
      <c r="A464" s="77" t="s">
        <v>49</v>
      </c>
      <c r="B464" s="71" t="str">
        <f t="shared" si="270"/>
        <v>Q2/2020</v>
      </c>
      <c r="C464" s="72">
        <f t="shared" si="273"/>
        <v>43922</v>
      </c>
      <c r="D464" s="72">
        <f t="shared" si="274"/>
        <v>44012</v>
      </c>
      <c r="E464" s="71">
        <f t="shared" si="271"/>
        <v>91</v>
      </c>
      <c r="F464" s="73">
        <f>VLOOKUP(D464,'FERC Interest Rate'!$A:$B,2,TRUE)</f>
        <v>4.7503500000000004E-2</v>
      </c>
      <c r="G464" s="74">
        <f t="shared" si="272"/>
        <v>1411.4016959883236</v>
      </c>
      <c r="H464" s="74">
        <v>0</v>
      </c>
      <c r="I464" s="97">
        <f t="shared" ref="I464:I482" si="277">(SUM($H$448:$H$463)/20)</f>
        <v>11.584299788859143</v>
      </c>
      <c r="J464" s="75">
        <f t="shared" si="276"/>
        <v>16.67003650915219</v>
      </c>
      <c r="K464" s="108">
        <f t="shared" si="266"/>
        <v>28.254336298011332</v>
      </c>
      <c r="L464" s="75">
        <f t="shared" ref="L464:L482" si="278">+$G$448/20</f>
        <v>62.7</v>
      </c>
      <c r="M464" s="109">
        <f t="shared" si="267"/>
        <v>90.954336298011327</v>
      </c>
      <c r="N464" s="6">
        <f t="shared" si="268"/>
        <v>1428.0717324974758</v>
      </c>
      <c r="O464" s="74">
        <f t="shared" si="269"/>
        <v>1337.1173961994643</v>
      </c>
    </row>
    <row r="465" spans="1:15" x14ac:dyDescent="0.25">
      <c r="A465" s="77" t="s">
        <v>50</v>
      </c>
      <c r="B465" s="71" t="str">
        <f t="shared" si="270"/>
        <v>Q3/2020</v>
      </c>
      <c r="C465" s="72">
        <f t="shared" si="273"/>
        <v>44013</v>
      </c>
      <c r="D465" s="72">
        <f t="shared" si="274"/>
        <v>44104</v>
      </c>
      <c r="E465" s="71">
        <f t="shared" si="271"/>
        <v>92</v>
      </c>
      <c r="F465" s="73">
        <f>VLOOKUP(D465,'FERC Interest Rate'!$A:$B,2,TRUE)</f>
        <v>3.4299999999999997E-2</v>
      </c>
      <c r="G465" s="74">
        <f t="shared" si="272"/>
        <v>1337.1173961994643</v>
      </c>
      <c r="H465" s="74">
        <v>0</v>
      </c>
      <c r="I465" s="97">
        <f t="shared" si="277"/>
        <v>11.584299788859143</v>
      </c>
      <c r="J465" s="75">
        <f t="shared" si="276"/>
        <v>11.528436217068387</v>
      </c>
      <c r="K465" s="108">
        <f t="shared" si="266"/>
        <v>23.11273600592753</v>
      </c>
      <c r="L465" s="75">
        <f t="shared" si="278"/>
        <v>62.7</v>
      </c>
      <c r="M465" s="109">
        <f t="shared" si="267"/>
        <v>85.812736005927533</v>
      </c>
      <c r="N465" s="6">
        <f t="shared" si="268"/>
        <v>1348.6458324165328</v>
      </c>
      <c r="O465" s="74">
        <f t="shared" si="269"/>
        <v>1262.8330964106051</v>
      </c>
    </row>
    <row r="466" spans="1:15" x14ac:dyDescent="0.25">
      <c r="A466" s="77" t="s">
        <v>51</v>
      </c>
      <c r="B466" s="71" t="str">
        <f t="shared" si="270"/>
        <v>Q4/2020</v>
      </c>
      <c r="C466" s="72">
        <f t="shared" si="273"/>
        <v>44105</v>
      </c>
      <c r="D466" s="72">
        <f t="shared" si="274"/>
        <v>44196</v>
      </c>
      <c r="E466" s="71">
        <f t="shared" si="271"/>
        <v>92</v>
      </c>
      <c r="F466" s="73">
        <f>VLOOKUP(D466,'FERC Interest Rate'!$A:$B,2,TRUE)</f>
        <v>3.2500000000000001E-2</v>
      </c>
      <c r="G466" s="74">
        <f t="shared" si="272"/>
        <v>1262.8330964106051</v>
      </c>
      <c r="H466" s="74">
        <v>0</v>
      </c>
      <c r="I466" s="97">
        <f t="shared" si="277"/>
        <v>11.584299788859143</v>
      </c>
      <c r="J466" s="75">
        <f t="shared" si="276"/>
        <v>10.316587317671337</v>
      </c>
      <c r="K466" s="108">
        <f t="shared" si="266"/>
        <v>21.90088710653048</v>
      </c>
      <c r="L466" s="75">
        <f t="shared" si="278"/>
        <v>62.7</v>
      </c>
      <c r="M466" s="109">
        <f t="shared" si="267"/>
        <v>84.600887106530479</v>
      </c>
      <c r="N466" s="6">
        <f t="shared" si="268"/>
        <v>1273.1496837282764</v>
      </c>
      <c r="O466" s="74">
        <f t="shared" si="269"/>
        <v>1188.5487966217459</v>
      </c>
    </row>
    <row r="467" spans="1:15" x14ac:dyDescent="0.25">
      <c r="A467" s="77" t="s">
        <v>52</v>
      </c>
      <c r="B467" s="71" t="str">
        <f t="shared" si="270"/>
        <v>Q1/2021</v>
      </c>
      <c r="C467" s="72">
        <f t="shared" si="273"/>
        <v>44197</v>
      </c>
      <c r="D467" s="72">
        <f t="shared" si="274"/>
        <v>44286</v>
      </c>
      <c r="E467" s="71">
        <f t="shared" si="271"/>
        <v>90</v>
      </c>
      <c r="F467" s="73">
        <f>VLOOKUP(D467,'FERC Interest Rate'!$A:$B,2,TRUE)</f>
        <v>3.2500000000000001E-2</v>
      </c>
      <c r="G467" s="74">
        <f t="shared" si="272"/>
        <v>1188.5487966217459</v>
      </c>
      <c r="H467" s="74">
        <v>0</v>
      </c>
      <c r="I467" s="97">
        <f t="shared" si="277"/>
        <v>11.584299788859143</v>
      </c>
      <c r="J467" s="75">
        <f t="shared" si="276"/>
        <v>9.5246718633386482</v>
      </c>
      <c r="K467" s="108">
        <f t="shared" si="266"/>
        <v>21.108971652197791</v>
      </c>
      <c r="L467" s="75">
        <f t="shared" si="278"/>
        <v>62.7</v>
      </c>
      <c r="M467" s="109">
        <f t="shared" si="267"/>
        <v>83.808971652197798</v>
      </c>
      <c r="N467" s="6">
        <f t="shared" si="268"/>
        <v>1198.0734684850845</v>
      </c>
      <c r="O467" s="74">
        <f t="shared" si="269"/>
        <v>1114.2644968328866</v>
      </c>
    </row>
    <row r="468" spans="1:15" x14ac:dyDescent="0.25">
      <c r="A468" s="77" t="s">
        <v>53</v>
      </c>
      <c r="B468" s="71" t="str">
        <f t="shared" si="270"/>
        <v>Q2/2021</v>
      </c>
      <c r="C468" s="72">
        <f t="shared" si="273"/>
        <v>44287</v>
      </c>
      <c r="D468" s="72">
        <f t="shared" si="274"/>
        <v>44377</v>
      </c>
      <c r="E468" s="71">
        <f t="shared" si="271"/>
        <v>91</v>
      </c>
      <c r="F468" s="73">
        <f>VLOOKUP(D468,'FERC Interest Rate'!$A:$B,2,TRUE)</f>
        <v>3.2500000000000001E-2</v>
      </c>
      <c r="G468" s="74">
        <f t="shared" si="272"/>
        <v>1114.2644968328866</v>
      </c>
      <c r="H468" s="74">
        <v>0</v>
      </c>
      <c r="I468" s="97">
        <f t="shared" si="277"/>
        <v>11.584299788859143</v>
      </c>
      <c r="J468" s="75">
        <f t="shared" si="276"/>
        <v>9.0285952037897594</v>
      </c>
      <c r="K468" s="108">
        <f t="shared" si="266"/>
        <v>20.612894992648904</v>
      </c>
      <c r="L468" s="75">
        <f t="shared" si="278"/>
        <v>62.7</v>
      </c>
      <c r="M468" s="109">
        <f t="shared" si="267"/>
        <v>83.312894992648907</v>
      </c>
      <c r="N468" s="6">
        <f t="shared" si="268"/>
        <v>1123.2930920366764</v>
      </c>
      <c r="O468" s="74">
        <f t="shared" si="269"/>
        <v>1039.9801970440274</v>
      </c>
    </row>
    <row r="469" spans="1:15" x14ac:dyDescent="0.25">
      <c r="A469" s="77" t="s">
        <v>54</v>
      </c>
      <c r="B469" s="71" t="str">
        <f t="shared" si="270"/>
        <v>Q3/2021</v>
      </c>
      <c r="C469" s="72">
        <f t="shared" si="273"/>
        <v>44378</v>
      </c>
      <c r="D469" s="72">
        <f t="shared" si="274"/>
        <v>44469</v>
      </c>
      <c r="E469" s="71">
        <f t="shared" si="271"/>
        <v>92</v>
      </c>
      <c r="F469" s="73">
        <f>VLOOKUP(D469,'FERC Interest Rate'!$A:$B,2,TRUE)</f>
        <v>3.2500000000000001E-2</v>
      </c>
      <c r="G469" s="74">
        <f t="shared" si="272"/>
        <v>1039.9801970440274</v>
      </c>
      <c r="H469" s="74">
        <v>0</v>
      </c>
      <c r="I469" s="97">
        <f t="shared" si="277"/>
        <v>11.584299788859143</v>
      </c>
      <c r="J469" s="75">
        <f t="shared" si="276"/>
        <v>8.5192898333195686</v>
      </c>
      <c r="K469" s="108">
        <f t="shared" si="266"/>
        <v>20.10358962217871</v>
      </c>
      <c r="L469" s="75">
        <f t="shared" si="278"/>
        <v>62.7</v>
      </c>
      <c r="M469" s="109">
        <f t="shared" si="267"/>
        <v>82.80358962217872</v>
      </c>
      <c r="N469" s="6">
        <f t="shared" si="268"/>
        <v>1048.499486877347</v>
      </c>
      <c r="O469" s="74">
        <f t="shared" si="269"/>
        <v>965.69589725516812</v>
      </c>
    </row>
    <row r="470" spans="1:15" x14ac:dyDescent="0.25">
      <c r="A470" s="77" t="s">
        <v>55</v>
      </c>
      <c r="B470" s="71" t="str">
        <f t="shared" si="270"/>
        <v>Q4/2021</v>
      </c>
      <c r="C470" s="72">
        <f t="shared" si="273"/>
        <v>44470</v>
      </c>
      <c r="D470" s="72">
        <f t="shared" si="274"/>
        <v>44561</v>
      </c>
      <c r="E470" s="71">
        <f t="shared" si="271"/>
        <v>92</v>
      </c>
      <c r="F470" s="73">
        <f>VLOOKUP(D470,'FERC Interest Rate'!$A:$B,2,TRUE)</f>
        <v>3.2500000000000001E-2</v>
      </c>
      <c r="G470" s="74">
        <f t="shared" si="272"/>
        <v>965.69589725516812</v>
      </c>
      <c r="H470" s="74">
        <v>0</v>
      </c>
      <c r="I470" s="97">
        <f t="shared" si="277"/>
        <v>11.584299788859143</v>
      </c>
      <c r="J470" s="75">
        <f t="shared" si="276"/>
        <v>7.9107691309395971</v>
      </c>
      <c r="K470" s="108">
        <f t="shared" si="266"/>
        <v>19.49506891979874</v>
      </c>
      <c r="L470" s="75">
        <f t="shared" si="278"/>
        <v>62.7</v>
      </c>
      <c r="M470" s="109">
        <f t="shared" si="267"/>
        <v>82.195068919798743</v>
      </c>
      <c r="N470" s="6">
        <f t="shared" si="268"/>
        <v>973.60666638610769</v>
      </c>
      <c r="O470" s="74">
        <f t="shared" si="269"/>
        <v>891.41159746630888</v>
      </c>
    </row>
    <row r="471" spans="1:15" x14ac:dyDescent="0.25">
      <c r="A471" s="77" t="s">
        <v>56</v>
      </c>
      <c r="B471" s="71" t="str">
        <f t="shared" si="270"/>
        <v>Q1/2022</v>
      </c>
      <c r="C471" s="72">
        <f t="shared" si="273"/>
        <v>44562</v>
      </c>
      <c r="D471" s="72">
        <f t="shared" si="274"/>
        <v>44651</v>
      </c>
      <c r="E471" s="71">
        <f t="shared" si="271"/>
        <v>90</v>
      </c>
      <c r="F471" s="73">
        <f>VLOOKUP(D471,'FERC Interest Rate'!$A:$B,2,TRUE)</f>
        <v>3.2500000000000001E-2</v>
      </c>
      <c r="G471" s="74">
        <f t="shared" si="272"/>
        <v>891.41159746630888</v>
      </c>
      <c r="H471" s="74">
        <v>0</v>
      </c>
      <c r="I471" s="97">
        <f t="shared" si="277"/>
        <v>11.584299788859143</v>
      </c>
      <c r="J471" s="75">
        <f t="shared" si="276"/>
        <v>7.1435038975039822</v>
      </c>
      <c r="K471" s="108">
        <f t="shared" si="266"/>
        <v>18.727803686363124</v>
      </c>
      <c r="L471" s="75">
        <f t="shared" si="278"/>
        <v>62.7</v>
      </c>
      <c r="M471" s="109">
        <f t="shared" si="267"/>
        <v>81.42780368636312</v>
      </c>
      <c r="N471" s="6">
        <f t="shared" si="268"/>
        <v>898.55510136381281</v>
      </c>
      <c r="O471" s="74">
        <f t="shared" si="269"/>
        <v>817.12729767744963</v>
      </c>
    </row>
    <row r="472" spans="1:15" x14ac:dyDescent="0.25">
      <c r="A472" s="77" t="s">
        <v>57</v>
      </c>
      <c r="B472" s="71" t="str">
        <f t="shared" si="270"/>
        <v>Q2/2022</v>
      </c>
      <c r="C472" s="72">
        <f t="shared" si="273"/>
        <v>44652</v>
      </c>
      <c r="D472" s="72">
        <f t="shared" si="274"/>
        <v>44742</v>
      </c>
      <c r="E472" s="71">
        <f t="shared" si="271"/>
        <v>91</v>
      </c>
      <c r="F472" s="73">
        <f>VLOOKUP(D472,'FERC Interest Rate'!$A:$B,2,TRUE)</f>
        <v>3.2500000000000001E-2</v>
      </c>
      <c r="G472" s="74">
        <f t="shared" si="272"/>
        <v>817.12729767744963</v>
      </c>
      <c r="H472" s="74">
        <v>0</v>
      </c>
      <c r="I472" s="97">
        <f t="shared" si="277"/>
        <v>11.584299788859143</v>
      </c>
      <c r="J472" s="75">
        <f t="shared" si="276"/>
        <v>6.6209698161124857</v>
      </c>
      <c r="K472" s="108">
        <f t="shared" si="266"/>
        <v>18.20526960497163</v>
      </c>
      <c r="L472" s="75">
        <f t="shared" si="278"/>
        <v>62.7</v>
      </c>
      <c r="M472" s="109">
        <f t="shared" si="267"/>
        <v>80.905269604971636</v>
      </c>
      <c r="N472" s="6">
        <f t="shared" si="268"/>
        <v>823.74826749356214</v>
      </c>
      <c r="O472" s="74">
        <f t="shared" si="269"/>
        <v>742.84299788859039</v>
      </c>
    </row>
    <row r="473" spans="1:15" x14ac:dyDescent="0.25">
      <c r="A473" s="77" t="s">
        <v>58</v>
      </c>
      <c r="B473" s="71" t="str">
        <f t="shared" si="270"/>
        <v>Q3/2022</v>
      </c>
      <c r="C473" s="72">
        <f t="shared" si="273"/>
        <v>44743</v>
      </c>
      <c r="D473" s="72">
        <f t="shared" si="274"/>
        <v>44834</v>
      </c>
      <c r="E473" s="71">
        <f t="shared" si="271"/>
        <v>92</v>
      </c>
      <c r="F473" s="73">
        <f>VLOOKUP(D473,'FERC Interest Rate'!$A:$B,2,TRUE)</f>
        <v>4.024457E-2</v>
      </c>
      <c r="G473" s="74">
        <f t="shared" si="272"/>
        <v>742.84299788859039</v>
      </c>
      <c r="H473" s="74">
        <v>0</v>
      </c>
      <c r="I473" s="97">
        <f t="shared" si="277"/>
        <v>11.584299788859143</v>
      </c>
      <c r="J473" s="75">
        <f t="shared" si="276"/>
        <v>7.5352781548860968</v>
      </c>
      <c r="K473" s="108">
        <f t="shared" si="266"/>
        <v>19.119577943745242</v>
      </c>
      <c r="L473" s="75">
        <f t="shared" si="278"/>
        <v>62.7</v>
      </c>
      <c r="M473" s="109">
        <f t="shared" si="267"/>
        <v>81.819577943745244</v>
      </c>
      <c r="N473" s="6">
        <f t="shared" si="268"/>
        <v>750.37827604347649</v>
      </c>
      <c r="O473" s="74">
        <f t="shared" si="269"/>
        <v>668.55869809973115</v>
      </c>
    </row>
    <row r="474" spans="1:15" x14ac:dyDescent="0.25">
      <c r="A474" s="77" t="s">
        <v>59</v>
      </c>
      <c r="B474" s="71" t="str">
        <f t="shared" si="270"/>
        <v>Q4/2022</v>
      </c>
      <c r="C474" s="72">
        <f t="shared" si="273"/>
        <v>44835</v>
      </c>
      <c r="D474" s="72">
        <f t="shared" si="274"/>
        <v>44926</v>
      </c>
      <c r="E474" s="71">
        <f t="shared" si="271"/>
        <v>92</v>
      </c>
      <c r="F474" s="73">
        <f>VLOOKUP(D474,'FERC Interest Rate'!$A:$B,2,TRUE)</f>
        <v>4.2500000000000003E-2</v>
      </c>
      <c r="G474" s="74">
        <f t="shared" si="272"/>
        <v>668.55869809973115</v>
      </c>
      <c r="H474" s="74">
        <v>0</v>
      </c>
      <c r="I474" s="97">
        <f t="shared" si="277"/>
        <v>11.584299788859143</v>
      </c>
      <c r="J474" s="75">
        <f t="shared" si="276"/>
        <v>7.1618205741642438</v>
      </c>
      <c r="K474" s="108">
        <f t="shared" si="266"/>
        <v>18.746120363023387</v>
      </c>
      <c r="L474" s="75">
        <f t="shared" si="278"/>
        <v>62.7</v>
      </c>
      <c r="M474" s="109">
        <f t="shared" si="267"/>
        <v>81.446120363023397</v>
      </c>
      <c r="N474" s="6">
        <f t="shared" si="268"/>
        <v>675.72051867389541</v>
      </c>
      <c r="O474" s="74">
        <f t="shared" si="269"/>
        <v>594.2743983108719</v>
      </c>
    </row>
    <row r="475" spans="1:15" x14ac:dyDescent="0.25">
      <c r="A475" s="77" t="s">
        <v>60</v>
      </c>
      <c r="B475" s="71" t="str">
        <f t="shared" si="270"/>
        <v>Q1/2023</v>
      </c>
      <c r="C475" s="72">
        <f t="shared" si="273"/>
        <v>44927</v>
      </c>
      <c r="D475" s="72">
        <f t="shared" si="274"/>
        <v>45016</v>
      </c>
      <c r="E475" s="71">
        <f t="shared" si="271"/>
        <v>90</v>
      </c>
      <c r="F475" s="73">
        <f>VLOOKUP(D475,'FERC Interest Rate'!$A:$B,2,TRUE)</f>
        <v>4.2944449999999995E-2</v>
      </c>
      <c r="G475" s="74">
        <f t="shared" si="272"/>
        <v>594.2743983108719</v>
      </c>
      <c r="H475" s="74">
        <v>0</v>
      </c>
      <c r="I475" s="97">
        <f t="shared" si="277"/>
        <v>11.584299788859143</v>
      </c>
      <c r="J475" s="75">
        <f t="shared" si="276"/>
        <v>6.292796840023887</v>
      </c>
      <c r="K475" s="108">
        <f t="shared" si="266"/>
        <v>17.877096628883031</v>
      </c>
      <c r="L475" s="75">
        <f t="shared" si="278"/>
        <v>62.7</v>
      </c>
      <c r="M475" s="109">
        <f t="shared" si="267"/>
        <v>80.577096628883027</v>
      </c>
      <c r="N475" s="6">
        <f t="shared" si="268"/>
        <v>600.56719515089583</v>
      </c>
      <c r="O475" s="74">
        <f t="shared" si="269"/>
        <v>519.99009852201266</v>
      </c>
    </row>
    <row r="476" spans="1:15" x14ac:dyDescent="0.25">
      <c r="A476" s="77" t="s">
        <v>61</v>
      </c>
      <c r="B476" s="71" t="str">
        <f t="shared" si="270"/>
        <v>Q2/2023</v>
      </c>
      <c r="C476" s="72">
        <f t="shared" si="273"/>
        <v>45017</v>
      </c>
      <c r="D476" s="72">
        <f t="shared" si="274"/>
        <v>45107</v>
      </c>
      <c r="E476" s="71">
        <f t="shared" si="271"/>
        <v>91</v>
      </c>
      <c r="F476" s="73">
        <f>VLOOKUP(D476,'FERC Interest Rate'!$A:$B,2,TRUE)</f>
        <v>4.4999999999999998E-2</v>
      </c>
      <c r="G476" s="74">
        <f t="shared" si="272"/>
        <v>519.99009852201266</v>
      </c>
      <c r="H476" s="74">
        <v>0</v>
      </c>
      <c r="I476" s="97">
        <f t="shared" si="277"/>
        <v>11.584299788859143</v>
      </c>
      <c r="J476" s="75">
        <f t="shared" si="276"/>
        <v>5.8338615162949088</v>
      </c>
      <c r="K476" s="108">
        <f t="shared" si="266"/>
        <v>17.418161305154051</v>
      </c>
      <c r="L476" s="75">
        <f t="shared" si="278"/>
        <v>62.7</v>
      </c>
      <c r="M476" s="109">
        <f t="shared" si="267"/>
        <v>80.118161305154047</v>
      </c>
      <c r="N476" s="6">
        <f t="shared" si="268"/>
        <v>525.82396003830752</v>
      </c>
      <c r="O476" s="74">
        <f t="shared" si="269"/>
        <v>445.70579873315353</v>
      </c>
    </row>
    <row r="477" spans="1:15" x14ac:dyDescent="0.25">
      <c r="A477" s="77" t="s">
        <v>62</v>
      </c>
      <c r="B477" s="71" t="str">
        <f t="shared" si="270"/>
        <v>Q3/2023</v>
      </c>
      <c r="C477" s="72">
        <f t="shared" si="273"/>
        <v>45108</v>
      </c>
      <c r="D477" s="72">
        <f t="shared" si="274"/>
        <v>45199</v>
      </c>
      <c r="E477" s="71">
        <f t="shared" si="271"/>
        <v>92</v>
      </c>
      <c r="F477" s="73">
        <f>VLOOKUP(D477,'FERC Interest Rate'!$A:$B,2,TRUE)</f>
        <v>4.5271739999999998E-2</v>
      </c>
      <c r="G477" s="74">
        <f t="shared" si="272"/>
        <v>445.70579873315353</v>
      </c>
      <c r="H477" s="74">
        <v>0</v>
      </c>
      <c r="I477" s="97">
        <f t="shared" si="277"/>
        <v>11.584299788859143</v>
      </c>
      <c r="J477" s="75">
        <f t="shared" si="276"/>
        <v>5.0859306503562971</v>
      </c>
      <c r="K477" s="108">
        <f t="shared" si="266"/>
        <v>16.670230439215441</v>
      </c>
      <c r="L477" s="75">
        <f t="shared" si="278"/>
        <v>62.7</v>
      </c>
      <c r="M477" s="109">
        <f t="shared" si="267"/>
        <v>79.370230439215447</v>
      </c>
      <c r="N477" s="6">
        <f t="shared" si="268"/>
        <v>450.79172938350985</v>
      </c>
      <c r="O477" s="74">
        <f t="shared" si="269"/>
        <v>371.4214989442944</v>
      </c>
    </row>
    <row r="478" spans="1:15" x14ac:dyDescent="0.25">
      <c r="A478" s="77" t="s">
        <v>63</v>
      </c>
      <c r="B478" s="71" t="str">
        <f t="shared" si="270"/>
        <v>Q4/2023</v>
      </c>
      <c r="C478" s="72">
        <f t="shared" si="273"/>
        <v>45200</v>
      </c>
      <c r="D478" s="72">
        <f t="shared" si="274"/>
        <v>45291</v>
      </c>
      <c r="E478" s="71">
        <f t="shared" si="271"/>
        <v>92</v>
      </c>
      <c r="F478" s="73">
        <f>VLOOKUP(D478,'FERC Interest Rate'!$A:$B,2,TRUE)</f>
        <v>4.7500000000000001E-2</v>
      </c>
      <c r="G478" s="74">
        <f t="shared" si="272"/>
        <v>371.4214989442944</v>
      </c>
      <c r="H478" s="74">
        <v>0</v>
      </c>
      <c r="I478" s="97">
        <f t="shared" si="277"/>
        <v>11.584299788859143</v>
      </c>
      <c r="J478" s="75">
        <f t="shared" si="276"/>
        <v>4.4468820558536075</v>
      </c>
      <c r="K478" s="108">
        <f t="shared" si="266"/>
        <v>16.031181844712751</v>
      </c>
      <c r="L478" s="75">
        <f t="shared" si="278"/>
        <v>62.7</v>
      </c>
      <c r="M478" s="109">
        <f t="shared" si="267"/>
        <v>78.731181844712751</v>
      </c>
      <c r="N478" s="6">
        <f t="shared" si="268"/>
        <v>375.86838100014802</v>
      </c>
      <c r="O478" s="74">
        <f t="shared" si="269"/>
        <v>297.13719915543527</v>
      </c>
    </row>
    <row r="479" spans="1:15" x14ac:dyDescent="0.25">
      <c r="A479" s="77" t="s">
        <v>64</v>
      </c>
      <c r="B479" s="71" t="str">
        <f t="shared" si="270"/>
        <v>Q1/2024</v>
      </c>
      <c r="C479" s="72">
        <f t="shared" si="273"/>
        <v>45292</v>
      </c>
      <c r="D479" s="72">
        <f t="shared" si="274"/>
        <v>45382</v>
      </c>
      <c r="E479" s="71">
        <f t="shared" si="271"/>
        <v>91</v>
      </c>
      <c r="F479" s="73">
        <f>VLOOKUP(D479,'FERC Interest Rate'!$A:$B,2,TRUE)</f>
        <v>4.7994500000000002E-2</v>
      </c>
      <c r="G479" s="74">
        <f t="shared" si="272"/>
        <v>297.13719915543527</v>
      </c>
      <c r="H479" s="74">
        <v>0</v>
      </c>
      <c r="I479" s="97">
        <f t="shared" si="277"/>
        <v>11.584299788859143</v>
      </c>
      <c r="J479" s="75">
        <f t="shared" si="276"/>
        <v>3.5457556523026339</v>
      </c>
      <c r="K479" s="108">
        <f t="shared" si="266"/>
        <v>15.130055441161776</v>
      </c>
      <c r="L479" s="75">
        <f t="shared" si="278"/>
        <v>62.7</v>
      </c>
      <c r="M479" s="109">
        <f t="shared" si="267"/>
        <v>77.830055441161775</v>
      </c>
      <c r="N479" s="6">
        <f t="shared" si="268"/>
        <v>300.68295480773793</v>
      </c>
      <c r="O479" s="74">
        <f t="shared" si="269"/>
        <v>222.85289936657614</v>
      </c>
    </row>
    <row r="480" spans="1:15" x14ac:dyDescent="0.25">
      <c r="A480" s="77" t="s">
        <v>65</v>
      </c>
      <c r="B480" s="71" t="str">
        <f t="shared" si="270"/>
        <v>Q2/2024</v>
      </c>
      <c r="C480" s="72">
        <f t="shared" si="273"/>
        <v>45383</v>
      </c>
      <c r="D480" s="72">
        <f t="shared" si="274"/>
        <v>45473</v>
      </c>
      <c r="E480" s="71">
        <f t="shared" si="271"/>
        <v>91</v>
      </c>
      <c r="F480" s="73">
        <f>VLOOKUP(D480,'FERC Interest Rate'!$A:$B,2,TRUE)</f>
        <v>0.05</v>
      </c>
      <c r="G480" s="74">
        <f t="shared" si="272"/>
        <v>222.85289936657614</v>
      </c>
      <c r="H480" s="74">
        <v>0</v>
      </c>
      <c r="I480" s="97">
        <f t="shared" si="277"/>
        <v>11.584299788859143</v>
      </c>
      <c r="J480" s="75">
        <f t="shared" si="276"/>
        <v>2.7704390495025177</v>
      </c>
      <c r="K480" s="108">
        <f t="shared" si="266"/>
        <v>14.35473883836166</v>
      </c>
      <c r="L480" s="75">
        <f t="shared" si="278"/>
        <v>62.7</v>
      </c>
      <c r="M480" s="109">
        <f t="shared" si="267"/>
        <v>77.054738838361658</v>
      </c>
      <c r="N480" s="6">
        <f t="shared" si="268"/>
        <v>225.62333841607867</v>
      </c>
      <c r="O480" s="74">
        <f t="shared" si="269"/>
        <v>148.56859957771701</v>
      </c>
    </row>
    <row r="481" spans="1:15" x14ac:dyDescent="0.25">
      <c r="A481" s="77" t="s">
        <v>66</v>
      </c>
      <c r="B481" s="71" t="str">
        <f t="shared" si="270"/>
        <v>Q3/2024</v>
      </c>
      <c r="C481" s="72">
        <f t="shared" si="273"/>
        <v>45474</v>
      </c>
      <c r="D481" s="72">
        <f t="shared" si="274"/>
        <v>45565</v>
      </c>
      <c r="E481" s="71">
        <f t="shared" si="271"/>
        <v>92</v>
      </c>
      <c r="F481" s="73">
        <f>VLOOKUP(D481,'FERC Interest Rate'!$A:$B,2,TRUE)</f>
        <v>0.05</v>
      </c>
      <c r="G481" s="74">
        <f t="shared" si="272"/>
        <v>148.56859957771701</v>
      </c>
      <c r="H481" s="74">
        <v>0</v>
      </c>
      <c r="I481" s="97">
        <f t="shared" si="277"/>
        <v>11.584299788859143</v>
      </c>
      <c r="J481" s="75">
        <f t="shared" si="276"/>
        <v>1.8672556231079189</v>
      </c>
      <c r="K481" s="108">
        <f t="shared" si="266"/>
        <v>13.451555411967062</v>
      </c>
      <c r="L481" s="75">
        <f t="shared" si="278"/>
        <v>62.7</v>
      </c>
      <c r="M481" s="109">
        <f t="shared" si="267"/>
        <v>76.151555411967067</v>
      </c>
      <c r="N481" s="6">
        <f t="shared" si="268"/>
        <v>150.43585520082493</v>
      </c>
      <c r="O481" s="74">
        <f t="shared" si="269"/>
        <v>74.284299788857865</v>
      </c>
    </row>
    <row r="482" spans="1:15" x14ac:dyDescent="0.25">
      <c r="A482" s="77" t="s">
        <v>67</v>
      </c>
      <c r="B482" s="71" t="str">
        <f t="shared" si="270"/>
        <v>Q4/2024</v>
      </c>
      <c r="C482" s="72">
        <f t="shared" si="273"/>
        <v>45566</v>
      </c>
      <c r="D482" s="72">
        <f t="shared" si="274"/>
        <v>45657</v>
      </c>
      <c r="E482" s="71">
        <f t="shared" si="271"/>
        <v>92</v>
      </c>
      <c r="F482" s="73">
        <f>VLOOKUP(D482,'FERC Interest Rate'!$A:$B,2,TRUE)</f>
        <v>5.0543480000000002E-2</v>
      </c>
      <c r="G482" s="74">
        <f t="shared" si="272"/>
        <v>74.284299788857865</v>
      </c>
      <c r="H482" s="74">
        <v>0</v>
      </c>
      <c r="I482" s="97">
        <f t="shared" si="277"/>
        <v>11.584299788859143</v>
      </c>
      <c r="J482" s="75">
        <f t="shared" si="276"/>
        <v>0.94377597241441813</v>
      </c>
      <c r="K482" s="108">
        <f t="shared" si="266"/>
        <v>12.528075761273561</v>
      </c>
      <c r="L482" s="75">
        <f t="shared" si="278"/>
        <v>62.7</v>
      </c>
      <c r="M482" s="109">
        <f t="shared" si="267"/>
        <v>75.228075761273558</v>
      </c>
      <c r="N482" s="6">
        <f t="shared" si="268"/>
        <v>75.228075761272279</v>
      </c>
      <c r="O482" s="74">
        <f t="shared" si="269"/>
        <v>-1.2807532812075806E-12</v>
      </c>
    </row>
    <row r="483" spans="1:15" ht="13.5" thickBot="1" x14ac:dyDescent="0.35">
      <c r="A483" s="124"/>
      <c r="B483" s="125"/>
      <c r="C483" s="126"/>
      <c r="D483" s="126"/>
      <c r="E483" s="127"/>
      <c r="F483" s="125"/>
      <c r="G483" s="112">
        <f t="shared" ref="G483:O483" si="279">SUM(G448:G482)</f>
        <v>35626.02894925914</v>
      </c>
      <c r="H483" s="112">
        <f t="shared" si="279"/>
        <v>231.68599577718285</v>
      </c>
      <c r="I483" s="113">
        <f t="shared" si="279"/>
        <v>231.68599577718285</v>
      </c>
      <c r="J483" s="113">
        <f t="shared" si="279"/>
        <v>150.84529601014822</v>
      </c>
      <c r="K483" s="113">
        <f t="shared" si="279"/>
        <v>382.53129178733104</v>
      </c>
      <c r="L483" s="113">
        <f t="shared" si="279"/>
        <v>1254.0000000000005</v>
      </c>
      <c r="M483" s="113">
        <f t="shared" si="279"/>
        <v>1636.5312917873312</v>
      </c>
      <c r="N483" s="113">
        <f t="shared" si="279"/>
        <v>36008.560241046493</v>
      </c>
      <c r="O483" s="113">
        <f t="shared" si="279"/>
        <v>34372.02894925914</v>
      </c>
    </row>
    <row r="484" spans="1:15" ht="13" thickTop="1" x14ac:dyDescent="0.25"/>
    <row r="485" spans="1:15" ht="37" x14ac:dyDescent="0.3">
      <c r="A485" s="76" t="s">
        <v>47</v>
      </c>
      <c r="B485" s="76" t="s">
        <v>3</v>
      </c>
      <c r="C485" s="76" t="s">
        <v>4</v>
      </c>
      <c r="D485" s="76" t="s">
        <v>5</v>
      </c>
      <c r="E485" s="76" t="s">
        <v>6</v>
      </c>
      <c r="F485" s="76" t="s">
        <v>7</v>
      </c>
      <c r="G485" s="76" t="s">
        <v>74</v>
      </c>
      <c r="H485" s="76" t="s">
        <v>75</v>
      </c>
      <c r="I485" s="93" t="s">
        <v>76</v>
      </c>
      <c r="J485" s="94" t="s">
        <v>77</v>
      </c>
      <c r="K485" s="94" t="s">
        <v>78</v>
      </c>
      <c r="L485" s="94" t="s">
        <v>79</v>
      </c>
      <c r="M485" s="95" t="s">
        <v>69</v>
      </c>
      <c r="N485" s="76" t="s">
        <v>80</v>
      </c>
      <c r="O485" s="76" t="s">
        <v>81</v>
      </c>
    </row>
    <row r="486" spans="1:15" ht="13" x14ac:dyDescent="0.3">
      <c r="A486" s="349" t="s">
        <v>39</v>
      </c>
      <c r="B486" s="350" t="s">
        <v>59</v>
      </c>
      <c r="C486" s="72">
        <f>VLOOKUP(B486,A$1:F$24,2,FALSE)</f>
        <v>42559</v>
      </c>
      <c r="D486" s="72">
        <f>DATE(YEAR(C486),IF(MONTH(C486)&lt;=3,3,IF(MONTH(C486)&lt;=6,6,IF(MONTH(C486)&lt;=9,9,12))),IF(OR(MONTH(C486)&lt;=3,MONTH(C486)&gt;=10),31,30))</f>
        <v>42643</v>
      </c>
      <c r="E486" s="71">
        <f>D486-C486+1</f>
        <v>85</v>
      </c>
      <c r="F486" s="73">
        <f>VLOOKUP(D486,'FERC Interest Rate'!$A:$B,2,TRUE)</f>
        <v>3.5000000000000003E-2</v>
      </c>
      <c r="G486" s="74">
        <f>VLOOKUP(B486,$A$1:$F$24,5,FALSE)</f>
        <v>1021</v>
      </c>
      <c r="H486" s="74">
        <f>G486*F486*(E486/(DATE(YEAR(D486),12,31)-DATE(YEAR(D486),1,1)+1))</f>
        <v>8.2991120218579262</v>
      </c>
      <c r="I486" s="151">
        <v>0</v>
      </c>
      <c r="J486" s="75">
        <v>0</v>
      </c>
      <c r="K486" s="108">
        <f t="shared" ref="K486:K519" si="280">+SUM(I486:J486)</f>
        <v>0</v>
      </c>
      <c r="L486" s="75">
        <v>0</v>
      </c>
      <c r="M486" s="109">
        <f t="shared" ref="M486:M519" si="281">+SUM(K486:L486)</f>
        <v>0</v>
      </c>
      <c r="N486" s="6">
        <f t="shared" ref="N486:N519" si="282">+G486+H486+J486</f>
        <v>1029.299112021858</v>
      </c>
      <c r="O486" s="74">
        <f t="shared" ref="O486:O519" si="283">G486+H486-L486-I486</f>
        <v>1029.299112021858</v>
      </c>
    </row>
    <row r="487" spans="1:15" x14ac:dyDescent="0.25">
      <c r="A487" s="77" t="s">
        <v>23</v>
      </c>
      <c r="B487" s="71" t="str">
        <f t="shared" ref="B487:B519" si="284">+IF(MONTH(C487)&lt;4,"Q1",IF(MONTH(C487)&lt;7,"Q2",IF(MONTH(C487)&lt;10,"Q3","Q4")))&amp;"/"&amp;YEAR(C487)</f>
        <v>Q4/2016</v>
      </c>
      <c r="C487" s="72">
        <f>D486+1</f>
        <v>42644</v>
      </c>
      <c r="D487" s="72">
        <f>EOMONTH(D486,3)</f>
        <v>42735</v>
      </c>
      <c r="E487" s="71">
        <f t="shared" ref="E487:E519" si="285">D487-C487+1</f>
        <v>92</v>
      </c>
      <c r="F487" s="73">
        <f>VLOOKUP(D487,'FERC Interest Rate'!$A:$B,2,TRUE)</f>
        <v>3.5000000000000003E-2</v>
      </c>
      <c r="G487" s="74">
        <f t="shared" ref="G487:G519" si="286">O486</f>
        <v>1029.299112021858</v>
      </c>
      <c r="H487" s="74">
        <f>G487*F487*(E487/(DATE(YEAR(D487),12,31)-DATE(YEAR(D487),1,1)+1))</f>
        <v>9.0555823516677147</v>
      </c>
      <c r="I487" s="151">
        <v>0</v>
      </c>
      <c r="J487" s="75">
        <v>0</v>
      </c>
      <c r="K487" s="108">
        <f t="shared" si="280"/>
        <v>0</v>
      </c>
      <c r="L487" s="75">
        <v>0</v>
      </c>
      <c r="M487" s="109">
        <f t="shared" si="281"/>
        <v>0</v>
      </c>
      <c r="N487" s="6">
        <f t="shared" si="282"/>
        <v>1038.3546943735257</v>
      </c>
      <c r="O487" s="74">
        <f t="shared" si="283"/>
        <v>1038.3546943735257</v>
      </c>
    </row>
    <row r="488" spans="1:15" x14ac:dyDescent="0.25">
      <c r="A488" s="77" t="s">
        <v>23</v>
      </c>
      <c r="B488" s="71" t="str">
        <f t="shared" si="284"/>
        <v>Q1/2017</v>
      </c>
      <c r="C488" s="72">
        <f t="shared" ref="C488:C519" si="287">D487+1</f>
        <v>42736</v>
      </c>
      <c r="D488" s="72">
        <f t="shared" ref="D488:D519" si="288">EOMONTH(D487,3)</f>
        <v>42825</v>
      </c>
      <c r="E488" s="71">
        <f t="shared" si="285"/>
        <v>90</v>
      </c>
      <c r="F488" s="73">
        <f>VLOOKUP(D488,'FERC Interest Rate'!$A:$B,2,TRUE)</f>
        <v>3.5000000000000003E-2</v>
      </c>
      <c r="G488" s="74">
        <f t="shared" si="286"/>
        <v>1038.3546943735257</v>
      </c>
      <c r="H488" s="74">
        <f>G488*F488*(E488/(DATE(YEAR(D488),12,31)-DATE(YEAR(D488),1,1)+1))</f>
        <v>8.9611432528126205</v>
      </c>
      <c r="I488" s="151">
        <v>0</v>
      </c>
      <c r="J488" s="75">
        <v>0</v>
      </c>
      <c r="K488" s="108">
        <f t="shared" si="280"/>
        <v>0</v>
      </c>
      <c r="L488" s="75">
        <v>0</v>
      </c>
      <c r="M488" s="109">
        <f t="shared" si="281"/>
        <v>0</v>
      </c>
      <c r="N488" s="6">
        <f t="shared" si="282"/>
        <v>1047.3158376263384</v>
      </c>
      <c r="O488" s="74">
        <f t="shared" si="283"/>
        <v>1047.3158376263384</v>
      </c>
    </row>
    <row r="489" spans="1:15" x14ac:dyDescent="0.25">
      <c r="A489" s="77" t="s">
        <v>23</v>
      </c>
      <c r="B489" s="71" t="str">
        <f t="shared" si="284"/>
        <v>Q2/2017</v>
      </c>
      <c r="C489" s="72">
        <f t="shared" si="287"/>
        <v>42826</v>
      </c>
      <c r="D489" s="72">
        <f t="shared" si="288"/>
        <v>42916</v>
      </c>
      <c r="E489" s="71">
        <f t="shared" si="285"/>
        <v>91</v>
      </c>
      <c r="F489" s="73">
        <f>VLOOKUP(D489,'FERC Interest Rate'!$A:$B,2,TRUE)</f>
        <v>3.7100000000000001E-2</v>
      </c>
      <c r="G489" s="74">
        <f t="shared" si="286"/>
        <v>1047.3158376263384</v>
      </c>
      <c r="H489" s="74">
        <f>G489*F489*(E489/(DATE(YEAR(D489),12,31)-DATE(YEAR(D489),1,1)+1))</f>
        <v>9.6872410942747429</v>
      </c>
      <c r="I489" s="151">
        <v>0</v>
      </c>
      <c r="J489" s="75">
        <v>0</v>
      </c>
      <c r="K489" s="108">
        <f t="shared" si="280"/>
        <v>0</v>
      </c>
      <c r="L489" s="75">
        <v>0</v>
      </c>
      <c r="M489" s="109">
        <f t="shared" si="281"/>
        <v>0</v>
      </c>
      <c r="N489" s="6">
        <f t="shared" si="282"/>
        <v>1057.0030787206131</v>
      </c>
      <c r="O489" s="74">
        <f t="shared" si="283"/>
        <v>1057.0030787206131</v>
      </c>
    </row>
    <row r="490" spans="1:15" x14ac:dyDescent="0.25">
      <c r="A490" s="77" t="s">
        <v>23</v>
      </c>
      <c r="B490" s="71" t="str">
        <f t="shared" si="284"/>
        <v>Q3/2017</v>
      </c>
      <c r="C490" s="72">
        <f t="shared" si="287"/>
        <v>42917</v>
      </c>
      <c r="D490" s="72">
        <f t="shared" si="288"/>
        <v>43008</v>
      </c>
      <c r="E490" s="71">
        <f t="shared" si="285"/>
        <v>92</v>
      </c>
      <c r="F490" s="73">
        <f>VLOOKUP(D490,'FERC Interest Rate'!$A:$B,2,TRUE)</f>
        <v>3.9600000000000003E-2</v>
      </c>
      <c r="G490" s="74">
        <f t="shared" si="286"/>
        <v>1057.0030787206131</v>
      </c>
      <c r="H490" s="74">
        <f t="shared" ref="H490:H500" si="289">G490*F490*(E490/(DATE(YEAR(D490),12,31)-DATE(YEAR(D490),1,1)+1))</f>
        <v>10.550338675054624</v>
      </c>
      <c r="I490" s="151">
        <v>0</v>
      </c>
      <c r="J490" s="75">
        <v>0</v>
      </c>
      <c r="K490" s="108">
        <f t="shared" si="280"/>
        <v>0</v>
      </c>
      <c r="L490" s="75">
        <v>0</v>
      </c>
      <c r="M490" s="109">
        <f t="shared" si="281"/>
        <v>0</v>
      </c>
      <c r="N490" s="6">
        <f t="shared" si="282"/>
        <v>1067.5534173956678</v>
      </c>
      <c r="O490" s="74">
        <f t="shared" si="283"/>
        <v>1067.5534173956678</v>
      </c>
    </row>
    <row r="491" spans="1:15" x14ac:dyDescent="0.25">
      <c r="A491" s="77" t="s">
        <v>23</v>
      </c>
      <c r="B491" s="71" t="str">
        <f t="shared" si="284"/>
        <v>Q4/2017</v>
      </c>
      <c r="C491" s="72">
        <f t="shared" si="287"/>
        <v>43009</v>
      </c>
      <c r="D491" s="72">
        <f t="shared" si="288"/>
        <v>43100</v>
      </c>
      <c r="E491" s="71">
        <f t="shared" si="285"/>
        <v>92</v>
      </c>
      <c r="F491" s="73">
        <f>VLOOKUP(D491,'FERC Interest Rate'!$A:$B,2,TRUE)</f>
        <v>4.2099999999999999E-2</v>
      </c>
      <c r="G491" s="74">
        <f t="shared" si="286"/>
        <v>1067.5534173956678</v>
      </c>
      <c r="H491" s="74">
        <f t="shared" si="289"/>
        <v>11.328350400703837</v>
      </c>
      <c r="I491" s="151">
        <v>0</v>
      </c>
      <c r="J491" s="75">
        <v>0</v>
      </c>
      <c r="K491" s="108">
        <f t="shared" si="280"/>
        <v>0</v>
      </c>
      <c r="L491" s="75">
        <v>0</v>
      </c>
      <c r="M491" s="109">
        <f t="shared" si="281"/>
        <v>0</v>
      </c>
      <c r="N491" s="6">
        <f t="shared" si="282"/>
        <v>1078.8817677963716</v>
      </c>
      <c r="O491" s="74">
        <f t="shared" si="283"/>
        <v>1078.8817677963716</v>
      </c>
    </row>
    <row r="492" spans="1:15" x14ac:dyDescent="0.25">
      <c r="A492" s="77" t="s">
        <v>23</v>
      </c>
      <c r="B492" s="71" t="str">
        <f t="shared" si="284"/>
        <v>Q1/2018</v>
      </c>
      <c r="C492" s="72">
        <f t="shared" si="287"/>
        <v>43101</v>
      </c>
      <c r="D492" s="72">
        <f t="shared" si="288"/>
        <v>43190</v>
      </c>
      <c r="E492" s="71">
        <f t="shared" si="285"/>
        <v>90</v>
      </c>
      <c r="F492" s="73">
        <f>VLOOKUP(D492,'FERC Interest Rate'!$A:$B,2,TRUE)</f>
        <v>4.2500000000000003E-2</v>
      </c>
      <c r="G492" s="74">
        <f t="shared" si="286"/>
        <v>1078.8817677963716</v>
      </c>
      <c r="H492" s="74">
        <f t="shared" si="289"/>
        <v>11.306089758414032</v>
      </c>
      <c r="I492" s="151">
        <v>0</v>
      </c>
      <c r="J492" s="75">
        <v>0</v>
      </c>
      <c r="K492" s="108">
        <f t="shared" si="280"/>
        <v>0</v>
      </c>
      <c r="L492" s="75">
        <v>0</v>
      </c>
      <c r="M492" s="109">
        <f t="shared" si="281"/>
        <v>0</v>
      </c>
      <c r="N492" s="6">
        <f t="shared" si="282"/>
        <v>1090.1878575547858</v>
      </c>
      <c r="O492" s="74">
        <f t="shared" si="283"/>
        <v>1090.1878575547858</v>
      </c>
    </row>
    <row r="493" spans="1:15" x14ac:dyDescent="0.25">
      <c r="A493" s="77" t="s">
        <v>23</v>
      </c>
      <c r="B493" s="71" t="str">
        <f t="shared" si="284"/>
        <v>Q2/2018</v>
      </c>
      <c r="C493" s="72">
        <f t="shared" si="287"/>
        <v>43191</v>
      </c>
      <c r="D493" s="72">
        <f t="shared" si="288"/>
        <v>43281</v>
      </c>
      <c r="E493" s="71">
        <f t="shared" si="285"/>
        <v>91</v>
      </c>
      <c r="F493" s="73">
        <f>VLOOKUP(D493,'FERC Interest Rate'!$A:$B,2,TRUE)</f>
        <v>4.4699999999999997E-2</v>
      </c>
      <c r="G493" s="74">
        <f t="shared" si="286"/>
        <v>1090.1878575547858</v>
      </c>
      <c r="H493" s="74">
        <f t="shared" si="289"/>
        <v>12.149471638837264</v>
      </c>
      <c r="I493" s="151">
        <v>0</v>
      </c>
      <c r="J493" s="75">
        <v>0</v>
      </c>
      <c r="K493" s="108">
        <f t="shared" si="280"/>
        <v>0</v>
      </c>
      <c r="L493" s="75">
        <v>0</v>
      </c>
      <c r="M493" s="109">
        <f t="shared" si="281"/>
        <v>0</v>
      </c>
      <c r="N493" s="6">
        <f t="shared" si="282"/>
        <v>1102.337329193623</v>
      </c>
      <c r="O493" s="74">
        <f t="shared" si="283"/>
        <v>1102.337329193623</v>
      </c>
    </row>
    <row r="494" spans="1:15" x14ac:dyDescent="0.25">
      <c r="A494" s="77" t="s">
        <v>23</v>
      </c>
      <c r="B494" s="71" t="str">
        <f t="shared" si="284"/>
        <v>Q3/2018</v>
      </c>
      <c r="C494" s="72">
        <f t="shared" si="287"/>
        <v>43282</v>
      </c>
      <c r="D494" s="72">
        <f t="shared" si="288"/>
        <v>43373</v>
      </c>
      <c r="E494" s="71">
        <f t="shared" si="285"/>
        <v>92</v>
      </c>
      <c r="F494" s="73">
        <f>VLOOKUP(D494,'FERC Interest Rate'!$A:$B,2,TRUE)</f>
        <v>4.6899999999999997E-2</v>
      </c>
      <c r="G494" s="74">
        <f t="shared" si="286"/>
        <v>1102.337329193623</v>
      </c>
      <c r="H494" s="74">
        <f t="shared" si="289"/>
        <v>13.031137282204506</v>
      </c>
      <c r="I494" s="151">
        <v>0</v>
      </c>
      <c r="J494" s="75">
        <v>0</v>
      </c>
      <c r="K494" s="108">
        <f t="shared" si="280"/>
        <v>0</v>
      </c>
      <c r="L494" s="75">
        <v>0</v>
      </c>
      <c r="M494" s="109">
        <f t="shared" si="281"/>
        <v>0</v>
      </c>
      <c r="N494" s="6">
        <f t="shared" si="282"/>
        <v>1115.3684664758275</v>
      </c>
      <c r="O494" s="74">
        <f t="shared" si="283"/>
        <v>1115.3684664758275</v>
      </c>
    </row>
    <row r="495" spans="1:15" x14ac:dyDescent="0.25">
      <c r="A495" s="77" t="s">
        <v>23</v>
      </c>
      <c r="B495" s="71" t="str">
        <f t="shared" si="284"/>
        <v>Q4/2018</v>
      </c>
      <c r="C495" s="72">
        <f t="shared" si="287"/>
        <v>43374</v>
      </c>
      <c r="D495" s="72">
        <f t="shared" si="288"/>
        <v>43465</v>
      </c>
      <c r="E495" s="71">
        <f t="shared" si="285"/>
        <v>92</v>
      </c>
      <c r="F495" s="73">
        <f>VLOOKUP(D495,'FERC Interest Rate'!$A:$B,2,TRUE)</f>
        <v>4.9599999999999998E-2</v>
      </c>
      <c r="G495" s="74">
        <f t="shared" si="286"/>
        <v>1115.3684664758275</v>
      </c>
      <c r="H495" s="74">
        <f t="shared" si="289"/>
        <v>13.944244893760263</v>
      </c>
      <c r="I495" s="151">
        <v>0</v>
      </c>
      <c r="J495" s="75">
        <v>0</v>
      </c>
      <c r="K495" s="108">
        <f t="shared" si="280"/>
        <v>0</v>
      </c>
      <c r="L495" s="75">
        <v>0</v>
      </c>
      <c r="M495" s="109">
        <f t="shared" si="281"/>
        <v>0</v>
      </c>
      <c r="N495" s="6">
        <f t="shared" si="282"/>
        <v>1129.3127113695878</v>
      </c>
      <c r="O495" s="74">
        <f t="shared" si="283"/>
        <v>1129.3127113695878</v>
      </c>
    </row>
    <row r="496" spans="1:15" x14ac:dyDescent="0.25">
      <c r="A496" s="77" t="s">
        <v>23</v>
      </c>
      <c r="B496" s="71" t="str">
        <f t="shared" si="284"/>
        <v>Q1/2019</v>
      </c>
      <c r="C496" s="72">
        <f t="shared" si="287"/>
        <v>43466</v>
      </c>
      <c r="D496" s="72">
        <f t="shared" si="288"/>
        <v>43555</v>
      </c>
      <c r="E496" s="71">
        <f t="shared" si="285"/>
        <v>90</v>
      </c>
      <c r="F496" s="73">
        <f>VLOOKUP(D496,'FERC Interest Rate'!$A:$B,2,TRUE)</f>
        <v>5.1799999999999999E-2</v>
      </c>
      <c r="G496" s="74">
        <f t="shared" si="286"/>
        <v>1129.3127113695878</v>
      </c>
      <c r="H496" s="74">
        <f t="shared" si="289"/>
        <v>14.424262631246624</v>
      </c>
      <c r="I496" s="151">
        <v>0</v>
      </c>
      <c r="J496" s="75">
        <v>0</v>
      </c>
      <c r="K496" s="108">
        <f t="shared" si="280"/>
        <v>0</v>
      </c>
      <c r="L496" s="75">
        <v>0</v>
      </c>
      <c r="M496" s="109">
        <f t="shared" si="281"/>
        <v>0</v>
      </c>
      <c r="N496" s="6">
        <f t="shared" si="282"/>
        <v>1143.7369740008344</v>
      </c>
      <c r="O496" s="74">
        <f t="shared" si="283"/>
        <v>1143.7369740008344</v>
      </c>
    </row>
    <row r="497" spans="1:15" x14ac:dyDescent="0.25">
      <c r="A497" s="77" t="s">
        <v>23</v>
      </c>
      <c r="B497" s="71" t="str">
        <f t="shared" si="284"/>
        <v>Q2/2019</v>
      </c>
      <c r="C497" s="72">
        <f t="shared" si="287"/>
        <v>43556</v>
      </c>
      <c r="D497" s="72">
        <f t="shared" si="288"/>
        <v>43646</v>
      </c>
      <c r="E497" s="71">
        <f t="shared" si="285"/>
        <v>91</v>
      </c>
      <c r="F497" s="73">
        <f>VLOOKUP(D497,'FERC Interest Rate'!$A:$B,2,TRUE)</f>
        <v>5.45E-2</v>
      </c>
      <c r="G497" s="74">
        <f t="shared" si="286"/>
        <v>1143.7369740008344</v>
      </c>
      <c r="H497" s="74">
        <f t="shared" si="289"/>
        <v>15.540721979608598</v>
      </c>
      <c r="I497" s="151">
        <v>0</v>
      </c>
      <c r="J497" s="75">
        <v>0</v>
      </c>
      <c r="K497" s="108">
        <f t="shared" si="280"/>
        <v>0</v>
      </c>
      <c r="L497" s="75">
        <v>0</v>
      </c>
      <c r="M497" s="109">
        <f t="shared" si="281"/>
        <v>0</v>
      </c>
      <c r="N497" s="6">
        <f t="shared" si="282"/>
        <v>1159.277695980443</v>
      </c>
      <c r="O497" s="74">
        <f t="shared" si="283"/>
        <v>1159.277695980443</v>
      </c>
    </row>
    <row r="498" spans="1:15" x14ac:dyDescent="0.25">
      <c r="A498" s="77" t="s">
        <v>23</v>
      </c>
      <c r="B498" s="71" t="str">
        <f t="shared" si="284"/>
        <v>Q3/2019</v>
      </c>
      <c r="C498" s="72">
        <f t="shared" si="287"/>
        <v>43647</v>
      </c>
      <c r="D498" s="72">
        <f t="shared" si="288"/>
        <v>43738</v>
      </c>
      <c r="E498" s="71">
        <f t="shared" si="285"/>
        <v>92</v>
      </c>
      <c r="F498" s="73">
        <f>VLOOKUP(D498,'FERC Interest Rate'!$A:$B,2,TRUE)</f>
        <v>5.5E-2</v>
      </c>
      <c r="G498" s="74">
        <f t="shared" si="286"/>
        <v>1159.277695980443</v>
      </c>
      <c r="H498" s="74">
        <f t="shared" si="289"/>
        <v>16.071082579893265</v>
      </c>
      <c r="I498" s="151">
        <v>0</v>
      </c>
      <c r="J498" s="75">
        <v>0</v>
      </c>
      <c r="K498" s="108">
        <f t="shared" si="280"/>
        <v>0</v>
      </c>
      <c r="L498" s="75">
        <v>0</v>
      </c>
      <c r="M498" s="109">
        <f t="shared" si="281"/>
        <v>0</v>
      </c>
      <c r="N498" s="6">
        <f t="shared" si="282"/>
        <v>1175.3487785603363</v>
      </c>
      <c r="O498" s="74">
        <f t="shared" si="283"/>
        <v>1175.3487785603363</v>
      </c>
    </row>
    <row r="499" spans="1:15" x14ac:dyDescent="0.25">
      <c r="A499" s="77" t="s">
        <v>23</v>
      </c>
      <c r="B499" s="71" t="str">
        <f t="shared" si="284"/>
        <v>Q4/2019</v>
      </c>
      <c r="C499" s="72">
        <f t="shared" si="287"/>
        <v>43739</v>
      </c>
      <c r="D499" s="72">
        <f t="shared" si="288"/>
        <v>43830</v>
      </c>
      <c r="E499" s="71">
        <f t="shared" si="285"/>
        <v>92</v>
      </c>
      <c r="F499" s="73">
        <f>VLOOKUP(D499,'FERC Interest Rate'!$A:$B,2,TRUE)</f>
        <v>5.4199999999999998E-2</v>
      </c>
      <c r="G499" s="74">
        <f t="shared" si="286"/>
        <v>1175.3487785603363</v>
      </c>
      <c r="H499" s="74">
        <f t="shared" si="289"/>
        <v>16.056874381954142</v>
      </c>
      <c r="I499" s="151">
        <v>0</v>
      </c>
      <c r="J499" s="75">
        <v>0</v>
      </c>
      <c r="K499" s="108">
        <f t="shared" si="280"/>
        <v>0</v>
      </c>
      <c r="L499" s="75">
        <v>0</v>
      </c>
      <c r="M499" s="109">
        <f t="shared" si="281"/>
        <v>0</v>
      </c>
      <c r="N499" s="6">
        <f t="shared" si="282"/>
        <v>1191.4056529422905</v>
      </c>
      <c r="O499" s="74">
        <f t="shared" si="283"/>
        <v>1191.4056529422905</v>
      </c>
    </row>
    <row r="500" spans="1:15" x14ac:dyDescent="0.25">
      <c r="A500" s="77" t="s">
        <v>48</v>
      </c>
      <c r="B500" s="71" t="str">
        <f t="shared" si="284"/>
        <v>Q1/2020</v>
      </c>
      <c r="C500" s="72">
        <f t="shared" si="287"/>
        <v>43831</v>
      </c>
      <c r="D500" s="72">
        <f t="shared" si="288"/>
        <v>43921</v>
      </c>
      <c r="E500" s="71">
        <f t="shared" si="285"/>
        <v>91</v>
      </c>
      <c r="F500" s="73">
        <f>VLOOKUP(D500,'FERC Interest Rate'!$A:$B,2,TRUE)</f>
        <v>4.9599999999999998E-2</v>
      </c>
      <c r="G500" s="74">
        <f t="shared" si="286"/>
        <v>1191.4056529422905</v>
      </c>
      <c r="H500" s="74">
        <f t="shared" si="289"/>
        <v>14.692700970274105</v>
      </c>
      <c r="I500" s="151">
        <f>(SUM($H$486:$H$501)/20)</f>
        <v>9.2549176956282135</v>
      </c>
      <c r="J500" s="75">
        <f t="shared" ref="J500:J519" si="290">G500*F500*(E500/(DATE(YEAR(D500),12,31)-DATE(YEAR(D500),1,1)+1))</f>
        <v>14.692700970274105</v>
      </c>
      <c r="K500" s="108">
        <f t="shared" si="280"/>
        <v>23.947618665902318</v>
      </c>
      <c r="L500" s="75">
        <f>+$G$486/20</f>
        <v>51.05</v>
      </c>
      <c r="M500" s="109">
        <f t="shared" si="281"/>
        <v>74.997618665902309</v>
      </c>
      <c r="N500" s="6">
        <f t="shared" si="282"/>
        <v>1220.7910548828386</v>
      </c>
      <c r="O500" s="74">
        <f t="shared" si="283"/>
        <v>1145.7934362169365</v>
      </c>
    </row>
    <row r="501" spans="1:15" x14ac:dyDescent="0.25">
      <c r="A501" s="77" t="s">
        <v>49</v>
      </c>
      <c r="B501" s="71" t="str">
        <f t="shared" si="284"/>
        <v>Q2/2020</v>
      </c>
      <c r="C501" s="72">
        <f t="shared" si="287"/>
        <v>43922</v>
      </c>
      <c r="D501" s="72">
        <f t="shared" si="288"/>
        <v>44012</v>
      </c>
      <c r="E501" s="71">
        <f t="shared" si="285"/>
        <v>91</v>
      </c>
      <c r="F501" s="73">
        <f>VLOOKUP(D501,'FERC Interest Rate'!$A:$B,2,TRUE)</f>
        <v>4.7503500000000004E-2</v>
      </c>
      <c r="G501" s="74">
        <f t="shared" si="286"/>
        <v>1145.7934362169365</v>
      </c>
      <c r="H501" s="74"/>
      <c r="I501" s="97">
        <f>(SUM($H$486:$H$501)/20)</f>
        <v>9.2549176956282135</v>
      </c>
      <c r="J501" s="75">
        <f t="shared" si="290"/>
        <v>13.532942795784546</v>
      </c>
      <c r="K501" s="108">
        <f t="shared" si="280"/>
        <v>22.787860491412758</v>
      </c>
      <c r="L501" s="75">
        <f>+$G$486/20</f>
        <v>51.05</v>
      </c>
      <c r="M501" s="109">
        <f t="shared" si="281"/>
        <v>73.837860491412755</v>
      </c>
      <c r="N501" s="6">
        <f t="shared" si="282"/>
        <v>1159.326379012721</v>
      </c>
      <c r="O501" s="74">
        <f t="shared" si="283"/>
        <v>1085.4885185213084</v>
      </c>
    </row>
    <row r="502" spans="1:15" x14ac:dyDescent="0.25">
      <c r="A502" s="77" t="s">
        <v>50</v>
      </c>
      <c r="B502" s="71" t="str">
        <f t="shared" si="284"/>
        <v>Q3/2020</v>
      </c>
      <c r="C502" s="72">
        <f t="shared" si="287"/>
        <v>44013</v>
      </c>
      <c r="D502" s="72">
        <f t="shared" si="288"/>
        <v>44104</v>
      </c>
      <c r="E502" s="71">
        <f t="shared" si="285"/>
        <v>92</v>
      </c>
      <c r="F502" s="73">
        <f>VLOOKUP(D502,'FERC Interest Rate'!$A:$B,2,TRUE)</f>
        <v>3.4299999999999997E-2</v>
      </c>
      <c r="G502" s="74">
        <f t="shared" si="286"/>
        <v>1085.4885185213084</v>
      </c>
      <c r="H502" s="74">
        <v>0</v>
      </c>
      <c r="I502" s="97">
        <f t="shared" ref="I502:I519" si="291">(SUM($H$486:$H$501)/20)</f>
        <v>9.2549176956282135</v>
      </c>
      <c r="J502" s="75">
        <f t="shared" si="290"/>
        <v>9.3589277842782526</v>
      </c>
      <c r="K502" s="108">
        <f t="shared" si="280"/>
        <v>18.613845479906466</v>
      </c>
      <c r="L502" s="75">
        <f t="shared" ref="L502:L519" si="292">+$G$486/20</f>
        <v>51.05</v>
      </c>
      <c r="M502" s="109">
        <f t="shared" si="281"/>
        <v>69.663845479906456</v>
      </c>
      <c r="N502" s="6">
        <f t="shared" si="282"/>
        <v>1094.8474463055866</v>
      </c>
      <c r="O502" s="74">
        <f t="shared" si="283"/>
        <v>1025.1836008256803</v>
      </c>
    </row>
    <row r="503" spans="1:15" x14ac:dyDescent="0.25">
      <c r="A503" s="77" t="s">
        <v>51</v>
      </c>
      <c r="B503" s="71" t="str">
        <f t="shared" si="284"/>
        <v>Q4/2020</v>
      </c>
      <c r="C503" s="72">
        <f t="shared" si="287"/>
        <v>44105</v>
      </c>
      <c r="D503" s="72">
        <f t="shared" si="288"/>
        <v>44196</v>
      </c>
      <c r="E503" s="71">
        <f t="shared" si="285"/>
        <v>92</v>
      </c>
      <c r="F503" s="73">
        <f>VLOOKUP(D503,'FERC Interest Rate'!$A:$B,2,TRUE)</f>
        <v>3.2500000000000001E-2</v>
      </c>
      <c r="G503" s="74">
        <f t="shared" si="286"/>
        <v>1025.1836008256803</v>
      </c>
      <c r="H503" s="74">
        <v>0</v>
      </c>
      <c r="I503" s="97">
        <f t="shared" si="291"/>
        <v>9.2549176956282135</v>
      </c>
      <c r="J503" s="75">
        <f t="shared" si="290"/>
        <v>8.3751337881660763</v>
      </c>
      <c r="K503" s="108">
        <f t="shared" si="280"/>
        <v>17.63005148379429</v>
      </c>
      <c r="L503" s="75">
        <f t="shared" si="292"/>
        <v>51.05</v>
      </c>
      <c r="M503" s="109">
        <f t="shared" si="281"/>
        <v>68.680051483794287</v>
      </c>
      <c r="N503" s="6">
        <f t="shared" si="282"/>
        <v>1033.5587346138464</v>
      </c>
      <c r="O503" s="74">
        <f t="shared" si="283"/>
        <v>964.87868313005208</v>
      </c>
    </row>
    <row r="504" spans="1:15" x14ac:dyDescent="0.25">
      <c r="A504" s="77" t="s">
        <v>52</v>
      </c>
      <c r="B504" s="71" t="str">
        <f t="shared" si="284"/>
        <v>Q1/2021</v>
      </c>
      <c r="C504" s="72">
        <f t="shared" si="287"/>
        <v>44197</v>
      </c>
      <c r="D504" s="72">
        <f t="shared" si="288"/>
        <v>44286</v>
      </c>
      <c r="E504" s="71">
        <f t="shared" si="285"/>
        <v>90</v>
      </c>
      <c r="F504" s="73">
        <f>VLOOKUP(D504,'FERC Interest Rate'!$A:$B,2,TRUE)</f>
        <v>3.2500000000000001E-2</v>
      </c>
      <c r="G504" s="74">
        <f t="shared" si="286"/>
        <v>964.87868313005208</v>
      </c>
      <c r="H504" s="74">
        <v>0</v>
      </c>
      <c r="I504" s="97">
        <f t="shared" si="291"/>
        <v>9.2549176956282135</v>
      </c>
      <c r="J504" s="75">
        <f t="shared" si="290"/>
        <v>7.7322469812476777</v>
      </c>
      <c r="K504" s="108">
        <f t="shared" si="280"/>
        <v>16.987164676875892</v>
      </c>
      <c r="L504" s="75">
        <f t="shared" si="292"/>
        <v>51.05</v>
      </c>
      <c r="M504" s="109">
        <f t="shared" si="281"/>
        <v>68.037164676875889</v>
      </c>
      <c r="N504" s="6">
        <f t="shared" si="282"/>
        <v>972.61093011129981</v>
      </c>
      <c r="O504" s="74">
        <f t="shared" si="283"/>
        <v>904.57376543442388</v>
      </c>
    </row>
    <row r="505" spans="1:15" x14ac:dyDescent="0.25">
      <c r="A505" s="77" t="s">
        <v>53</v>
      </c>
      <c r="B505" s="71" t="str">
        <f t="shared" si="284"/>
        <v>Q2/2021</v>
      </c>
      <c r="C505" s="72">
        <f t="shared" si="287"/>
        <v>44287</v>
      </c>
      <c r="D505" s="72">
        <f t="shared" si="288"/>
        <v>44377</v>
      </c>
      <c r="E505" s="71">
        <f t="shared" si="285"/>
        <v>91</v>
      </c>
      <c r="F505" s="73">
        <f>VLOOKUP(D505,'FERC Interest Rate'!$A:$B,2,TRUE)</f>
        <v>3.2500000000000001E-2</v>
      </c>
      <c r="G505" s="74">
        <f t="shared" si="286"/>
        <v>904.57376543442388</v>
      </c>
      <c r="H505" s="74">
        <v>0</v>
      </c>
      <c r="I505" s="97">
        <f t="shared" si="291"/>
        <v>9.2549176956282135</v>
      </c>
      <c r="J505" s="75">
        <f t="shared" si="290"/>
        <v>7.3295257843076946</v>
      </c>
      <c r="K505" s="108">
        <f t="shared" si="280"/>
        <v>16.584443479935906</v>
      </c>
      <c r="L505" s="75">
        <f t="shared" si="292"/>
        <v>51.05</v>
      </c>
      <c r="M505" s="109">
        <f t="shared" si="281"/>
        <v>67.634443479935896</v>
      </c>
      <c r="N505" s="6">
        <f t="shared" si="282"/>
        <v>911.90329121873162</v>
      </c>
      <c r="O505" s="74">
        <f t="shared" si="283"/>
        <v>844.26884773879567</v>
      </c>
    </row>
    <row r="506" spans="1:15" x14ac:dyDescent="0.25">
      <c r="A506" s="77" t="s">
        <v>54</v>
      </c>
      <c r="B506" s="71" t="str">
        <f t="shared" si="284"/>
        <v>Q3/2021</v>
      </c>
      <c r="C506" s="72">
        <f t="shared" si="287"/>
        <v>44378</v>
      </c>
      <c r="D506" s="72">
        <f t="shared" si="288"/>
        <v>44469</v>
      </c>
      <c r="E506" s="71">
        <f t="shared" si="285"/>
        <v>92</v>
      </c>
      <c r="F506" s="73">
        <f>VLOOKUP(D506,'FERC Interest Rate'!$A:$B,2,TRUE)</f>
        <v>3.2500000000000001E-2</v>
      </c>
      <c r="G506" s="74">
        <f t="shared" si="286"/>
        <v>844.26884773879567</v>
      </c>
      <c r="H506" s="74">
        <v>0</v>
      </c>
      <c r="I506" s="97">
        <f t="shared" si="291"/>
        <v>9.2549176956282135</v>
      </c>
      <c r="J506" s="75">
        <f t="shared" si="290"/>
        <v>6.9160653554493132</v>
      </c>
      <c r="K506" s="108">
        <f t="shared" si="280"/>
        <v>16.170983051077528</v>
      </c>
      <c r="L506" s="75">
        <f t="shared" si="292"/>
        <v>51.05</v>
      </c>
      <c r="M506" s="109">
        <f t="shared" si="281"/>
        <v>67.220983051077525</v>
      </c>
      <c r="N506" s="6">
        <f t="shared" si="282"/>
        <v>851.18491309424496</v>
      </c>
      <c r="O506" s="74">
        <f t="shared" si="283"/>
        <v>783.96393004316747</v>
      </c>
    </row>
    <row r="507" spans="1:15" x14ac:dyDescent="0.25">
      <c r="A507" s="77" t="s">
        <v>55</v>
      </c>
      <c r="B507" s="71" t="str">
        <f t="shared" si="284"/>
        <v>Q4/2021</v>
      </c>
      <c r="C507" s="72">
        <f t="shared" si="287"/>
        <v>44470</v>
      </c>
      <c r="D507" s="72">
        <f t="shared" si="288"/>
        <v>44561</v>
      </c>
      <c r="E507" s="71">
        <f t="shared" si="285"/>
        <v>92</v>
      </c>
      <c r="F507" s="73">
        <f>VLOOKUP(D507,'FERC Interest Rate'!$A:$B,2,TRUE)</f>
        <v>3.2500000000000001E-2</v>
      </c>
      <c r="G507" s="74">
        <f t="shared" si="286"/>
        <v>783.96393004316747</v>
      </c>
      <c r="H507" s="74">
        <v>0</v>
      </c>
      <c r="I507" s="97">
        <f t="shared" si="291"/>
        <v>9.2549176956282135</v>
      </c>
      <c r="J507" s="75">
        <f t="shared" si="290"/>
        <v>6.4220606872029347</v>
      </c>
      <c r="K507" s="108">
        <f t="shared" si="280"/>
        <v>15.676978382831148</v>
      </c>
      <c r="L507" s="75">
        <f t="shared" si="292"/>
        <v>51.05</v>
      </c>
      <c r="M507" s="109">
        <f t="shared" si="281"/>
        <v>66.726978382831149</v>
      </c>
      <c r="N507" s="6">
        <f t="shared" si="282"/>
        <v>790.38599073037039</v>
      </c>
      <c r="O507" s="74">
        <f t="shared" si="283"/>
        <v>723.65901234753926</v>
      </c>
    </row>
    <row r="508" spans="1:15" x14ac:dyDescent="0.25">
      <c r="A508" s="77" t="s">
        <v>56</v>
      </c>
      <c r="B508" s="71" t="str">
        <f t="shared" si="284"/>
        <v>Q1/2022</v>
      </c>
      <c r="C508" s="72">
        <f t="shared" si="287"/>
        <v>44562</v>
      </c>
      <c r="D508" s="72">
        <f t="shared" si="288"/>
        <v>44651</v>
      </c>
      <c r="E508" s="71">
        <f t="shared" si="285"/>
        <v>90</v>
      </c>
      <c r="F508" s="73">
        <f>VLOOKUP(D508,'FERC Interest Rate'!$A:$B,2,TRUE)</f>
        <v>3.2500000000000001E-2</v>
      </c>
      <c r="G508" s="74">
        <f t="shared" si="286"/>
        <v>723.65901234753926</v>
      </c>
      <c r="H508" s="74">
        <v>0</v>
      </c>
      <c r="I508" s="97">
        <f t="shared" si="291"/>
        <v>9.2549176956282135</v>
      </c>
      <c r="J508" s="75">
        <f t="shared" si="290"/>
        <v>5.7991852359357594</v>
      </c>
      <c r="K508" s="108">
        <f t="shared" si="280"/>
        <v>15.054102931563973</v>
      </c>
      <c r="L508" s="75">
        <f t="shared" si="292"/>
        <v>51.05</v>
      </c>
      <c r="M508" s="109">
        <f t="shared" si="281"/>
        <v>66.104102931563972</v>
      </c>
      <c r="N508" s="6">
        <f t="shared" si="282"/>
        <v>729.458197583475</v>
      </c>
      <c r="O508" s="74">
        <f t="shared" si="283"/>
        <v>663.35409465191105</v>
      </c>
    </row>
    <row r="509" spans="1:15" x14ac:dyDescent="0.25">
      <c r="A509" s="77" t="s">
        <v>57</v>
      </c>
      <c r="B509" s="71" t="str">
        <f t="shared" si="284"/>
        <v>Q2/2022</v>
      </c>
      <c r="C509" s="72">
        <f t="shared" si="287"/>
        <v>44652</v>
      </c>
      <c r="D509" s="72">
        <f t="shared" si="288"/>
        <v>44742</v>
      </c>
      <c r="E509" s="71">
        <f t="shared" si="285"/>
        <v>91</v>
      </c>
      <c r="F509" s="73">
        <f>VLOOKUP(D509,'FERC Interest Rate'!$A:$B,2,TRUE)</f>
        <v>3.2500000000000001E-2</v>
      </c>
      <c r="G509" s="74">
        <f t="shared" si="286"/>
        <v>663.35409465191105</v>
      </c>
      <c r="H509" s="74">
        <v>0</v>
      </c>
      <c r="I509" s="97">
        <f t="shared" si="291"/>
        <v>9.2549176956282135</v>
      </c>
      <c r="J509" s="75">
        <f t="shared" si="290"/>
        <v>5.3749855751589779</v>
      </c>
      <c r="K509" s="108">
        <f t="shared" si="280"/>
        <v>14.629903270787192</v>
      </c>
      <c r="L509" s="75">
        <f t="shared" si="292"/>
        <v>51.05</v>
      </c>
      <c r="M509" s="109">
        <f t="shared" si="281"/>
        <v>65.679903270787193</v>
      </c>
      <c r="N509" s="6">
        <f t="shared" si="282"/>
        <v>668.72908022707009</v>
      </c>
      <c r="O509" s="74">
        <f t="shared" si="283"/>
        <v>603.04917695628285</v>
      </c>
    </row>
    <row r="510" spans="1:15" x14ac:dyDescent="0.25">
      <c r="A510" s="77" t="s">
        <v>58</v>
      </c>
      <c r="B510" s="71" t="str">
        <f t="shared" si="284"/>
        <v>Q3/2022</v>
      </c>
      <c r="C510" s="72">
        <f t="shared" si="287"/>
        <v>44743</v>
      </c>
      <c r="D510" s="72">
        <f t="shared" si="288"/>
        <v>44834</v>
      </c>
      <c r="E510" s="71">
        <f t="shared" si="285"/>
        <v>92</v>
      </c>
      <c r="F510" s="73">
        <f>VLOOKUP(D510,'FERC Interest Rate'!$A:$B,2,TRUE)</f>
        <v>4.024457E-2</v>
      </c>
      <c r="G510" s="74">
        <f t="shared" si="286"/>
        <v>603.04917695628285</v>
      </c>
      <c r="H510" s="74">
        <v>0</v>
      </c>
      <c r="I510" s="97">
        <f t="shared" si="291"/>
        <v>9.2549176956282135</v>
      </c>
      <c r="J510" s="75">
        <f t="shared" si="290"/>
        <v>6.1172324466363701</v>
      </c>
      <c r="K510" s="108">
        <f t="shared" si="280"/>
        <v>15.372150142264584</v>
      </c>
      <c r="L510" s="75">
        <f t="shared" si="292"/>
        <v>51.05</v>
      </c>
      <c r="M510" s="109">
        <f t="shared" si="281"/>
        <v>66.422150142264584</v>
      </c>
      <c r="N510" s="6">
        <f t="shared" si="282"/>
        <v>609.16640940291927</v>
      </c>
      <c r="O510" s="74">
        <f t="shared" si="283"/>
        <v>542.74425926065464</v>
      </c>
    </row>
    <row r="511" spans="1:15" x14ac:dyDescent="0.25">
      <c r="A511" s="77" t="s">
        <v>59</v>
      </c>
      <c r="B511" s="71" t="str">
        <f t="shared" si="284"/>
        <v>Q4/2022</v>
      </c>
      <c r="C511" s="72">
        <f t="shared" si="287"/>
        <v>44835</v>
      </c>
      <c r="D511" s="72">
        <f t="shared" si="288"/>
        <v>44926</v>
      </c>
      <c r="E511" s="71">
        <f t="shared" si="285"/>
        <v>92</v>
      </c>
      <c r="F511" s="73">
        <f>VLOOKUP(D511,'FERC Interest Rate'!$A:$B,2,TRUE)</f>
        <v>4.2500000000000003E-2</v>
      </c>
      <c r="G511" s="74">
        <f t="shared" si="286"/>
        <v>542.74425926065464</v>
      </c>
      <c r="H511" s="74">
        <v>0</v>
      </c>
      <c r="I511" s="97">
        <f t="shared" si="291"/>
        <v>9.2549176956282135</v>
      </c>
      <c r="J511" s="75">
        <f t="shared" si="290"/>
        <v>5.8140549416689309</v>
      </c>
      <c r="K511" s="108">
        <f t="shared" si="280"/>
        <v>15.068972637297144</v>
      </c>
      <c r="L511" s="75">
        <f t="shared" si="292"/>
        <v>51.05</v>
      </c>
      <c r="M511" s="109">
        <f t="shared" si="281"/>
        <v>66.118972637297134</v>
      </c>
      <c r="N511" s="6">
        <f t="shared" si="282"/>
        <v>548.55831420232357</v>
      </c>
      <c r="O511" s="74">
        <f t="shared" si="283"/>
        <v>482.43934156502644</v>
      </c>
    </row>
    <row r="512" spans="1:15" x14ac:dyDescent="0.25">
      <c r="A512" s="77" t="s">
        <v>60</v>
      </c>
      <c r="B512" s="71" t="str">
        <f t="shared" si="284"/>
        <v>Q1/2023</v>
      </c>
      <c r="C512" s="72">
        <f t="shared" si="287"/>
        <v>44927</v>
      </c>
      <c r="D512" s="72">
        <f t="shared" si="288"/>
        <v>45016</v>
      </c>
      <c r="E512" s="71">
        <f t="shared" si="285"/>
        <v>90</v>
      </c>
      <c r="F512" s="73">
        <f>VLOOKUP(D512,'FERC Interest Rate'!$A:$B,2,TRUE)</f>
        <v>4.2944449999999995E-2</v>
      </c>
      <c r="G512" s="74">
        <f t="shared" si="286"/>
        <v>482.43934156502644</v>
      </c>
      <c r="H512" s="74">
        <v>0</v>
      </c>
      <c r="I512" s="97">
        <f t="shared" si="291"/>
        <v>9.2549176956282135</v>
      </c>
      <c r="J512" s="75">
        <f t="shared" si="290"/>
        <v>5.1085706749821851</v>
      </c>
      <c r="K512" s="108">
        <f t="shared" si="280"/>
        <v>14.363488370610398</v>
      </c>
      <c r="L512" s="75">
        <f t="shared" si="292"/>
        <v>51.05</v>
      </c>
      <c r="M512" s="109">
        <f t="shared" si="281"/>
        <v>65.413488370610395</v>
      </c>
      <c r="N512" s="6">
        <f t="shared" si="282"/>
        <v>487.5479122400086</v>
      </c>
      <c r="O512" s="74">
        <f t="shared" si="283"/>
        <v>422.13442386939823</v>
      </c>
    </row>
    <row r="513" spans="1:15" x14ac:dyDescent="0.25">
      <c r="A513" s="77" t="s">
        <v>61</v>
      </c>
      <c r="B513" s="71" t="str">
        <f t="shared" si="284"/>
        <v>Q2/2023</v>
      </c>
      <c r="C513" s="72">
        <f t="shared" si="287"/>
        <v>45017</v>
      </c>
      <c r="D513" s="72">
        <f t="shared" si="288"/>
        <v>45107</v>
      </c>
      <c r="E513" s="71">
        <f t="shared" si="285"/>
        <v>91</v>
      </c>
      <c r="F513" s="73">
        <f>VLOOKUP(D513,'FERC Interest Rate'!$A:$B,2,TRUE)</f>
        <v>4.4999999999999998E-2</v>
      </c>
      <c r="G513" s="74">
        <f t="shared" si="286"/>
        <v>422.13442386939823</v>
      </c>
      <c r="H513" s="74">
        <v>0</v>
      </c>
      <c r="I513" s="97">
        <f t="shared" si="291"/>
        <v>9.2549176956282135</v>
      </c>
      <c r="J513" s="75">
        <f t="shared" si="290"/>
        <v>4.736001276014207</v>
      </c>
      <c r="K513" s="108">
        <f t="shared" si="280"/>
        <v>13.99091897164242</v>
      </c>
      <c r="L513" s="75">
        <f t="shared" si="292"/>
        <v>51.05</v>
      </c>
      <c r="M513" s="109">
        <f t="shared" si="281"/>
        <v>65.040918971642412</v>
      </c>
      <c r="N513" s="6">
        <f t="shared" si="282"/>
        <v>426.87042514541247</v>
      </c>
      <c r="O513" s="74">
        <f t="shared" si="283"/>
        <v>361.82950617377003</v>
      </c>
    </row>
    <row r="514" spans="1:15" x14ac:dyDescent="0.25">
      <c r="A514" s="77" t="s">
        <v>62</v>
      </c>
      <c r="B514" s="71" t="str">
        <f t="shared" si="284"/>
        <v>Q3/2023</v>
      </c>
      <c r="C514" s="72">
        <f t="shared" si="287"/>
        <v>45108</v>
      </c>
      <c r="D514" s="72">
        <f t="shared" si="288"/>
        <v>45199</v>
      </c>
      <c r="E514" s="71">
        <f t="shared" si="285"/>
        <v>92</v>
      </c>
      <c r="F514" s="73">
        <f>VLOOKUP(D514,'FERC Interest Rate'!$A:$B,2,TRUE)</f>
        <v>4.5271739999999998E-2</v>
      </c>
      <c r="G514" s="74">
        <f t="shared" si="286"/>
        <v>361.82950617377003</v>
      </c>
      <c r="H514" s="74">
        <v>0</v>
      </c>
      <c r="I514" s="97">
        <f t="shared" si="291"/>
        <v>9.2549176956282135</v>
      </c>
      <c r="J514" s="75">
        <f t="shared" si="290"/>
        <v>4.1288217045482547</v>
      </c>
      <c r="K514" s="108">
        <f t="shared" si="280"/>
        <v>13.383739400176468</v>
      </c>
      <c r="L514" s="75">
        <f t="shared" si="292"/>
        <v>51.05</v>
      </c>
      <c r="M514" s="109">
        <f t="shared" si="281"/>
        <v>64.433739400176464</v>
      </c>
      <c r="N514" s="6">
        <f t="shared" si="282"/>
        <v>365.9583278783183</v>
      </c>
      <c r="O514" s="74">
        <f t="shared" si="283"/>
        <v>301.52458847814182</v>
      </c>
    </row>
    <row r="515" spans="1:15" x14ac:dyDescent="0.25">
      <c r="A515" s="77" t="s">
        <v>63</v>
      </c>
      <c r="B515" s="71" t="str">
        <f t="shared" si="284"/>
        <v>Q4/2023</v>
      </c>
      <c r="C515" s="72">
        <f t="shared" si="287"/>
        <v>45200</v>
      </c>
      <c r="D515" s="72">
        <f t="shared" si="288"/>
        <v>45291</v>
      </c>
      <c r="E515" s="71">
        <f t="shared" si="285"/>
        <v>92</v>
      </c>
      <c r="F515" s="73">
        <f>VLOOKUP(D515,'FERC Interest Rate'!$A:$B,2,TRUE)</f>
        <v>4.7500000000000001E-2</v>
      </c>
      <c r="G515" s="74">
        <f t="shared" si="286"/>
        <v>301.52458847814182</v>
      </c>
      <c r="H515" s="74">
        <v>0</v>
      </c>
      <c r="I515" s="97">
        <f t="shared" si="291"/>
        <v>9.2549176956282135</v>
      </c>
      <c r="J515" s="75">
        <f t="shared" si="290"/>
        <v>3.610034114108164</v>
      </c>
      <c r="K515" s="108">
        <f t="shared" si="280"/>
        <v>12.864951809736377</v>
      </c>
      <c r="L515" s="75">
        <f t="shared" si="292"/>
        <v>51.05</v>
      </c>
      <c r="M515" s="109">
        <f t="shared" si="281"/>
        <v>63.914951809736372</v>
      </c>
      <c r="N515" s="6">
        <f t="shared" si="282"/>
        <v>305.13462259224997</v>
      </c>
      <c r="O515" s="74">
        <f t="shared" si="283"/>
        <v>241.21967078251359</v>
      </c>
    </row>
    <row r="516" spans="1:15" x14ac:dyDescent="0.25">
      <c r="A516" s="77" t="s">
        <v>64</v>
      </c>
      <c r="B516" s="71" t="str">
        <f t="shared" si="284"/>
        <v>Q1/2024</v>
      </c>
      <c r="C516" s="72">
        <f t="shared" si="287"/>
        <v>45292</v>
      </c>
      <c r="D516" s="72">
        <f t="shared" si="288"/>
        <v>45382</v>
      </c>
      <c r="E516" s="71">
        <f t="shared" si="285"/>
        <v>91</v>
      </c>
      <c r="F516" s="73">
        <f>VLOOKUP(D516,'FERC Interest Rate'!$A:$B,2,TRUE)</f>
        <v>4.7994500000000002E-2</v>
      </c>
      <c r="G516" s="74">
        <f t="shared" si="286"/>
        <v>241.21967078251359</v>
      </c>
      <c r="H516" s="74">
        <v>0</v>
      </c>
      <c r="I516" s="97">
        <f t="shared" si="291"/>
        <v>9.2549176956282135</v>
      </c>
      <c r="J516" s="75">
        <f t="shared" si="290"/>
        <v>2.8784885014557182</v>
      </c>
      <c r="K516" s="108">
        <f t="shared" si="280"/>
        <v>12.133406197083932</v>
      </c>
      <c r="L516" s="75">
        <f t="shared" si="292"/>
        <v>51.05</v>
      </c>
      <c r="M516" s="109">
        <f t="shared" si="281"/>
        <v>63.183406197083926</v>
      </c>
      <c r="N516" s="6">
        <f t="shared" si="282"/>
        <v>244.0981592839693</v>
      </c>
      <c r="O516" s="74">
        <f t="shared" si="283"/>
        <v>180.91475308688538</v>
      </c>
    </row>
    <row r="517" spans="1:15" x14ac:dyDescent="0.25">
      <c r="A517" s="77" t="s">
        <v>65</v>
      </c>
      <c r="B517" s="71" t="str">
        <f t="shared" si="284"/>
        <v>Q2/2024</v>
      </c>
      <c r="C517" s="72">
        <f t="shared" si="287"/>
        <v>45383</v>
      </c>
      <c r="D517" s="72">
        <f t="shared" si="288"/>
        <v>45473</v>
      </c>
      <c r="E517" s="71">
        <f t="shared" si="285"/>
        <v>91</v>
      </c>
      <c r="F517" s="73">
        <f>VLOOKUP(D517,'FERC Interest Rate'!$A:$B,2,TRUE)</f>
        <v>0.05</v>
      </c>
      <c r="G517" s="74">
        <f t="shared" si="286"/>
        <v>180.91475308688538</v>
      </c>
      <c r="H517" s="74">
        <v>0</v>
      </c>
      <c r="I517" s="97">
        <f t="shared" si="291"/>
        <v>9.2549176956282135</v>
      </c>
      <c r="J517" s="75">
        <f t="shared" si="290"/>
        <v>2.2490768484845045</v>
      </c>
      <c r="K517" s="108">
        <f t="shared" si="280"/>
        <v>11.503994544112718</v>
      </c>
      <c r="L517" s="75">
        <f t="shared" si="292"/>
        <v>51.05</v>
      </c>
      <c r="M517" s="109">
        <f t="shared" si="281"/>
        <v>62.553994544112712</v>
      </c>
      <c r="N517" s="6">
        <f t="shared" si="282"/>
        <v>183.16382993536988</v>
      </c>
      <c r="O517" s="74">
        <f t="shared" si="283"/>
        <v>120.60983539125719</v>
      </c>
    </row>
    <row r="518" spans="1:15" x14ac:dyDescent="0.25">
      <c r="A518" s="77" t="s">
        <v>66</v>
      </c>
      <c r="B518" s="71" t="str">
        <f t="shared" si="284"/>
        <v>Q3/2024</v>
      </c>
      <c r="C518" s="72">
        <f t="shared" si="287"/>
        <v>45474</v>
      </c>
      <c r="D518" s="72">
        <f t="shared" si="288"/>
        <v>45565</v>
      </c>
      <c r="E518" s="71">
        <f t="shared" si="285"/>
        <v>92</v>
      </c>
      <c r="F518" s="73">
        <f>VLOOKUP(D518,'FERC Interest Rate'!$A:$B,2,TRUE)</f>
        <v>0.05</v>
      </c>
      <c r="G518" s="74">
        <f t="shared" si="286"/>
        <v>120.60983539125719</v>
      </c>
      <c r="H518" s="74">
        <v>0</v>
      </c>
      <c r="I518" s="97">
        <f t="shared" si="291"/>
        <v>9.2549176956282135</v>
      </c>
      <c r="J518" s="75">
        <f t="shared" si="290"/>
        <v>1.5158613191250905</v>
      </c>
      <c r="K518" s="108">
        <f t="shared" si="280"/>
        <v>10.770779014753304</v>
      </c>
      <c r="L518" s="75">
        <f t="shared" si="292"/>
        <v>51.05</v>
      </c>
      <c r="M518" s="109">
        <f t="shared" si="281"/>
        <v>61.820779014753299</v>
      </c>
      <c r="N518" s="6">
        <f t="shared" si="282"/>
        <v>122.12569671038229</v>
      </c>
      <c r="O518" s="74">
        <f t="shared" si="283"/>
        <v>60.30491769562898</v>
      </c>
    </row>
    <row r="519" spans="1:15" x14ac:dyDescent="0.25">
      <c r="A519" s="77" t="s">
        <v>67</v>
      </c>
      <c r="B519" s="71" t="str">
        <f t="shared" si="284"/>
        <v>Q4/2024</v>
      </c>
      <c r="C519" s="72">
        <f t="shared" si="287"/>
        <v>45566</v>
      </c>
      <c r="D519" s="72">
        <f t="shared" si="288"/>
        <v>45657</v>
      </c>
      <c r="E519" s="71">
        <f t="shared" si="285"/>
        <v>92</v>
      </c>
      <c r="F519" s="73">
        <f>VLOOKUP(D519,'FERC Interest Rate'!$A:$B,2,TRUE)</f>
        <v>5.0543480000000002E-2</v>
      </c>
      <c r="G519" s="74">
        <f t="shared" si="286"/>
        <v>60.30491769562898</v>
      </c>
      <c r="H519" s="74">
        <v>0</v>
      </c>
      <c r="I519" s="97">
        <f t="shared" si="291"/>
        <v>9.2549176956282135</v>
      </c>
      <c r="J519" s="75">
        <f t="shared" si="290"/>
        <v>0.76616906265973106</v>
      </c>
      <c r="K519" s="108">
        <f t="shared" si="280"/>
        <v>10.021086758287945</v>
      </c>
      <c r="L519" s="75">
        <f t="shared" si="292"/>
        <v>51.05</v>
      </c>
      <c r="M519" s="109">
        <f t="shared" si="281"/>
        <v>61.07108675828794</v>
      </c>
      <c r="N519" s="6">
        <f t="shared" si="282"/>
        <v>61.071086758288708</v>
      </c>
      <c r="O519" s="74">
        <f t="shared" si="283"/>
        <v>7.6916251146030845E-13</v>
      </c>
    </row>
    <row r="520" spans="1:15" ht="13.5" thickBot="1" x14ac:dyDescent="0.35">
      <c r="A520" s="124"/>
      <c r="B520" s="125"/>
      <c r="C520" s="126"/>
      <c r="D520" s="126"/>
      <c r="E520" s="127"/>
      <c r="F520" s="125"/>
      <c r="G520" s="112">
        <f t="shared" ref="G520:O520" si="293">SUM(G486:G519)</f>
        <v>27904.317736181481</v>
      </c>
      <c r="H520" s="112">
        <f t="shared" si="293"/>
        <v>185.09835391256428</v>
      </c>
      <c r="I520" s="113">
        <f t="shared" si="293"/>
        <v>185.09835391256431</v>
      </c>
      <c r="J520" s="113">
        <f t="shared" si="293"/>
        <v>122.45808584748848</v>
      </c>
      <c r="K520" s="113">
        <f t="shared" si="293"/>
        <v>307.55643976005285</v>
      </c>
      <c r="L520" s="113">
        <f t="shared" si="293"/>
        <v>1020.9999999999997</v>
      </c>
      <c r="M520" s="113">
        <f t="shared" si="293"/>
        <v>1328.5564397600529</v>
      </c>
      <c r="N520" s="113">
        <f t="shared" si="293"/>
        <v>28211.874175941528</v>
      </c>
      <c r="O520" s="113">
        <f t="shared" si="293"/>
        <v>26883.317736181481</v>
      </c>
    </row>
    <row r="521" spans="1:15" ht="13" thickTop="1" x14ac:dyDescent="0.25"/>
    <row r="522" spans="1:15" ht="37" x14ac:dyDescent="0.3">
      <c r="A522" s="76" t="s">
        <v>47</v>
      </c>
      <c r="B522" s="76" t="s">
        <v>3</v>
      </c>
      <c r="C522" s="76" t="s">
        <v>4</v>
      </c>
      <c r="D522" s="76" t="s">
        <v>5</v>
      </c>
      <c r="E522" s="76" t="s">
        <v>6</v>
      </c>
      <c r="F522" s="76" t="s">
        <v>7</v>
      </c>
      <c r="G522" s="76" t="s">
        <v>74</v>
      </c>
      <c r="H522" s="76" t="s">
        <v>75</v>
      </c>
      <c r="I522" s="93" t="s">
        <v>76</v>
      </c>
      <c r="J522" s="94" t="s">
        <v>77</v>
      </c>
      <c r="K522" s="94" t="s">
        <v>78</v>
      </c>
      <c r="L522" s="94" t="s">
        <v>79</v>
      </c>
      <c r="M522" s="95" t="s">
        <v>69</v>
      </c>
      <c r="N522" s="76" t="s">
        <v>80</v>
      </c>
      <c r="O522" s="76" t="s">
        <v>81</v>
      </c>
    </row>
    <row r="523" spans="1:15" ht="13" x14ac:dyDescent="0.3">
      <c r="A523" s="349" t="s">
        <v>39</v>
      </c>
      <c r="B523" s="350" t="s">
        <v>60</v>
      </c>
      <c r="C523" s="72">
        <f>VLOOKUP(B523,A$1:F$24,2,FALSE)</f>
        <v>42577</v>
      </c>
      <c r="D523" s="72">
        <f>DATE(YEAR(C523),IF(MONTH(C523)&lt;=3,3,IF(MONTH(C523)&lt;=6,6,IF(MONTH(C523)&lt;=9,9,12))),IF(OR(MONTH(C523)&lt;=3,MONTH(C523)&gt;=10),31,30))</f>
        <v>42643</v>
      </c>
      <c r="E523" s="71">
        <f>D523-C523+1</f>
        <v>67</v>
      </c>
      <c r="F523" s="73">
        <f>VLOOKUP(D523,'FERC Interest Rate'!$A:$B,2,TRUE)</f>
        <v>3.5000000000000003E-2</v>
      </c>
      <c r="G523" s="74">
        <f>VLOOKUP(B523,$A$1:$F$24,5,FALSE)</f>
        <v>791</v>
      </c>
      <c r="H523" s="74">
        <f>G523*F523*(E523/(DATE(YEAR(D523),12,31)-DATE(YEAR(D523),1,1)+1))</f>
        <v>5.0680191256830609</v>
      </c>
      <c r="I523" s="151">
        <v>0</v>
      </c>
      <c r="J523" s="75">
        <v>0</v>
      </c>
      <c r="K523" s="108">
        <f t="shared" ref="K523:K556" si="294">+SUM(I523:J523)</f>
        <v>0</v>
      </c>
      <c r="L523" s="75">
        <v>0</v>
      </c>
      <c r="M523" s="109">
        <f t="shared" ref="M523:M556" si="295">+SUM(K523:L523)</f>
        <v>0</v>
      </c>
      <c r="N523" s="6">
        <f t="shared" ref="N523:N556" si="296">+G523+H523+J523</f>
        <v>796.06801912568301</v>
      </c>
      <c r="O523" s="74">
        <f t="shared" ref="O523:O556" si="297">G523+H523-L523-I523</f>
        <v>796.06801912568301</v>
      </c>
    </row>
    <row r="524" spans="1:15" x14ac:dyDescent="0.25">
      <c r="A524" s="77" t="s">
        <v>23</v>
      </c>
      <c r="B524" s="71" t="str">
        <f t="shared" ref="B524:B556" si="298">+IF(MONTH(C524)&lt;4,"Q1",IF(MONTH(C524)&lt;7,"Q2",IF(MONTH(C524)&lt;10,"Q3","Q4")))&amp;"/"&amp;YEAR(C524)</f>
        <v>Q4/2016</v>
      </c>
      <c r="C524" s="72">
        <f>D523+1</f>
        <v>42644</v>
      </c>
      <c r="D524" s="72">
        <f>EOMONTH(D523,3)</f>
        <v>42735</v>
      </c>
      <c r="E524" s="71">
        <f t="shared" ref="E524:E556" si="299">D524-C524+1</f>
        <v>92</v>
      </c>
      <c r="F524" s="73">
        <f>VLOOKUP(D524,'FERC Interest Rate'!$A:$B,2,TRUE)</f>
        <v>3.5000000000000003E-2</v>
      </c>
      <c r="G524" s="74">
        <f t="shared" ref="G524:G556" si="300">O523</f>
        <v>796.06801912568301</v>
      </c>
      <c r="H524" s="74">
        <f>G524*F524*(E524/(DATE(YEAR(D524),12,31)-DATE(YEAR(D524),1,1)+1))</f>
        <v>7.0036585289199449</v>
      </c>
      <c r="I524" s="151">
        <v>0</v>
      </c>
      <c r="J524" s="75">
        <v>0</v>
      </c>
      <c r="K524" s="108">
        <f t="shared" si="294"/>
        <v>0</v>
      </c>
      <c r="L524" s="75">
        <v>0</v>
      </c>
      <c r="M524" s="109">
        <f t="shared" si="295"/>
        <v>0</v>
      </c>
      <c r="N524" s="6">
        <f t="shared" si="296"/>
        <v>803.07167765460292</v>
      </c>
      <c r="O524" s="74">
        <f t="shared" si="297"/>
        <v>803.07167765460292</v>
      </c>
    </row>
    <row r="525" spans="1:15" x14ac:dyDescent="0.25">
      <c r="A525" s="77" t="s">
        <v>23</v>
      </c>
      <c r="B525" s="71" t="str">
        <f t="shared" si="298"/>
        <v>Q1/2017</v>
      </c>
      <c r="C525" s="72">
        <f t="shared" ref="C525:C556" si="301">D524+1</f>
        <v>42736</v>
      </c>
      <c r="D525" s="72">
        <f t="shared" ref="D525:D556" si="302">EOMONTH(D524,3)</f>
        <v>42825</v>
      </c>
      <c r="E525" s="71">
        <f t="shared" si="299"/>
        <v>90</v>
      </c>
      <c r="F525" s="73">
        <f>VLOOKUP(D525,'FERC Interest Rate'!$A:$B,2,TRUE)</f>
        <v>3.5000000000000003E-2</v>
      </c>
      <c r="G525" s="74">
        <f t="shared" si="300"/>
        <v>803.07167765460292</v>
      </c>
      <c r="H525" s="74">
        <f>G525*F525*(E525/(DATE(YEAR(D525),12,31)-DATE(YEAR(D525),1,1)+1))</f>
        <v>6.9306185879780804</v>
      </c>
      <c r="I525" s="151">
        <v>0</v>
      </c>
      <c r="J525" s="75">
        <v>0</v>
      </c>
      <c r="K525" s="108">
        <f t="shared" si="294"/>
        <v>0</v>
      </c>
      <c r="L525" s="75">
        <v>0</v>
      </c>
      <c r="M525" s="109">
        <f t="shared" si="295"/>
        <v>0</v>
      </c>
      <c r="N525" s="6">
        <f t="shared" si="296"/>
        <v>810.002296242581</v>
      </c>
      <c r="O525" s="74">
        <f t="shared" si="297"/>
        <v>810.002296242581</v>
      </c>
    </row>
    <row r="526" spans="1:15" x14ac:dyDescent="0.25">
      <c r="A526" s="77" t="s">
        <v>23</v>
      </c>
      <c r="B526" s="71" t="str">
        <f t="shared" si="298"/>
        <v>Q2/2017</v>
      </c>
      <c r="C526" s="72">
        <f t="shared" si="301"/>
        <v>42826</v>
      </c>
      <c r="D526" s="72">
        <f t="shared" si="302"/>
        <v>42916</v>
      </c>
      <c r="E526" s="71">
        <f t="shared" si="299"/>
        <v>91</v>
      </c>
      <c r="F526" s="73">
        <f>VLOOKUP(D526,'FERC Interest Rate'!$A:$B,2,TRUE)</f>
        <v>3.7100000000000001E-2</v>
      </c>
      <c r="G526" s="74">
        <f t="shared" si="300"/>
        <v>810.002296242581</v>
      </c>
      <c r="H526" s="74">
        <f>G526*F526*(E526/(DATE(YEAR(D526),12,31)-DATE(YEAR(D526),1,1)+1))</f>
        <v>7.4921883625878847</v>
      </c>
      <c r="I526" s="151">
        <v>0</v>
      </c>
      <c r="J526" s="75">
        <v>0</v>
      </c>
      <c r="K526" s="108">
        <f t="shared" si="294"/>
        <v>0</v>
      </c>
      <c r="L526" s="75">
        <v>0</v>
      </c>
      <c r="M526" s="109">
        <f t="shared" si="295"/>
        <v>0</v>
      </c>
      <c r="N526" s="6">
        <f t="shared" si="296"/>
        <v>817.49448460516885</v>
      </c>
      <c r="O526" s="74">
        <f t="shared" si="297"/>
        <v>817.49448460516885</v>
      </c>
    </row>
    <row r="527" spans="1:15" x14ac:dyDescent="0.25">
      <c r="A527" s="77" t="s">
        <v>23</v>
      </c>
      <c r="B527" s="71" t="str">
        <f t="shared" si="298"/>
        <v>Q3/2017</v>
      </c>
      <c r="C527" s="72">
        <f t="shared" si="301"/>
        <v>42917</v>
      </c>
      <c r="D527" s="72">
        <f t="shared" si="302"/>
        <v>43008</v>
      </c>
      <c r="E527" s="71">
        <f t="shared" si="299"/>
        <v>92</v>
      </c>
      <c r="F527" s="73">
        <f>VLOOKUP(D527,'FERC Interest Rate'!$A:$B,2,TRUE)</f>
        <v>3.9600000000000003E-2</v>
      </c>
      <c r="G527" s="74">
        <f t="shared" si="300"/>
        <v>817.49448460516885</v>
      </c>
      <c r="H527" s="74">
        <f t="shared" ref="H527:H537" si="303">G527*F527*(E527/(DATE(YEAR(D527),12,31)-DATE(YEAR(D527),1,1)+1))</f>
        <v>8.159714811817949</v>
      </c>
      <c r="I527" s="151">
        <v>0</v>
      </c>
      <c r="J527" s="75">
        <v>0</v>
      </c>
      <c r="K527" s="108">
        <f t="shared" si="294"/>
        <v>0</v>
      </c>
      <c r="L527" s="75">
        <v>0</v>
      </c>
      <c r="M527" s="109">
        <f t="shared" si="295"/>
        <v>0</v>
      </c>
      <c r="N527" s="6">
        <f t="shared" si="296"/>
        <v>825.65419941698678</v>
      </c>
      <c r="O527" s="74">
        <f t="shared" si="297"/>
        <v>825.65419941698678</v>
      </c>
    </row>
    <row r="528" spans="1:15" x14ac:dyDescent="0.25">
      <c r="A528" s="77" t="s">
        <v>23</v>
      </c>
      <c r="B528" s="71" t="str">
        <f t="shared" si="298"/>
        <v>Q4/2017</v>
      </c>
      <c r="C528" s="72">
        <f t="shared" si="301"/>
        <v>43009</v>
      </c>
      <c r="D528" s="72">
        <f t="shared" si="302"/>
        <v>43100</v>
      </c>
      <c r="E528" s="71">
        <f t="shared" si="299"/>
        <v>92</v>
      </c>
      <c r="F528" s="73">
        <f>VLOOKUP(D528,'FERC Interest Rate'!$A:$B,2,TRUE)</f>
        <v>4.2099999999999999E-2</v>
      </c>
      <c r="G528" s="74">
        <f t="shared" si="300"/>
        <v>825.65419941698678</v>
      </c>
      <c r="H528" s="74">
        <f t="shared" si="303"/>
        <v>8.7614351922791052</v>
      </c>
      <c r="I528" s="151">
        <v>0</v>
      </c>
      <c r="J528" s="75">
        <v>0</v>
      </c>
      <c r="K528" s="108">
        <f t="shared" si="294"/>
        <v>0</v>
      </c>
      <c r="L528" s="75">
        <v>0</v>
      </c>
      <c r="M528" s="109">
        <f t="shared" si="295"/>
        <v>0</v>
      </c>
      <c r="N528" s="6">
        <f t="shared" si="296"/>
        <v>834.41563460926591</v>
      </c>
      <c r="O528" s="74">
        <f t="shared" si="297"/>
        <v>834.41563460926591</v>
      </c>
    </row>
    <row r="529" spans="1:15" x14ac:dyDescent="0.25">
      <c r="A529" s="77" t="s">
        <v>23</v>
      </c>
      <c r="B529" s="71" t="str">
        <f t="shared" si="298"/>
        <v>Q1/2018</v>
      </c>
      <c r="C529" s="72">
        <f t="shared" si="301"/>
        <v>43101</v>
      </c>
      <c r="D529" s="72">
        <f t="shared" si="302"/>
        <v>43190</v>
      </c>
      <c r="E529" s="71">
        <f t="shared" si="299"/>
        <v>90</v>
      </c>
      <c r="F529" s="73">
        <f>VLOOKUP(D529,'FERC Interest Rate'!$A:$B,2,TRUE)</f>
        <v>4.2500000000000003E-2</v>
      </c>
      <c r="G529" s="74">
        <f t="shared" si="300"/>
        <v>834.41563460926591</v>
      </c>
      <c r="H529" s="74">
        <f t="shared" si="303"/>
        <v>8.7442186366587453</v>
      </c>
      <c r="I529" s="151">
        <v>0</v>
      </c>
      <c r="J529" s="75">
        <v>0</v>
      </c>
      <c r="K529" s="108">
        <f t="shared" si="294"/>
        <v>0</v>
      </c>
      <c r="L529" s="75">
        <v>0</v>
      </c>
      <c r="M529" s="109">
        <f t="shared" si="295"/>
        <v>0</v>
      </c>
      <c r="N529" s="6">
        <f t="shared" si="296"/>
        <v>843.15985324592464</v>
      </c>
      <c r="O529" s="74">
        <f t="shared" si="297"/>
        <v>843.15985324592464</v>
      </c>
    </row>
    <row r="530" spans="1:15" x14ac:dyDescent="0.25">
      <c r="A530" s="77" t="s">
        <v>23</v>
      </c>
      <c r="B530" s="71" t="str">
        <f t="shared" si="298"/>
        <v>Q2/2018</v>
      </c>
      <c r="C530" s="72">
        <f t="shared" si="301"/>
        <v>43191</v>
      </c>
      <c r="D530" s="72">
        <f t="shared" si="302"/>
        <v>43281</v>
      </c>
      <c r="E530" s="71">
        <f t="shared" si="299"/>
        <v>91</v>
      </c>
      <c r="F530" s="73">
        <f>VLOOKUP(D530,'FERC Interest Rate'!$A:$B,2,TRUE)</f>
        <v>4.4699999999999997E-2</v>
      </c>
      <c r="G530" s="74">
        <f t="shared" si="300"/>
        <v>843.15985324592464</v>
      </c>
      <c r="H530" s="74">
        <f t="shared" si="303"/>
        <v>9.3964968083519107</v>
      </c>
      <c r="I530" s="151">
        <v>0</v>
      </c>
      <c r="J530" s="75">
        <v>0</v>
      </c>
      <c r="K530" s="108">
        <f t="shared" si="294"/>
        <v>0</v>
      </c>
      <c r="L530" s="75">
        <v>0</v>
      </c>
      <c r="M530" s="109">
        <f t="shared" si="295"/>
        <v>0</v>
      </c>
      <c r="N530" s="6">
        <f t="shared" si="296"/>
        <v>852.55635005427655</v>
      </c>
      <c r="O530" s="74">
        <f t="shared" si="297"/>
        <v>852.55635005427655</v>
      </c>
    </row>
    <row r="531" spans="1:15" x14ac:dyDescent="0.25">
      <c r="A531" s="77" t="s">
        <v>23</v>
      </c>
      <c r="B531" s="71" t="str">
        <f t="shared" si="298"/>
        <v>Q3/2018</v>
      </c>
      <c r="C531" s="72">
        <f t="shared" si="301"/>
        <v>43282</v>
      </c>
      <c r="D531" s="72">
        <f t="shared" si="302"/>
        <v>43373</v>
      </c>
      <c r="E531" s="71">
        <f t="shared" si="299"/>
        <v>92</v>
      </c>
      <c r="F531" s="73">
        <f>VLOOKUP(D531,'FERC Interest Rate'!$A:$B,2,TRUE)</f>
        <v>4.6899999999999997E-2</v>
      </c>
      <c r="G531" s="74">
        <f t="shared" si="300"/>
        <v>852.55635005427655</v>
      </c>
      <c r="H531" s="74">
        <f t="shared" si="303"/>
        <v>10.078383943052582</v>
      </c>
      <c r="I531" s="151">
        <v>0</v>
      </c>
      <c r="J531" s="75">
        <v>0</v>
      </c>
      <c r="K531" s="108">
        <f t="shared" si="294"/>
        <v>0</v>
      </c>
      <c r="L531" s="75">
        <v>0</v>
      </c>
      <c r="M531" s="109">
        <f t="shared" si="295"/>
        <v>0</v>
      </c>
      <c r="N531" s="6">
        <f t="shared" si="296"/>
        <v>862.63473399732914</v>
      </c>
      <c r="O531" s="74">
        <f t="shared" si="297"/>
        <v>862.63473399732914</v>
      </c>
    </row>
    <row r="532" spans="1:15" x14ac:dyDescent="0.25">
      <c r="A532" s="77" t="s">
        <v>23</v>
      </c>
      <c r="B532" s="71" t="str">
        <f t="shared" si="298"/>
        <v>Q4/2018</v>
      </c>
      <c r="C532" s="72">
        <f t="shared" si="301"/>
        <v>43374</v>
      </c>
      <c r="D532" s="72">
        <f t="shared" si="302"/>
        <v>43465</v>
      </c>
      <c r="E532" s="71">
        <f t="shared" si="299"/>
        <v>92</v>
      </c>
      <c r="F532" s="73">
        <f>VLOOKUP(D532,'FERC Interest Rate'!$A:$B,2,TRUE)</f>
        <v>4.9599999999999998E-2</v>
      </c>
      <c r="G532" s="74">
        <f t="shared" si="300"/>
        <v>862.63473399732914</v>
      </c>
      <c r="H532" s="74">
        <f t="shared" si="303"/>
        <v>10.784588542949622</v>
      </c>
      <c r="I532" s="151">
        <v>0</v>
      </c>
      <c r="J532" s="75">
        <v>0</v>
      </c>
      <c r="K532" s="108">
        <f t="shared" si="294"/>
        <v>0</v>
      </c>
      <c r="L532" s="75">
        <v>0</v>
      </c>
      <c r="M532" s="109">
        <f t="shared" si="295"/>
        <v>0</v>
      </c>
      <c r="N532" s="6">
        <f t="shared" si="296"/>
        <v>873.41932254027881</v>
      </c>
      <c r="O532" s="74">
        <f t="shared" si="297"/>
        <v>873.41932254027881</v>
      </c>
    </row>
    <row r="533" spans="1:15" x14ac:dyDescent="0.25">
      <c r="A533" s="77" t="s">
        <v>23</v>
      </c>
      <c r="B533" s="71" t="str">
        <f t="shared" si="298"/>
        <v>Q1/2019</v>
      </c>
      <c r="C533" s="72">
        <f t="shared" si="301"/>
        <v>43466</v>
      </c>
      <c r="D533" s="72">
        <f t="shared" si="302"/>
        <v>43555</v>
      </c>
      <c r="E533" s="71">
        <f t="shared" si="299"/>
        <v>90</v>
      </c>
      <c r="F533" s="73">
        <f>VLOOKUP(D533,'FERC Interest Rate'!$A:$B,2,TRUE)</f>
        <v>5.1799999999999999E-2</v>
      </c>
      <c r="G533" s="74">
        <f t="shared" si="300"/>
        <v>873.41932254027881</v>
      </c>
      <c r="H533" s="74">
        <f t="shared" si="303"/>
        <v>11.155838032007615</v>
      </c>
      <c r="I533" s="151">
        <v>0</v>
      </c>
      <c r="J533" s="75">
        <v>0</v>
      </c>
      <c r="K533" s="108">
        <f t="shared" si="294"/>
        <v>0</v>
      </c>
      <c r="L533" s="75">
        <v>0</v>
      </c>
      <c r="M533" s="109">
        <f t="shared" si="295"/>
        <v>0</v>
      </c>
      <c r="N533" s="6">
        <f t="shared" si="296"/>
        <v>884.57516057228645</v>
      </c>
      <c r="O533" s="74">
        <f t="shared" si="297"/>
        <v>884.57516057228645</v>
      </c>
    </row>
    <row r="534" spans="1:15" x14ac:dyDescent="0.25">
      <c r="A534" s="77" t="s">
        <v>23</v>
      </c>
      <c r="B534" s="71" t="str">
        <f t="shared" si="298"/>
        <v>Q2/2019</v>
      </c>
      <c r="C534" s="72">
        <f t="shared" si="301"/>
        <v>43556</v>
      </c>
      <c r="D534" s="72">
        <f t="shared" si="302"/>
        <v>43646</v>
      </c>
      <c r="E534" s="71">
        <f t="shared" si="299"/>
        <v>91</v>
      </c>
      <c r="F534" s="73">
        <f>VLOOKUP(D534,'FERC Interest Rate'!$A:$B,2,TRUE)</f>
        <v>5.45E-2</v>
      </c>
      <c r="G534" s="74">
        <f t="shared" si="300"/>
        <v>884.57516057228645</v>
      </c>
      <c r="H534" s="74">
        <f t="shared" si="303"/>
        <v>12.019316462625355</v>
      </c>
      <c r="I534" s="151">
        <v>0</v>
      </c>
      <c r="J534" s="75">
        <v>0</v>
      </c>
      <c r="K534" s="108">
        <f t="shared" si="294"/>
        <v>0</v>
      </c>
      <c r="L534" s="75">
        <v>0</v>
      </c>
      <c r="M534" s="109">
        <f t="shared" si="295"/>
        <v>0</v>
      </c>
      <c r="N534" s="6">
        <f t="shared" si="296"/>
        <v>896.59447703491185</v>
      </c>
      <c r="O534" s="74">
        <f t="shared" si="297"/>
        <v>896.59447703491185</v>
      </c>
    </row>
    <row r="535" spans="1:15" x14ac:dyDescent="0.25">
      <c r="A535" s="77" t="s">
        <v>23</v>
      </c>
      <c r="B535" s="71" t="str">
        <f t="shared" si="298"/>
        <v>Q3/2019</v>
      </c>
      <c r="C535" s="72">
        <f t="shared" si="301"/>
        <v>43647</v>
      </c>
      <c r="D535" s="72">
        <f t="shared" si="302"/>
        <v>43738</v>
      </c>
      <c r="E535" s="71">
        <f t="shared" si="299"/>
        <v>92</v>
      </c>
      <c r="F535" s="73">
        <f>VLOOKUP(D535,'FERC Interest Rate'!$A:$B,2,TRUE)</f>
        <v>5.5E-2</v>
      </c>
      <c r="G535" s="74">
        <f t="shared" si="300"/>
        <v>896.59447703491185</v>
      </c>
      <c r="H535" s="74">
        <f t="shared" si="303"/>
        <v>12.429501517251108</v>
      </c>
      <c r="I535" s="151">
        <v>0</v>
      </c>
      <c r="J535" s="75">
        <v>0</v>
      </c>
      <c r="K535" s="108">
        <f t="shared" si="294"/>
        <v>0</v>
      </c>
      <c r="L535" s="75">
        <v>0</v>
      </c>
      <c r="M535" s="109">
        <f t="shared" si="295"/>
        <v>0</v>
      </c>
      <c r="N535" s="6">
        <f t="shared" si="296"/>
        <v>909.02397855216293</v>
      </c>
      <c r="O535" s="74">
        <f t="shared" si="297"/>
        <v>909.02397855216293</v>
      </c>
    </row>
    <row r="536" spans="1:15" x14ac:dyDescent="0.25">
      <c r="A536" s="77" t="s">
        <v>23</v>
      </c>
      <c r="B536" s="71" t="str">
        <f t="shared" si="298"/>
        <v>Q4/2019</v>
      </c>
      <c r="C536" s="72">
        <f t="shared" si="301"/>
        <v>43739</v>
      </c>
      <c r="D536" s="72">
        <f t="shared" si="302"/>
        <v>43830</v>
      </c>
      <c r="E536" s="71">
        <f t="shared" si="299"/>
        <v>92</v>
      </c>
      <c r="F536" s="73">
        <f>VLOOKUP(D536,'FERC Interest Rate'!$A:$B,2,TRUE)</f>
        <v>5.4199999999999998E-2</v>
      </c>
      <c r="G536" s="74">
        <f t="shared" si="300"/>
        <v>909.02397855216293</v>
      </c>
      <c r="H536" s="74">
        <f t="shared" si="303"/>
        <v>12.418512785349328</v>
      </c>
      <c r="I536" s="151">
        <v>0</v>
      </c>
      <c r="J536" s="75">
        <v>0</v>
      </c>
      <c r="K536" s="108">
        <f t="shared" si="294"/>
        <v>0</v>
      </c>
      <c r="L536" s="75">
        <v>0</v>
      </c>
      <c r="M536" s="109">
        <f t="shared" si="295"/>
        <v>0</v>
      </c>
      <c r="N536" s="6">
        <f t="shared" si="296"/>
        <v>921.44249133751225</v>
      </c>
      <c r="O536" s="74">
        <f t="shared" si="297"/>
        <v>921.44249133751225</v>
      </c>
    </row>
    <row r="537" spans="1:15" x14ac:dyDescent="0.25">
      <c r="A537" s="77" t="s">
        <v>48</v>
      </c>
      <c r="B537" s="71" t="str">
        <f t="shared" si="298"/>
        <v>Q1/2020</v>
      </c>
      <c r="C537" s="72">
        <f t="shared" si="301"/>
        <v>43831</v>
      </c>
      <c r="D537" s="72">
        <f t="shared" si="302"/>
        <v>43921</v>
      </c>
      <c r="E537" s="71">
        <f t="shared" si="299"/>
        <v>91</v>
      </c>
      <c r="F537" s="73">
        <f>VLOOKUP(D537,'FERC Interest Rate'!$A:$B,2,TRUE)</f>
        <v>4.9599999999999998E-2</v>
      </c>
      <c r="G537" s="74">
        <f t="shared" si="300"/>
        <v>921.44249133751225</v>
      </c>
      <c r="H537" s="74">
        <f t="shared" si="303"/>
        <v>11.363450352188512</v>
      </c>
      <c r="I537" s="151">
        <f>(SUM($H$523:$H$538)/20)</f>
        <v>7.0902970844850417</v>
      </c>
      <c r="J537" s="75">
        <f t="shared" ref="J537:J556" si="304">G537*F537*(E537/(DATE(YEAR(D537),12,31)-DATE(YEAR(D537),1,1)+1))</f>
        <v>11.363450352188512</v>
      </c>
      <c r="K537" s="108">
        <f t="shared" si="294"/>
        <v>18.453747436673552</v>
      </c>
      <c r="L537" s="75">
        <f>+$G$523/20</f>
        <v>39.549999999999997</v>
      </c>
      <c r="M537" s="109">
        <f t="shared" si="295"/>
        <v>58.003747436673549</v>
      </c>
      <c r="N537" s="6">
        <f t="shared" si="296"/>
        <v>944.16939204188918</v>
      </c>
      <c r="O537" s="74">
        <f t="shared" si="297"/>
        <v>886.16564460521568</v>
      </c>
    </row>
    <row r="538" spans="1:15" x14ac:dyDescent="0.25">
      <c r="A538" s="77" t="s">
        <v>49</v>
      </c>
      <c r="B538" s="71" t="str">
        <f t="shared" si="298"/>
        <v>Q2/2020</v>
      </c>
      <c r="C538" s="72">
        <f t="shared" si="301"/>
        <v>43922</v>
      </c>
      <c r="D538" s="72">
        <f t="shared" si="302"/>
        <v>44012</v>
      </c>
      <c r="E538" s="71">
        <f t="shared" si="299"/>
        <v>91</v>
      </c>
      <c r="F538" s="73">
        <f>VLOOKUP(D538,'FERC Interest Rate'!$A:$B,2,TRUE)</f>
        <v>4.7503500000000004E-2</v>
      </c>
      <c r="G538" s="74">
        <f t="shared" si="300"/>
        <v>886.16564460521568</v>
      </c>
      <c r="H538" s="74">
        <v>0</v>
      </c>
      <c r="I538" s="97">
        <f>(SUM($H$523:$H$538)/20)</f>
        <v>7.0902970844850417</v>
      </c>
      <c r="J538" s="75">
        <f t="shared" si="304"/>
        <v>10.466484269300141</v>
      </c>
      <c r="K538" s="108">
        <f t="shared" si="294"/>
        <v>17.556781353785183</v>
      </c>
      <c r="L538" s="75">
        <f>+$G$523/20</f>
        <v>39.549999999999997</v>
      </c>
      <c r="M538" s="109">
        <f t="shared" si="295"/>
        <v>57.10678135378518</v>
      </c>
      <c r="N538" s="6">
        <f t="shared" si="296"/>
        <v>896.63212887451584</v>
      </c>
      <c r="O538" s="74">
        <f t="shared" si="297"/>
        <v>839.52534752073063</v>
      </c>
    </row>
    <row r="539" spans="1:15" x14ac:dyDescent="0.25">
      <c r="A539" s="77" t="s">
        <v>50</v>
      </c>
      <c r="B539" s="71" t="str">
        <f t="shared" si="298"/>
        <v>Q3/2020</v>
      </c>
      <c r="C539" s="72">
        <f t="shared" si="301"/>
        <v>44013</v>
      </c>
      <c r="D539" s="72">
        <f t="shared" si="302"/>
        <v>44104</v>
      </c>
      <c r="E539" s="71">
        <f t="shared" si="299"/>
        <v>92</v>
      </c>
      <c r="F539" s="73">
        <f>VLOOKUP(D539,'FERC Interest Rate'!$A:$B,2,TRUE)</f>
        <v>3.4299999999999997E-2</v>
      </c>
      <c r="G539" s="74">
        <f t="shared" si="300"/>
        <v>839.52534752073063</v>
      </c>
      <c r="H539" s="74">
        <v>0</v>
      </c>
      <c r="I539" s="97">
        <f t="shared" ref="I539:I556" si="305">(SUM($H$523:$H$538)/20)</f>
        <v>7.0902970844850417</v>
      </c>
      <c r="J539" s="75">
        <f t="shared" si="304"/>
        <v>7.2382682694984082</v>
      </c>
      <c r="K539" s="108">
        <f t="shared" si="294"/>
        <v>14.32856535398345</v>
      </c>
      <c r="L539" s="75">
        <f t="shared" ref="L539:L556" si="306">+$G$523/20</f>
        <v>39.549999999999997</v>
      </c>
      <c r="M539" s="109">
        <f t="shared" si="295"/>
        <v>53.878565353983447</v>
      </c>
      <c r="N539" s="6">
        <f t="shared" si="296"/>
        <v>846.7636157902291</v>
      </c>
      <c r="O539" s="74">
        <f t="shared" si="297"/>
        <v>792.88505043624559</v>
      </c>
    </row>
    <row r="540" spans="1:15" x14ac:dyDescent="0.25">
      <c r="A540" s="77" t="s">
        <v>51</v>
      </c>
      <c r="B540" s="71" t="str">
        <f t="shared" si="298"/>
        <v>Q4/2020</v>
      </c>
      <c r="C540" s="72">
        <f t="shared" si="301"/>
        <v>44105</v>
      </c>
      <c r="D540" s="72">
        <f t="shared" si="302"/>
        <v>44196</v>
      </c>
      <c r="E540" s="71">
        <f t="shared" si="299"/>
        <v>92</v>
      </c>
      <c r="F540" s="73">
        <f>VLOOKUP(D540,'FERC Interest Rate'!$A:$B,2,TRUE)</f>
        <v>3.2500000000000001E-2</v>
      </c>
      <c r="G540" s="74">
        <f t="shared" si="300"/>
        <v>792.88505043624559</v>
      </c>
      <c r="H540" s="74">
        <v>0</v>
      </c>
      <c r="I540" s="97">
        <f t="shared" si="305"/>
        <v>7.0902970844850417</v>
      </c>
      <c r="J540" s="75">
        <f t="shared" si="304"/>
        <v>6.4773942644928262</v>
      </c>
      <c r="K540" s="108">
        <f t="shared" si="294"/>
        <v>13.567691348977867</v>
      </c>
      <c r="L540" s="75">
        <f t="shared" si="306"/>
        <v>39.549999999999997</v>
      </c>
      <c r="M540" s="109">
        <f t="shared" si="295"/>
        <v>53.117691348977864</v>
      </c>
      <c r="N540" s="6">
        <f t="shared" si="296"/>
        <v>799.36244470073837</v>
      </c>
      <c r="O540" s="74">
        <f t="shared" si="297"/>
        <v>746.24475335176055</v>
      </c>
    </row>
    <row r="541" spans="1:15" x14ac:dyDescent="0.25">
      <c r="A541" s="77" t="s">
        <v>52</v>
      </c>
      <c r="B541" s="71" t="str">
        <f t="shared" si="298"/>
        <v>Q1/2021</v>
      </c>
      <c r="C541" s="72">
        <f t="shared" si="301"/>
        <v>44197</v>
      </c>
      <c r="D541" s="72">
        <f t="shared" si="302"/>
        <v>44286</v>
      </c>
      <c r="E541" s="71">
        <f t="shared" si="299"/>
        <v>90</v>
      </c>
      <c r="F541" s="73">
        <f>VLOOKUP(D541,'FERC Interest Rate'!$A:$B,2,TRUE)</f>
        <v>3.2500000000000001E-2</v>
      </c>
      <c r="G541" s="74">
        <f t="shared" si="300"/>
        <v>746.24475335176055</v>
      </c>
      <c r="H541" s="74">
        <v>0</v>
      </c>
      <c r="I541" s="97">
        <f t="shared" si="305"/>
        <v>7.0902970844850417</v>
      </c>
      <c r="J541" s="75">
        <f t="shared" si="304"/>
        <v>5.9801805576819165</v>
      </c>
      <c r="K541" s="108">
        <f t="shared" si="294"/>
        <v>13.070477642166958</v>
      </c>
      <c r="L541" s="75">
        <f t="shared" si="306"/>
        <v>39.549999999999997</v>
      </c>
      <c r="M541" s="109">
        <f t="shared" si="295"/>
        <v>52.620477642166954</v>
      </c>
      <c r="N541" s="6">
        <f t="shared" si="296"/>
        <v>752.22493390944248</v>
      </c>
      <c r="O541" s="74">
        <f t="shared" si="297"/>
        <v>699.60445626727551</v>
      </c>
    </row>
    <row r="542" spans="1:15" x14ac:dyDescent="0.25">
      <c r="A542" s="77" t="s">
        <v>53</v>
      </c>
      <c r="B542" s="71" t="str">
        <f t="shared" si="298"/>
        <v>Q2/2021</v>
      </c>
      <c r="C542" s="72">
        <f t="shared" si="301"/>
        <v>44287</v>
      </c>
      <c r="D542" s="72">
        <f t="shared" si="302"/>
        <v>44377</v>
      </c>
      <c r="E542" s="71">
        <f t="shared" si="299"/>
        <v>91</v>
      </c>
      <c r="F542" s="73">
        <f>VLOOKUP(D542,'FERC Interest Rate'!$A:$B,2,TRUE)</f>
        <v>3.2500000000000001E-2</v>
      </c>
      <c r="G542" s="74">
        <f t="shared" si="300"/>
        <v>699.60445626727551</v>
      </c>
      <c r="H542" s="74">
        <v>0</v>
      </c>
      <c r="I542" s="97">
        <f t="shared" si="305"/>
        <v>7.0902970844850417</v>
      </c>
      <c r="J542" s="75">
        <f t="shared" si="304"/>
        <v>5.66871282030265</v>
      </c>
      <c r="K542" s="108">
        <f t="shared" si="294"/>
        <v>12.759009904787693</v>
      </c>
      <c r="L542" s="75">
        <f t="shared" si="306"/>
        <v>39.549999999999997</v>
      </c>
      <c r="M542" s="109">
        <f t="shared" si="295"/>
        <v>52.309009904787686</v>
      </c>
      <c r="N542" s="6">
        <f t="shared" si="296"/>
        <v>705.27316908757814</v>
      </c>
      <c r="O542" s="74">
        <f t="shared" si="297"/>
        <v>652.96415918279047</v>
      </c>
    </row>
    <row r="543" spans="1:15" x14ac:dyDescent="0.25">
      <c r="A543" s="77" t="s">
        <v>54</v>
      </c>
      <c r="B543" s="71" t="str">
        <f t="shared" si="298"/>
        <v>Q3/2021</v>
      </c>
      <c r="C543" s="72">
        <f t="shared" si="301"/>
        <v>44378</v>
      </c>
      <c r="D543" s="72">
        <f t="shared" si="302"/>
        <v>44469</v>
      </c>
      <c r="E543" s="71">
        <f t="shared" si="299"/>
        <v>92</v>
      </c>
      <c r="F543" s="73">
        <f>VLOOKUP(D543,'FERC Interest Rate'!$A:$B,2,TRUE)</f>
        <v>3.2500000000000001E-2</v>
      </c>
      <c r="G543" s="74">
        <f t="shared" si="300"/>
        <v>652.96415918279047</v>
      </c>
      <c r="H543" s="74">
        <v>0</v>
      </c>
      <c r="I543" s="97">
        <f t="shared" si="305"/>
        <v>7.0902970844850417</v>
      </c>
      <c r="J543" s="75">
        <f t="shared" si="304"/>
        <v>5.3489392765932697</v>
      </c>
      <c r="K543" s="108">
        <f t="shared" si="294"/>
        <v>12.439236361078311</v>
      </c>
      <c r="L543" s="75">
        <f t="shared" si="306"/>
        <v>39.549999999999997</v>
      </c>
      <c r="M543" s="109">
        <f t="shared" si="295"/>
        <v>51.989236361078312</v>
      </c>
      <c r="N543" s="6">
        <f t="shared" si="296"/>
        <v>658.3130984593837</v>
      </c>
      <c r="O543" s="74">
        <f t="shared" si="297"/>
        <v>606.32386209830543</v>
      </c>
    </row>
    <row r="544" spans="1:15" x14ac:dyDescent="0.25">
      <c r="A544" s="77" t="s">
        <v>55</v>
      </c>
      <c r="B544" s="71" t="str">
        <f t="shared" si="298"/>
        <v>Q4/2021</v>
      </c>
      <c r="C544" s="72">
        <f t="shared" si="301"/>
        <v>44470</v>
      </c>
      <c r="D544" s="72">
        <f t="shared" si="302"/>
        <v>44561</v>
      </c>
      <c r="E544" s="71">
        <f t="shared" si="299"/>
        <v>92</v>
      </c>
      <c r="F544" s="73">
        <f>VLOOKUP(D544,'FERC Interest Rate'!$A:$B,2,TRUE)</f>
        <v>3.2500000000000001E-2</v>
      </c>
      <c r="G544" s="74">
        <f t="shared" si="300"/>
        <v>606.32386209830543</v>
      </c>
      <c r="H544" s="74">
        <v>0</v>
      </c>
      <c r="I544" s="97">
        <f t="shared" si="305"/>
        <v>7.0902970844850417</v>
      </c>
      <c r="J544" s="75">
        <f t="shared" si="304"/>
        <v>4.9668721854080369</v>
      </c>
      <c r="K544" s="108">
        <f t="shared" si="294"/>
        <v>12.057169269893079</v>
      </c>
      <c r="L544" s="75">
        <f t="shared" si="306"/>
        <v>39.549999999999997</v>
      </c>
      <c r="M544" s="109">
        <f t="shared" si="295"/>
        <v>51.607169269893078</v>
      </c>
      <c r="N544" s="6">
        <f t="shared" si="296"/>
        <v>611.2907342837135</v>
      </c>
      <c r="O544" s="74">
        <f t="shared" si="297"/>
        <v>559.68356501382038</v>
      </c>
    </row>
    <row r="545" spans="1:15" x14ac:dyDescent="0.25">
      <c r="A545" s="77" t="s">
        <v>56</v>
      </c>
      <c r="B545" s="71" t="str">
        <f t="shared" si="298"/>
        <v>Q1/2022</v>
      </c>
      <c r="C545" s="72">
        <f t="shared" si="301"/>
        <v>44562</v>
      </c>
      <c r="D545" s="72">
        <f t="shared" si="302"/>
        <v>44651</v>
      </c>
      <c r="E545" s="71">
        <f t="shared" si="299"/>
        <v>90</v>
      </c>
      <c r="F545" s="73">
        <f>VLOOKUP(D545,'FERC Interest Rate'!$A:$B,2,TRUE)</f>
        <v>3.2500000000000001E-2</v>
      </c>
      <c r="G545" s="74">
        <f t="shared" si="300"/>
        <v>559.68356501382038</v>
      </c>
      <c r="H545" s="74">
        <v>0</v>
      </c>
      <c r="I545" s="97">
        <f t="shared" si="305"/>
        <v>7.0902970844850417</v>
      </c>
      <c r="J545" s="75">
        <f t="shared" si="304"/>
        <v>4.4851354182614376</v>
      </c>
      <c r="K545" s="108">
        <f t="shared" si="294"/>
        <v>11.57543250274648</v>
      </c>
      <c r="L545" s="75">
        <f t="shared" si="306"/>
        <v>39.549999999999997</v>
      </c>
      <c r="M545" s="109">
        <f t="shared" si="295"/>
        <v>51.125432502746477</v>
      </c>
      <c r="N545" s="6">
        <f t="shared" si="296"/>
        <v>564.16870043208178</v>
      </c>
      <c r="O545" s="74">
        <f t="shared" si="297"/>
        <v>513.04326792933534</v>
      </c>
    </row>
    <row r="546" spans="1:15" x14ac:dyDescent="0.25">
      <c r="A546" s="77" t="s">
        <v>57</v>
      </c>
      <c r="B546" s="71" t="str">
        <f t="shared" si="298"/>
        <v>Q2/2022</v>
      </c>
      <c r="C546" s="72">
        <f t="shared" si="301"/>
        <v>44652</v>
      </c>
      <c r="D546" s="72">
        <f t="shared" si="302"/>
        <v>44742</v>
      </c>
      <c r="E546" s="71">
        <f t="shared" si="299"/>
        <v>91</v>
      </c>
      <c r="F546" s="73">
        <f>VLOOKUP(D546,'FERC Interest Rate'!$A:$B,2,TRUE)</f>
        <v>3.2500000000000001E-2</v>
      </c>
      <c r="G546" s="74">
        <f t="shared" si="300"/>
        <v>513.04326792933534</v>
      </c>
      <c r="H546" s="74">
        <v>0</v>
      </c>
      <c r="I546" s="97">
        <f t="shared" si="305"/>
        <v>7.0902970844850417</v>
      </c>
      <c r="J546" s="75">
        <f t="shared" si="304"/>
        <v>4.1570560682219435</v>
      </c>
      <c r="K546" s="108">
        <f t="shared" si="294"/>
        <v>11.247353152706985</v>
      </c>
      <c r="L546" s="75">
        <f t="shared" si="306"/>
        <v>39.549999999999997</v>
      </c>
      <c r="M546" s="109">
        <f t="shared" si="295"/>
        <v>50.797353152706982</v>
      </c>
      <c r="N546" s="6">
        <f t="shared" si="296"/>
        <v>517.20032399755723</v>
      </c>
      <c r="O546" s="74">
        <f t="shared" si="297"/>
        <v>466.4029708448503</v>
      </c>
    </row>
    <row r="547" spans="1:15" x14ac:dyDescent="0.25">
      <c r="A547" s="77" t="s">
        <v>58</v>
      </c>
      <c r="B547" s="71" t="str">
        <f t="shared" si="298"/>
        <v>Q3/2022</v>
      </c>
      <c r="C547" s="72">
        <f t="shared" si="301"/>
        <v>44743</v>
      </c>
      <c r="D547" s="72">
        <f t="shared" si="302"/>
        <v>44834</v>
      </c>
      <c r="E547" s="71">
        <f t="shared" si="299"/>
        <v>92</v>
      </c>
      <c r="F547" s="73">
        <f>VLOOKUP(D547,'FERC Interest Rate'!$A:$B,2,TRUE)</f>
        <v>4.024457E-2</v>
      </c>
      <c r="G547" s="74">
        <f t="shared" si="300"/>
        <v>466.4029708448503</v>
      </c>
      <c r="H547" s="74">
        <v>0</v>
      </c>
      <c r="I547" s="97">
        <f t="shared" si="305"/>
        <v>7.0902970844850417</v>
      </c>
      <c r="J547" s="75">
        <f t="shared" si="304"/>
        <v>4.7311156295078503</v>
      </c>
      <c r="K547" s="108">
        <f t="shared" si="294"/>
        <v>11.821412713992892</v>
      </c>
      <c r="L547" s="75">
        <f t="shared" si="306"/>
        <v>39.549999999999997</v>
      </c>
      <c r="M547" s="109">
        <f t="shared" si="295"/>
        <v>51.371412713992889</v>
      </c>
      <c r="N547" s="6">
        <f t="shared" si="296"/>
        <v>471.13408647435813</v>
      </c>
      <c r="O547" s="74">
        <f t="shared" si="297"/>
        <v>419.76267376036526</v>
      </c>
    </row>
    <row r="548" spans="1:15" x14ac:dyDescent="0.25">
      <c r="A548" s="77" t="s">
        <v>59</v>
      </c>
      <c r="B548" s="71" t="str">
        <f t="shared" si="298"/>
        <v>Q4/2022</v>
      </c>
      <c r="C548" s="72">
        <f t="shared" si="301"/>
        <v>44835</v>
      </c>
      <c r="D548" s="72">
        <f t="shared" si="302"/>
        <v>44926</v>
      </c>
      <c r="E548" s="71">
        <f t="shared" si="299"/>
        <v>92</v>
      </c>
      <c r="F548" s="73">
        <f>VLOOKUP(D548,'FERC Interest Rate'!$A:$B,2,TRUE)</f>
        <v>4.2500000000000003E-2</v>
      </c>
      <c r="G548" s="74">
        <f t="shared" si="300"/>
        <v>419.76267376036526</v>
      </c>
      <c r="H548" s="74">
        <v>0</v>
      </c>
      <c r="I548" s="97">
        <f t="shared" si="305"/>
        <v>7.0902970844850417</v>
      </c>
      <c r="J548" s="75">
        <f t="shared" si="304"/>
        <v>4.4966357654877491</v>
      </c>
      <c r="K548" s="108">
        <f t="shared" si="294"/>
        <v>11.58693284997279</v>
      </c>
      <c r="L548" s="75">
        <f t="shared" si="306"/>
        <v>39.549999999999997</v>
      </c>
      <c r="M548" s="109">
        <f t="shared" si="295"/>
        <v>51.136932849972787</v>
      </c>
      <c r="N548" s="6">
        <f t="shared" si="296"/>
        <v>424.25930952585298</v>
      </c>
      <c r="O548" s="74">
        <f t="shared" si="297"/>
        <v>373.12237667588022</v>
      </c>
    </row>
    <row r="549" spans="1:15" x14ac:dyDescent="0.25">
      <c r="A549" s="77" t="s">
        <v>60</v>
      </c>
      <c r="B549" s="71" t="str">
        <f t="shared" si="298"/>
        <v>Q1/2023</v>
      </c>
      <c r="C549" s="72">
        <f t="shared" si="301"/>
        <v>44927</v>
      </c>
      <c r="D549" s="72">
        <f t="shared" si="302"/>
        <v>45016</v>
      </c>
      <c r="E549" s="71">
        <f t="shared" si="299"/>
        <v>90</v>
      </c>
      <c r="F549" s="73">
        <f>VLOOKUP(D549,'FERC Interest Rate'!$A:$B,2,TRUE)</f>
        <v>4.2944449999999995E-2</v>
      </c>
      <c r="G549" s="74">
        <f t="shared" si="300"/>
        <v>373.12237667588022</v>
      </c>
      <c r="H549" s="74">
        <v>0</v>
      </c>
      <c r="I549" s="97">
        <f t="shared" si="305"/>
        <v>7.0902970844850417</v>
      </c>
      <c r="J549" s="75">
        <f t="shared" si="304"/>
        <v>3.9510086915437403</v>
      </c>
      <c r="K549" s="108">
        <f t="shared" si="294"/>
        <v>11.041305776028782</v>
      </c>
      <c r="L549" s="75">
        <f t="shared" si="306"/>
        <v>39.549999999999997</v>
      </c>
      <c r="M549" s="109">
        <f t="shared" si="295"/>
        <v>50.591305776028776</v>
      </c>
      <c r="N549" s="6">
        <f t="shared" si="296"/>
        <v>377.07338536742395</v>
      </c>
      <c r="O549" s="74">
        <f t="shared" si="297"/>
        <v>326.48207959139518</v>
      </c>
    </row>
    <row r="550" spans="1:15" x14ac:dyDescent="0.25">
      <c r="A550" s="77" t="s">
        <v>61</v>
      </c>
      <c r="B550" s="71" t="str">
        <f t="shared" si="298"/>
        <v>Q2/2023</v>
      </c>
      <c r="C550" s="72">
        <f t="shared" si="301"/>
        <v>45017</v>
      </c>
      <c r="D550" s="72">
        <f t="shared" si="302"/>
        <v>45107</v>
      </c>
      <c r="E550" s="71">
        <f t="shared" si="299"/>
        <v>91</v>
      </c>
      <c r="F550" s="73">
        <f>VLOOKUP(D550,'FERC Interest Rate'!$A:$B,2,TRUE)</f>
        <v>4.4999999999999998E-2</v>
      </c>
      <c r="G550" s="74">
        <f t="shared" si="300"/>
        <v>326.48207959139518</v>
      </c>
      <c r="H550" s="74">
        <v>0</v>
      </c>
      <c r="I550" s="97">
        <f t="shared" si="305"/>
        <v>7.0902970844850417</v>
      </c>
      <c r="J550" s="75">
        <f t="shared" si="304"/>
        <v>3.6628605915801731</v>
      </c>
      <c r="K550" s="108">
        <f t="shared" si="294"/>
        <v>10.753157676065214</v>
      </c>
      <c r="L550" s="75">
        <f t="shared" si="306"/>
        <v>39.549999999999997</v>
      </c>
      <c r="M550" s="109">
        <f t="shared" si="295"/>
        <v>50.303157676065211</v>
      </c>
      <c r="N550" s="6">
        <f t="shared" si="296"/>
        <v>330.14494018297535</v>
      </c>
      <c r="O550" s="74">
        <f t="shared" si="297"/>
        <v>279.84178250691014</v>
      </c>
    </row>
    <row r="551" spans="1:15" x14ac:dyDescent="0.25">
      <c r="A551" s="77" t="s">
        <v>62</v>
      </c>
      <c r="B551" s="71" t="str">
        <f t="shared" si="298"/>
        <v>Q3/2023</v>
      </c>
      <c r="C551" s="72">
        <f t="shared" si="301"/>
        <v>45108</v>
      </c>
      <c r="D551" s="72">
        <f t="shared" si="302"/>
        <v>45199</v>
      </c>
      <c r="E551" s="71">
        <f t="shared" si="299"/>
        <v>92</v>
      </c>
      <c r="F551" s="73">
        <f>VLOOKUP(D551,'FERC Interest Rate'!$A:$B,2,TRUE)</f>
        <v>4.5271739999999998E-2</v>
      </c>
      <c r="G551" s="74">
        <f t="shared" si="300"/>
        <v>279.84178250691014</v>
      </c>
      <c r="H551" s="74">
        <v>0</v>
      </c>
      <c r="I551" s="97">
        <f t="shared" si="305"/>
        <v>7.0902970844850417</v>
      </c>
      <c r="J551" s="75">
        <f t="shared" si="304"/>
        <v>3.1932631411743104</v>
      </c>
      <c r="K551" s="108">
        <f t="shared" si="294"/>
        <v>10.283560225659352</v>
      </c>
      <c r="L551" s="75">
        <f t="shared" si="306"/>
        <v>39.549999999999997</v>
      </c>
      <c r="M551" s="109">
        <f t="shared" si="295"/>
        <v>49.833560225659348</v>
      </c>
      <c r="N551" s="6">
        <f t="shared" si="296"/>
        <v>283.03504564808446</v>
      </c>
      <c r="O551" s="74">
        <f t="shared" si="297"/>
        <v>233.20148542242509</v>
      </c>
    </row>
    <row r="552" spans="1:15" x14ac:dyDescent="0.25">
      <c r="A552" s="77" t="s">
        <v>63</v>
      </c>
      <c r="B552" s="71" t="str">
        <f t="shared" si="298"/>
        <v>Q4/2023</v>
      </c>
      <c r="C552" s="72">
        <f t="shared" si="301"/>
        <v>45200</v>
      </c>
      <c r="D552" s="72">
        <f t="shared" si="302"/>
        <v>45291</v>
      </c>
      <c r="E552" s="71">
        <f t="shared" si="299"/>
        <v>92</v>
      </c>
      <c r="F552" s="73">
        <f>VLOOKUP(D552,'FERC Interest Rate'!$A:$B,2,TRUE)</f>
        <v>4.7500000000000001E-2</v>
      </c>
      <c r="G552" s="74">
        <f t="shared" si="300"/>
        <v>233.20148542242509</v>
      </c>
      <c r="H552" s="74">
        <v>0</v>
      </c>
      <c r="I552" s="97">
        <f t="shared" si="305"/>
        <v>7.0902970844850417</v>
      </c>
      <c r="J552" s="75">
        <f t="shared" si="304"/>
        <v>2.7920287432767061</v>
      </c>
      <c r="K552" s="108">
        <f t="shared" si="294"/>
        <v>9.882325827761747</v>
      </c>
      <c r="L552" s="75">
        <f t="shared" si="306"/>
        <v>39.549999999999997</v>
      </c>
      <c r="M552" s="109">
        <f t="shared" si="295"/>
        <v>49.432325827761744</v>
      </c>
      <c r="N552" s="6">
        <f t="shared" si="296"/>
        <v>235.99351416570181</v>
      </c>
      <c r="O552" s="74">
        <f t="shared" si="297"/>
        <v>186.56118833794005</v>
      </c>
    </row>
    <row r="553" spans="1:15" x14ac:dyDescent="0.25">
      <c r="A553" s="77" t="s">
        <v>64</v>
      </c>
      <c r="B553" s="71" t="str">
        <f t="shared" si="298"/>
        <v>Q1/2024</v>
      </c>
      <c r="C553" s="72">
        <f t="shared" si="301"/>
        <v>45292</v>
      </c>
      <c r="D553" s="72">
        <f t="shared" si="302"/>
        <v>45382</v>
      </c>
      <c r="E553" s="71">
        <f t="shared" si="299"/>
        <v>91</v>
      </c>
      <c r="F553" s="73">
        <f>VLOOKUP(D553,'FERC Interest Rate'!$A:$B,2,TRUE)</f>
        <v>4.7994500000000002E-2</v>
      </c>
      <c r="G553" s="74">
        <f t="shared" si="300"/>
        <v>186.56118833794005</v>
      </c>
      <c r="H553" s="74">
        <v>0</v>
      </c>
      <c r="I553" s="97">
        <f t="shared" si="305"/>
        <v>7.0902970844850417</v>
      </c>
      <c r="J553" s="75">
        <f t="shared" si="304"/>
        <v>2.2262456196321287</v>
      </c>
      <c r="K553" s="108">
        <f t="shared" si="294"/>
        <v>9.31654270411717</v>
      </c>
      <c r="L553" s="75">
        <f t="shared" si="306"/>
        <v>39.549999999999997</v>
      </c>
      <c r="M553" s="109">
        <f t="shared" si="295"/>
        <v>48.866542704117165</v>
      </c>
      <c r="N553" s="6">
        <f t="shared" si="296"/>
        <v>188.78743395757218</v>
      </c>
      <c r="O553" s="74">
        <f t="shared" si="297"/>
        <v>139.92089125345501</v>
      </c>
    </row>
    <row r="554" spans="1:15" x14ac:dyDescent="0.25">
      <c r="A554" s="77" t="s">
        <v>65</v>
      </c>
      <c r="B554" s="71" t="str">
        <f t="shared" si="298"/>
        <v>Q2/2024</v>
      </c>
      <c r="C554" s="72">
        <f t="shared" si="301"/>
        <v>45383</v>
      </c>
      <c r="D554" s="72">
        <f t="shared" si="302"/>
        <v>45473</v>
      </c>
      <c r="E554" s="71">
        <f t="shared" si="299"/>
        <v>91</v>
      </c>
      <c r="F554" s="73">
        <f>VLOOKUP(D554,'FERC Interest Rate'!$A:$B,2,TRUE)</f>
        <v>0.05</v>
      </c>
      <c r="G554" s="74">
        <f t="shared" si="300"/>
        <v>139.92089125345501</v>
      </c>
      <c r="H554" s="74">
        <v>0</v>
      </c>
      <c r="I554" s="97">
        <f t="shared" si="305"/>
        <v>7.0902970844850417</v>
      </c>
      <c r="J554" s="75">
        <f t="shared" si="304"/>
        <v>1.7394537027410391</v>
      </c>
      <c r="K554" s="108">
        <f t="shared" si="294"/>
        <v>8.8297507872260805</v>
      </c>
      <c r="L554" s="75">
        <f t="shared" si="306"/>
        <v>39.549999999999997</v>
      </c>
      <c r="M554" s="109">
        <f t="shared" si="295"/>
        <v>48.379750787226079</v>
      </c>
      <c r="N554" s="6">
        <f t="shared" si="296"/>
        <v>141.66034495619604</v>
      </c>
      <c r="O554" s="74">
        <f t="shared" si="297"/>
        <v>93.280594168969969</v>
      </c>
    </row>
    <row r="555" spans="1:15" x14ac:dyDescent="0.25">
      <c r="A555" s="77" t="s">
        <v>66</v>
      </c>
      <c r="B555" s="71" t="str">
        <f t="shared" si="298"/>
        <v>Q3/2024</v>
      </c>
      <c r="C555" s="72">
        <f t="shared" si="301"/>
        <v>45474</v>
      </c>
      <c r="D555" s="72">
        <f t="shared" si="302"/>
        <v>45565</v>
      </c>
      <c r="E555" s="71">
        <f t="shared" si="299"/>
        <v>92</v>
      </c>
      <c r="F555" s="73">
        <f>VLOOKUP(D555,'FERC Interest Rate'!$A:$B,2,TRUE)</f>
        <v>0.05</v>
      </c>
      <c r="G555" s="74">
        <f t="shared" si="300"/>
        <v>93.280594168969969</v>
      </c>
      <c r="H555" s="74">
        <v>0</v>
      </c>
      <c r="I555" s="97">
        <f t="shared" si="305"/>
        <v>7.0902970844850417</v>
      </c>
      <c r="J555" s="75">
        <f t="shared" si="304"/>
        <v>1.1723790523968902</v>
      </c>
      <c r="K555" s="108">
        <f t="shared" si="294"/>
        <v>8.2626761368819324</v>
      </c>
      <c r="L555" s="75">
        <f t="shared" si="306"/>
        <v>39.549999999999997</v>
      </c>
      <c r="M555" s="109">
        <f t="shared" si="295"/>
        <v>47.812676136881933</v>
      </c>
      <c r="N555" s="6">
        <f t="shared" si="296"/>
        <v>94.452973221366861</v>
      </c>
      <c r="O555" s="74">
        <f t="shared" si="297"/>
        <v>46.640297084484928</v>
      </c>
    </row>
    <row r="556" spans="1:15" x14ac:dyDescent="0.25">
      <c r="A556" s="77" t="s">
        <v>67</v>
      </c>
      <c r="B556" s="71" t="str">
        <f t="shared" si="298"/>
        <v>Q4/2024</v>
      </c>
      <c r="C556" s="72">
        <f t="shared" si="301"/>
        <v>45566</v>
      </c>
      <c r="D556" s="72">
        <f t="shared" si="302"/>
        <v>45657</v>
      </c>
      <c r="E556" s="71">
        <f t="shared" si="299"/>
        <v>92</v>
      </c>
      <c r="F556" s="73">
        <f>VLOOKUP(D556,'FERC Interest Rate'!$A:$B,2,TRUE)</f>
        <v>5.0543480000000002E-2</v>
      </c>
      <c r="G556" s="74">
        <f t="shared" si="300"/>
        <v>46.640297084484928</v>
      </c>
      <c r="H556" s="74">
        <v>0</v>
      </c>
      <c r="I556" s="97">
        <f t="shared" si="305"/>
        <v>7.0902970844850417</v>
      </c>
      <c r="J556" s="75">
        <f t="shared" si="304"/>
        <v>0.59256117187241109</v>
      </c>
      <c r="K556" s="108">
        <f t="shared" si="294"/>
        <v>7.682858256357453</v>
      </c>
      <c r="L556" s="75">
        <f t="shared" si="306"/>
        <v>39.549999999999997</v>
      </c>
      <c r="M556" s="109">
        <f t="shared" si="295"/>
        <v>47.232858256357453</v>
      </c>
      <c r="N556" s="6">
        <f t="shared" si="296"/>
        <v>47.232858256357339</v>
      </c>
      <c r="O556" s="74">
        <f t="shared" si="297"/>
        <v>-1.1102230246251565E-13</v>
      </c>
    </row>
    <row r="557" spans="1:15" ht="13.5" thickBot="1" x14ac:dyDescent="0.35">
      <c r="A557" s="124"/>
      <c r="B557" s="125"/>
      <c r="C557" s="126"/>
      <c r="D557" s="126"/>
      <c r="E557" s="127"/>
      <c r="F557" s="125"/>
      <c r="G557" s="112">
        <f t="shared" ref="G557:O557" si="307">SUM(G523:G556)</f>
        <v>21582.76912504113</v>
      </c>
      <c r="H557" s="112">
        <f t="shared" si="307"/>
        <v>141.80594168970083</v>
      </c>
      <c r="I557" s="113">
        <f t="shared" si="307"/>
        <v>141.80594168970086</v>
      </c>
      <c r="J557" s="113">
        <f t="shared" si="307"/>
        <v>94.710045591162142</v>
      </c>
      <c r="K557" s="113">
        <f t="shared" si="307"/>
        <v>236.51598728086302</v>
      </c>
      <c r="L557" s="113">
        <f t="shared" si="307"/>
        <v>790.99999999999977</v>
      </c>
      <c r="M557" s="113">
        <f t="shared" si="307"/>
        <v>1027.5159872808629</v>
      </c>
      <c r="N557" s="113">
        <f t="shared" si="307"/>
        <v>21819.285112321988</v>
      </c>
      <c r="O557" s="113">
        <f t="shared" si="307"/>
        <v>20791.76912504113</v>
      </c>
    </row>
    <row r="558" spans="1:15" ht="13" thickTop="1" x14ac:dyDescent="0.25"/>
    <row r="559" spans="1:15" ht="37" x14ac:dyDescent="0.3">
      <c r="A559" s="76" t="s">
        <v>47</v>
      </c>
      <c r="B559" s="76" t="s">
        <v>3</v>
      </c>
      <c r="C559" s="76" t="s">
        <v>4</v>
      </c>
      <c r="D559" s="76" t="s">
        <v>5</v>
      </c>
      <c r="E559" s="76" t="s">
        <v>6</v>
      </c>
      <c r="F559" s="76" t="s">
        <v>7</v>
      </c>
      <c r="G559" s="76" t="s">
        <v>74</v>
      </c>
      <c r="H559" s="76" t="s">
        <v>75</v>
      </c>
      <c r="I559" s="93" t="s">
        <v>76</v>
      </c>
      <c r="J559" s="94" t="s">
        <v>77</v>
      </c>
      <c r="K559" s="94" t="s">
        <v>78</v>
      </c>
      <c r="L559" s="94" t="s">
        <v>79</v>
      </c>
      <c r="M559" s="95" t="s">
        <v>69</v>
      </c>
      <c r="N559" s="76" t="s">
        <v>80</v>
      </c>
      <c r="O559" s="76" t="s">
        <v>81</v>
      </c>
    </row>
    <row r="560" spans="1:15" ht="13" x14ac:dyDescent="0.3">
      <c r="A560" s="349" t="s">
        <v>39</v>
      </c>
      <c r="B560" s="350" t="s">
        <v>61</v>
      </c>
      <c r="C560" s="72">
        <f>VLOOKUP(B560,A$1:F$24,2,FALSE)</f>
        <v>42626</v>
      </c>
      <c r="D560" s="72">
        <f>DATE(YEAR(C560),IF(MONTH(C560)&lt;=3,3,IF(MONTH(C560)&lt;=6,6,IF(MONTH(C560)&lt;=9,9,12))),IF(OR(MONTH(C560)&lt;=3,MONTH(C560)&gt;=10),31,30))</f>
        <v>42643</v>
      </c>
      <c r="E560" s="71">
        <f>D560-C560+1</f>
        <v>18</v>
      </c>
      <c r="F560" s="73">
        <f>VLOOKUP(D560,'FERC Interest Rate'!$A:$B,2,TRUE)</f>
        <v>3.5000000000000003E-2</v>
      </c>
      <c r="G560" s="74">
        <f>VLOOKUP(B560,$A$1:$F$24,5,FALSE)</f>
        <v>590</v>
      </c>
      <c r="H560" s="74">
        <f>G560*F560*(E560/(DATE(YEAR(D560),12,31)-DATE(YEAR(D560),1,1)+1))</f>
        <v>1.0155737704918033</v>
      </c>
      <c r="I560" s="151">
        <v>0</v>
      </c>
      <c r="J560" s="75">
        <v>0</v>
      </c>
      <c r="K560" s="108">
        <f t="shared" ref="K560:K593" si="308">+SUM(I560:J560)</f>
        <v>0</v>
      </c>
      <c r="L560" s="75">
        <v>0</v>
      </c>
      <c r="M560" s="109">
        <f t="shared" ref="M560:M593" si="309">+SUM(K560:L560)</f>
        <v>0</v>
      </c>
      <c r="N560" s="6">
        <f t="shared" ref="N560:N593" si="310">+G560+H560+J560</f>
        <v>591.01557377049176</v>
      </c>
      <c r="O560" s="74">
        <f t="shared" ref="O560:O593" si="311">G560+H560-L560-I560</f>
        <v>591.01557377049176</v>
      </c>
    </row>
    <row r="561" spans="1:15" x14ac:dyDescent="0.25">
      <c r="A561" s="77" t="s">
        <v>23</v>
      </c>
      <c r="B561" s="71" t="str">
        <f t="shared" ref="B561:B593" si="312">+IF(MONTH(C561)&lt;4,"Q1",IF(MONTH(C561)&lt;7,"Q2",IF(MONTH(C561)&lt;10,"Q3","Q4")))&amp;"/"&amp;YEAR(C561)</f>
        <v>Q4/2016</v>
      </c>
      <c r="C561" s="72">
        <f>D560+1</f>
        <v>42644</v>
      </c>
      <c r="D561" s="72">
        <f>EOMONTH(D560,3)</f>
        <v>42735</v>
      </c>
      <c r="E561" s="71">
        <f t="shared" ref="E561:E593" si="313">D561-C561+1</f>
        <v>92</v>
      </c>
      <c r="F561" s="73">
        <f>VLOOKUP(D561,'FERC Interest Rate'!$A:$B,2,TRUE)</f>
        <v>3.5000000000000003E-2</v>
      </c>
      <c r="G561" s="74">
        <f t="shared" ref="G561:G593" si="314">O560</f>
        <v>591.01557377049176</v>
      </c>
      <c r="H561" s="74">
        <f>G561*F561*(E561/(DATE(YEAR(D561),12,31)-DATE(YEAR(D561),1,1)+1))</f>
        <v>5.1996452118606111</v>
      </c>
      <c r="I561" s="151">
        <v>0</v>
      </c>
      <c r="J561" s="75">
        <v>0</v>
      </c>
      <c r="K561" s="108">
        <f t="shared" si="308"/>
        <v>0</v>
      </c>
      <c r="L561" s="75">
        <v>0</v>
      </c>
      <c r="M561" s="109">
        <f t="shared" si="309"/>
        <v>0</v>
      </c>
      <c r="N561" s="6">
        <f t="shared" si="310"/>
        <v>596.21521898235233</v>
      </c>
      <c r="O561" s="74">
        <f t="shared" si="311"/>
        <v>596.21521898235233</v>
      </c>
    </row>
    <row r="562" spans="1:15" x14ac:dyDescent="0.25">
      <c r="A562" s="77" t="s">
        <v>23</v>
      </c>
      <c r="B562" s="71" t="str">
        <f t="shared" si="312"/>
        <v>Q1/2017</v>
      </c>
      <c r="C562" s="72">
        <f t="shared" ref="C562:C593" si="315">D561+1</f>
        <v>42736</v>
      </c>
      <c r="D562" s="72">
        <f t="shared" ref="D562:D593" si="316">EOMONTH(D561,3)</f>
        <v>42825</v>
      </c>
      <c r="E562" s="71">
        <f t="shared" si="313"/>
        <v>90</v>
      </c>
      <c r="F562" s="73">
        <f>VLOOKUP(D562,'FERC Interest Rate'!$A:$B,2,TRUE)</f>
        <v>3.5000000000000003E-2</v>
      </c>
      <c r="G562" s="74">
        <f t="shared" si="314"/>
        <v>596.21521898235233</v>
      </c>
      <c r="H562" s="74">
        <f>G562*F562*(E562/(DATE(YEAR(D562),12,31)-DATE(YEAR(D562),1,1)+1))</f>
        <v>5.1454190131353696</v>
      </c>
      <c r="I562" s="151">
        <v>0</v>
      </c>
      <c r="J562" s="75">
        <v>0</v>
      </c>
      <c r="K562" s="108">
        <f t="shared" si="308"/>
        <v>0</v>
      </c>
      <c r="L562" s="75">
        <v>0</v>
      </c>
      <c r="M562" s="109">
        <f t="shared" si="309"/>
        <v>0</v>
      </c>
      <c r="N562" s="6">
        <f t="shared" si="310"/>
        <v>601.36063799548765</v>
      </c>
      <c r="O562" s="74">
        <f t="shared" si="311"/>
        <v>601.36063799548765</v>
      </c>
    </row>
    <row r="563" spans="1:15" x14ac:dyDescent="0.25">
      <c r="A563" s="77" t="s">
        <v>23</v>
      </c>
      <c r="B563" s="71" t="str">
        <f t="shared" si="312"/>
        <v>Q2/2017</v>
      </c>
      <c r="C563" s="72">
        <f t="shared" si="315"/>
        <v>42826</v>
      </c>
      <c r="D563" s="72">
        <f t="shared" si="316"/>
        <v>42916</v>
      </c>
      <c r="E563" s="71">
        <f t="shared" si="313"/>
        <v>91</v>
      </c>
      <c r="F563" s="73">
        <f>VLOOKUP(D563,'FERC Interest Rate'!$A:$B,2,TRUE)</f>
        <v>3.7100000000000001E-2</v>
      </c>
      <c r="G563" s="74">
        <f t="shared" si="314"/>
        <v>601.36063799548765</v>
      </c>
      <c r="H563" s="74">
        <f>G563*F563*(E563/(DATE(YEAR(D563),12,31)-DATE(YEAR(D563),1,1)+1))</f>
        <v>5.5623387669494955</v>
      </c>
      <c r="I563" s="151">
        <v>0</v>
      </c>
      <c r="J563" s="75">
        <v>0</v>
      </c>
      <c r="K563" s="108">
        <f t="shared" si="308"/>
        <v>0</v>
      </c>
      <c r="L563" s="75">
        <v>0</v>
      </c>
      <c r="M563" s="109">
        <f t="shared" si="309"/>
        <v>0</v>
      </c>
      <c r="N563" s="6">
        <f t="shared" si="310"/>
        <v>606.9229767624372</v>
      </c>
      <c r="O563" s="74">
        <f t="shared" si="311"/>
        <v>606.9229767624372</v>
      </c>
    </row>
    <row r="564" spans="1:15" x14ac:dyDescent="0.25">
      <c r="A564" s="77" t="s">
        <v>23</v>
      </c>
      <c r="B564" s="71" t="str">
        <f t="shared" si="312"/>
        <v>Q3/2017</v>
      </c>
      <c r="C564" s="72">
        <f t="shared" si="315"/>
        <v>42917</v>
      </c>
      <c r="D564" s="72">
        <f t="shared" si="316"/>
        <v>43008</v>
      </c>
      <c r="E564" s="71">
        <f t="shared" si="313"/>
        <v>92</v>
      </c>
      <c r="F564" s="73">
        <f>VLOOKUP(D564,'FERC Interest Rate'!$A:$B,2,TRUE)</f>
        <v>3.9600000000000003E-2</v>
      </c>
      <c r="G564" s="74">
        <f t="shared" si="314"/>
        <v>606.9229767624372</v>
      </c>
      <c r="H564" s="74">
        <f t="shared" ref="H564:H574" si="317">G564*F564*(E564/(DATE(YEAR(D564),12,31)-DATE(YEAR(D564),1,1)+1))</f>
        <v>6.0579227094271548</v>
      </c>
      <c r="I564" s="151">
        <v>0</v>
      </c>
      <c r="J564" s="75">
        <v>0</v>
      </c>
      <c r="K564" s="108">
        <f t="shared" si="308"/>
        <v>0</v>
      </c>
      <c r="L564" s="75">
        <v>0</v>
      </c>
      <c r="M564" s="109">
        <f t="shared" si="309"/>
        <v>0</v>
      </c>
      <c r="N564" s="6">
        <f t="shared" si="310"/>
        <v>612.9808994718644</v>
      </c>
      <c r="O564" s="74">
        <f t="shared" si="311"/>
        <v>612.9808994718644</v>
      </c>
    </row>
    <row r="565" spans="1:15" x14ac:dyDescent="0.25">
      <c r="A565" s="77" t="s">
        <v>23</v>
      </c>
      <c r="B565" s="71" t="str">
        <f t="shared" si="312"/>
        <v>Q4/2017</v>
      </c>
      <c r="C565" s="72">
        <f t="shared" si="315"/>
        <v>43009</v>
      </c>
      <c r="D565" s="72">
        <f t="shared" si="316"/>
        <v>43100</v>
      </c>
      <c r="E565" s="71">
        <f t="shared" si="313"/>
        <v>92</v>
      </c>
      <c r="F565" s="73">
        <f>VLOOKUP(D565,'FERC Interest Rate'!$A:$B,2,TRUE)</f>
        <v>4.2099999999999999E-2</v>
      </c>
      <c r="G565" s="74">
        <f t="shared" si="314"/>
        <v>612.9808994718644</v>
      </c>
      <c r="H565" s="74">
        <f t="shared" si="317"/>
        <v>6.5046510132450015</v>
      </c>
      <c r="I565" s="151">
        <v>0</v>
      </c>
      <c r="J565" s="75">
        <v>0</v>
      </c>
      <c r="K565" s="108">
        <f t="shared" si="308"/>
        <v>0</v>
      </c>
      <c r="L565" s="75">
        <v>0</v>
      </c>
      <c r="M565" s="109">
        <f t="shared" si="309"/>
        <v>0</v>
      </c>
      <c r="N565" s="6">
        <f t="shared" si="310"/>
        <v>619.48555048510946</v>
      </c>
      <c r="O565" s="74">
        <f t="shared" si="311"/>
        <v>619.48555048510946</v>
      </c>
    </row>
    <row r="566" spans="1:15" x14ac:dyDescent="0.25">
      <c r="A566" s="77" t="s">
        <v>23</v>
      </c>
      <c r="B566" s="71" t="str">
        <f t="shared" si="312"/>
        <v>Q1/2018</v>
      </c>
      <c r="C566" s="72">
        <f t="shared" si="315"/>
        <v>43101</v>
      </c>
      <c r="D566" s="72">
        <f t="shared" si="316"/>
        <v>43190</v>
      </c>
      <c r="E566" s="71">
        <f t="shared" si="313"/>
        <v>90</v>
      </c>
      <c r="F566" s="73">
        <f>VLOOKUP(D566,'FERC Interest Rate'!$A:$B,2,TRUE)</f>
        <v>4.2500000000000003E-2</v>
      </c>
      <c r="G566" s="74">
        <f t="shared" si="314"/>
        <v>619.48555048510946</v>
      </c>
      <c r="H566" s="74">
        <f t="shared" si="317"/>
        <v>6.4918691249466951</v>
      </c>
      <c r="I566" s="151">
        <v>0</v>
      </c>
      <c r="J566" s="75">
        <v>0</v>
      </c>
      <c r="K566" s="108">
        <f t="shared" si="308"/>
        <v>0</v>
      </c>
      <c r="L566" s="75">
        <v>0</v>
      </c>
      <c r="M566" s="109">
        <f t="shared" si="309"/>
        <v>0</v>
      </c>
      <c r="N566" s="6">
        <f t="shared" si="310"/>
        <v>625.97741961005613</v>
      </c>
      <c r="O566" s="74">
        <f t="shared" si="311"/>
        <v>625.97741961005613</v>
      </c>
    </row>
    <row r="567" spans="1:15" x14ac:dyDescent="0.25">
      <c r="A567" s="77" t="s">
        <v>23</v>
      </c>
      <c r="B567" s="71" t="str">
        <f t="shared" si="312"/>
        <v>Q2/2018</v>
      </c>
      <c r="C567" s="72">
        <f t="shared" si="315"/>
        <v>43191</v>
      </c>
      <c r="D567" s="72">
        <f t="shared" si="316"/>
        <v>43281</v>
      </c>
      <c r="E567" s="71">
        <f t="shared" si="313"/>
        <v>91</v>
      </c>
      <c r="F567" s="73">
        <f>VLOOKUP(D567,'FERC Interest Rate'!$A:$B,2,TRUE)</f>
        <v>4.4699999999999997E-2</v>
      </c>
      <c r="G567" s="74">
        <f t="shared" si="314"/>
        <v>625.97741961005613</v>
      </c>
      <c r="H567" s="74">
        <f t="shared" si="317"/>
        <v>6.976132465062534</v>
      </c>
      <c r="I567" s="151">
        <v>0</v>
      </c>
      <c r="J567" s="75">
        <v>0</v>
      </c>
      <c r="K567" s="108">
        <f t="shared" si="308"/>
        <v>0</v>
      </c>
      <c r="L567" s="75">
        <v>0</v>
      </c>
      <c r="M567" s="109">
        <f t="shared" si="309"/>
        <v>0</v>
      </c>
      <c r="N567" s="6">
        <f t="shared" si="310"/>
        <v>632.95355207511864</v>
      </c>
      <c r="O567" s="74">
        <f t="shared" si="311"/>
        <v>632.95355207511864</v>
      </c>
    </row>
    <row r="568" spans="1:15" x14ac:dyDescent="0.25">
      <c r="A568" s="77" t="s">
        <v>23</v>
      </c>
      <c r="B568" s="71" t="str">
        <f t="shared" si="312"/>
        <v>Q3/2018</v>
      </c>
      <c r="C568" s="72">
        <f t="shared" si="315"/>
        <v>43282</v>
      </c>
      <c r="D568" s="72">
        <f t="shared" si="316"/>
        <v>43373</v>
      </c>
      <c r="E568" s="71">
        <f t="shared" si="313"/>
        <v>92</v>
      </c>
      <c r="F568" s="73">
        <f>VLOOKUP(D568,'FERC Interest Rate'!$A:$B,2,TRUE)</f>
        <v>4.6899999999999997E-2</v>
      </c>
      <c r="G568" s="74">
        <f t="shared" si="314"/>
        <v>632.95355207511864</v>
      </c>
      <c r="H568" s="74">
        <f t="shared" si="317"/>
        <v>7.4823780451882795</v>
      </c>
      <c r="I568" s="151">
        <v>0</v>
      </c>
      <c r="J568" s="75">
        <v>0</v>
      </c>
      <c r="K568" s="108">
        <f t="shared" si="308"/>
        <v>0</v>
      </c>
      <c r="L568" s="75">
        <v>0</v>
      </c>
      <c r="M568" s="109">
        <f t="shared" si="309"/>
        <v>0</v>
      </c>
      <c r="N568" s="6">
        <f t="shared" si="310"/>
        <v>640.43593012030692</v>
      </c>
      <c r="O568" s="74">
        <f t="shared" si="311"/>
        <v>640.43593012030692</v>
      </c>
    </row>
    <row r="569" spans="1:15" x14ac:dyDescent="0.25">
      <c r="A569" s="77" t="s">
        <v>23</v>
      </c>
      <c r="B569" s="71" t="str">
        <f t="shared" si="312"/>
        <v>Q4/2018</v>
      </c>
      <c r="C569" s="72">
        <f t="shared" si="315"/>
        <v>43374</v>
      </c>
      <c r="D569" s="72">
        <f t="shared" si="316"/>
        <v>43465</v>
      </c>
      <c r="E569" s="71">
        <f t="shared" si="313"/>
        <v>92</v>
      </c>
      <c r="F569" s="73">
        <f>VLOOKUP(D569,'FERC Interest Rate'!$A:$B,2,TRUE)</f>
        <v>4.9599999999999998E-2</v>
      </c>
      <c r="G569" s="74">
        <f t="shared" si="314"/>
        <v>640.43593012030692</v>
      </c>
      <c r="H569" s="74">
        <f t="shared" si="317"/>
        <v>8.0066773597944785</v>
      </c>
      <c r="I569" s="151">
        <v>0</v>
      </c>
      <c r="J569" s="75">
        <v>0</v>
      </c>
      <c r="K569" s="108">
        <f t="shared" si="308"/>
        <v>0</v>
      </c>
      <c r="L569" s="75">
        <v>0</v>
      </c>
      <c r="M569" s="109">
        <f t="shared" si="309"/>
        <v>0</v>
      </c>
      <c r="N569" s="6">
        <f t="shared" si="310"/>
        <v>648.4426074801014</v>
      </c>
      <c r="O569" s="74">
        <f t="shared" si="311"/>
        <v>648.4426074801014</v>
      </c>
    </row>
    <row r="570" spans="1:15" x14ac:dyDescent="0.25">
      <c r="A570" s="77" t="s">
        <v>23</v>
      </c>
      <c r="B570" s="71" t="str">
        <f t="shared" si="312"/>
        <v>Q1/2019</v>
      </c>
      <c r="C570" s="72">
        <f t="shared" si="315"/>
        <v>43466</v>
      </c>
      <c r="D570" s="72">
        <f t="shared" si="316"/>
        <v>43555</v>
      </c>
      <c r="E570" s="71">
        <f t="shared" si="313"/>
        <v>90</v>
      </c>
      <c r="F570" s="73">
        <f>VLOOKUP(D570,'FERC Interest Rate'!$A:$B,2,TRUE)</f>
        <v>5.1799999999999999E-2</v>
      </c>
      <c r="G570" s="74">
        <f t="shared" si="314"/>
        <v>648.4426074801014</v>
      </c>
      <c r="H570" s="74">
        <f t="shared" si="317"/>
        <v>8.2822998248554303</v>
      </c>
      <c r="I570" s="151">
        <v>0</v>
      </c>
      <c r="J570" s="75">
        <v>0</v>
      </c>
      <c r="K570" s="108">
        <f t="shared" si="308"/>
        <v>0</v>
      </c>
      <c r="L570" s="75">
        <v>0</v>
      </c>
      <c r="M570" s="109">
        <f t="shared" si="309"/>
        <v>0</v>
      </c>
      <c r="N570" s="6">
        <f t="shared" si="310"/>
        <v>656.72490730495679</v>
      </c>
      <c r="O570" s="74">
        <f t="shared" si="311"/>
        <v>656.72490730495679</v>
      </c>
    </row>
    <row r="571" spans="1:15" x14ac:dyDescent="0.25">
      <c r="A571" s="77" t="s">
        <v>23</v>
      </c>
      <c r="B571" s="71" t="str">
        <f t="shared" si="312"/>
        <v>Q2/2019</v>
      </c>
      <c r="C571" s="72">
        <f t="shared" si="315"/>
        <v>43556</v>
      </c>
      <c r="D571" s="72">
        <f t="shared" si="316"/>
        <v>43646</v>
      </c>
      <c r="E571" s="71">
        <f t="shared" si="313"/>
        <v>91</v>
      </c>
      <c r="F571" s="73">
        <f>VLOOKUP(D571,'FERC Interest Rate'!$A:$B,2,TRUE)</f>
        <v>5.45E-2</v>
      </c>
      <c r="G571" s="74">
        <f t="shared" si="314"/>
        <v>656.72490730495679</v>
      </c>
      <c r="H571" s="74">
        <f t="shared" si="317"/>
        <v>8.9233621309011859</v>
      </c>
      <c r="I571" s="151">
        <v>0</v>
      </c>
      <c r="J571" s="75">
        <v>0</v>
      </c>
      <c r="K571" s="108">
        <f t="shared" si="308"/>
        <v>0</v>
      </c>
      <c r="L571" s="75">
        <v>0</v>
      </c>
      <c r="M571" s="109">
        <f t="shared" si="309"/>
        <v>0</v>
      </c>
      <c r="N571" s="6">
        <f t="shared" si="310"/>
        <v>665.64826943585797</v>
      </c>
      <c r="O571" s="74">
        <f t="shared" si="311"/>
        <v>665.64826943585797</v>
      </c>
    </row>
    <row r="572" spans="1:15" x14ac:dyDescent="0.25">
      <c r="A572" s="77" t="s">
        <v>23</v>
      </c>
      <c r="B572" s="71" t="str">
        <f t="shared" si="312"/>
        <v>Q3/2019</v>
      </c>
      <c r="C572" s="72">
        <f t="shared" si="315"/>
        <v>43647</v>
      </c>
      <c r="D572" s="72">
        <f t="shared" si="316"/>
        <v>43738</v>
      </c>
      <c r="E572" s="71">
        <f t="shared" si="313"/>
        <v>92</v>
      </c>
      <c r="F572" s="73">
        <f>VLOOKUP(D572,'FERC Interest Rate'!$A:$B,2,TRUE)</f>
        <v>5.5E-2</v>
      </c>
      <c r="G572" s="74">
        <f t="shared" si="314"/>
        <v>665.64826943585797</v>
      </c>
      <c r="H572" s="74">
        <f t="shared" si="317"/>
        <v>9.2278910776587431</v>
      </c>
      <c r="I572" s="151">
        <v>0</v>
      </c>
      <c r="J572" s="75">
        <v>0</v>
      </c>
      <c r="K572" s="108">
        <f t="shared" si="308"/>
        <v>0</v>
      </c>
      <c r="L572" s="75">
        <v>0</v>
      </c>
      <c r="M572" s="109">
        <f t="shared" si="309"/>
        <v>0</v>
      </c>
      <c r="N572" s="6">
        <f t="shared" si="310"/>
        <v>674.87616051351677</v>
      </c>
      <c r="O572" s="74">
        <f t="shared" si="311"/>
        <v>674.87616051351677</v>
      </c>
    </row>
    <row r="573" spans="1:15" x14ac:dyDescent="0.25">
      <c r="A573" s="77" t="s">
        <v>23</v>
      </c>
      <c r="B573" s="71" t="str">
        <f t="shared" si="312"/>
        <v>Q4/2019</v>
      </c>
      <c r="C573" s="72">
        <f t="shared" si="315"/>
        <v>43739</v>
      </c>
      <c r="D573" s="72">
        <f t="shared" si="316"/>
        <v>43830</v>
      </c>
      <c r="E573" s="71">
        <f t="shared" si="313"/>
        <v>92</v>
      </c>
      <c r="F573" s="73">
        <f>VLOOKUP(D573,'FERC Interest Rate'!$A:$B,2,TRUE)</f>
        <v>5.4199999999999998E-2</v>
      </c>
      <c r="G573" s="74">
        <f t="shared" si="314"/>
        <v>674.87616051351677</v>
      </c>
      <c r="H573" s="74">
        <f t="shared" si="317"/>
        <v>9.2197328405057544</v>
      </c>
      <c r="I573" s="151">
        <v>0</v>
      </c>
      <c r="J573" s="75">
        <v>0</v>
      </c>
      <c r="K573" s="108">
        <f t="shared" si="308"/>
        <v>0</v>
      </c>
      <c r="L573" s="75">
        <v>0</v>
      </c>
      <c r="M573" s="109">
        <f t="shared" si="309"/>
        <v>0</v>
      </c>
      <c r="N573" s="6">
        <f t="shared" si="310"/>
        <v>684.09589335402256</v>
      </c>
      <c r="O573" s="74">
        <f t="shared" si="311"/>
        <v>684.09589335402256</v>
      </c>
    </row>
    <row r="574" spans="1:15" x14ac:dyDescent="0.25">
      <c r="A574" s="77" t="s">
        <v>48</v>
      </c>
      <c r="B574" s="71" t="str">
        <f t="shared" si="312"/>
        <v>Q1/2020</v>
      </c>
      <c r="C574" s="72">
        <f t="shared" si="315"/>
        <v>43831</v>
      </c>
      <c r="D574" s="72">
        <f t="shared" si="316"/>
        <v>43921</v>
      </c>
      <c r="E574" s="71">
        <f t="shared" si="313"/>
        <v>91</v>
      </c>
      <c r="F574" s="73">
        <f>VLOOKUP(D574,'FERC Interest Rate'!$A:$B,2,TRUE)</f>
        <v>4.9599999999999998E-2</v>
      </c>
      <c r="G574" s="74">
        <f t="shared" si="314"/>
        <v>684.09589335402256</v>
      </c>
      <c r="H574" s="74">
        <f t="shared" si="317"/>
        <v>8.4364350389145244</v>
      </c>
      <c r="I574" s="151">
        <f>(SUM($H$560:$H$574)/20)</f>
        <v>5.1266164196468527</v>
      </c>
      <c r="J574" s="75">
        <f t="shared" ref="J574:J593" si="318">G574*F574*(E574/(DATE(YEAR(D574),12,31)-DATE(YEAR(D574),1,1)+1))</f>
        <v>8.4364350389145244</v>
      </c>
      <c r="K574" s="108">
        <f t="shared" si="308"/>
        <v>13.563051458561377</v>
      </c>
      <c r="L574" s="75">
        <f>+$G$560/20</f>
        <v>29.5</v>
      </c>
      <c r="M574" s="109">
        <f t="shared" si="309"/>
        <v>43.063051458561375</v>
      </c>
      <c r="N574" s="6">
        <f t="shared" si="310"/>
        <v>700.96876343185158</v>
      </c>
      <c r="O574" s="74">
        <f t="shared" si="311"/>
        <v>657.90571197329018</v>
      </c>
    </row>
    <row r="575" spans="1:15" x14ac:dyDescent="0.25">
      <c r="A575" s="77" t="s">
        <v>49</v>
      </c>
      <c r="B575" s="71" t="str">
        <f t="shared" si="312"/>
        <v>Q2/2020</v>
      </c>
      <c r="C575" s="72">
        <f t="shared" si="315"/>
        <v>43922</v>
      </c>
      <c r="D575" s="72">
        <f t="shared" si="316"/>
        <v>44012</v>
      </c>
      <c r="E575" s="71">
        <f t="shared" si="313"/>
        <v>91</v>
      </c>
      <c r="F575" s="73">
        <f>VLOOKUP(D575,'FERC Interest Rate'!$A:$B,2,TRUE)</f>
        <v>4.7503500000000004E-2</v>
      </c>
      <c r="G575" s="74">
        <f t="shared" si="314"/>
        <v>657.90571197329018</v>
      </c>
      <c r="H575" s="74">
        <v>0</v>
      </c>
      <c r="I575" s="151">
        <f t="shared" ref="I575:I593" si="319">(SUM($H$560:$H$574)/20)</f>
        <v>5.1266164196468527</v>
      </c>
      <c r="J575" s="75">
        <f t="shared" si="318"/>
        <v>7.770510882442105</v>
      </c>
      <c r="K575" s="108">
        <f t="shared" si="308"/>
        <v>12.897127302088958</v>
      </c>
      <c r="L575" s="75">
        <f t="shared" ref="L575:L593" si="320">+$G$560/20</f>
        <v>29.5</v>
      </c>
      <c r="M575" s="109">
        <f t="shared" si="309"/>
        <v>42.397127302088961</v>
      </c>
      <c r="N575" s="6">
        <f t="shared" si="310"/>
        <v>665.67622285573225</v>
      </c>
      <c r="O575" s="74">
        <f t="shared" si="311"/>
        <v>623.27909555364329</v>
      </c>
    </row>
    <row r="576" spans="1:15" x14ac:dyDescent="0.25">
      <c r="A576" s="77" t="s">
        <v>50</v>
      </c>
      <c r="B576" s="71" t="str">
        <f t="shared" si="312"/>
        <v>Q3/2020</v>
      </c>
      <c r="C576" s="72">
        <f t="shared" si="315"/>
        <v>44013</v>
      </c>
      <c r="D576" s="72">
        <f t="shared" si="316"/>
        <v>44104</v>
      </c>
      <c r="E576" s="71">
        <f t="shared" si="313"/>
        <v>92</v>
      </c>
      <c r="F576" s="73">
        <f>VLOOKUP(D576,'FERC Interest Rate'!$A:$B,2,TRUE)</f>
        <v>3.4299999999999997E-2</v>
      </c>
      <c r="G576" s="74">
        <f t="shared" si="314"/>
        <v>623.27909555364329</v>
      </c>
      <c r="H576" s="74">
        <v>0</v>
      </c>
      <c r="I576" s="151">
        <f t="shared" si="319"/>
        <v>5.1266164196468527</v>
      </c>
      <c r="J576" s="75">
        <f t="shared" si="318"/>
        <v>5.3738238085493899</v>
      </c>
      <c r="K576" s="108">
        <f t="shared" si="308"/>
        <v>10.500440228196243</v>
      </c>
      <c r="L576" s="75">
        <f t="shared" si="320"/>
        <v>29.5</v>
      </c>
      <c r="M576" s="109">
        <f t="shared" si="309"/>
        <v>40.00044022819624</v>
      </c>
      <c r="N576" s="6">
        <f t="shared" si="310"/>
        <v>628.65291936219273</v>
      </c>
      <c r="O576" s="74">
        <f t="shared" si="311"/>
        <v>588.65247913399639</v>
      </c>
    </row>
    <row r="577" spans="1:15" x14ac:dyDescent="0.25">
      <c r="A577" s="77" t="s">
        <v>51</v>
      </c>
      <c r="B577" s="71" t="str">
        <f t="shared" si="312"/>
        <v>Q4/2020</v>
      </c>
      <c r="C577" s="72">
        <f t="shared" si="315"/>
        <v>44105</v>
      </c>
      <c r="D577" s="72">
        <f t="shared" si="316"/>
        <v>44196</v>
      </c>
      <c r="E577" s="71">
        <f t="shared" si="313"/>
        <v>92</v>
      </c>
      <c r="F577" s="73">
        <f>VLOOKUP(D577,'FERC Interest Rate'!$A:$B,2,TRUE)</f>
        <v>3.2500000000000001E-2</v>
      </c>
      <c r="G577" s="74">
        <f t="shared" si="314"/>
        <v>588.65247913399639</v>
      </c>
      <c r="H577" s="74">
        <v>0</v>
      </c>
      <c r="I577" s="151">
        <f t="shared" si="319"/>
        <v>5.1266164196468527</v>
      </c>
      <c r="J577" s="75">
        <f t="shared" si="318"/>
        <v>4.8089369197012282</v>
      </c>
      <c r="K577" s="108">
        <f t="shared" si="308"/>
        <v>9.9355533393480808</v>
      </c>
      <c r="L577" s="75">
        <f t="shared" si="320"/>
        <v>29.5</v>
      </c>
      <c r="M577" s="109">
        <f t="shared" si="309"/>
        <v>39.435553339348083</v>
      </c>
      <c r="N577" s="6">
        <f t="shared" si="310"/>
        <v>593.46141605369758</v>
      </c>
      <c r="O577" s="74">
        <f t="shared" si="311"/>
        <v>554.0258627143495</v>
      </c>
    </row>
    <row r="578" spans="1:15" x14ac:dyDescent="0.25">
      <c r="A578" s="77" t="s">
        <v>52</v>
      </c>
      <c r="B578" s="71" t="str">
        <f t="shared" si="312"/>
        <v>Q1/2021</v>
      </c>
      <c r="C578" s="72">
        <f t="shared" si="315"/>
        <v>44197</v>
      </c>
      <c r="D578" s="72">
        <f t="shared" si="316"/>
        <v>44286</v>
      </c>
      <c r="E578" s="71">
        <f t="shared" si="313"/>
        <v>90</v>
      </c>
      <c r="F578" s="73">
        <f>VLOOKUP(D578,'FERC Interest Rate'!$A:$B,2,TRUE)</f>
        <v>3.2500000000000001E-2</v>
      </c>
      <c r="G578" s="74">
        <f t="shared" si="314"/>
        <v>554.0258627143495</v>
      </c>
      <c r="H578" s="74">
        <v>0</v>
      </c>
      <c r="I578" s="151">
        <f t="shared" si="319"/>
        <v>5.1266164196468527</v>
      </c>
      <c r="J578" s="75">
        <f t="shared" si="318"/>
        <v>4.4397962970944445</v>
      </c>
      <c r="K578" s="108">
        <f t="shared" si="308"/>
        <v>9.5664127167412971</v>
      </c>
      <c r="L578" s="75">
        <f t="shared" si="320"/>
        <v>29.5</v>
      </c>
      <c r="M578" s="109">
        <f t="shared" si="309"/>
        <v>39.066412716741297</v>
      </c>
      <c r="N578" s="6">
        <f t="shared" si="310"/>
        <v>558.4656590114439</v>
      </c>
      <c r="O578" s="74">
        <f t="shared" si="311"/>
        <v>519.39924629470261</v>
      </c>
    </row>
    <row r="579" spans="1:15" x14ac:dyDescent="0.25">
      <c r="A579" s="77" t="s">
        <v>53</v>
      </c>
      <c r="B579" s="71" t="str">
        <f t="shared" si="312"/>
        <v>Q2/2021</v>
      </c>
      <c r="C579" s="72">
        <f t="shared" si="315"/>
        <v>44287</v>
      </c>
      <c r="D579" s="72">
        <f t="shared" si="316"/>
        <v>44377</v>
      </c>
      <c r="E579" s="71">
        <f t="shared" si="313"/>
        <v>91</v>
      </c>
      <c r="F579" s="73">
        <f>VLOOKUP(D579,'FERC Interest Rate'!$A:$B,2,TRUE)</f>
        <v>3.2500000000000001E-2</v>
      </c>
      <c r="G579" s="74">
        <f t="shared" si="314"/>
        <v>519.39924629470261</v>
      </c>
      <c r="H579" s="74">
        <v>0</v>
      </c>
      <c r="I579" s="151">
        <f t="shared" si="319"/>
        <v>5.1266164196468527</v>
      </c>
      <c r="J579" s="75">
        <f t="shared" si="318"/>
        <v>4.2085569066207755</v>
      </c>
      <c r="K579" s="108">
        <f t="shared" si="308"/>
        <v>9.3351733262676291</v>
      </c>
      <c r="L579" s="75">
        <f t="shared" si="320"/>
        <v>29.5</v>
      </c>
      <c r="M579" s="109">
        <f t="shared" si="309"/>
        <v>38.835173326267629</v>
      </c>
      <c r="N579" s="6">
        <f t="shared" si="310"/>
        <v>523.60780320132335</v>
      </c>
      <c r="O579" s="74">
        <f t="shared" si="311"/>
        <v>484.77262987505577</v>
      </c>
    </row>
    <row r="580" spans="1:15" x14ac:dyDescent="0.25">
      <c r="A580" s="77" t="s">
        <v>54</v>
      </c>
      <c r="B580" s="71" t="str">
        <f t="shared" si="312"/>
        <v>Q3/2021</v>
      </c>
      <c r="C580" s="72">
        <f t="shared" si="315"/>
        <v>44378</v>
      </c>
      <c r="D580" s="72">
        <f t="shared" si="316"/>
        <v>44469</v>
      </c>
      <c r="E580" s="71">
        <f t="shared" si="313"/>
        <v>92</v>
      </c>
      <c r="F580" s="73">
        <f>VLOOKUP(D580,'FERC Interest Rate'!$A:$B,2,TRUE)</f>
        <v>3.2500000000000001E-2</v>
      </c>
      <c r="G580" s="74">
        <f t="shared" si="314"/>
        <v>484.77262987505577</v>
      </c>
      <c r="H580" s="74">
        <v>0</v>
      </c>
      <c r="I580" s="151">
        <f t="shared" si="319"/>
        <v>5.1266164196468527</v>
      </c>
      <c r="J580" s="75">
        <f t="shared" si="318"/>
        <v>3.9711511324011419</v>
      </c>
      <c r="K580" s="108">
        <f t="shared" si="308"/>
        <v>9.0977675520479941</v>
      </c>
      <c r="L580" s="75">
        <f t="shared" si="320"/>
        <v>29.5</v>
      </c>
      <c r="M580" s="109">
        <f t="shared" si="309"/>
        <v>38.597767552047998</v>
      </c>
      <c r="N580" s="6">
        <f t="shared" si="310"/>
        <v>488.7437810074569</v>
      </c>
      <c r="O580" s="74">
        <f t="shared" si="311"/>
        <v>450.14601345540893</v>
      </c>
    </row>
    <row r="581" spans="1:15" x14ac:dyDescent="0.25">
      <c r="A581" s="77" t="s">
        <v>55</v>
      </c>
      <c r="B581" s="71" t="str">
        <f t="shared" si="312"/>
        <v>Q4/2021</v>
      </c>
      <c r="C581" s="72">
        <f t="shared" si="315"/>
        <v>44470</v>
      </c>
      <c r="D581" s="72">
        <f t="shared" si="316"/>
        <v>44561</v>
      </c>
      <c r="E581" s="71">
        <f t="shared" si="313"/>
        <v>92</v>
      </c>
      <c r="F581" s="73">
        <f>VLOOKUP(D581,'FERC Interest Rate'!$A:$B,2,TRUE)</f>
        <v>3.2500000000000001E-2</v>
      </c>
      <c r="G581" s="74">
        <f t="shared" si="314"/>
        <v>450.14601345540893</v>
      </c>
      <c r="H581" s="74">
        <v>0</v>
      </c>
      <c r="I581" s="151">
        <f t="shared" si="319"/>
        <v>5.1266164196468527</v>
      </c>
      <c r="J581" s="75">
        <f t="shared" si="318"/>
        <v>3.6874974800867748</v>
      </c>
      <c r="K581" s="108">
        <f t="shared" si="308"/>
        <v>8.814113899733627</v>
      </c>
      <c r="L581" s="75">
        <f t="shared" si="320"/>
        <v>29.5</v>
      </c>
      <c r="M581" s="109">
        <f t="shared" si="309"/>
        <v>38.314113899733627</v>
      </c>
      <c r="N581" s="6">
        <f t="shared" si="310"/>
        <v>453.83351093549572</v>
      </c>
      <c r="O581" s="74">
        <f t="shared" si="311"/>
        <v>415.5193970357621</v>
      </c>
    </row>
    <row r="582" spans="1:15" x14ac:dyDescent="0.25">
      <c r="A582" s="77" t="s">
        <v>56</v>
      </c>
      <c r="B582" s="71" t="str">
        <f t="shared" si="312"/>
        <v>Q1/2022</v>
      </c>
      <c r="C582" s="72">
        <f t="shared" si="315"/>
        <v>44562</v>
      </c>
      <c r="D582" s="72">
        <f t="shared" si="316"/>
        <v>44651</v>
      </c>
      <c r="E582" s="71">
        <f t="shared" si="313"/>
        <v>90</v>
      </c>
      <c r="F582" s="73">
        <f>VLOOKUP(D582,'FERC Interest Rate'!$A:$B,2,TRUE)</f>
        <v>3.2500000000000001E-2</v>
      </c>
      <c r="G582" s="74">
        <f t="shared" si="314"/>
        <v>415.5193970357621</v>
      </c>
      <c r="H582" s="74">
        <v>0</v>
      </c>
      <c r="I582" s="151">
        <f t="shared" si="319"/>
        <v>5.1266164196468527</v>
      </c>
      <c r="J582" s="75">
        <f t="shared" si="318"/>
        <v>3.3298472228208333</v>
      </c>
      <c r="K582" s="108">
        <f t="shared" si="308"/>
        <v>8.4564636424676856</v>
      </c>
      <c r="L582" s="75">
        <f t="shared" si="320"/>
        <v>29.5</v>
      </c>
      <c r="M582" s="109">
        <f t="shared" si="309"/>
        <v>37.956463642467682</v>
      </c>
      <c r="N582" s="6">
        <f t="shared" si="310"/>
        <v>418.84924425858293</v>
      </c>
      <c r="O582" s="74">
        <f t="shared" si="311"/>
        <v>380.89278061611526</v>
      </c>
    </row>
    <row r="583" spans="1:15" x14ac:dyDescent="0.25">
      <c r="A583" s="77" t="s">
        <v>57</v>
      </c>
      <c r="B583" s="71" t="str">
        <f t="shared" si="312"/>
        <v>Q2/2022</v>
      </c>
      <c r="C583" s="72">
        <f t="shared" si="315"/>
        <v>44652</v>
      </c>
      <c r="D583" s="72">
        <f t="shared" si="316"/>
        <v>44742</v>
      </c>
      <c r="E583" s="71">
        <f t="shared" si="313"/>
        <v>91</v>
      </c>
      <c r="F583" s="73">
        <f>VLOOKUP(D583,'FERC Interest Rate'!$A:$B,2,TRUE)</f>
        <v>3.2500000000000001E-2</v>
      </c>
      <c r="G583" s="74">
        <f t="shared" si="314"/>
        <v>380.89278061611526</v>
      </c>
      <c r="H583" s="74">
        <v>0</v>
      </c>
      <c r="I583" s="151">
        <f t="shared" si="319"/>
        <v>5.1266164196468527</v>
      </c>
      <c r="J583" s="75">
        <f t="shared" si="318"/>
        <v>3.0862750648552351</v>
      </c>
      <c r="K583" s="108">
        <f t="shared" si="308"/>
        <v>8.2128914845020873</v>
      </c>
      <c r="L583" s="75">
        <f t="shared" si="320"/>
        <v>29.5</v>
      </c>
      <c r="M583" s="109">
        <f t="shared" si="309"/>
        <v>37.712891484502087</v>
      </c>
      <c r="N583" s="6">
        <f t="shared" si="310"/>
        <v>383.97905568097048</v>
      </c>
      <c r="O583" s="74">
        <f t="shared" si="311"/>
        <v>346.26616419646842</v>
      </c>
    </row>
    <row r="584" spans="1:15" x14ac:dyDescent="0.25">
      <c r="A584" s="77" t="s">
        <v>58</v>
      </c>
      <c r="B584" s="71" t="str">
        <f t="shared" si="312"/>
        <v>Q3/2022</v>
      </c>
      <c r="C584" s="72">
        <f t="shared" si="315"/>
        <v>44743</v>
      </c>
      <c r="D584" s="72">
        <f t="shared" si="316"/>
        <v>44834</v>
      </c>
      <c r="E584" s="71">
        <f t="shared" si="313"/>
        <v>92</v>
      </c>
      <c r="F584" s="73">
        <f>VLOOKUP(D584,'FERC Interest Rate'!$A:$B,2,TRUE)</f>
        <v>4.024457E-2</v>
      </c>
      <c r="G584" s="74">
        <f t="shared" si="314"/>
        <v>346.26616419646842</v>
      </c>
      <c r="H584" s="74">
        <v>0</v>
      </c>
      <c r="I584" s="151">
        <f t="shared" si="319"/>
        <v>5.1266164196468527</v>
      </c>
      <c r="J584" s="75">
        <f t="shared" si="318"/>
        <v>3.5124674665603743</v>
      </c>
      <c r="K584" s="108">
        <f t="shared" si="308"/>
        <v>8.6390838862072279</v>
      </c>
      <c r="L584" s="75">
        <f t="shared" si="320"/>
        <v>29.5</v>
      </c>
      <c r="M584" s="109">
        <f t="shared" si="309"/>
        <v>38.139083886207231</v>
      </c>
      <c r="N584" s="6">
        <f t="shared" si="310"/>
        <v>349.77863166302882</v>
      </c>
      <c r="O584" s="74">
        <f t="shared" si="311"/>
        <v>311.63954777682159</v>
      </c>
    </row>
    <row r="585" spans="1:15" x14ac:dyDescent="0.25">
      <c r="A585" s="77" t="s">
        <v>59</v>
      </c>
      <c r="B585" s="71" t="str">
        <f t="shared" si="312"/>
        <v>Q4/2022</v>
      </c>
      <c r="C585" s="72">
        <f t="shared" si="315"/>
        <v>44835</v>
      </c>
      <c r="D585" s="72">
        <f t="shared" si="316"/>
        <v>44926</v>
      </c>
      <c r="E585" s="71">
        <f t="shared" si="313"/>
        <v>92</v>
      </c>
      <c r="F585" s="73">
        <f>VLOOKUP(D585,'FERC Interest Rate'!$A:$B,2,TRUE)</f>
        <v>4.2500000000000003E-2</v>
      </c>
      <c r="G585" s="74">
        <f t="shared" si="314"/>
        <v>311.63954777682159</v>
      </c>
      <c r="H585" s="74">
        <v>0</v>
      </c>
      <c r="I585" s="151">
        <f t="shared" si="319"/>
        <v>5.1266164196468527</v>
      </c>
      <c r="J585" s="75">
        <f t="shared" si="318"/>
        <v>3.3383852926229389</v>
      </c>
      <c r="K585" s="108">
        <f t="shared" si="308"/>
        <v>8.4650017122697925</v>
      </c>
      <c r="L585" s="75">
        <f t="shared" si="320"/>
        <v>29.5</v>
      </c>
      <c r="M585" s="109">
        <f t="shared" si="309"/>
        <v>37.965001712269796</v>
      </c>
      <c r="N585" s="6">
        <f t="shared" si="310"/>
        <v>314.97793306944453</v>
      </c>
      <c r="O585" s="74">
        <f t="shared" si="311"/>
        <v>277.01293135717475</v>
      </c>
    </row>
    <row r="586" spans="1:15" x14ac:dyDescent="0.25">
      <c r="A586" s="77" t="s">
        <v>60</v>
      </c>
      <c r="B586" s="71" t="str">
        <f t="shared" si="312"/>
        <v>Q1/2023</v>
      </c>
      <c r="C586" s="72">
        <f t="shared" si="315"/>
        <v>44927</v>
      </c>
      <c r="D586" s="72">
        <f t="shared" si="316"/>
        <v>45016</v>
      </c>
      <c r="E586" s="71">
        <f t="shared" si="313"/>
        <v>90</v>
      </c>
      <c r="F586" s="73">
        <f>VLOOKUP(D586,'FERC Interest Rate'!$A:$B,2,TRUE)</f>
        <v>4.2944449999999995E-2</v>
      </c>
      <c r="G586" s="74">
        <f t="shared" si="314"/>
        <v>277.01293135717475</v>
      </c>
      <c r="H586" s="74">
        <v>0</v>
      </c>
      <c r="I586" s="151">
        <f t="shared" si="319"/>
        <v>5.1266164196468527</v>
      </c>
      <c r="J586" s="75">
        <f t="shared" si="318"/>
        <v>2.9333016937039611</v>
      </c>
      <c r="K586" s="108">
        <f t="shared" si="308"/>
        <v>8.0599181133508147</v>
      </c>
      <c r="L586" s="75">
        <f t="shared" si="320"/>
        <v>29.5</v>
      </c>
      <c r="M586" s="109">
        <f t="shared" si="309"/>
        <v>37.559918113350818</v>
      </c>
      <c r="N586" s="6">
        <f t="shared" si="310"/>
        <v>279.94623305087873</v>
      </c>
      <c r="O586" s="74">
        <f t="shared" si="311"/>
        <v>242.38631493752789</v>
      </c>
    </row>
    <row r="587" spans="1:15" x14ac:dyDescent="0.25">
      <c r="A587" s="77" t="s">
        <v>61</v>
      </c>
      <c r="B587" s="71" t="str">
        <f t="shared" si="312"/>
        <v>Q2/2023</v>
      </c>
      <c r="C587" s="72">
        <f t="shared" si="315"/>
        <v>45017</v>
      </c>
      <c r="D587" s="72">
        <f t="shared" si="316"/>
        <v>45107</v>
      </c>
      <c r="E587" s="71">
        <f t="shared" si="313"/>
        <v>91</v>
      </c>
      <c r="F587" s="73">
        <f>VLOOKUP(D587,'FERC Interest Rate'!$A:$B,2,TRUE)</f>
        <v>4.4999999999999998E-2</v>
      </c>
      <c r="G587" s="74">
        <f t="shared" si="314"/>
        <v>242.38631493752789</v>
      </c>
      <c r="H587" s="74">
        <v>0</v>
      </c>
      <c r="I587" s="151">
        <f t="shared" si="319"/>
        <v>5.1266164196468527</v>
      </c>
      <c r="J587" s="75">
        <f t="shared" si="318"/>
        <v>2.7193752319703468</v>
      </c>
      <c r="K587" s="108">
        <f t="shared" si="308"/>
        <v>7.845991651617199</v>
      </c>
      <c r="L587" s="75">
        <f t="shared" si="320"/>
        <v>29.5</v>
      </c>
      <c r="M587" s="109">
        <f t="shared" si="309"/>
        <v>37.345991651617197</v>
      </c>
      <c r="N587" s="6">
        <f t="shared" si="310"/>
        <v>245.10569016949825</v>
      </c>
      <c r="O587" s="74">
        <f t="shared" si="311"/>
        <v>207.75969851788102</v>
      </c>
    </row>
    <row r="588" spans="1:15" x14ac:dyDescent="0.25">
      <c r="A588" s="77" t="s">
        <v>62</v>
      </c>
      <c r="B588" s="71" t="str">
        <f t="shared" si="312"/>
        <v>Q3/2023</v>
      </c>
      <c r="C588" s="72">
        <f t="shared" si="315"/>
        <v>45108</v>
      </c>
      <c r="D588" s="72">
        <f t="shared" si="316"/>
        <v>45199</v>
      </c>
      <c r="E588" s="71">
        <f t="shared" si="313"/>
        <v>92</v>
      </c>
      <c r="F588" s="73">
        <f>VLOOKUP(D588,'FERC Interest Rate'!$A:$B,2,TRUE)</f>
        <v>4.5271739999999998E-2</v>
      </c>
      <c r="G588" s="74">
        <f t="shared" si="314"/>
        <v>207.75969851788102</v>
      </c>
      <c r="H588" s="74">
        <v>0</v>
      </c>
      <c r="I588" s="151">
        <f t="shared" si="319"/>
        <v>5.1266164196468527</v>
      </c>
      <c r="J588" s="75">
        <f t="shared" si="318"/>
        <v>2.3707374272541104</v>
      </c>
      <c r="K588" s="108">
        <f t="shared" si="308"/>
        <v>7.4973538469009631</v>
      </c>
      <c r="L588" s="75">
        <f t="shared" si="320"/>
        <v>29.5</v>
      </c>
      <c r="M588" s="109">
        <f t="shared" si="309"/>
        <v>36.997353846900964</v>
      </c>
      <c r="N588" s="6">
        <f t="shared" si="310"/>
        <v>210.13043594513513</v>
      </c>
      <c r="O588" s="74">
        <f t="shared" si="311"/>
        <v>173.13308209823415</v>
      </c>
    </row>
    <row r="589" spans="1:15" x14ac:dyDescent="0.25">
      <c r="A589" s="77" t="s">
        <v>63</v>
      </c>
      <c r="B589" s="71" t="str">
        <f t="shared" si="312"/>
        <v>Q4/2023</v>
      </c>
      <c r="C589" s="72">
        <f t="shared" si="315"/>
        <v>45200</v>
      </c>
      <c r="D589" s="72">
        <f t="shared" si="316"/>
        <v>45291</v>
      </c>
      <c r="E589" s="71">
        <f t="shared" si="313"/>
        <v>92</v>
      </c>
      <c r="F589" s="73">
        <f>VLOOKUP(D589,'FERC Interest Rate'!$A:$B,2,TRUE)</f>
        <v>4.7500000000000001E-2</v>
      </c>
      <c r="G589" s="74">
        <f t="shared" si="314"/>
        <v>173.13308209823415</v>
      </c>
      <c r="H589" s="74">
        <v>0</v>
      </c>
      <c r="I589" s="151">
        <f t="shared" si="319"/>
        <v>5.1266164196468527</v>
      </c>
      <c r="J589" s="75">
        <f t="shared" si="318"/>
        <v>2.0728536130665294</v>
      </c>
      <c r="K589" s="108">
        <f t="shared" si="308"/>
        <v>7.199470032713382</v>
      </c>
      <c r="L589" s="75">
        <f t="shared" si="320"/>
        <v>29.5</v>
      </c>
      <c r="M589" s="109">
        <f t="shared" si="309"/>
        <v>36.699470032713378</v>
      </c>
      <c r="N589" s="6">
        <f t="shared" si="310"/>
        <v>175.2059357113007</v>
      </c>
      <c r="O589" s="74">
        <f t="shared" si="311"/>
        <v>138.50646567858729</v>
      </c>
    </row>
    <row r="590" spans="1:15" x14ac:dyDescent="0.25">
      <c r="A590" s="77" t="s">
        <v>64</v>
      </c>
      <c r="B590" s="71" t="str">
        <f t="shared" si="312"/>
        <v>Q1/2024</v>
      </c>
      <c r="C590" s="72">
        <f t="shared" si="315"/>
        <v>45292</v>
      </c>
      <c r="D590" s="72">
        <f t="shared" si="316"/>
        <v>45382</v>
      </c>
      <c r="E590" s="71">
        <f t="shared" si="313"/>
        <v>91</v>
      </c>
      <c r="F590" s="73">
        <f>VLOOKUP(D590,'FERC Interest Rate'!$A:$B,2,TRUE)</f>
        <v>4.7994500000000002E-2</v>
      </c>
      <c r="G590" s="74">
        <f t="shared" si="314"/>
        <v>138.50646567858729</v>
      </c>
      <c r="H590" s="74">
        <v>0</v>
      </c>
      <c r="I590" s="151">
        <f t="shared" si="319"/>
        <v>5.1266164196468527</v>
      </c>
      <c r="J590" s="75">
        <f t="shared" si="318"/>
        <v>1.6528057912513583</v>
      </c>
      <c r="K590" s="108">
        <f t="shared" si="308"/>
        <v>6.7794222108982112</v>
      </c>
      <c r="L590" s="75">
        <f t="shared" si="320"/>
        <v>29.5</v>
      </c>
      <c r="M590" s="109">
        <f t="shared" si="309"/>
        <v>36.279422210898211</v>
      </c>
      <c r="N590" s="6">
        <f t="shared" si="310"/>
        <v>140.15927146983864</v>
      </c>
      <c r="O590" s="74">
        <f t="shared" si="311"/>
        <v>103.87984925894044</v>
      </c>
    </row>
    <row r="591" spans="1:15" x14ac:dyDescent="0.25">
      <c r="A591" s="77" t="s">
        <v>65</v>
      </c>
      <c r="B591" s="71" t="str">
        <f t="shared" si="312"/>
        <v>Q2/2024</v>
      </c>
      <c r="C591" s="72">
        <f t="shared" si="315"/>
        <v>45383</v>
      </c>
      <c r="D591" s="72">
        <f t="shared" si="316"/>
        <v>45473</v>
      </c>
      <c r="E591" s="71">
        <f t="shared" si="313"/>
        <v>91</v>
      </c>
      <c r="F591" s="73">
        <f>VLOOKUP(D591,'FERC Interest Rate'!$A:$B,2,TRUE)</f>
        <v>0.05</v>
      </c>
      <c r="G591" s="74">
        <f t="shared" si="314"/>
        <v>103.87984925894044</v>
      </c>
      <c r="H591" s="74">
        <v>0</v>
      </c>
      <c r="I591" s="151">
        <f t="shared" si="319"/>
        <v>5.1266164196468527</v>
      </c>
      <c r="J591" s="75">
        <f t="shared" si="318"/>
        <v>1.2914024976179757</v>
      </c>
      <c r="K591" s="108">
        <f t="shared" si="308"/>
        <v>6.4180189172648285</v>
      </c>
      <c r="L591" s="75">
        <f t="shared" si="320"/>
        <v>29.5</v>
      </c>
      <c r="M591" s="109">
        <f t="shared" si="309"/>
        <v>35.918018917264831</v>
      </c>
      <c r="N591" s="6">
        <f t="shared" si="310"/>
        <v>105.17125175655842</v>
      </c>
      <c r="O591" s="74">
        <f t="shared" si="311"/>
        <v>69.253232839293588</v>
      </c>
    </row>
    <row r="592" spans="1:15" x14ac:dyDescent="0.25">
      <c r="A592" s="77" t="s">
        <v>66</v>
      </c>
      <c r="B592" s="71" t="str">
        <f t="shared" si="312"/>
        <v>Q3/2024</v>
      </c>
      <c r="C592" s="72">
        <f t="shared" si="315"/>
        <v>45474</v>
      </c>
      <c r="D592" s="72">
        <f t="shared" si="316"/>
        <v>45565</v>
      </c>
      <c r="E592" s="71">
        <f t="shared" si="313"/>
        <v>92</v>
      </c>
      <c r="F592" s="73">
        <f>VLOOKUP(D592,'FERC Interest Rate'!$A:$B,2,TRUE)</f>
        <v>0.05</v>
      </c>
      <c r="G592" s="74">
        <f t="shared" si="314"/>
        <v>69.253232839293588</v>
      </c>
      <c r="H592" s="74">
        <v>0</v>
      </c>
      <c r="I592" s="151">
        <f t="shared" si="319"/>
        <v>5.1266164196468527</v>
      </c>
      <c r="J592" s="75">
        <f t="shared" si="318"/>
        <v>0.87039582257035653</v>
      </c>
      <c r="K592" s="108">
        <f t="shared" si="308"/>
        <v>5.9970122422172096</v>
      </c>
      <c r="L592" s="75">
        <f t="shared" si="320"/>
        <v>29.5</v>
      </c>
      <c r="M592" s="109">
        <f t="shared" si="309"/>
        <v>35.49701224221721</v>
      </c>
      <c r="N592" s="6">
        <f t="shared" si="310"/>
        <v>70.123628661863947</v>
      </c>
      <c r="O592" s="74">
        <f t="shared" si="311"/>
        <v>34.626616419646737</v>
      </c>
    </row>
    <row r="593" spans="1:15" x14ac:dyDescent="0.25">
      <c r="A593" s="77" t="s">
        <v>67</v>
      </c>
      <c r="B593" s="71" t="str">
        <f t="shared" si="312"/>
        <v>Q4/2024</v>
      </c>
      <c r="C593" s="72">
        <f t="shared" si="315"/>
        <v>45566</v>
      </c>
      <c r="D593" s="72">
        <f t="shared" si="316"/>
        <v>45657</v>
      </c>
      <c r="E593" s="71">
        <f t="shared" si="313"/>
        <v>92</v>
      </c>
      <c r="F593" s="73">
        <f>VLOOKUP(D593,'FERC Interest Rate'!$A:$B,2,TRUE)</f>
        <v>5.0543480000000002E-2</v>
      </c>
      <c r="G593" s="74">
        <f t="shared" si="314"/>
        <v>34.626616419646737</v>
      </c>
      <c r="H593" s="74">
        <v>0</v>
      </c>
      <c r="I593" s="151">
        <f t="shared" si="319"/>
        <v>5.1266164196468527</v>
      </c>
      <c r="J593" s="75">
        <f t="shared" si="318"/>
        <v>0.439928338501683</v>
      </c>
      <c r="K593" s="108">
        <f t="shared" si="308"/>
        <v>5.5665447581485354</v>
      </c>
      <c r="L593" s="75">
        <f t="shared" si="320"/>
        <v>29.5</v>
      </c>
      <c r="M593" s="109">
        <f t="shared" si="309"/>
        <v>35.066544758148538</v>
      </c>
      <c r="N593" s="6">
        <f t="shared" si="310"/>
        <v>35.066544758148417</v>
      </c>
      <c r="O593" s="74">
        <f t="shared" si="311"/>
        <v>-1.1546319456101628E-13</v>
      </c>
    </row>
    <row r="594" spans="1:15" ht="13.5" thickBot="1" x14ac:dyDescent="0.35">
      <c r="A594" s="124"/>
      <c r="B594" s="125"/>
      <c r="C594" s="126"/>
      <c r="D594" s="126"/>
      <c r="E594" s="127"/>
      <c r="F594" s="125"/>
      <c r="G594" s="112">
        <f t="shared" ref="G594:O594" si="321">SUM(G560:G593)</f>
        <v>16026.192717094578</v>
      </c>
      <c r="H594" s="112">
        <f t="shared" si="321"/>
        <v>102.53232839293706</v>
      </c>
      <c r="I594" s="113">
        <f t="shared" si="321"/>
        <v>102.53232839293703</v>
      </c>
      <c r="J594" s="113">
        <f t="shared" si="321"/>
        <v>70.314483928606094</v>
      </c>
      <c r="K594" s="113">
        <f t="shared" si="321"/>
        <v>172.84681232154313</v>
      </c>
      <c r="L594" s="113">
        <f t="shared" si="321"/>
        <v>590</v>
      </c>
      <c r="M594" s="113">
        <f t="shared" si="321"/>
        <v>762.84681232154333</v>
      </c>
      <c r="N594" s="113">
        <f t="shared" si="321"/>
        <v>16199.039529416124</v>
      </c>
      <c r="O594" s="113">
        <f t="shared" si="321"/>
        <v>15436.19271709458</v>
      </c>
    </row>
    <row r="595" spans="1:15" ht="13" thickTop="1" x14ac:dyDescent="0.25"/>
    <row r="596" spans="1:15" ht="37" x14ac:dyDescent="0.3">
      <c r="A596" s="76" t="s">
        <v>47</v>
      </c>
      <c r="B596" s="76" t="s">
        <v>3</v>
      </c>
      <c r="C596" s="76" t="s">
        <v>4</v>
      </c>
      <c r="D596" s="76" t="s">
        <v>5</v>
      </c>
      <c r="E596" s="76" t="s">
        <v>6</v>
      </c>
      <c r="F596" s="76" t="s">
        <v>7</v>
      </c>
      <c r="G596" s="76" t="s">
        <v>74</v>
      </c>
      <c r="H596" s="76" t="s">
        <v>75</v>
      </c>
      <c r="I596" s="93" t="s">
        <v>76</v>
      </c>
      <c r="J596" s="94" t="s">
        <v>77</v>
      </c>
      <c r="K596" s="94" t="s">
        <v>78</v>
      </c>
      <c r="L596" s="94" t="s">
        <v>79</v>
      </c>
      <c r="M596" s="95" t="s">
        <v>69</v>
      </c>
      <c r="N596" s="76" t="s">
        <v>80</v>
      </c>
      <c r="O596" s="76" t="s">
        <v>81</v>
      </c>
    </row>
    <row r="597" spans="1:15" ht="13" x14ac:dyDescent="0.3">
      <c r="A597" s="349" t="s">
        <v>39</v>
      </c>
      <c r="B597" s="350" t="s">
        <v>62</v>
      </c>
      <c r="C597" s="72">
        <f>VLOOKUP(B597,A$1:F$24,2,FALSE)</f>
        <v>42647</v>
      </c>
      <c r="D597" s="72">
        <f>DATE(YEAR(C597),IF(MONTH(C597)&lt;=3,3,IF(MONTH(C597)&lt;=6,6,IF(MONTH(C597)&lt;=9,9,12))),IF(OR(MONTH(C597)&lt;=3,MONTH(C597)&gt;=10),31,30))</f>
        <v>42735</v>
      </c>
      <c r="E597" s="71">
        <f>D597-C597+1</f>
        <v>89</v>
      </c>
      <c r="F597" s="73">
        <f>VLOOKUP(D597,'FERC Interest Rate'!$A:$B,2,TRUE)</f>
        <v>3.5000000000000003E-2</v>
      </c>
      <c r="G597" s="74">
        <f>VLOOKUP(B597,$A$1:$F$24,5,FALSE)</f>
        <v>427</v>
      </c>
      <c r="H597" s="74">
        <f>G597*F597*(E597/(DATE(YEAR(D597),12,31)-DATE(YEAR(D597),1,1)+1))</f>
        <v>3.6341666666666672</v>
      </c>
      <c r="I597" s="151">
        <v>0</v>
      </c>
      <c r="J597" s="75">
        <v>0</v>
      </c>
      <c r="K597" s="108">
        <f t="shared" ref="K597:K629" si="322">+SUM(I597:J597)</f>
        <v>0</v>
      </c>
      <c r="L597" s="75">
        <v>0</v>
      </c>
      <c r="M597" s="109">
        <f t="shared" ref="M597:M629" si="323">+SUM(K597:L597)</f>
        <v>0</v>
      </c>
      <c r="N597" s="6">
        <f t="shared" ref="N597:N629" si="324">+G597+H597+J597</f>
        <v>430.63416666666666</v>
      </c>
      <c r="O597" s="74">
        <f t="shared" ref="O597:O629" si="325">G597+H597-L597-I597</f>
        <v>430.63416666666666</v>
      </c>
    </row>
    <row r="598" spans="1:15" x14ac:dyDescent="0.25">
      <c r="A598" s="77" t="s">
        <v>23</v>
      </c>
      <c r="B598" s="71" t="str">
        <f t="shared" ref="B598:B629" si="326">+IF(MONTH(C598)&lt;4,"Q1",IF(MONTH(C598)&lt;7,"Q2",IF(MONTH(C598)&lt;10,"Q3","Q4")))&amp;"/"&amp;YEAR(C598)</f>
        <v>Q1/2017</v>
      </c>
      <c r="C598" s="72">
        <f>D597+1</f>
        <v>42736</v>
      </c>
      <c r="D598" s="72">
        <f>EOMONTH(D597,3)</f>
        <v>42825</v>
      </c>
      <c r="E598" s="71">
        <f t="shared" ref="E598:E629" si="327">D598-C598+1</f>
        <v>90</v>
      </c>
      <c r="F598" s="73">
        <f>VLOOKUP(D598,'FERC Interest Rate'!$A:$B,2,TRUE)</f>
        <v>3.5000000000000003E-2</v>
      </c>
      <c r="G598" s="74">
        <f t="shared" ref="G598:G629" si="328">O597</f>
        <v>430.63416666666666</v>
      </c>
      <c r="H598" s="74">
        <f>G598*F598*(E598/(DATE(YEAR(D598),12,31)-DATE(YEAR(D598),1,1)+1))</f>
        <v>3.7164318493150685</v>
      </c>
      <c r="I598" s="151">
        <v>0</v>
      </c>
      <c r="J598" s="75">
        <v>0</v>
      </c>
      <c r="K598" s="108">
        <f t="shared" si="322"/>
        <v>0</v>
      </c>
      <c r="L598" s="75">
        <v>0</v>
      </c>
      <c r="M598" s="109">
        <f t="shared" si="323"/>
        <v>0</v>
      </c>
      <c r="N598" s="6">
        <f t="shared" si="324"/>
        <v>434.35059851598174</v>
      </c>
      <c r="O598" s="74">
        <f t="shared" si="325"/>
        <v>434.35059851598174</v>
      </c>
    </row>
    <row r="599" spans="1:15" x14ac:dyDescent="0.25">
      <c r="A599" s="77" t="s">
        <v>23</v>
      </c>
      <c r="B599" s="71" t="str">
        <f t="shared" si="326"/>
        <v>Q2/2017</v>
      </c>
      <c r="C599" s="72">
        <f t="shared" ref="C599:C629" si="329">D598+1</f>
        <v>42826</v>
      </c>
      <c r="D599" s="72">
        <f t="shared" ref="D599:D629" si="330">EOMONTH(D598,3)</f>
        <v>42916</v>
      </c>
      <c r="E599" s="71">
        <f t="shared" si="327"/>
        <v>91</v>
      </c>
      <c r="F599" s="73">
        <f>VLOOKUP(D599,'FERC Interest Rate'!$A:$B,2,TRUE)</f>
        <v>3.7100000000000001E-2</v>
      </c>
      <c r="G599" s="74">
        <f t="shared" si="328"/>
        <v>434.35059851598174</v>
      </c>
      <c r="H599" s="74">
        <f>G599*F599*(E599/(DATE(YEAR(D599),12,31)-DATE(YEAR(D599),1,1)+1))</f>
        <v>4.0175645360268666</v>
      </c>
      <c r="I599" s="151">
        <v>0</v>
      </c>
      <c r="J599" s="75">
        <v>0</v>
      </c>
      <c r="K599" s="108">
        <f t="shared" si="322"/>
        <v>0</v>
      </c>
      <c r="L599" s="75">
        <v>0</v>
      </c>
      <c r="M599" s="109">
        <f t="shared" si="323"/>
        <v>0</v>
      </c>
      <c r="N599" s="6">
        <f t="shared" si="324"/>
        <v>438.36816305200858</v>
      </c>
      <c r="O599" s="74">
        <f t="shared" si="325"/>
        <v>438.36816305200858</v>
      </c>
    </row>
    <row r="600" spans="1:15" x14ac:dyDescent="0.25">
      <c r="A600" s="77" t="s">
        <v>23</v>
      </c>
      <c r="B600" s="71" t="str">
        <f t="shared" si="326"/>
        <v>Q3/2017</v>
      </c>
      <c r="C600" s="72">
        <f t="shared" si="329"/>
        <v>42917</v>
      </c>
      <c r="D600" s="72">
        <f t="shared" si="330"/>
        <v>43008</v>
      </c>
      <c r="E600" s="71">
        <f t="shared" si="327"/>
        <v>92</v>
      </c>
      <c r="F600" s="73">
        <f>VLOOKUP(D600,'FERC Interest Rate'!$A:$B,2,TRUE)</f>
        <v>3.9600000000000003E-2</v>
      </c>
      <c r="G600" s="74">
        <f t="shared" si="328"/>
        <v>438.36816305200858</v>
      </c>
      <c r="H600" s="74">
        <f>G600*F600*(E600/(DATE(YEAR(D600),12,31)-DATE(YEAR(D600),1,1)+1))</f>
        <v>4.3755147715919938</v>
      </c>
      <c r="I600" s="151">
        <v>0</v>
      </c>
      <c r="J600" s="75">
        <v>0</v>
      </c>
      <c r="K600" s="108">
        <f t="shared" si="322"/>
        <v>0</v>
      </c>
      <c r="L600" s="75">
        <v>0</v>
      </c>
      <c r="M600" s="109">
        <f t="shared" si="323"/>
        <v>0</v>
      </c>
      <c r="N600" s="6">
        <f t="shared" si="324"/>
        <v>442.74367782360059</v>
      </c>
      <c r="O600" s="74">
        <f t="shared" si="325"/>
        <v>442.74367782360059</v>
      </c>
    </row>
    <row r="601" spans="1:15" x14ac:dyDescent="0.25">
      <c r="A601" s="77" t="s">
        <v>23</v>
      </c>
      <c r="B601" s="71" t="str">
        <f t="shared" si="326"/>
        <v>Q4/2017</v>
      </c>
      <c r="C601" s="72">
        <f t="shared" si="329"/>
        <v>43009</v>
      </c>
      <c r="D601" s="72">
        <f t="shared" si="330"/>
        <v>43100</v>
      </c>
      <c r="E601" s="71">
        <f t="shared" si="327"/>
        <v>92</v>
      </c>
      <c r="F601" s="73">
        <f>VLOOKUP(D601,'FERC Interest Rate'!$A:$B,2,TRUE)</f>
        <v>4.2099999999999999E-2</v>
      </c>
      <c r="G601" s="74">
        <f t="shared" si="328"/>
        <v>442.74367782360059</v>
      </c>
      <c r="H601" s="74">
        <f t="shared" ref="H601:H610" si="331">G601*F601*(E601/(DATE(YEAR(D601),12,31)-DATE(YEAR(D601),1,1)+1))</f>
        <v>4.6981775697160817</v>
      </c>
      <c r="I601" s="151">
        <v>0</v>
      </c>
      <c r="J601" s="75">
        <v>0</v>
      </c>
      <c r="K601" s="108">
        <f t="shared" si="322"/>
        <v>0</v>
      </c>
      <c r="L601" s="75">
        <v>0</v>
      </c>
      <c r="M601" s="109">
        <f t="shared" si="323"/>
        <v>0</v>
      </c>
      <c r="N601" s="6">
        <f t="shared" si="324"/>
        <v>447.4418553933167</v>
      </c>
      <c r="O601" s="74">
        <f t="shared" si="325"/>
        <v>447.4418553933167</v>
      </c>
    </row>
    <row r="602" spans="1:15" x14ac:dyDescent="0.25">
      <c r="A602" s="77" t="s">
        <v>23</v>
      </c>
      <c r="B602" s="71" t="str">
        <f t="shared" si="326"/>
        <v>Q1/2018</v>
      </c>
      <c r="C602" s="72">
        <f t="shared" si="329"/>
        <v>43101</v>
      </c>
      <c r="D602" s="72">
        <f t="shared" si="330"/>
        <v>43190</v>
      </c>
      <c r="E602" s="71">
        <f t="shared" si="327"/>
        <v>90</v>
      </c>
      <c r="F602" s="73">
        <f>VLOOKUP(D602,'FERC Interest Rate'!$A:$B,2,TRUE)</f>
        <v>4.2500000000000003E-2</v>
      </c>
      <c r="G602" s="74">
        <f t="shared" si="328"/>
        <v>447.4418553933167</v>
      </c>
      <c r="H602" s="74">
        <f t="shared" si="331"/>
        <v>4.6889454709025653</v>
      </c>
      <c r="I602" s="151">
        <v>0</v>
      </c>
      <c r="J602" s="75">
        <v>0</v>
      </c>
      <c r="K602" s="108">
        <f t="shared" si="322"/>
        <v>0</v>
      </c>
      <c r="L602" s="75">
        <v>0</v>
      </c>
      <c r="M602" s="109">
        <f t="shared" si="323"/>
        <v>0</v>
      </c>
      <c r="N602" s="6">
        <f t="shared" si="324"/>
        <v>452.13080086421928</v>
      </c>
      <c r="O602" s="74">
        <f t="shared" si="325"/>
        <v>452.13080086421928</v>
      </c>
    </row>
    <row r="603" spans="1:15" x14ac:dyDescent="0.25">
      <c r="A603" s="77" t="s">
        <v>23</v>
      </c>
      <c r="B603" s="71" t="str">
        <f t="shared" si="326"/>
        <v>Q2/2018</v>
      </c>
      <c r="C603" s="72">
        <f t="shared" si="329"/>
        <v>43191</v>
      </c>
      <c r="D603" s="72">
        <f t="shared" si="330"/>
        <v>43281</v>
      </c>
      <c r="E603" s="71">
        <f t="shared" si="327"/>
        <v>91</v>
      </c>
      <c r="F603" s="73">
        <f>VLOOKUP(D603,'FERC Interest Rate'!$A:$B,2,TRUE)</f>
        <v>4.4699999999999997E-2</v>
      </c>
      <c r="G603" s="74">
        <f t="shared" si="328"/>
        <v>452.13080086421928</v>
      </c>
      <c r="H603" s="74">
        <f t="shared" si="331"/>
        <v>5.0387190648640674</v>
      </c>
      <c r="I603" s="151">
        <v>0</v>
      </c>
      <c r="J603" s="75">
        <v>0</v>
      </c>
      <c r="K603" s="108">
        <f t="shared" si="322"/>
        <v>0</v>
      </c>
      <c r="L603" s="75">
        <v>0</v>
      </c>
      <c r="M603" s="109">
        <f t="shared" si="323"/>
        <v>0</v>
      </c>
      <c r="N603" s="6">
        <f t="shared" si="324"/>
        <v>457.16951992908332</v>
      </c>
      <c r="O603" s="74">
        <f t="shared" si="325"/>
        <v>457.16951992908332</v>
      </c>
    </row>
    <row r="604" spans="1:15" x14ac:dyDescent="0.25">
      <c r="A604" s="77" t="s">
        <v>23</v>
      </c>
      <c r="B604" s="71" t="str">
        <f t="shared" si="326"/>
        <v>Q3/2018</v>
      </c>
      <c r="C604" s="72">
        <f t="shared" si="329"/>
        <v>43282</v>
      </c>
      <c r="D604" s="72">
        <f t="shared" si="330"/>
        <v>43373</v>
      </c>
      <c r="E604" s="71">
        <f t="shared" si="327"/>
        <v>92</v>
      </c>
      <c r="F604" s="73">
        <f>VLOOKUP(D604,'FERC Interest Rate'!$A:$B,2,TRUE)</f>
        <v>4.6899999999999997E-2</v>
      </c>
      <c r="G604" s="74">
        <f t="shared" si="328"/>
        <v>457.16951992908332</v>
      </c>
      <c r="H604" s="74">
        <f t="shared" si="331"/>
        <v>5.4043699851781062</v>
      </c>
      <c r="I604" s="151">
        <v>0</v>
      </c>
      <c r="J604" s="75">
        <v>0</v>
      </c>
      <c r="K604" s="108">
        <f t="shared" si="322"/>
        <v>0</v>
      </c>
      <c r="L604" s="75">
        <v>0</v>
      </c>
      <c r="M604" s="109">
        <f t="shared" si="323"/>
        <v>0</v>
      </c>
      <c r="N604" s="6">
        <f t="shared" si="324"/>
        <v>462.57388991426143</v>
      </c>
      <c r="O604" s="74">
        <f t="shared" si="325"/>
        <v>462.57388991426143</v>
      </c>
    </row>
    <row r="605" spans="1:15" x14ac:dyDescent="0.25">
      <c r="A605" s="77" t="s">
        <v>23</v>
      </c>
      <c r="B605" s="71" t="str">
        <f t="shared" si="326"/>
        <v>Q4/2018</v>
      </c>
      <c r="C605" s="72">
        <f t="shared" si="329"/>
        <v>43374</v>
      </c>
      <c r="D605" s="72">
        <f t="shared" si="330"/>
        <v>43465</v>
      </c>
      <c r="E605" s="71">
        <f t="shared" si="327"/>
        <v>92</v>
      </c>
      <c r="F605" s="73">
        <f>VLOOKUP(D605,'FERC Interest Rate'!$A:$B,2,TRUE)</f>
        <v>4.9599999999999998E-2</v>
      </c>
      <c r="G605" s="74">
        <f t="shared" si="328"/>
        <v>462.57388991426143</v>
      </c>
      <c r="H605" s="74">
        <f t="shared" si="331"/>
        <v>5.7830607519363229</v>
      </c>
      <c r="I605" s="151">
        <v>0</v>
      </c>
      <c r="J605" s="75">
        <v>0</v>
      </c>
      <c r="K605" s="108">
        <f t="shared" si="322"/>
        <v>0</v>
      </c>
      <c r="L605" s="75">
        <v>0</v>
      </c>
      <c r="M605" s="109">
        <f t="shared" si="323"/>
        <v>0</v>
      </c>
      <c r="N605" s="6">
        <f t="shared" si="324"/>
        <v>468.35695066619775</v>
      </c>
      <c r="O605" s="74">
        <f t="shared" si="325"/>
        <v>468.35695066619775</v>
      </c>
    </row>
    <row r="606" spans="1:15" x14ac:dyDescent="0.25">
      <c r="A606" s="77" t="s">
        <v>23</v>
      </c>
      <c r="B606" s="71" t="str">
        <f t="shared" si="326"/>
        <v>Q1/2019</v>
      </c>
      <c r="C606" s="72">
        <f t="shared" si="329"/>
        <v>43466</v>
      </c>
      <c r="D606" s="72">
        <f t="shared" si="330"/>
        <v>43555</v>
      </c>
      <c r="E606" s="71">
        <f t="shared" si="327"/>
        <v>90</v>
      </c>
      <c r="F606" s="73">
        <f>VLOOKUP(D606,'FERC Interest Rate'!$A:$B,2,TRUE)</f>
        <v>5.1799999999999999E-2</v>
      </c>
      <c r="G606" s="74">
        <f t="shared" si="328"/>
        <v>468.35695066619775</v>
      </c>
      <c r="H606" s="74">
        <f t="shared" si="331"/>
        <v>5.9821372712488046</v>
      </c>
      <c r="I606" s="151">
        <v>0</v>
      </c>
      <c r="J606" s="75">
        <v>0</v>
      </c>
      <c r="K606" s="108">
        <f t="shared" si="322"/>
        <v>0</v>
      </c>
      <c r="L606" s="75">
        <v>0</v>
      </c>
      <c r="M606" s="109">
        <f t="shared" si="323"/>
        <v>0</v>
      </c>
      <c r="N606" s="6">
        <f t="shared" si="324"/>
        <v>474.33908793744655</v>
      </c>
      <c r="O606" s="74">
        <f t="shared" si="325"/>
        <v>474.33908793744655</v>
      </c>
    </row>
    <row r="607" spans="1:15" x14ac:dyDescent="0.25">
      <c r="A607" s="77" t="s">
        <v>23</v>
      </c>
      <c r="B607" s="71" t="str">
        <f t="shared" si="326"/>
        <v>Q2/2019</v>
      </c>
      <c r="C607" s="72">
        <f t="shared" si="329"/>
        <v>43556</v>
      </c>
      <c r="D607" s="72">
        <f t="shared" si="330"/>
        <v>43646</v>
      </c>
      <c r="E607" s="71">
        <f t="shared" si="327"/>
        <v>91</v>
      </c>
      <c r="F607" s="73">
        <f>VLOOKUP(D607,'FERC Interest Rate'!$A:$B,2,TRUE)</f>
        <v>5.45E-2</v>
      </c>
      <c r="G607" s="74">
        <f t="shared" si="328"/>
        <v>474.33908793744655</v>
      </c>
      <c r="H607" s="74">
        <f t="shared" si="331"/>
        <v>6.4451635797966196</v>
      </c>
      <c r="I607" s="151">
        <v>0</v>
      </c>
      <c r="J607" s="75">
        <v>0</v>
      </c>
      <c r="K607" s="108">
        <f t="shared" si="322"/>
        <v>0</v>
      </c>
      <c r="L607" s="75">
        <v>0</v>
      </c>
      <c r="M607" s="109">
        <f t="shared" si="323"/>
        <v>0</v>
      </c>
      <c r="N607" s="6">
        <f t="shared" si="324"/>
        <v>480.78425151724315</v>
      </c>
      <c r="O607" s="74">
        <f t="shared" si="325"/>
        <v>480.78425151724315</v>
      </c>
    </row>
    <row r="608" spans="1:15" x14ac:dyDescent="0.25">
      <c r="A608" s="77" t="s">
        <v>23</v>
      </c>
      <c r="B608" s="71" t="str">
        <f t="shared" si="326"/>
        <v>Q3/2019</v>
      </c>
      <c r="C608" s="72">
        <f t="shared" si="329"/>
        <v>43647</v>
      </c>
      <c r="D608" s="72">
        <f t="shared" si="330"/>
        <v>43738</v>
      </c>
      <c r="E608" s="71">
        <f t="shared" si="327"/>
        <v>92</v>
      </c>
      <c r="F608" s="73">
        <f>VLOOKUP(D608,'FERC Interest Rate'!$A:$B,2,TRUE)</f>
        <v>5.5E-2</v>
      </c>
      <c r="G608" s="74">
        <f t="shared" si="328"/>
        <v>480.78425151724315</v>
      </c>
      <c r="H608" s="74">
        <f t="shared" si="331"/>
        <v>6.6651186648691798</v>
      </c>
      <c r="I608" s="151">
        <v>0</v>
      </c>
      <c r="J608" s="75">
        <v>0</v>
      </c>
      <c r="K608" s="108">
        <f t="shared" si="322"/>
        <v>0</v>
      </c>
      <c r="L608" s="75">
        <v>0</v>
      </c>
      <c r="M608" s="109">
        <f t="shared" si="323"/>
        <v>0</v>
      </c>
      <c r="N608" s="6">
        <f t="shared" si="324"/>
        <v>487.44937018211232</v>
      </c>
      <c r="O608" s="74">
        <f t="shared" si="325"/>
        <v>487.44937018211232</v>
      </c>
    </row>
    <row r="609" spans="1:15" x14ac:dyDescent="0.25">
      <c r="A609" s="77" t="s">
        <v>23</v>
      </c>
      <c r="B609" s="71" t="str">
        <f t="shared" si="326"/>
        <v>Q4/2019</v>
      </c>
      <c r="C609" s="72">
        <f t="shared" si="329"/>
        <v>43739</v>
      </c>
      <c r="D609" s="72">
        <f t="shared" si="330"/>
        <v>43830</v>
      </c>
      <c r="E609" s="71">
        <f t="shared" si="327"/>
        <v>92</v>
      </c>
      <c r="F609" s="73">
        <f>VLOOKUP(D609,'FERC Interest Rate'!$A:$B,2,TRUE)</f>
        <v>5.4199999999999998E-2</v>
      </c>
      <c r="G609" s="74">
        <f t="shared" si="328"/>
        <v>487.44937018211232</v>
      </c>
      <c r="H609" s="74">
        <f t="shared" si="331"/>
        <v>6.6592261355509184</v>
      </c>
      <c r="I609" s="151">
        <v>0</v>
      </c>
      <c r="J609" s="75">
        <v>0</v>
      </c>
      <c r="K609" s="108">
        <f t="shared" si="322"/>
        <v>0</v>
      </c>
      <c r="L609" s="75">
        <v>0</v>
      </c>
      <c r="M609" s="109">
        <f t="shared" si="323"/>
        <v>0</v>
      </c>
      <c r="N609" s="6">
        <f t="shared" si="324"/>
        <v>494.10859631766323</v>
      </c>
      <c r="O609" s="74">
        <f t="shared" si="325"/>
        <v>494.10859631766323</v>
      </c>
    </row>
    <row r="610" spans="1:15" x14ac:dyDescent="0.25">
      <c r="A610" s="77" t="s">
        <v>48</v>
      </c>
      <c r="B610" s="71" t="str">
        <f t="shared" si="326"/>
        <v>Q1/2020</v>
      </c>
      <c r="C610" s="72">
        <f t="shared" si="329"/>
        <v>43831</v>
      </c>
      <c r="D610" s="72">
        <f t="shared" si="330"/>
        <v>43921</v>
      </c>
      <c r="E610" s="71">
        <f t="shared" si="327"/>
        <v>91</v>
      </c>
      <c r="F610" s="73">
        <f>VLOOKUP(D610,'FERC Interest Rate'!$A:$B,2,TRUE)</f>
        <v>4.9599999999999998E-2</v>
      </c>
      <c r="G610" s="74">
        <f t="shared" si="328"/>
        <v>494.10859631766323</v>
      </c>
      <c r="H610" s="74">
        <f t="shared" si="331"/>
        <v>6.0934660118562967</v>
      </c>
      <c r="I610" s="151">
        <f>(SUM($H$597:$H$610)/20)</f>
        <v>3.6601031164759781</v>
      </c>
      <c r="J610" s="75">
        <f t="shared" ref="J610:J629" si="332">G610*F610*(E610/(DATE(YEAR(D610),12,31)-DATE(YEAR(D610),1,1)+1))</f>
        <v>6.0934660118562967</v>
      </c>
      <c r="K610" s="108">
        <f t="shared" si="322"/>
        <v>9.7535691283322752</v>
      </c>
      <c r="L610" s="75">
        <f>+$G$597/20</f>
        <v>21.35</v>
      </c>
      <c r="M610" s="109">
        <f t="shared" si="323"/>
        <v>31.103569128332275</v>
      </c>
      <c r="N610" s="6">
        <f t="shared" si="324"/>
        <v>506.29552834137587</v>
      </c>
      <c r="O610" s="74">
        <f t="shared" si="325"/>
        <v>475.19195921304356</v>
      </c>
    </row>
    <row r="611" spans="1:15" x14ac:dyDescent="0.25">
      <c r="A611" s="77" t="s">
        <v>49</v>
      </c>
      <c r="B611" s="71" t="str">
        <f t="shared" si="326"/>
        <v>Q2/2020</v>
      </c>
      <c r="C611" s="72">
        <f t="shared" si="329"/>
        <v>43922</v>
      </c>
      <c r="D611" s="72">
        <f t="shared" si="330"/>
        <v>44012</v>
      </c>
      <c r="E611" s="71">
        <f t="shared" si="327"/>
        <v>91</v>
      </c>
      <c r="F611" s="73">
        <f>VLOOKUP(D611,'FERC Interest Rate'!$A:$B,2,TRUE)</f>
        <v>4.7503500000000004E-2</v>
      </c>
      <c r="G611" s="74">
        <f t="shared" si="328"/>
        <v>475.19195921304356</v>
      </c>
      <c r="H611" s="74">
        <v>0</v>
      </c>
      <c r="I611" s="151">
        <f t="shared" ref="I611:I629" si="333">(SUM($H$597:$H$610)/20)</f>
        <v>3.6601031164759781</v>
      </c>
      <c r="J611" s="75">
        <f t="shared" si="332"/>
        <v>5.6124824927251105</v>
      </c>
      <c r="K611" s="108">
        <f t="shared" si="322"/>
        <v>9.272585609201089</v>
      </c>
      <c r="L611" s="75">
        <f t="shared" ref="L611:L629" si="334">+$G$597/20</f>
        <v>21.35</v>
      </c>
      <c r="M611" s="109">
        <f t="shared" si="323"/>
        <v>30.622585609201089</v>
      </c>
      <c r="N611" s="6">
        <f t="shared" si="324"/>
        <v>480.80444170576868</v>
      </c>
      <c r="O611" s="74">
        <f t="shared" si="325"/>
        <v>450.18185609656757</v>
      </c>
    </row>
    <row r="612" spans="1:15" x14ac:dyDescent="0.25">
      <c r="A612" s="77" t="s">
        <v>50</v>
      </c>
      <c r="B612" s="71" t="str">
        <f t="shared" si="326"/>
        <v>Q3/2020</v>
      </c>
      <c r="C612" s="72">
        <f t="shared" si="329"/>
        <v>44013</v>
      </c>
      <c r="D612" s="72">
        <f t="shared" si="330"/>
        <v>44104</v>
      </c>
      <c r="E612" s="71">
        <f t="shared" si="327"/>
        <v>92</v>
      </c>
      <c r="F612" s="73">
        <f>VLOOKUP(D612,'FERC Interest Rate'!$A:$B,2,TRUE)</f>
        <v>3.4299999999999997E-2</v>
      </c>
      <c r="G612" s="74">
        <f t="shared" si="328"/>
        <v>450.18185609656757</v>
      </c>
      <c r="H612" s="74">
        <v>0</v>
      </c>
      <c r="I612" s="151">
        <f t="shared" si="333"/>
        <v>3.6601031164759781</v>
      </c>
      <c r="J612" s="75">
        <f t="shared" si="332"/>
        <v>3.8814040030008976</v>
      </c>
      <c r="K612" s="108">
        <f t="shared" si="322"/>
        <v>7.5415071194768757</v>
      </c>
      <c r="L612" s="75">
        <f t="shared" si="334"/>
        <v>21.35</v>
      </c>
      <c r="M612" s="109">
        <f t="shared" si="323"/>
        <v>28.891507119476877</v>
      </c>
      <c r="N612" s="6">
        <f t="shared" si="324"/>
        <v>454.06326009956848</v>
      </c>
      <c r="O612" s="74">
        <f t="shared" si="325"/>
        <v>425.17175298009158</v>
      </c>
    </row>
    <row r="613" spans="1:15" x14ac:dyDescent="0.25">
      <c r="A613" s="77" t="s">
        <v>51</v>
      </c>
      <c r="B613" s="71" t="str">
        <f t="shared" si="326"/>
        <v>Q4/2020</v>
      </c>
      <c r="C613" s="72">
        <f t="shared" si="329"/>
        <v>44105</v>
      </c>
      <c r="D613" s="72">
        <f t="shared" si="330"/>
        <v>44196</v>
      </c>
      <c r="E613" s="71">
        <f t="shared" si="327"/>
        <v>92</v>
      </c>
      <c r="F613" s="73">
        <f>VLOOKUP(D613,'FERC Interest Rate'!$A:$B,2,TRUE)</f>
        <v>3.2500000000000001E-2</v>
      </c>
      <c r="G613" s="74">
        <f t="shared" si="328"/>
        <v>425.17175298009158</v>
      </c>
      <c r="H613" s="74">
        <v>0</v>
      </c>
      <c r="I613" s="151">
        <f t="shared" si="333"/>
        <v>3.6601031164759781</v>
      </c>
      <c r="J613" s="75">
        <f t="shared" si="332"/>
        <v>3.4733976541269778</v>
      </c>
      <c r="K613" s="108">
        <f t="shared" si="322"/>
        <v>7.1335007706029554</v>
      </c>
      <c r="L613" s="75">
        <f t="shared" si="334"/>
        <v>21.35</v>
      </c>
      <c r="M613" s="109">
        <f t="shared" si="323"/>
        <v>28.483500770602959</v>
      </c>
      <c r="N613" s="6">
        <f t="shared" si="324"/>
        <v>428.64515063421857</v>
      </c>
      <c r="O613" s="74">
        <f t="shared" si="325"/>
        <v>400.16164986361559</v>
      </c>
    </row>
    <row r="614" spans="1:15" x14ac:dyDescent="0.25">
      <c r="A614" s="77" t="s">
        <v>52</v>
      </c>
      <c r="B614" s="71" t="str">
        <f t="shared" si="326"/>
        <v>Q1/2021</v>
      </c>
      <c r="C614" s="72">
        <f t="shared" si="329"/>
        <v>44197</v>
      </c>
      <c r="D614" s="72">
        <f t="shared" si="330"/>
        <v>44286</v>
      </c>
      <c r="E614" s="71">
        <f t="shared" si="327"/>
        <v>90</v>
      </c>
      <c r="F614" s="73">
        <f>VLOOKUP(D614,'FERC Interest Rate'!$A:$B,2,TRUE)</f>
        <v>3.2500000000000001E-2</v>
      </c>
      <c r="G614" s="74">
        <f t="shared" si="328"/>
        <v>400.16164986361559</v>
      </c>
      <c r="H614" s="74">
        <v>0</v>
      </c>
      <c r="I614" s="151">
        <f t="shared" si="333"/>
        <v>3.6601031164759781</v>
      </c>
      <c r="J614" s="75">
        <f t="shared" si="332"/>
        <v>3.2067748653454125</v>
      </c>
      <c r="K614" s="108">
        <f t="shared" si="322"/>
        <v>6.866877981821391</v>
      </c>
      <c r="L614" s="75">
        <f t="shared" si="334"/>
        <v>21.35</v>
      </c>
      <c r="M614" s="109">
        <f t="shared" si="323"/>
        <v>28.216877981821391</v>
      </c>
      <c r="N614" s="6">
        <f t="shared" si="324"/>
        <v>403.36842472896103</v>
      </c>
      <c r="O614" s="74">
        <f t="shared" si="325"/>
        <v>375.15154674713961</v>
      </c>
    </row>
    <row r="615" spans="1:15" x14ac:dyDescent="0.25">
      <c r="A615" s="77" t="s">
        <v>53</v>
      </c>
      <c r="B615" s="71" t="str">
        <f t="shared" si="326"/>
        <v>Q2/2021</v>
      </c>
      <c r="C615" s="72">
        <f t="shared" si="329"/>
        <v>44287</v>
      </c>
      <c r="D615" s="72">
        <f t="shared" si="330"/>
        <v>44377</v>
      </c>
      <c r="E615" s="71">
        <f t="shared" si="327"/>
        <v>91</v>
      </c>
      <c r="F615" s="73">
        <f>VLOOKUP(D615,'FERC Interest Rate'!$A:$B,2,TRUE)</f>
        <v>3.2500000000000001E-2</v>
      </c>
      <c r="G615" s="74">
        <f t="shared" si="328"/>
        <v>375.15154674713961</v>
      </c>
      <c r="H615" s="74">
        <v>0</v>
      </c>
      <c r="I615" s="151">
        <f t="shared" si="333"/>
        <v>3.6601031164759781</v>
      </c>
      <c r="J615" s="75">
        <f t="shared" si="332"/>
        <v>3.0397553411086724</v>
      </c>
      <c r="K615" s="108">
        <f t="shared" si="322"/>
        <v>6.69985845758465</v>
      </c>
      <c r="L615" s="75">
        <f t="shared" si="334"/>
        <v>21.35</v>
      </c>
      <c r="M615" s="109">
        <f t="shared" si="323"/>
        <v>28.049858457584651</v>
      </c>
      <c r="N615" s="6">
        <f t="shared" si="324"/>
        <v>378.19130208824828</v>
      </c>
      <c r="O615" s="74">
        <f t="shared" si="325"/>
        <v>350.14144363066362</v>
      </c>
    </row>
    <row r="616" spans="1:15" x14ac:dyDescent="0.25">
      <c r="A616" s="77" t="s">
        <v>54</v>
      </c>
      <c r="B616" s="71" t="str">
        <f t="shared" si="326"/>
        <v>Q3/2021</v>
      </c>
      <c r="C616" s="72">
        <f t="shared" si="329"/>
        <v>44378</v>
      </c>
      <c r="D616" s="72">
        <f t="shared" si="330"/>
        <v>44469</v>
      </c>
      <c r="E616" s="71">
        <f t="shared" si="327"/>
        <v>92</v>
      </c>
      <c r="F616" s="73">
        <f>VLOOKUP(D616,'FERC Interest Rate'!$A:$B,2,TRUE)</f>
        <v>3.2500000000000001E-2</v>
      </c>
      <c r="G616" s="74">
        <f t="shared" si="328"/>
        <v>350.14144363066362</v>
      </c>
      <c r="H616" s="74">
        <v>0</v>
      </c>
      <c r="I616" s="151">
        <f t="shared" si="333"/>
        <v>3.6601031164759781</v>
      </c>
      <c r="J616" s="75">
        <f t="shared" si="332"/>
        <v>2.8682819628922855</v>
      </c>
      <c r="K616" s="108">
        <f t="shared" si="322"/>
        <v>6.5283850793682632</v>
      </c>
      <c r="L616" s="75">
        <f t="shared" si="334"/>
        <v>21.35</v>
      </c>
      <c r="M616" s="109">
        <f t="shared" si="323"/>
        <v>27.878385079368265</v>
      </c>
      <c r="N616" s="6">
        <f t="shared" si="324"/>
        <v>353.00972559355591</v>
      </c>
      <c r="O616" s="74">
        <f t="shared" si="325"/>
        <v>325.13134051418763</v>
      </c>
    </row>
    <row r="617" spans="1:15" x14ac:dyDescent="0.25">
      <c r="A617" s="77" t="s">
        <v>55</v>
      </c>
      <c r="B617" s="71" t="str">
        <f t="shared" si="326"/>
        <v>Q4/2021</v>
      </c>
      <c r="C617" s="72">
        <f t="shared" si="329"/>
        <v>44470</v>
      </c>
      <c r="D617" s="72">
        <f t="shared" si="330"/>
        <v>44561</v>
      </c>
      <c r="E617" s="71">
        <f t="shared" si="327"/>
        <v>92</v>
      </c>
      <c r="F617" s="73">
        <f>VLOOKUP(D617,'FERC Interest Rate'!$A:$B,2,TRUE)</f>
        <v>3.2500000000000001E-2</v>
      </c>
      <c r="G617" s="74">
        <f t="shared" si="328"/>
        <v>325.13134051418763</v>
      </c>
      <c r="H617" s="74">
        <v>0</v>
      </c>
      <c r="I617" s="151">
        <f t="shared" si="333"/>
        <v>3.6601031164759781</v>
      </c>
      <c r="J617" s="75">
        <f t="shared" si="332"/>
        <v>2.6634046798285511</v>
      </c>
      <c r="K617" s="108">
        <f t="shared" si="322"/>
        <v>6.3235077963045292</v>
      </c>
      <c r="L617" s="75">
        <f t="shared" si="334"/>
        <v>21.35</v>
      </c>
      <c r="M617" s="109">
        <f t="shared" si="323"/>
        <v>27.673507796304531</v>
      </c>
      <c r="N617" s="6">
        <f t="shared" si="324"/>
        <v>327.79474519401617</v>
      </c>
      <c r="O617" s="74">
        <f t="shared" si="325"/>
        <v>300.12123739771164</v>
      </c>
    </row>
    <row r="618" spans="1:15" x14ac:dyDescent="0.25">
      <c r="A618" s="77" t="s">
        <v>56</v>
      </c>
      <c r="B618" s="71" t="str">
        <f t="shared" si="326"/>
        <v>Q1/2022</v>
      </c>
      <c r="C618" s="72">
        <f t="shared" si="329"/>
        <v>44562</v>
      </c>
      <c r="D618" s="72">
        <f t="shared" si="330"/>
        <v>44651</v>
      </c>
      <c r="E618" s="71">
        <f t="shared" si="327"/>
        <v>90</v>
      </c>
      <c r="F618" s="73">
        <f>VLOOKUP(D618,'FERC Interest Rate'!$A:$B,2,TRUE)</f>
        <v>3.2500000000000001E-2</v>
      </c>
      <c r="G618" s="74">
        <f t="shared" si="328"/>
        <v>300.12123739771164</v>
      </c>
      <c r="H618" s="74">
        <v>0</v>
      </c>
      <c r="I618" s="151">
        <f t="shared" si="333"/>
        <v>3.6601031164759781</v>
      </c>
      <c r="J618" s="75">
        <f t="shared" si="332"/>
        <v>2.4050811490090593</v>
      </c>
      <c r="K618" s="108">
        <f t="shared" si="322"/>
        <v>6.065184265485037</v>
      </c>
      <c r="L618" s="75">
        <f t="shared" si="334"/>
        <v>21.35</v>
      </c>
      <c r="M618" s="109">
        <f t="shared" si="323"/>
        <v>27.415184265485038</v>
      </c>
      <c r="N618" s="6">
        <f t="shared" si="324"/>
        <v>302.52631854672069</v>
      </c>
      <c r="O618" s="74">
        <f t="shared" si="325"/>
        <v>275.11113428123565</v>
      </c>
    </row>
    <row r="619" spans="1:15" x14ac:dyDescent="0.25">
      <c r="A619" s="77" t="s">
        <v>57</v>
      </c>
      <c r="B619" s="71" t="str">
        <f t="shared" si="326"/>
        <v>Q2/2022</v>
      </c>
      <c r="C619" s="72">
        <f t="shared" si="329"/>
        <v>44652</v>
      </c>
      <c r="D619" s="72">
        <f t="shared" si="330"/>
        <v>44742</v>
      </c>
      <c r="E619" s="71">
        <f t="shared" si="327"/>
        <v>91</v>
      </c>
      <c r="F619" s="73">
        <f>VLOOKUP(D619,'FERC Interest Rate'!$A:$B,2,TRUE)</f>
        <v>3.2500000000000001E-2</v>
      </c>
      <c r="G619" s="74">
        <f t="shared" si="328"/>
        <v>275.11113428123565</v>
      </c>
      <c r="H619" s="74">
        <v>0</v>
      </c>
      <c r="I619" s="151">
        <f t="shared" si="333"/>
        <v>3.6601031164759781</v>
      </c>
      <c r="J619" s="75">
        <f t="shared" si="332"/>
        <v>2.2291539168130261</v>
      </c>
      <c r="K619" s="108">
        <f t="shared" si="322"/>
        <v>5.8892570332890042</v>
      </c>
      <c r="L619" s="75">
        <f t="shared" si="334"/>
        <v>21.35</v>
      </c>
      <c r="M619" s="109">
        <f t="shared" si="323"/>
        <v>27.239257033289007</v>
      </c>
      <c r="N619" s="6">
        <f t="shared" si="324"/>
        <v>277.34028819804865</v>
      </c>
      <c r="O619" s="74">
        <f t="shared" si="325"/>
        <v>250.10103116475969</v>
      </c>
    </row>
    <row r="620" spans="1:15" x14ac:dyDescent="0.25">
      <c r="A620" s="77" t="s">
        <v>58</v>
      </c>
      <c r="B620" s="71" t="str">
        <f t="shared" si="326"/>
        <v>Q3/2022</v>
      </c>
      <c r="C620" s="72">
        <f t="shared" si="329"/>
        <v>44743</v>
      </c>
      <c r="D620" s="72">
        <f t="shared" si="330"/>
        <v>44834</v>
      </c>
      <c r="E620" s="71">
        <f t="shared" si="327"/>
        <v>92</v>
      </c>
      <c r="F620" s="73">
        <f>VLOOKUP(D620,'FERC Interest Rate'!$A:$B,2,TRUE)</f>
        <v>4.024457E-2</v>
      </c>
      <c r="G620" s="74">
        <f t="shared" si="328"/>
        <v>250.10103116475969</v>
      </c>
      <c r="H620" s="74">
        <v>0</v>
      </c>
      <c r="I620" s="151">
        <f t="shared" si="333"/>
        <v>3.6601031164759781</v>
      </c>
      <c r="J620" s="75">
        <f t="shared" si="332"/>
        <v>2.5369840491287028</v>
      </c>
      <c r="K620" s="108">
        <f t="shared" si="322"/>
        <v>6.1970871656046809</v>
      </c>
      <c r="L620" s="75">
        <f t="shared" si="334"/>
        <v>21.35</v>
      </c>
      <c r="M620" s="109">
        <f t="shared" si="323"/>
        <v>27.547087165604683</v>
      </c>
      <c r="N620" s="6">
        <f t="shared" si="324"/>
        <v>252.63801521388839</v>
      </c>
      <c r="O620" s="74">
        <f t="shared" si="325"/>
        <v>225.09092804828373</v>
      </c>
    </row>
    <row r="621" spans="1:15" x14ac:dyDescent="0.25">
      <c r="A621" s="77" t="s">
        <v>59</v>
      </c>
      <c r="B621" s="71" t="str">
        <f t="shared" si="326"/>
        <v>Q4/2022</v>
      </c>
      <c r="C621" s="72">
        <f t="shared" si="329"/>
        <v>44835</v>
      </c>
      <c r="D621" s="72">
        <f t="shared" si="330"/>
        <v>44926</v>
      </c>
      <c r="E621" s="71">
        <f t="shared" si="327"/>
        <v>92</v>
      </c>
      <c r="F621" s="73">
        <f>VLOOKUP(D621,'FERC Interest Rate'!$A:$B,2,TRUE)</f>
        <v>4.2500000000000003E-2</v>
      </c>
      <c r="G621" s="74">
        <f t="shared" si="328"/>
        <v>225.09092804828373</v>
      </c>
      <c r="H621" s="74">
        <v>0</v>
      </c>
      <c r="I621" s="151">
        <f t="shared" si="333"/>
        <v>3.6601031164759781</v>
      </c>
      <c r="J621" s="75">
        <f t="shared" si="332"/>
        <v>2.4112480237501082</v>
      </c>
      <c r="K621" s="108">
        <f t="shared" si="322"/>
        <v>6.0713511402260867</v>
      </c>
      <c r="L621" s="75">
        <f t="shared" si="334"/>
        <v>21.35</v>
      </c>
      <c r="M621" s="109">
        <f t="shared" si="323"/>
        <v>27.421351140226086</v>
      </c>
      <c r="N621" s="6">
        <f t="shared" si="324"/>
        <v>227.50217607203385</v>
      </c>
      <c r="O621" s="74">
        <f t="shared" si="325"/>
        <v>200.08082493180777</v>
      </c>
    </row>
    <row r="622" spans="1:15" x14ac:dyDescent="0.25">
      <c r="A622" s="77" t="s">
        <v>60</v>
      </c>
      <c r="B622" s="71" t="str">
        <f t="shared" si="326"/>
        <v>Q1/2023</v>
      </c>
      <c r="C622" s="72">
        <f t="shared" si="329"/>
        <v>44927</v>
      </c>
      <c r="D622" s="72">
        <f t="shared" si="330"/>
        <v>45016</v>
      </c>
      <c r="E622" s="71">
        <f t="shared" si="327"/>
        <v>90</v>
      </c>
      <c r="F622" s="73">
        <f>VLOOKUP(D622,'FERC Interest Rate'!$A:$B,2,TRUE)</f>
        <v>4.2944449999999995E-2</v>
      </c>
      <c r="G622" s="74">
        <f t="shared" si="328"/>
        <v>200.08082493180777</v>
      </c>
      <c r="H622" s="74">
        <v>0</v>
      </c>
      <c r="I622" s="151">
        <f t="shared" si="333"/>
        <v>3.6601031164759781</v>
      </c>
      <c r="J622" s="75">
        <f t="shared" si="332"/>
        <v>2.1186643517858887</v>
      </c>
      <c r="K622" s="108">
        <f t="shared" si="322"/>
        <v>5.7787674682618668</v>
      </c>
      <c r="L622" s="75">
        <f t="shared" si="334"/>
        <v>21.35</v>
      </c>
      <c r="M622" s="109">
        <f t="shared" si="323"/>
        <v>27.12876746826187</v>
      </c>
      <c r="N622" s="6">
        <f t="shared" si="324"/>
        <v>202.19948928359366</v>
      </c>
      <c r="O622" s="74">
        <f t="shared" si="325"/>
        <v>175.07072181533181</v>
      </c>
    </row>
    <row r="623" spans="1:15" x14ac:dyDescent="0.25">
      <c r="A623" s="77" t="s">
        <v>61</v>
      </c>
      <c r="B623" s="71" t="str">
        <f t="shared" si="326"/>
        <v>Q2/2023</v>
      </c>
      <c r="C623" s="72">
        <f t="shared" si="329"/>
        <v>45017</v>
      </c>
      <c r="D623" s="72">
        <f t="shared" si="330"/>
        <v>45107</v>
      </c>
      <c r="E623" s="71">
        <f t="shared" si="327"/>
        <v>91</v>
      </c>
      <c r="F623" s="73">
        <f>VLOOKUP(D623,'FERC Interest Rate'!$A:$B,2,TRUE)</f>
        <v>4.4999999999999998E-2</v>
      </c>
      <c r="G623" s="74">
        <f t="shared" si="328"/>
        <v>175.07072181533181</v>
      </c>
      <c r="H623" s="74">
        <v>0</v>
      </c>
      <c r="I623" s="151">
        <f t="shared" si="333"/>
        <v>3.6601031164759781</v>
      </c>
      <c r="J623" s="75">
        <f t="shared" si="332"/>
        <v>1.964149605024065</v>
      </c>
      <c r="K623" s="108">
        <f t="shared" si="322"/>
        <v>5.6242527215000431</v>
      </c>
      <c r="L623" s="75">
        <f t="shared" si="334"/>
        <v>21.35</v>
      </c>
      <c r="M623" s="109">
        <f t="shared" si="323"/>
        <v>26.974252721500044</v>
      </c>
      <c r="N623" s="6">
        <f t="shared" si="324"/>
        <v>177.03487142035587</v>
      </c>
      <c r="O623" s="74">
        <f t="shared" si="325"/>
        <v>150.06061869885585</v>
      </c>
    </row>
    <row r="624" spans="1:15" x14ac:dyDescent="0.25">
      <c r="A624" s="77" t="s">
        <v>62</v>
      </c>
      <c r="B624" s="71" t="str">
        <f t="shared" si="326"/>
        <v>Q3/2023</v>
      </c>
      <c r="C624" s="72">
        <f t="shared" si="329"/>
        <v>45108</v>
      </c>
      <c r="D624" s="72">
        <f t="shared" si="330"/>
        <v>45199</v>
      </c>
      <c r="E624" s="71">
        <f t="shared" si="327"/>
        <v>92</v>
      </c>
      <c r="F624" s="73">
        <f>VLOOKUP(D624,'FERC Interest Rate'!$A:$B,2,TRUE)</f>
        <v>4.5271739999999998E-2</v>
      </c>
      <c r="G624" s="74">
        <f t="shared" si="328"/>
        <v>150.06061869885585</v>
      </c>
      <c r="H624" s="74">
        <v>0</v>
      </c>
      <c r="I624" s="151">
        <f t="shared" si="333"/>
        <v>3.6601031164759781</v>
      </c>
      <c r="J624" s="75">
        <f t="shared" si="332"/>
        <v>1.7123355859879017</v>
      </c>
      <c r="K624" s="108">
        <f t="shared" si="322"/>
        <v>5.3724387024638798</v>
      </c>
      <c r="L624" s="75">
        <f t="shared" si="334"/>
        <v>21.35</v>
      </c>
      <c r="M624" s="109">
        <f t="shared" si="323"/>
        <v>26.722438702463883</v>
      </c>
      <c r="N624" s="6">
        <f t="shared" si="324"/>
        <v>151.77295428484376</v>
      </c>
      <c r="O624" s="74">
        <f t="shared" si="325"/>
        <v>125.05051558237987</v>
      </c>
    </row>
    <row r="625" spans="1:15" x14ac:dyDescent="0.25">
      <c r="A625" s="77" t="s">
        <v>63</v>
      </c>
      <c r="B625" s="71" t="str">
        <f t="shared" si="326"/>
        <v>Q4/2023</v>
      </c>
      <c r="C625" s="72">
        <f t="shared" si="329"/>
        <v>45200</v>
      </c>
      <c r="D625" s="72">
        <f t="shared" si="330"/>
        <v>45291</v>
      </c>
      <c r="E625" s="71">
        <f t="shared" si="327"/>
        <v>92</v>
      </c>
      <c r="F625" s="73">
        <f>VLOOKUP(D625,'FERC Interest Rate'!$A:$B,2,TRUE)</f>
        <v>4.7500000000000001E-2</v>
      </c>
      <c r="G625" s="74">
        <f t="shared" si="328"/>
        <v>125.05051558237987</v>
      </c>
      <c r="H625" s="74">
        <v>0</v>
      </c>
      <c r="I625" s="151">
        <f t="shared" si="333"/>
        <v>3.6601031164759781</v>
      </c>
      <c r="J625" s="75">
        <f t="shared" si="332"/>
        <v>1.4971801454657536</v>
      </c>
      <c r="K625" s="108">
        <f t="shared" si="322"/>
        <v>5.1572832619417319</v>
      </c>
      <c r="L625" s="75">
        <f t="shared" si="334"/>
        <v>21.35</v>
      </c>
      <c r="M625" s="109">
        <f t="shared" si="323"/>
        <v>26.507283261941733</v>
      </c>
      <c r="N625" s="6">
        <f t="shared" si="324"/>
        <v>126.54769572784562</v>
      </c>
      <c r="O625" s="74">
        <f t="shared" si="325"/>
        <v>100.04041246590388</v>
      </c>
    </row>
    <row r="626" spans="1:15" x14ac:dyDescent="0.25">
      <c r="A626" s="77" t="s">
        <v>64</v>
      </c>
      <c r="B626" s="71" t="str">
        <f t="shared" si="326"/>
        <v>Q1/2024</v>
      </c>
      <c r="C626" s="72">
        <f t="shared" si="329"/>
        <v>45292</v>
      </c>
      <c r="D626" s="72">
        <f t="shared" si="330"/>
        <v>45382</v>
      </c>
      <c r="E626" s="71">
        <f t="shared" si="327"/>
        <v>91</v>
      </c>
      <c r="F626" s="73">
        <f>VLOOKUP(D626,'FERC Interest Rate'!$A:$B,2,TRUE)</f>
        <v>4.7994500000000002E-2</v>
      </c>
      <c r="G626" s="74">
        <f t="shared" si="328"/>
        <v>100.04041246590388</v>
      </c>
      <c r="H626" s="74">
        <v>0</v>
      </c>
      <c r="I626" s="151">
        <f t="shared" si="333"/>
        <v>3.6601031164759781</v>
      </c>
      <c r="J626" s="75">
        <f t="shared" si="332"/>
        <v>1.1937881186465273</v>
      </c>
      <c r="K626" s="108">
        <f t="shared" si="322"/>
        <v>4.8538912351225054</v>
      </c>
      <c r="L626" s="75">
        <f t="shared" si="334"/>
        <v>21.35</v>
      </c>
      <c r="M626" s="109">
        <f t="shared" si="323"/>
        <v>26.203891235122505</v>
      </c>
      <c r="N626" s="6">
        <f t="shared" si="324"/>
        <v>101.23420058455041</v>
      </c>
      <c r="O626" s="74">
        <f t="shared" si="325"/>
        <v>75.030309349427895</v>
      </c>
    </row>
    <row r="627" spans="1:15" x14ac:dyDescent="0.25">
      <c r="A627" s="77" t="s">
        <v>65</v>
      </c>
      <c r="B627" s="71" t="str">
        <f t="shared" si="326"/>
        <v>Q2/2024</v>
      </c>
      <c r="C627" s="72">
        <f t="shared" si="329"/>
        <v>45383</v>
      </c>
      <c r="D627" s="72">
        <f t="shared" si="330"/>
        <v>45473</v>
      </c>
      <c r="E627" s="71">
        <f t="shared" si="327"/>
        <v>91</v>
      </c>
      <c r="F627" s="73">
        <f>VLOOKUP(D627,'FERC Interest Rate'!$A:$B,2,TRUE)</f>
        <v>0.05</v>
      </c>
      <c r="G627" s="74">
        <f t="shared" si="328"/>
        <v>75.030309349427895</v>
      </c>
      <c r="H627" s="74">
        <v>0</v>
      </c>
      <c r="I627" s="151">
        <f t="shared" si="333"/>
        <v>3.6601031164759781</v>
      </c>
      <c r="J627" s="75">
        <f t="shared" si="332"/>
        <v>0.93275384573742326</v>
      </c>
      <c r="K627" s="108">
        <f t="shared" si="322"/>
        <v>4.5928569622134017</v>
      </c>
      <c r="L627" s="75">
        <f t="shared" si="334"/>
        <v>21.35</v>
      </c>
      <c r="M627" s="109">
        <f t="shared" si="323"/>
        <v>25.942856962213405</v>
      </c>
      <c r="N627" s="6">
        <f t="shared" si="324"/>
        <v>75.963063195165319</v>
      </c>
      <c r="O627" s="74">
        <f t="shared" si="325"/>
        <v>50.020206232951914</v>
      </c>
    </row>
    <row r="628" spans="1:15" x14ac:dyDescent="0.25">
      <c r="A628" s="77" t="s">
        <v>66</v>
      </c>
      <c r="B628" s="71" t="str">
        <f t="shared" si="326"/>
        <v>Q3/2024</v>
      </c>
      <c r="C628" s="72">
        <f t="shared" si="329"/>
        <v>45474</v>
      </c>
      <c r="D628" s="72">
        <f t="shared" si="330"/>
        <v>45565</v>
      </c>
      <c r="E628" s="71">
        <f t="shared" si="327"/>
        <v>92</v>
      </c>
      <c r="F628" s="73">
        <f>VLOOKUP(D628,'FERC Interest Rate'!$A:$B,2,TRUE)</f>
        <v>0.05</v>
      </c>
      <c r="G628" s="74">
        <f t="shared" si="328"/>
        <v>50.020206232951914</v>
      </c>
      <c r="H628" s="74">
        <v>0</v>
      </c>
      <c r="I628" s="151">
        <f t="shared" si="333"/>
        <v>3.6601031164759781</v>
      </c>
      <c r="J628" s="75">
        <f t="shared" si="332"/>
        <v>0.62866925866551582</v>
      </c>
      <c r="K628" s="108">
        <f t="shared" si="322"/>
        <v>4.2887723751414937</v>
      </c>
      <c r="L628" s="75">
        <f t="shared" si="334"/>
        <v>21.35</v>
      </c>
      <c r="M628" s="109">
        <f t="shared" si="323"/>
        <v>25.638772375141496</v>
      </c>
      <c r="N628" s="6">
        <f t="shared" si="324"/>
        <v>50.648875491617432</v>
      </c>
      <c r="O628" s="74">
        <f t="shared" si="325"/>
        <v>25.010103116475936</v>
      </c>
    </row>
    <row r="629" spans="1:15" x14ac:dyDescent="0.25">
      <c r="A629" s="77" t="s">
        <v>67</v>
      </c>
      <c r="B629" s="71" t="str">
        <f t="shared" si="326"/>
        <v>Q4/2024</v>
      </c>
      <c r="C629" s="72">
        <f t="shared" si="329"/>
        <v>45566</v>
      </c>
      <c r="D629" s="72">
        <f t="shared" si="330"/>
        <v>45657</v>
      </c>
      <c r="E629" s="71">
        <f t="shared" si="327"/>
        <v>92</v>
      </c>
      <c r="F629" s="73">
        <f>VLOOKUP(D629,'FERC Interest Rate'!$A:$B,2,TRUE)</f>
        <v>5.0543480000000002E-2</v>
      </c>
      <c r="G629" s="74">
        <f t="shared" si="328"/>
        <v>25.010103116475936</v>
      </c>
      <c r="H629" s="74">
        <v>0</v>
      </c>
      <c r="I629" s="151">
        <f t="shared" si="333"/>
        <v>3.6601031164759781</v>
      </c>
      <c r="J629" s="75">
        <f t="shared" si="332"/>
        <v>0.31775132101975301</v>
      </c>
      <c r="K629" s="108">
        <f t="shared" si="322"/>
        <v>3.977854437495731</v>
      </c>
      <c r="L629" s="75">
        <f t="shared" si="334"/>
        <v>21.35</v>
      </c>
      <c r="M629" s="109">
        <f t="shared" si="323"/>
        <v>25.327854437495731</v>
      </c>
      <c r="N629" s="6">
        <f t="shared" si="324"/>
        <v>25.327854437495688</v>
      </c>
      <c r="O629" s="74">
        <f t="shared" si="325"/>
        <v>-4.3964831775156199E-14</v>
      </c>
    </row>
    <row r="630" spans="1:15" ht="13.5" thickBot="1" x14ac:dyDescent="0.35">
      <c r="A630" s="124"/>
      <c r="B630" s="125"/>
      <c r="C630" s="126"/>
      <c r="D630" s="126"/>
      <c r="E630" s="127"/>
      <c r="F630" s="125"/>
      <c r="G630" s="112">
        <f t="shared" ref="G630:O630" si="335">SUM(G597:G629)</f>
        <v>11149.370520910235</v>
      </c>
      <c r="H630" s="112">
        <f t="shared" si="335"/>
        <v>73.202062329519563</v>
      </c>
      <c r="I630" s="113">
        <f t="shared" si="335"/>
        <v>73.202062329519578</v>
      </c>
      <c r="J630" s="113">
        <f t="shared" si="335"/>
        <v>50.786726381917944</v>
      </c>
      <c r="K630" s="113">
        <f t="shared" si="335"/>
        <v>123.98878871143748</v>
      </c>
      <c r="L630" s="113">
        <f t="shared" si="335"/>
        <v>427.00000000000017</v>
      </c>
      <c r="M630" s="113">
        <f t="shared" si="335"/>
        <v>550.98878871143745</v>
      </c>
      <c r="N630" s="113">
        <f t="shared" si="335"/>
        <v>11273.359309621675</v>
      </c>
      <c r="O630" s="113">
        <f t="shared" si="335"/>
        <v>10722.370520910235</v>
      </c>
    </row>
    <row r="631" spans="1:15" ht="13" thickTop="1" x14ac:dyDescent="0.25"/>
    <row r="632" spans="1:15" ht="37" x14ac:dyDescent="0.3">
      <c r="A632" s="76" t="s">
        <v>47</v>
      </c>
      <c r="B632" s="76" t="s">
        <v>3</v>
      </c>
      <c r="C632" s="76" t="s">
        <v>4</v>
      </c>
      <c r="D632" s="76" t="s">
        <v>5</v>
      </c>
      <c r="E632" s="76" t="s">
        <v>6</v>
      </c>
      <c r="F632" s="76" t="s">
        <v>7</v>
      </c>
      <c r="G632" s="76" t="s">
        <v>74</v>
      </c>
      <c r="H632" s="76" t="s">
        <v>75</v>
      </c>
      <c r="I632" s="93" t="s">
        <v>76</v>
      </c>
      <c r="J632" s="94" t="s">
        <v>77</v>
      </c>
      <c r="K632" s="94" t="s">
        <v>78</v>
      </c>
      <c r="L632" s="94" t="s">
        <v>79</v>
      </c>
      <c r="M632" s="95" t="s">
        <v>69</v>
      </c>
      <c r="N632" s="76" t="s">
        <v>80</v>
      </c>
      <c r="O632" s="76" t="s">
        <v>81</v>
      </c>
    </row>
    <row r="633" spans="1:15" ht="13" x14ac:dyDescent="0.3">
      <c r="A633" s="349" t="s">
        <v>39</v>
      </c>
      <c r="B633" s="350" t="s">
        <v>63</v>
      </c>
      <c r="C633" s="72">
        <f>VLOOKUP(B633,A$1:F$24,2,FALSE)</f>
        <v>42683</v>
      </c>
      <c r="D633" s="72">
        <f>DATE(YEAR(C633),IF(MONTH(C633)&lt;=3,3,IF(MONTH(C633)&lt;=6,6,IF(MONTH(C633)&lt;=9,9,12))),IF(OR(MONTH(C633)&lt;=3,MONTH(C633)&gt;=10),31,30))</f>
        <v>42735</v>
      </c>
      <c r="E633" s="71">
        <f>D633-C633+1</f>
        <v>53</v>
      </c>
      <c r="F633" s="73">
        <f>VLOOKUP(D633,'FERC Interest Rate'!$A:$B,2,TRUE)</f>
        <v>3.5000000000000003E-2</v>
      </c>
      <c r="G633" s="74">
        <f>VLOOKUP(B633,$A$1:$F$24,5,FALSE)</f>
        <v>115</v>
      </c>
      <c r="H633" s="74">
        <f>G633*F633*(E633/(DATE(YEAR(D633),12,31)-DATE(YEAR(D633),1,1)+1))</f>
        <v>0.58285519125683061</v>
      </c>
      <c r="I633" s="151">
        <v>0</v>
      </c>
      <c r="J633" s="75">
        <v>0</v>
      </c>
      <c r="K633" s="108">
        <f t="shared" ref="K633:K665" si="336">+SUM(I633:J633)</f>
        <v>0</v>
      </c>
      <c r="L633" s="75">
        <v>0</v>
      </c>
      <c r="M633" s="109">
        <f t="shared" ref="M633:M665" si="337">+SUM(K633:L633)</f>
        <v>0</v>
      </c>
      <c r="N633" s="6">
        <f t="shared" ref="N633:N665" si="338">+G633+H633+J633</f>
        <v>115.58285519125683</v>
      </c>
      <c r="O633" s="74">
        <f t="shared" ref="O633:O665" si="339">G633+H633-L633-I633</f>
        <v>115.58285519125683</v>
      </c>
    </row>
    <row r="634" spans="1:15" x14ac:dyDescent="0.25">
      <c r="A634" s="77" t="s">
        <v>23</v>
      </c>
      <c r="B634" s="71" t="str">
        <f t="shared" ref="B634:B665" si="340">+IF(MONTH(C634)&lt;4,"Q1",IF(MONTH(C634)&lt;7,"Q2",IF(MONTH(C634)&lt;10,"Q3","Q4")))&amp;"/"&amp;YEAR(C634)</f>
        <v>Q1/2017</v>
      </c>
      <c r="C634" s="72">
        <f>D633+1</f>
        <v>42736</v>
      </c>
      <c r="D634" s="72">
        <f>EOMONTH(D633,3)</f>
        <v>42825</v>
      </c>
      <c r="E634" s="71">
        <f t="shared" ref="E634:E665" si="341">D634-C634+1</f>
        <v>90</v>
      </c>
      <c r="F634" s="73">
        <f>VLOOKUP(D634,'FERC Interest Rate'!$A:$B,2,TRUE)</f>
        <v>3.5000000000000003E-2</v>
      </c>
      <c r="G634" s="74">
        <f t="shared" ref="G634:G665" si="342">O633</f>
        <v>115.58285519125683</v>
      </c>
      <c r="H634" s="74">
        <f>G634*F634*(E634/(DATE(YEAR(D634),12,31)-DATE(YEAR(D634),1,1)+1))</f>
        <v>0.99749587356838088</v>
      </c>
      <c r="I634" s="151">
        <v>0</v>
      </c>
      <c r="J634" s="75">
        <v>0</v>
      </c>
      <c r="K634" s="108">
        <f t="shared" si="336"/>
        <v>0</v>
      </c>
      <c r="L634" s="75">
        <v>0</v>
      </c>
      <c r="M634" s="109">
        <f t="shared" si="337"/>
        <v>0</v>
      </c>
      <c r="N634" s="6">
        <f t="shared" si="338"/>
        <v>116.58035106482521</v>
      </c>
      <c r="O634" s="74">
        <f t="shared" si="339"/>
        <v>116.58035106482521</v>
      </c>
    </row>
    <row r="635" spans="1:15" x14ac:dyDescent="0.25">
      <c r="A635" s="77" t="s">
        <v>23</v>
      </c>
      <c r="B635" s="71" t="str">
        <f t="shared" si="340"/>
        <v>Q2/2017</v>
      </c>
      <c r="C635" s="72">
        <f t="shared" ref="C635:C665" si="343">D634+1</f>
        <v>42826</v>
      </c>
      <c r="D635" s="72">
        <f t="shared" ref="D635:D665" si="344">EOMONTH(D634,3)</f>
        <v>42916</v>
      </c>
      <c r="E635" s="71">
        <f t="shared" si="341"/>
        <v>91</v>
      </c>
      <c r="F635" s="73">
        <f>VLOOKUP(D635,'FERC Interest Rate'!$A:$B,2,TRUE)</f>
        <v>3.7100000000000001E-2</v>
      </c>
      <c r="G635" s="74">
        <f t="shared" si="342"/>
        <v>116.58035106482521</v>
      </c>
      <c r="H635" s="74">
        <f>G635*F635*(E635/(DATE(YEAR(D635),12,31)-DATE(YEAR(D635),1,1)+1))</f>
        <v>1.0783203376163191</v>
      </c>
      <c r="I635" s="151">
        <v>0</v>
      </c>
      <c r="J635" s="75">
        <v>0</v>
      </c>
      <c r="K635" s="108">
        <f t="shared" si="336"/>
        <v>0</v>
      </c>
      <c r="L635" s="75">
        <v>0</v>
      </c>
      <c r="M635" s="109">
        <f t="shared" si="337"/>
        <v>0</v>
      </c>
      <c r="N635" s="6">
        <f t="shared" si="338"/>
        <v>117.65867140244153</v>
      </c>
      <c r="O635" s="74">
        <f t="shared" si="339"/>
        <v>117.65867140244153</v>
      </c>
    </row>
    <row r="636" spans="1:15" x14ac:dyDescent="0.25">
      <c r="A636" s="77" t="s">
        <v>23</v>
      </c>
      <c r="B636" s="71" t="str">
        <f t="shared" si="340"/>
        <v>Q3/2017</v>
      </c>
      <c r="C636" s="72">
        <f t="shared" si="343"/>
        <v>42917</v>
      </c>
      <c r="D636" s="72">
        <f t="shared" si="344"/>
        <v>43008</v>
      </c>
      <c r="E636" s="71">
        <f t="shared" si="341"/>
        <v>92</v>
      </c>
      <c r="F636" s="73">
        <f>VLOOKUP(D636,'FERC Interest Rate'!$A:$B,2,TRUE)</f>
        <v>3.9600000000000003E-2</v>
      </c>
      <c r="G636" s="74">
        <f t="shared" si="342"/>
        <v>117.65867140244153</v>
      </c>
      <c r="H636" s="74">
        <f>G636*F636*(E636/(DATE(YEAR(D636),12,31)-DATE(YEAR(D636),1,1)+1))</f>
        <v>1.1743947168585618</v>
      </c>
      <c r="I636" s="151">
        <v>0</v>
      </c>
      <c r="J636" s="75">
        <v>0</v>
      </c>
      <c r="K636" s="108">
        <f t="shared" si="336"/>
        <v>0</v>
      </c>
      <c r="L636" s="75">
        <v>0</v>
      </c>
      <c r="M636" s="109">
        <f t="shared" si="337"/>
        <v>0</v>
      </c>
      <c r="N636" s="6">
        <f t="shared" si="338"/>
        <v>118.83306611930009</v>
      </c>
      <c r="O636" s="74">
        <f t="shared" si="339"/>
        <v>118.83306611930009</v>
      </c>
    </row>
    <row r="637" spans="1:15" x14ac:dyDescent="0.25">
      <c r="A637" s="77" t="s">
        <v>23</v>
      </c>
      <c r="B637" s="71" t="str">
        <f t="shared" si="340"/>
        <v>Q4/2017</v>
      </c>
      <c r="C637" s="72">
        <f t="shared" si="343"/>
        <v>43009</v>
      </c>
      <c r="D637" s="72">
        <f t="shared" si="344"/>
        <v>43100</v>
      </c>
      <c r="E637" s="71">
        <f t="shared" si="341"/>
        <v>92</v>
      </c>
      <c r="F637" s="73">
        <f>VLOOKUP(D637,'FERC Interest Rate'!$A:$B,2,TRUE)</f>
        <v>4.2099999999999999E-2</v>
      </c>
      <c r="G637" s="74">
        <f t="shared" si="342"/>
        <v>118.83306611930009</v>
      </c>
      <c r="H637" s="74">
        <f t="shared" ref="H637:H646" si="345">G637*F637*(E637/(DATE(YEAR(D637),12,31)-DATE(YEAR(D637),1,1)+1))</f>
        <v>1.2609978950500633</v>
      </c>
      <c r="I637" s="151">
        <v>0</v>
      </c>
      <c r="J637" s="75">
        <v>0</v>
      </c>
      <c r="K637" s="108">
        <f t="shared" si="336"/>
        <v>0</v>
      </c>
      <c r="L637" s="75">
        <v>0</v>
      </c>
      <c r="M637" s="109">
        <f t="shared" si="337"/>
        <v>0</v>
      </c>
      <c r="N637" s="6">
        <f t="shared" si="338"/>
        <v>120.09406401435015</v>
      </c>
      <c r="O637" s="74">
        <f t="shared" si="339"/>
        <v>120.09406401435015</v>
      </c>
    </row>
    <row r="638" spans="1:15" x14ac:dyDescent="0.25">
      <c r="A638" s="77" t="s">
        <v>23</v>
      </c>
      <c r="B638" s="71" t="str">
        <f t="shared" si="340"/>
        <v>Q1/2018</v>
      </c>
      <c r="C638" s="72">
        <f t="shared" si="343"/>
        <v>43101</v>
      </c>
      <c r="D638" s="72">
        <f t="shared" si="344"/>
        <v>43190</v>
      </c>
      <c r="E638" s="71">
        <f t="shared" si="341"/>
        <v>90</v>
      </c>
      <c r="F638" s="73">
        <f>VLOOKUP(D638,'FERC Interest Rate'!$A:$B,2,TRUE)</f>
        <v>4.2500000000000003E-2</v>
      </c>
      <c r="G638" s="74">
        <f t="shared" si="342"/>
        <v>120.09406401435015</v>
      </c>
      <c r="H638" s="74">
        <f t="shared" si="345"/>
        <v>1.2585199859038063</v>
      </c>
      <c r="I638" s="151">
        <v>0</v>
      </c>
      <c r="J638" s="75">
        <v>0</v>
      </c>
      <c r="K638" s="108">
        <f t="shared" si="336"/>
        <v>0</v>
      </c>
      <c r="L638" s="75">
        <v>0</v>
      </c>
      <c r="M638" s="109">
        <f t="shared" si="337"/>
        <v>0</v>
      </c>
      <c r="N638" s="6">
        <f t="shared" si="338"/>
        <v>121.35258400025396</v>
      </c>
      <c r="O638" s="74">
        <f t="shared" si="339"/>
        <v>121.35258400025396</v>
      </c>
    </row>
    <row r="639" spans="1:15" x14ac:dyDescent="0.25">
      <c r="A639" s="77" t="s">
        <v>23</v>
      </c>
      <c r="B639" s="71" t="str">
        <f t="shared" si="340"/>
        <v>Q2/2018</v>
      </c>
      <c r="C639" s="72">
        <f t="shared" si="343"/>
        <v>43191</v>
      </c>
      <c r="D639" s="72">
        <f t="shared" si="344"/>
        <v>43281</v>
      </c>
      <c r="E639" s="71">
        <f t="shared" si="341"/>
        <v>91</v>
      </c>
      <c r="F639" s="73">
        <f>VLOOKUP(D639,'FERC Interest Rate'!$A:$B,2,TRUE)</f>
        <v>4.4699999999999997E-2</v>
      </c>
      <c r="G639" s="74">
        <f t="shared" si="342"/>
        <v>121.35258400025396</v>
      </c>
      <c r="H639" s="74">
        <f t="shared" si="345"/>
        <v>1.3523997422954328</v>
      </c>
      <c r="I639" s="151">
        <v>0</v>
      </c>
      <c r="J639" s="75">
        <v>0</v>
      </c>
      <c r="K639" s="108">
        <f t="shared" si="336"/>
        <v>0</v>
      </c>
      <c r="L639" s="75">
        <v>0</v>
      </c>
      <c r="M639" s="109">
        <f t="shared" si="337"/>
        <v>0</v>
      </c>
      <c r="N639" s="6">
        <f t="shared" si="338"/>
        <v>122.70498374254939</v>
      </c>
      <c r="O639" s="74">
        <f t="shared" si="339"/>
        <v>122.70498374254939</v>
      </c>
    </row>
    <row r="640" spans="1:15" x14ac:dyDescent="0.25">
      <c r="A640" s="77" t="s">
        <v>23</v>
      </c>
      <c r="B640" s="71" t="str">
        <f t="shared" si="340"/>
        <v>Q3/2018</v>
      </c>
      <c r="C640" s="72">
        <f t="shared" si="343"/>
        <v>43282</v>
      </c>
      <c r="D640" s="72">
        <f t="shared" si="344"/>
        <v>43373</v>
      </c>
      <c r="E640" s="71">
        <f t="shared" si="341"/>
        <v>92</v>
      </c>
      <c r="F640" s="73">
        <f>VLOOKUP(D640,'FERC Interest Rate'!$A:$B,2,TRUE)</f>
        <v>4.6899999999999997E-2</v>
      </c>
      <c r="G640" s="74">
        <f t="shared" si="342"/>
        <v>122.70498374254939</v>
      </c>
      <c r="H640" s="74">
        <f t="shared" si="345"/>
        <v>1.4505409968557592</v>
      </c>
      <c r="I640" s="151">
        <v>0</v>
      </c>
      <c r="J640" s="75">
        <v>0</v>
      </c>
      <c r="K640" s="108">
        <f t="shared" si="336"/>
        <v>0</v>
      </c>
      <c r="L640" s="75">
        <v>0</v>
      </c>
      <c r="M640" s="109">
        <f t="shared" si="337"/>
        <v>0</v>
      </c>
      <c r="N640" s="6">
        <f t="shared" si="338"/>
        <v>124.15552473940515</v>
      </c>
      <c r="O640" s="74">
        <f t="shared" si="339"/>
        <v>124.15552473940515</v>
      </c>
    </row>
    <row r="641" spans="1:15" x14ac:dyDescent="0.25">
      <c r="A641" s="77" t="s">
        <v>23</v>
      </c>
      <c r="B641" s="71" t="str">
        <f t="shared" si="340"/>
        <v>Q4/2018</v>
      </c>
      <c r="C641" s="72">
        <f t="shared" si="343"/>
        <v>43374</v>
      </c>
      <c r="D641" s="72">
        <f t="shared" si="344"/>
        <v>43465</v>
      </c>
      <c r="E641" s="71">
        <f t="shared" si="341"/>
        <v>92</v>
      </c>
      <c r="F641" s="73">
        <f>VLOOKUP(D641,'FERC Interest Rate'!$A:$B,2,TRUE)</f>
        <v>4.9599999999999998E-2</v>
      </c>
      <c r="G641" s="74">
        <f t="shared" si="342"/>
        <v>124.15552473940515</v>
      </c>
      <c r="H641" s="74">
        <f t="shared" si="345"/>
        <v>1.5521821657283659</v>
      </c>
      <c r="I641" s="151">
        <v>0</v>
      </c>
      <c r="J641" s="75">
        <v>0</v>
      </c>
      <c r="K641" s="108">
        <f t="shared" si="336"/>
        <v>0</v>
      </c>
      <c r="L641" s="75">
        <v>0</v>
      </c>
      <c r="M641" s="109">
        <f t="shared" si="337"/>
        <v>0</v>
      </c>
      <c r="N641" s="6">
        <f t="shared" si="338"/>
        <v>125.70770690513352</v>
      </c>
      <c r="O641" s="74">
        <f t="shared" si="339"/>
        <v>125.70770690513352</v>
      </c>
    </row>
    <row r="642" spans="1:15" x14ac:dyDescent="0.25">
      <c r="A642" s="77" t="s">
        <v>23</v>
      </c>
      <c r="B642" s="71" t="str">
        <f t="shared" si="340"/>
        <v>Q1/2019</v>
      </c>
      <c r="C642" s="72">
        <f t="shared" si="343"/>
        <v>43466</v>
      </c>
      <c r="D642" s="72">
        <f t="shared" si="344"/>
        <v>43555</v>
      </c>
      <c r="E642" s="71">
        <f t="shared" si="341"/>
        <v>90</v>
      </c>
      <c r="F642" s="73">
        <f>VLOOKUP(D642,'FERC Interest Rate'!$A:$B,2,TRUE)</f>
        <v>5.1799999999999999E-2</v>
      </c>
      <c r="G642" s="74">
        <f t="shared" si="342"/>
        <v>125.70770690513352</v>
      </c>
      <c r="H642" s="74">
        <f t="shared" si="345"/>
        <v>1.6056146016211847</v>
      </c>
      <c r="I642" s="151">
        <v>0</v>
      </c>
      <c r="J642" s="75">
        <v>0</v>
      </c>
      <c r="K642" s="108">
        <f t="shared" si="336"/>
        <v>0</v>
      </c>
      <c r="L642" s="75">
        <v>0</v>
      </c>
      <c r="M642" s="109">
        <f t="shared" si="337"/>
        <v>0</v>
      </c>
      <c r="N642" s="6">
        <f t="shared" si="338"/>
        <v>127.3133215067547</v>
      </c>
      <c r="O642" s="74">
        <f t="shared" si="339"/>
        <v>127.3133215067547</v>
      </c>
    </row>
    <row r="643" spans="1:15" x14ac:dyDescent="0.25">
      <c r="A643" s="77" t="s">
        <v>23</v>
      </c>
      <c r="B643" s="71" t="str">
        <f t="shared" si="340"/>
        <v>Q2/2019</v>
      </c>
      <c r="C643" s="72">
        <f t="shared" si="343"/>
        <v>43556</v>
      </c>
      <c r="D643" s="72">
        <f t="shared" si="344"/>
        <v>43646</v>
      </c>
      <c r="E643" s="71">
        <f t="shared" si="341"/>
        <v>91</v>
      </c>
      <c r="F643" s="73">
        <f>VLOOKUP(D643,'FERC Interest Rate'!$A:$B,2,TRUE)</f>
        <v>5.45E-2</v>
      </c>
      <c r="G643" s="74">
        <f t="shared" si="342"/>
        <v>127.3133215067547</v>
      </c>
      <c r="H643" s="74">
        <f t="shared" si="345"/>
        <v>1.7298915561993151</v>
      </c>
      <c r="I643" s="151">
        <v>0</v>
      </c>
      <c r="J643" s="75">
        <v>0</v>
      </c>
      <c r="K643" s="108">
        <f t="shared" si="336"/>
        <v>0</v>
      </c>
      <c r="L643" s="75">
        <v>0</v>
      </c>
      <c r="M643" s="109">
        <f t="shared" si="337"/>
        <v>0</v>
      </c>
      <c r="N643" s="6">
        <f t="shared" si="338"/>
        <v>129.04321306295401</v>
      </c>
      <c r="O643" s="74">
        <f t="shared" si="339"/>
        <v>129.04321306295401</v>
      </c>
    </row>
    <row r="644" spans="1:15" x14ac:dyDescent="0.25">
      <c r="A644" s="77" t="s">
        <v>23</v>
      </c>
      <c r="B644" s="71" t="str">
        <f t="shared" si="340"/>
        <v>Q3/2019</v>
      </c>
      <c r="C644" s="72">
        <f t="shared" si="343"/>
        <v>43647</v>
      </c>
      <c r="D644" s="72">
        <f t="shared" si="344"/>
        <v>43738</v>
      </c>
      <c r="E644" s="71">
        <f t="shared" si="341"/>
        <v>92</v>
      </c>
      <c r="F644" s="73">
        <f>VLOOKUP(D644,'FERC Interest Rate'!$A:$B,2,TRUE)</f>
        <v>5.5E-2</v>
      </c>
      <c r="G644" s="74">
        <f t="shared" si="342"/>
        <v>129.04321306295401</v>
      </c>
      <c r="H644" s="74">
        <f t="shared" si="345"/>
        <v>1.7889278304069791</v>
      </c>
      <c r="I644" s="151">
        <v>0</v>
      </c>
      <c r="J644" s="75">
        <v>0</v>
      </c>
      <c r="K644" s="108">
        <f t="shared" si="336"/>
        <v>0</v>
      </c>
      <c r="L644" s="75">
        <v>0</v>
      </c>
      <c r="M644" s="109">
        <f t="shared" si="337"/>
        <v>0</v>
      </c>
      <c r="N644" s="6">
        <f t="shared" si="338"/>
        <v>130.83214089336099</v>
      </c>
      <c r="O644" s="74">
        <f t="shared" si="339"/>
        <v>130.83214089336099</v>
      </c>
    </row>
    <row r="645" spans="1:15" x14ac:dyDescent="0.25">
      <c r="A645" s="77" t="s">
        <v>23</v>
      </c>
      <c r="B645" s="71" t="str">
        <f t="shared" si="340"/>
        <v>Q4/2019</v>
      </c>
      <c r="C645" s="72">
        <f t="shared" si="343"/>
        <v>43739</v>
      </c>
      <c r="D645" s="72">
        <f t="shared" si="344"/>
        <v>43830</v>
      </c>
      <c r="E645" s="71">
        <f t="shared" si="341"/>
        <v>92</v>
      </c>
      <c r="F645" s="73">
        <f>VLOOKUP(D645,'FERC Interest Rate'!$A:$B,2,TRUE)</f>
        <v>5.4199999999999998E-2</v>
      </c>
      <c r="G645" s="74">
        <f t="shared" si="342"/>
        <v>130.83214089336099</v>
      </c>
      <c r="H645" s="74">
        <f t="shared" si="345"/>
        <v>1.787346266714124</v>
      </c>
      <c r="I645" s="151">
        <v>0</v>
      </c>
      <c r="J645" s="75">
        <v>0</v>
      </c>
      <c r="K645" s="108">
        <f t="shared" si="336"/>
        <v>0</v>
      </c>
      <c r="L645" s="75">
        <v>0</v>
      </c>
      <c r="M645" s="109">
        <f t="shared" si="337"/>
        <v>0</v>
      </c>
      <c r="N645" s="6">
        <f t="shared" si="338"/>
        <v>132.6194871600751</v>
      </c>
      <c r="O645" s="74">
        <f t="shared" si="339"/>
        <v>132.6194871600751</v>
      </c>
    </row>
    <row r="646" spans="1:15" x14ac:dyDescent="0.25">
      <c r="A646" s="77" t="s">
        <v>48</v>
      </c>
      <c r="B646" s="71" t="str">
        <f t="shared" si="340"/>
        <v>Q1/2020</v>
      </c>
      <c r="C646" s="72">
        <f t="shared" si="343"/>
        <v>43831</v>
      </c>
      <c r="D646" s="72">
        <f t="shared" si="344"/>
        <v>43921</v>
      </c>
      <c r="E646" s="71">
        <f t="shared" si="341"/>
        <v>91</v>
      </c>
      <c r="F646" s="73">
        <f>VLOOKUP(D646,'FERC Interest Rate'!$A:$B,2,TRUE)</f>
        <v>4.9599999999999998E-2</v>
      </c>
      <c r="G646" s="74">
        <f t="shared" si="342"/>
        <v>132.6194871600751</v>
      </c>
      <c r="H646" s="74">
        <f t="shared" si="345"/>
        <v>1.6354954023106967</v>
      </c>
      <c r="I646" s="151">
        <f>(SUM($H$633:$H$646)/20)</f>
        <v>0.96274912811929103</v>
      </c>
      <c r="J646" s="75">
        <f t="shared" ref="J646:J665" si="346">G646*F646*(E646/(DATE(YEAR(D646),12,31)-DATE(YEAR(D646),1,1)+1))</f>
        <v>1.6354954023106967</v>
      </c>
      <c r="K646" s="108">
        <f t="shared" si="336"/>
        <v>2.5982445304299877</v>
      </c>
      <c r="L646" s="75">
        <f>+$G$633/20</f>
        <v>5.75</v>
      </c>
      <c r="M646" s="109">
        <f t="shared" si="337"/>
        <v>8.3482445304299873</v>
      </c>
      <c r="N646" s="6">
        <f t="shared" si="338"/>
        <v>135.89047796469652</v>
      </c>
      <c r="O646" s="74">
        <f t="shared" si="339"/>
        <v>127.54223343426652</v>
      </c>
    </row>
    <row r="647" spans="1:15" x14ac:dyDescent="0.25">
      <c r="A647" s="77" t="s">
        <v>49</v>
      </c>
      <c r="B647" s="71" t="str">
        <f t="shared" si="340"/>
        <v>Q2/2020</v>
      </c>
      <c r="C647" s="72">
        <f t="shared" si="343"/>
        <v>43922</v>
      </c>
      <c r="D647" s="72">
        <f t="shared" si="344"/>
        <v>44012</v>
      </c>
      <c r="E647" s="71">
        <f t="shared" si="341"/>
        <v>91</v>
      </c>
      <c r="F647" s="73">
        <f>VLOOKUP(D647,'FERC Interest Rate'!$A:$B,2,TRUE)</f>
        <v>4.7503500000000004E-2</v>
      </c>
      <c r="G647" s="74">
        <f t="shared" si="342"/>
        <v>127.54223343426652</v>
      </c>
      <c r="H647" s="74">
        <v>0</v>
      </c>
      <c r="I647" s="151">
        <f t="shared" ref="I647:I665" si="347">(SUM($H$633:$H$646)/20)</f>
        <v>0.96274912811929103</v>
      </c>
      <c r="J647" s="75">
        <f t="shared" si="346"/>
        <v>1.5063987055217647</v>
      </c>
      <c r="K647" s="108">
        <f t="shared" si="336"/>
        <v>2.4691478336410557</v>
      </c>
      <c r="L647" s="75">
        <f t="shared" ref="L647:L665" si="348">+$G$633/20</f>
        <v>5.75</v>
      </c>
      <c r="M647" s="109">
        <f t="shared" si="337"/>
        <v>8.2191478336410562</v>
      </c>
      <c r="N647" s="6">
        <f t="shared" si="338"/>
        <v>129.04863213978828</v>
      </c>
      <c r="O647" s="74">
        <f t="shared" si="339"/>
        <v>120.82948430614724</v>
      </c>
    </row>
    <row r="648" spans="1:15" x14ac:dyDescent="0.25">
      <c r="A648" s="77" t="s">
        <v>50</v>
      </c>
      <c r="B648" s="71" t="str">
        <f t="shared" si="340"/>
        <v>Q3/2020</v>
      </c>
      <c r="C648" s="72">
        <f t="shared" si="343"/>
        <v>44013</v>
      </c>
      <c r="D648" s="72">
        <f t="shared" si="344"/>
        <v>44104</v>
      </c>
      <c r="E648" s="71">
        <f t="shared" si="341"/>
        <v>92</v>
      </c>
      <c r="F648" s="73">
        <f>VLOOKUP(D648,'FERC Interest Rate'!$A:$B,2,TRUE)</f>
        <v>3.4299999999999997E-2</v>
      </c>
      <c r="G648" s="74">
        <f t="shared" si="342"/>
        <v>120.82948430614724</v>
      </c>
      <c r="H648" s="74">
        <v>0</v>
      </c>
      <c r="I648" s="151">
        <f t="shared" si="347"/>
        <v>0.96274912811929103</v>
      </c>
      <c r="J648" s="75">
        <f t="shared" si="346"/>
        <v>1.0417746466570443</v>
      </c>
      <c r="K648" s="108">
        <f t="shared" si="336"/>
        <v>2.0045237747763354</v>
      </c>
      <c r="L648" s="75">
        <f t="shared" si="348"/>
        <v>5.75</v>
      </c>
      <c r="M648" s="109">
        <f t="shared" si="337"/>
        <v>7.7545237747763354</v>
      </c>
      <c r="N648" s="6">
        <f t="shared" si="338"/>
        <v>121.87125895280428</v>
      </c>
      <c r="O648" s="74">
        <f t="shared" si="339"/>
        <v>114.11673517802795</v>
      </c>
    </row>
    <row r="649" spans="1:15" x14ac:dyDescent="0.25">
      <c r="A649" s="77" t="s">
        <v>51</v>
      </c>
      <c r="B649" s="71" t="str">
        <f t="shared" si="340"/>
        <v>Q4/2020</v>
      </c>
      <c r="C649" s="72">
        <f t="shared" si="343"/>
        <v>44105</v>
      </c>
      <c r="D649" s="72">
        <f t="shared" si="344"/>
        <v>44196</v>
      </c>
      <c r="E649" s="71">
        <f t="shared" si="341"/>
        <v>92</v>
      </c>
      <c r="F649" s="73">
        <f>VLOOKUP(D649,'FERC Interest Rate'!$A:$B,2,TRUE)</f>
        <v>3.2500000000000001E-2</v>
      </c>
      <c r="G649" s="74">
        <f t="shared" si="342"/>
        <v>114.11673517802795</v>
      </c>
      <c r="H649" s="74">
        <v>0</v>
      </c>
      <c r="I649" s="151">
        <f t="shared" si="347"/>
        <v>0.96274912811929103</v>
      </c>
      <c r="J649" s="75">
        <f t="shared" si="346"/>
        <v>0.93226513164563818</v>
      </c>
      <c r="K649" s="108">
        <f t="shared" si="336"/>
        <v>1.8950142597649293</v>
      </c>
      <c r="L649" s="75">
        <f t="shared" si="348"/>
        <v>5.75</v>
      </c>
      <c r="M649" s="109">
        <f t="shared" si="337"/>
        <v>7.6450142597649293</v>
      </c>
      <c r="N649" s="6">
        <f t="shared" si="338"/>
        <v>115.04900030967359</v>
      </c>
      <c r="O649" s="74">
        <f t="shared" si="339"/>
        <v>107.40398604990867</v>
      </c>
    </row>
    <row r="650" spans="1:15" x14ac:dyDescent="0.25">
      <c r="A650" s="77" t="s">
        <v>52</v>
      </c>
      <c r="B650" s="71" t="str">
        <f t="shared" si="340"/>
        <v>Q1/2021</v>
      </c>
      <c r="C650" s="72">
        <f t="shared" si="343"/>
        <v>44197</v>
      </c>
      <c r="D650" s="72">
        <f t="shared" si="344"/>
        <v>44286</v>
      </c>
      <c r="E650" s="71">
        <f t="shared" si="341"/>
        <v>90</v>
      </c>
      <c r="F650" s="73">
        <f>VLOOKUP(D650,'FERC Interest Rate'!$A:$B,2,TRUE)</f>
        <v>3.2500000000000001E-2</v>
      </c>
      <c r="G650" s="74">
        <f t="shared" si="342"/>
        <v>107.40398604990867</v>
      </c>
      <c r="H650" s="74">
        <v>0</v>
      </c>
      <c r="I650" s="151">
        <f t="shared" si="347"/>
        <v>0.96274912811929103</v>
      </c>
      <c r="J650" s="75">
        <f t="shared" si="346"/>
        <v>0.86070317587940504</v>
      </c>
      <c r="K650" s="108">
        <f t="shared" si="336"/>
        <v>1.8234523039986961</v>
      </c>
      <c r="L650" s="75">
        <f t="shared" si="348"/>
        <v>5.75</v>
      </c>
      <c r="M650" s="109">
        <f t="shared" si="337"/>
        <v>7.5734523039986961</v>
      </c>
      <c r="N650" s="6">
        <f t="shared" si="338"/>
        <v>108.26468922578808</v>
      </c>
      <c r="O650" s="74">
        <f t="shared" si="339"/>
        <v>100.69123692178938</v>
      </c>
    </row>
    <row r="651" spans="1:15" x14ac:dyDescent="0.25">
      <c r="A651" s="77" t="s">
        <v>53</v>
      </c>
      <c r="B651" s="71" t="str">
        <f t="shared" si="340"/>
        <v>Q2/2021</v>
      </c>
      <c r="C651" s="72">
        <f t="shared" si="343"/>
        <v>44287</v>
      </c>
      <c r="D651" s="72">
        <f t="shared" si="344"/>
        <v>44377</v>
      </c>
      <c r="E651" s="71">
        <f t="shared" si="341"/>
        <v>91</v>
      </c>
      <c r="F651" s="73">
        <f>VLOOKUP(D651,'FERC Interest Rate'!$A:$B,2,TRUE)</f>
        <v>3.2500000000000001E-2</v>
      </c>
      <c r="G651" s="74">
        <f t="shared" si="342"/>
        <v>100.69123692178938</v>
      </c>
      <c r="H651" s="74">
        <v>0</v>
      </c>
      <c r="I651" s="151">
        <f t="shared" si="347"/>
        <v>0.96274912811929103</v>
      </c>
      <c r="J651" s="75">
        <f t="shared" si="346"/>
        <v>0.81587488546901943</v>
      </c>
      <c r="K651" s="108">
        <f t="shared" si="336"/>
        <v>1.7786240135883105</v>
      </c>
      <c r="L651" s="75">
        <f t="shared" si="348"/>
        <v>5.75</v>
      </c>
      <c r="M651" s="109">
        <f t="shared" si="337"/>
        <v>7.5286240135883107</v>
      </c>
      <c r="N651" s="6">
        <f t="shared" si="338"/>
        <v>101.5071118072584</v>
      </c>
      <c r="O651" s="74">
        <f t="shared" si="339"/>
        <v>93.978487793670098</v>
      </c>
    </row>
    <row r="652" spans="1:15" x14ac:dyDescent="0.25">
      <c r="A652" s="77" t="s">
        <v>54</v>
      </c>
      <c r="B652" s="71" t="str">
        <f t="shared" si="340"/>
        <v>Q3/2021</v>
      </c>
      <c r="C652" s="72">
        <f t="shared" si="343"/>
        <v>44378</v>
      </c>
      <c r="D652" s="72">
        <f t="shared" si="344"/>
        <v>44469</v>
      </c>
      <c r="E652" s="71">
        <f t="shared" si="341"/>
        <v>92</v>
      </c>
      <c r="F652" s="73">
        <f>VLOOKUP(D652,'FERC Interest Rate'!$A:$B,2,TRUE)</f>
        <v>3.2500000000000001E-2</v>
      </c>
      <c r="G652" s="74">
        <f t="shared" si="342"/>
        <v>93.978487793670098</v>
      </c>
      <c r="H652" s="74">
        <v>0</v>
      </c>
      <c r="I652" s="151">
        <f t="shared" si="347"/>
        <v>0.96274912811929103</v>
      </c>
      <c r="J652" s="75">
        <f t="shared" si="346"/>
        <v>0.76985117398102365</v>
      </c>
      <c r="K652" s="108">
        <f t="shared" si="336"/>
        <v>1.7326003021003147</v>
      </c>
      <c r="L652" s="75">
        <f t="shared" si="348"/>
        <v>5.75</v>
      </c>
      <c r="M652" s="109">
        <f t="shared" si="337"/>
        <v>7.4826003021003142</v>
      </c>
      <c r="N652" s="6">
        <f t="shared" si="338"/>
        <v>94.748338967651122</v>
      </c>
      <c r="O652" s="74">
        <f t="shared" si="339"/>
        <v>87.265738665550813</v>
      </c>
    </row>
    <row r="653" spans="1:15" x14ac:dyDescent="0.25">
      <c r="A653" s="77" t="s">
        <v>55</v>
      </c>
      <c r="B653" s="71" t="str">
        <f t="shared" si="340"/>
        <v>Q4/2021</v>
      </c>
      <c r="C653" s="72">
        <f t="shared" si="343"/>
        <v>44470</v>
      </c>
      <c r="D653" s="72">
        <f t="shared" si="344"/>
        <v>44561</v>
      </c>
      <c r="E653" s="71">
        <f t="shared" si="341"/>
        <v>92</v>
      </c>
      <c r="F653" s="73">
        <f>VLOOKUP(D653,'FERC Interest Rate'!$A:$B,2,TRUE)</f>
        <v>3.2500000000000001E-2</v>
      </c>
      <c r="G653" s="74">
        <f t="shared" si="342"/>
        <v>87.265738665550813</v>
      </c>
      <c r="H653" s="74">
        <v>0</v>
      </c>
      <c r="I653" s="151">
        <f t="shared" si="347"/>
        <v>0.96274912811929103</v>
      </c>
      <c r="J653" s="75">
        <f t="shared" si="346"/>
        <v>0.7148618044109506</v>
      </c>
      <c r="K653" s="108">
        <f t="shared" si="336"/>
        <v>1.6776109325302415</v>
      </c>
      <c r="L653" s="75">
        <f t="shared" si="348"/>
        <v>5.75</v>
      </c>
      <c r="M653" s="109">
        <f t="shared" si="337"/>
        <v>7.4276109325302411</v>
      </c>
      <c r="N653" s="6">
        <f t="shared" si="338"/>
        <v>87.980600469961757</v>
      </c>
      <c r="O653" s="74">
        <f t="shared" si="339"/>
        <v>80.552989537431529</v>
      </c>
    </row>
    <row r="654" spans="1:15" x14ac:dyDescent="0.25">
      <c r="A654" s="77" t="s">
        <v>56</v>
      </c>
      <c r="B654" s="71" t="str">
        <f t="shared" si="340"/>
        <v>Q1/2022</v>
      </c>
      <c r="C654" s="72">
        <f t="shared" si="343"/>
        <v>44562</v>
      </c>
      <c r="D654" s="72">
        <f t="shared" si="344"/>
        <v>44651</v>
      </c>
      <c r="E654" s="71">
        <f t="shared" si="341"/>
        <v>90</v>
      </c>
      <c r="F654" s="73">
        <f>VLOOKUP(D654,'FERC Interest Rate'!$A:$B,2,TRUE)</f>
        <v>3.2500000000000001E-2</v>
      </c>
      <c r="G654" s="74">
        <f t="shared" si="342"/>
        <v>80.552989537431529</v>
      </c>
      <c r="H654" s="74">
        <v>0</v>
      </c>
      <c r="I654" s="151">
        <f t="shared" si="347"/>
        <v>0.96274912811929103</v>
      </c>
      <c r="J654" s="75">
        <f t="shared" si="346"/>
        <v>0.64552738190955405</v>
      </c>
      <c r="K654" s="108">
        <f t="shared" si="336"/>
        <v>1.608276510028845</v>
      </c>
      <c r="L654" s="75">
        <f t="shared" si="348"/>
        <v>5.75</v>
      </c>
      <c r="M654" s="109">
        <f t="shared" si="337"/>
        <v>7.358276510028845</v>
      </c>
      <c r="N654" s="6">
        <f t="shared" si="338"/>
        <v>81.198516919341088</v>
      </c>
      <c r="O654" s="74">
        <f t="shared" si="339"/>
        <v>73.840240409312244</v>
      </c>
    </row>
    <row r="655" spans="1:15" x14ac:dyDescent="0.25">
      <c r="A655" s="77" t="s">
        <v>57</v>
      </c>
      <c r="B655" s="71" t="str">
        <f t="shared" si="340"/>
        <v>Q2/2022</v>
      </c>
      <c r="C655" s="72">
        <f t="shared" si="343"/>
        <v>44652</v>
      </c>
      <c r="D655" s="72">
        <f t="shared" si="344"/>
        <v>44742</v>
      </c>
      <c r="E655" s="71">
        <f t="shared" si="341"/>
        <v>91</v>
      </c>
      <c r="F655" s="73">
        <f>VLOOKUP(D655,'FERC Interest Rate'!$A:$B,2,TRUE)</f>
        <v>3.2500000000000001E-2</v>
      </c>
      <c r="G655" s="74">
        <f t="shared" si="342"/>
        <v>73.840240409312244</v>
      </c>
      <c r="H655" s="74">
        <v>0</v>
      </c>
      <c r="I655" s="151">
        <f t="shared" si="347"/>
        <v>0.96274912811929103</v>
      </c>
      <c r="J655" s="75">
        <f t="shared" si="346"/>
        <v>0.59830824934394788</v>
      </c>
      <c r="K655" s="108">
        <f t="shared" si="336"/>
        <v>1.5610573774632388</v>
      </c>
      <c r="L655" s="75">
        <f t="shared" si="348"/>
        <v>5.75</v>
      </c>
      <c r="M655" s="109">
        <f t="shared" si="337"/>
        <v>7.3110573774632392</v>
      </c>
      <c r="N655" s="6">
        <f t="shared" si="338"/>
        <v>74.438548658656188</v>
      </c>
      <c r="O655" s="74">
        <f t="shared" si="339"/>
        <v>67.12749128119296</v>
      </c>
    </row>
    <row r="656" spans="1:15" x14ac:dyDescent="0.25">
      <c r="A656" s="77" t="s">
        <v>58</v>
      </c>
      <c r="B656" s="71" t="str">
        <f t="shared" si="340"/>
        <v>Q3/2022</v>
      </c>
      <c r="C656" s="72">
        <f t="shared" si="343"/>
        <v>44743</v>
      </c>
      <c r="D656" s="72">
        <f t="shared" si="344"/>
        <v>44834</v>
      </c>
      <c r="E656" s="71">
        <f t="shared" si="341"/>
        <v>92</v>
      </c>
      <c r="F656" s="73">
        <f>VLOOKUP(D656,'FERC Interest Rate'!$A:$B,2,TRUE)</f>
        <v>4.024457E-2</v>
      </c>
      <c r="G656" s="74">
        <f t="shared" si="342"/>
        <v>67.12749128119296</v>
      </c>
      <c r="H656" s="74">
        <v>0</v>
      </c>
      <c r="I656" s="151">
        <f t="shared" si="347"/>
        <v>0.96274912811929103</v>
      </c>
      <c r="J656" s="75">
        <f t="shared" si="346"/>
        <v>0.68093031782113178</v>
      </c>
      <c r="K656" s="108">
        <f t="shared" si="336"/>
        <v>1.6436794459404229</v>
      </c>
      <c r="L656" s="75">
        <f t="shared" si="348"/>
        <v>5.75</v>
      </c>
      <c r="M656" s="109">
        <f t="shared" si="337"/>
        <v>7.3936794459404229</v>
      </c>
      <c r="N656" s="6">
        <f t="shared" si="338"/>
        <v>67.808421599014096</v>
      </c>
      <c r="O656" s="74">
        <f t="shared" si="339"/>
        <v>60.414742153073668</v>
      </c>
    </row>
    <row r="657" spans="1:15" x14ac:dyDescent="0.25">
      <c r="A657" s="77" t="s">
        <v>59</v>
      </c>
      <c r="B657" s="71" t="str">
        <f t="shared" si="340"/>
        <v>Q4/2022</v>
      </c>
      <c r="C657" s="72">
        <f t="shared" si="343"/>
        <v>44835</v>
      </c>
      <c r="D657" s="72">
        <f t="shared" si="344"/>
        <v>44926</v>
      </c>
      <c r="E657" s="71">
        <f t="shared" si="341"/>
        <v>92</v>
      </c>
      <c r="F657" s="73">
        <f>VLOOKUP(D657,'FERC Interest Rate'!$A:$B,2,TRUE)</f>
        <v>4.2500000000000003E-2</v>
      </c>
      <c r="G657" s="74">
        <f t="shared" si="342"/>
        <v>60.414742153073668</v>
      </c>
      <c r="H657" s="74">
        <v>0</v>
      </c>
      <c r="I657" s="151">
        <f t="shared" si="347"/>
        <v>0.96274912811929103</v>
      </c>
      <c r="J657" s="75">
        <f t="shared" si="346"/>
        <v>0.6471825803247071</v>
      </c>
      <c r="K657" s="108">
        <f t="shared" si="336"/>
        <v>1.6099317084439981</v>
      </c>
      <c r="L657" s="75">
        <f t="shared" si="348"/>
        <v>5.75</v>
      </c>
      <c r="M657" s="109">
        <f t="shared" si="337"/>
        <v>7.3599317084439981</v>
      </c>
      <c r="N657" s="6">
        <f t="shared" si="338"/>
        <v>61.061924733398378</v>
      </c>
      <c r="O657" s="74">
        <f t="shared" si="339"/>
        <v>53.701993024954376</v>
      </c>
    </row>
    <row r="658" spans="1:15" x14ac:dyDescent="0.25">
      <c r="A658" s="77" t="s">
        <v>60</v>
      </c>
      <c r="B658" s="71" t="str">
        <f t="shared" si="340"/>
        <v>Q1/2023</v>
      </c>
      <c r="C658" s="72">
        <f t="shared" si="343"/>
        <v>44927</v>
      </c>
      <c r="D658" s="72">
        <f t="shared" si="344"/>
        <v>45016</v>
      </c>
      <c r="E658" s="71">
        <f t="shared" si="341"/>
        <v>90</v>
      </c>
      <c r="F658" s="73">
        <f>VLOOKUP(D658,'FERC Interest Rate'!$A:$B,2,TRUE)</f>
        <v>4.2944449999999995E-2</v>
      </c>
      <c r="G658" s="74">
        <f t="shared" si="342"/>
        <v>53.701993024954376</v>
      </c>
      <c r="H658" s="74">
        <v>0</v>
      </c>
      <c r="I658" s="151">
        <f t="shared" si="347"/>
        <v>0.96274912811929103</v>
      </c>
      <c r="J658" s="75">
        <f t="shared" si="346"/>
        <v>0.56865268463683605</v>
      </c>
      <c r="K658" s="108">
        <f t="shared" si="336"/>
        <v>1.5314018127561271</v>
      </c>
      <c r="L658" s="75">
        <f t="shared" si="348"/>
        <v>5.75</v>
      </c>
      <c r="M658" s="109">
        <f t="shared" si="337"/>
        <v>7.2814018127561271</v>
      </c>
      <c r="N658" s="6">
        <f t="shared" si="338"/>
        <v>54.270645709591214</v>
      </c>
      <c r="O658" s="74">
        <f t="shared" si="339"/>
        <v>46.989243896835085</v>
      </c>
    </row>
    <row r="659" spans="1:15" x14ac:dyDescent="0.25">
      <c r="A659" s="77" t="s">
        <v>61</v>
      </c>
      <c r="B659" s="71" t="str">
        <f t="shared" si="340"/>
        <v>Q2/2023</v>
      </c>
      <c r="C659" s="72">
        <f t="shared" si="343"/>
        <v>45017</v>
      </c>
      <c r="D659" s="72">
        <f t="shared" si="344"/>
        <v>45107</v>
      </c>
      <c r="E659" s="71">
        <f t="shared" si="341"/>
        <v>91</v>
      </c>
      <c r="F659" s="73">
        <f>VLOOKUP(D659,'FERC Interest Rate'!$A:$B,2,TRUE)</f>
        <v>4.4999999999999998E-2</v>
      </c>
      <c r="G659" s="74">
        <f t="shared" si="342"/>
        <v>46.989243896835085</v>
      </c>
      <c r="H659" s="74">
        <v>0</v>
      </c>
      <c r="I659" s="151">
        <f t="shared" si="347"/>
        <v>0.96274912811929103</v>
      </c>
      <c r="J659" s="75">
        <f t="shared" si="346"/>
        <v>0.52718069522613609</v>
      </c>
      <c r="K659" s="108">
        <f t="shared" si="336"/>
        <v>1.489929823345427</v>
      </c>
      <c r="L659" s="75">
        <f t="shared" si="348"/>
        <v>5.75</v>
      </c>
      <c r="M659" s="109">
        <f t="shared" si="337"/>
        <v>7.2399298233454275</v>
      </c>
      <c r="N659" s="6">
        <f t="shared" si="338"/>
        <v>47.51642459206122</v>
      </c>
      <c r="O659" s="74">
        <f t="shared" si="339"/>
        <v>40.276494768715793</v>
      </c>
    </row>
    <row r="660" spans="1:15" x14ac:dyDescent="0.25">
      <c r="A660" s="77" t="s">
        <v>62</v>
      </c>
      <c r="B660" s="71" t="str">
        <f t="shared" si="340"/>
        <v>Q3/2023</v>
      </c>
      <c r="C660" s="72">
        <f t="shared" si="343"/>
        <v>45108</v>
      </c>
      <c r="D660" s="72">
        <f t="shared" si="344"/>
        <v>45199</v>
      </c>
      <c r="E660" s="71">
        <f t="shared" si="341"/>
        <v>92</v>
      </c>
      <c r="F660" s="73">
        <f>VLOOKUP(D660,'FERC Interest Rate'!$A:$B,2,TRUE)</f>
        <v>4.5271739999999998E-2</v>
      </c>
      <c r="G660" s="74">
        <f t="shared" si="342"/>
        <v>40.276494768715793</v>
      </c>
      <c r="H660" s="74">
        <v>0</v>
      </c>
      <c r="I660" s="151">
        <f t="shared" si="347"/>
        <v>0.96274912811929103</v>
      </c>
      <c r="J660" s="75">
        <f t="shared" si="346"/>
        <v>0.45959343543512565</v>
      </c>
      <c r="K660" s="108">
        <f t="shared" si="336"/>
        <v>1.4223425635544167</v>
      </c>
      <c r="L660" s="75">
        <f t="shared" si="348"/>
        <v>5.75</v>
      </c>
      <c r="M660" s="109">
        <f t="shared" si="337"/>
        <v>7.1723425635544169</v>
      </c>
      <c r="N660" s="6">
        <f t="shared" si="338"/>
        <v>40.736088204150917</v>
      </c>
      <c r="O660" s="74">
        <f t="shared" si="339"/>
        <v>33.563745640596501</v>
      </c>
    </row>
    <row r="661" spans="1:15" x14ac:dyDescent="0.25">
      <c r="A661" s="77" t="s">
        <v>63</v>
      </c>
      <c r="B661" s="71" t="str">
        <f t="shared" si="340"/>
        <v>Q4/2023</v>
      </c>
      <c r="C661" s="72">
        <f t="shared" si="343"/>
        <v>45200</v>
      </c>
      <c r="D661" s="72">
        <f t="shared" si="344"/>
        <v>45291</v>
      </c>
      <c r="E661" s="71">
        <f t="shared" si="341"/>
        <v>92</v>
      </c>
      <c r="F661" s="73">
        <f>VLOOKUP(D661,'FERC Interest Rate'!$A:$B,2,TRUE)</f>
        <v>4.7500000000000001E-2</v>
      </c>
      <c r="G661" s="74">
        <f t="shared" si="342"/>
        <v>33.563745640596501</v>
      </c>
      <c r="H661" s="74">
        <v>0</v>
      </c>
      <c r="I661" s="151">
        <f t="shared" si="347"/>
        <v>0.96274912811929103</v>
      </c>
      <c r="J661" s="75">
        <f t="shared" si="346"/>
        <v>0.40184539301207317</v>
      </c>
      <c r="K661" s="108">
        <f t="shared" si="336"/>
        <v>1.3645945211313641</v>
      </c>
      <c r="L661" s="75">
        <f t="shared" si="348"/>
        <v>5.75</v>
      </c>
      <c r="M661" s="109">
        <f t="shared" si="337"/>
        <v>7.1145945211313641</v>
      </c>
      <c r="N661" s="6">
        <f t="shared" si="338"/>
        <v>33.965591033608575</v>
      </c>
      <c r="O661" s="74">
        <f t="shared" si="339"/>
        <v>26.850996512477209</v>
      </c>
    </row>
    <row r="662" spans="1:15" x14ac:dyDescent="0.25">
      <c r="A662" s="77" t="s">
        <v>64</v>
      </c>
      <c r="B662" s="71" t="str">
        <f t="shared" si="340"/>
        <v>Q1/2024</v>
      </c>
      <c r="C662" s="72">
        <f t="shared" si="343"/>
        <v>45292</v>
      </c>
      <c r="D662" s="72">
        <f t="shared" si="344"/>
        <v>45382</v>
      </c>
      <c r="E662" s="71">
        <f t="shared" si="341"/>
        <v>91</v>
      </c>
      <c r="F662" s="73">
        <f>VLOOKUP(D662,'FERC Interest Rate'!$A:$B,2,TRUE)</f>
        <v>4.7994500000000002E-2</v>
      </c>
      <c r="G662" s="74">
        <f t="shared" si="342"/>
        <v>26.850996512477209</v>
      </c>
      <c r="H662" s="74">
        <v>0</v>
      </c>
      <c r="I662" s="151">
        <f t="shared" si="347"/>
        <v>0.96274912811929103</v>
      </c>
      <c r="J662" s="75">
        <f t="shared" si="346"/>
        <v>0.32041451869602722</v>
      </c>
      <c r="K662" s="108">
        <f t="shared" si="336"/>
        <v>1.2831636468153182</v>
      </c>
      <c r="L662" s="75">
        <f t="shared" si="348"/>
        <v>5.75</v>
      </c>
      <c r="M662" s="109">
        <f t="shared" si="337"/>
        <v>7.0331636468153178</v>
      </c>
      <c r="N662" s="6">
        <f t="shared" si="338"/>
        <v>27.171411031173236</v>
      </c>
      <c r="O662" s="74">
        <f t="shared" si="339"/>
        <v>20.138247384357918</v>
      </c>
    </row>
    <row r="663" spans="1:15" x14ac:dyDescent="0.25">
      <c r="A663" s="77" t="s">
        <v>65</v>
      </c>
      <c r="B663" s="71" t="str">
        <f t="shared" si="340"/>
        <v>Q2/2024</v>
      </c>
      <c r="C663" s="72">
        <f t="shared" si="343"/>
        <v>45383</v>
      </c>
      <c r="D663" s="72">
        <f t="shared" si="344"/>
        <v>45473</v>
      </c>
      <c r="E663" s="71">
        <f t="shared" si="341"/>
        <v>91</v>
      </c>
      <c r="F663" s="73">
        <f>VLOOKUP(D663,'FERC Interest Rate'!$A:$B,2,TRUE)</f>
        <v>0.05</v>
      </c>
      <c r="G663" s="74">
        <f t="shared" si="342"/>
        <v>20.138247384357918</v>
      </c>
      <c r="H663" s="74">
        <v>0</v>
      </c>
      <c r="I663" s="151">
        <f t="shared" si="347"/>
        <v>0.96274912811929103</v>
      </c>
      <c r="J663" s="75">
        <f t="shared" si="346"/>
        <v>0.25035252895854787</v>
      </c>
      <c r="K663" s="108">
        <f t="shared" si="336"/>
        <v>1.2131016570778388</v>
      </c>
      <c r="L663" s="75">
        <f t="shared" si="348"/>
        <v>5.75</v>
      </c>
      <c r="M663" s="109">
        <f t="shared" si="337"/>
        <v>6.9631016570778392</v>
      </c>
      <c r="N663" s="6">
        <f t="shared" si="338"/>
        <v>20.388599913316465</v>
      </c>
      <c r="O663" s="74">
        <f t="shared" si="339"/>
        <v>13.425498256238626</v>
      </c>
    </row>
    <row r="664" spans="1:15" x14ac:dyDescent="0.25">
      <c r="A664" s="77" t="s">
        <v>66</v>
      </c>
      <c r="B664" s="71" t="str">
        <f t="shared" si="340"/>
        <v>Q3/2024</v>
      </c>
      <c r="C664" s="72">
        <f t="shared" si="343"/>
        <v>45474</v>
      </c>
      <c r="D664" s="72">
        <f t="shared" si="344"/>
        <v>45565</v>
      </c>
      <c r="E664" s="71">
        <f t="shared" si="341"/>
        <v>92</v>
      </c>
      <c r="F664" s="73">
        <f>VLOOKUP(D664,'FERC Interest Rate'!$A:$B,2,TRUE)</f>
        <v>0.05</v>
      </c>
      <c r="G664" s="74">
        <f t="shared" si="342"/>
        <v>13.425498256238626</v>
      </c>
      <c r="H664" s="74">
        <v>0</v>
      </c>
      <c r="I664" s="151">
        <f t="shared" si="347"/>
        <v>0.96274912811929103</v>
      </c>
      <c r="J664" s="75">
        <f t="shared" si="346"/>
        <v>0.16873577043360022</v>
      </c>
      <c r="K664" s="108">
        <f t="shared" si="336"/>
        <v>1.1314848985528911</v>
      </c>
      <c r="L664" s="75">
        <f t="shared" si="348"/>
        <v>5.75</v>
      </c>
      <c r="M664" s="109">
        <f t="shared" si="337"/>
        <v>6.8814848985528911</v>
      </c>
      <c r="N664" s="6">
        <f t="shared" si="338"/>
        <v>13.594234026672225</v>
      </c>
      <c r="O664" s="74">
        <f t="shared" si="339"/>
        <v>6.7127491281193352</v>
      </c>
    </row>
    <row r="665" spans="1:15" x14ac:dyDescent="0.25">
      <c r="A665" s="77" t="s">
        <v>67</v>
      </c>
      <c r="B665" s="71" t="str">
        <f t="shared" si="340"/>
        <v>Q4/2024</v>
      </c>
      <c r="C665" s="72">
        <f t="shared" si="343"/>
        <v>45566</v>
      </c>
      <c r="D665" s="72">
        <f t="shared" si="344"/>
        <v>45657</v>
      </c>
      <c r="E665" s="71">
        <f t="shared" si="341"/>
        <v>92</v>
      </c>
      <c r="F665" s="73">
        <f>VLOOKUP(D665,'FERC Interest Rate'!$A:$B,2,TRUE)</f>
        <v>5.0543480000000002E-2</v>
      </c>
      <c r="G665" s="74">
        <f t="shared" si="342"/>
        <v>6.7127491281193352</v>
      </c>
      <c r="H665" s="74">
        <v>0</v>
      </c>
      <c r="I665" s="151">
        <f t="shared" si="347"/>
        <v>0.96274912811929103</v>
      </c>
      <c r="J665" s="75">
        <f t="shared" si="346"/>
        <v>8.5284930381952923E-2</v>
      </c>
      <c r="K665" s="108">
        <f t="shared" si="336"/>
        <v>1.048034058501244</v>
      </c>
      <c r="L665" s="75">
        <f t="shared" si="348"/>
        <v>5.75</v>
      </c>
      <c r="M665" s="109">
        <f t="shared" si="337"/>
        <v>6.7980340585012442</v>
      </c>
      <c r="N665" s="6">
        <f t="shared" si="338"/>
        <v>6.7980340585012877</v>
      </c>
      <c r="O665" s="74">
        <f t="shared" si="339"/>
        <v>4.418687638008123E-14</v>
      </c>
    </row>
    <row r="666" spans="1:15" ht="13.5" thickBot="1" x14ac:dyDescent="0.35">
      <c r="A666" s="124"/>
      <c r="B666" s="125"/>
      <c r="C666" s="126"/>
      <c r="D666" s="126"/>
      <c r="E666" s="127"/>
      <c r="F666" s="125"/>
      <c r="G666" s="112">
        <f t="shared" ref="G666:O666" si="349">SUM(G633:G665)</f>
        <v>2992.9003041453261</v>
      </c>
      <c r="H666" s="112">
        <f t="shared" si="349"/>
        <v>19.25498256238582</v>
      </c>
      <c r="I666" s="113">
        <f t="shared" si="349"/>
        <v>19.254982562385827</v>
      </c>
      <c r="J666" s="113">
        <f t="shared" si="349"/>
        <v>13.631233412055179</v>
      </c>
      <c r="K666" s="113">
        <f t="shared" si="349"/>
        <v>32.886215974441001</v>
      </c>
      <c r="L666" s="113">
        <f t="shared" si="349"/>
        <v>115</v>
      </c>
      <c r="M666" s="113">
        <f t="shared" si="349"/>
        <v>147.88621597444097</v>
      </c>
      <c r="N666" s="113">
        <f t="shared" si="349"/>
        <v>3025.7865201197674</v>
      </c>
      <c r="O666" s="113">
        <f t="shared" si="349"/>
        <v>2877.9003041453261</v>
      </c>
    </row>
    <row r="667" spans="1:15" ht="13" thickTop="1" x14ac:dyDescent="0.25"/>
  </sheetData>
  <phoneticPr fontId="16" type="noConversion"/>
  <pageMargins left="0.25" right="0.25" top="0.75" bottom="0.75" header="0.3" footer="0.3"/>
  <pageSetup scale="40" fitToHeight="0" orientation="landscape" r:id="rId1"/>
  <headerFooter alignWithMargins="0">
    <oddHeader>&amp;C&amp;A&amp;RTO2023 Annual Update
Attachment 4
WP- Schedule 22 NUCs
Page &amp;P of &amp;N</oddHeader>
    <oddFooter>&amp;R&amp;A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AF2E78-3FE5-4B3B-8D61-3EB0F0214711}">
  <sheetPr>
    <pageSetUpPr fitToPage="1"/>
  </sheetPr>
  <dimension ref="A1:X667"/>
  <sheetViews>
    <sheetView view="pageLayout" zoomScaleNormal="60" workbookViewId="0"/>
  </sheetViews>
  <sheetFormatPr defaultColWidth="9.1796875" defaultRowHeight="12.5" outlineLevelRow="1" x14ac:dyDescent="0.25"/>
  <cols>
    <col min="1" max="1" width="10.26953125" style="4" bestFit="1" customWidth="1"/>
    <col min="2" max="2" width="13.54296875" style="4" customWidth="1"/>
    <col min="3" max="3" width="19.26953125" style="4" customWidth="1"/>
    <col min="4" max="4" width="13.453125" style="4" customWidth="1"/>
    <col min="5" max="5" width="15.1796875" style="4" customWidth="1"/>
    <col min="6" max="6" width="20.453125" style="4" customWidth="1"/>
    <col min="7" max="7" width="19.26953125" style="4" customWidth="1"/>
    <col min="8" max="8" width="21.81640625" style="4" bestFit="1" customWidth="1"/>
    <col min="9" max="9" width="16.26953125" style="4" customWidth="1"/>
    <col min="10" max="10" width="17.7265625" style="4" customWidth="1"/>
    <col min="11" max="13" width="16.26953125" style="4" customWidth="1"/>
    <col min="14" max="14" width="19.81640625" style="4" bestFit="1" customWidth="1"/>
    <col min="15" max="15" width="17.54296875" style="4" customWidth="1"/>
    <col min="16" max="16" width="2.7265625" style="4" customWidth="1"/>
    <col min="17" max="18" width="15" style="4" customWidth="1"/>
    <col min="19" max="22" width="15.26953125" style="4" customWidth="1"/>
    <col min="23" max="23" width="10.26953125" style="4" bestFit="1" customWidth="1"/>
    <col min="24" max="16384" width="9.1796875" style="4"/>
  </cols>
  <sheetData>
    <row r="1" spans="1:15" ht="26" x14ac:dyDescent="0.3">
      <c r="A1" s="80" t="s">
        <v>9</v>
      </c>
      <c r="B1" s="81" t="s">
        <v>82</v>
      </c>
      <c r="C1" s="80" t="s">
        <v>2</v>
      </c>
      <c r="D1" s="80" t="s">
        <v>1</v>
      </c>
      <c r="E1" s="81" t="s">
        <v>68</v>
      </c>
      <c r="F1" s="81" t="s">
        <v>43</v>
      </c>
      <c r="N1" s="47"/>
      <c r="O1" s="52"/>
    </row>
    <row r="2" spans="1:15" ht="13" outlineLevel="1" x14ac:dyDescent="0.3">
      <c r="A2" s="77" t="s">
        <v>48</v>
      </c>
      <c r="B2" s="270">
        <v>42333</v>
      </c>
      <c r="C2" s="271">
        <v>63999</v>
      </c>
      <c r="D2" s="271">
        <v>0</v>
      </c>
      <c r="E2" s="271">
        <v>295</v>
      </c>
      <c r="F2" s="272">
        <f>SUM(C2:E2)</f>
        <v>64294</v>
      </c>
      <c r="G2" s="45"/>
      <c r="H2" s="270"/>
      <c r="I2" s="142"/>
      <c r="J2" s="6"/>
      <c r="N2" s="47"/>
      <c r="O2" s="52"/>
    </row>
    <row r="3" spans="1:15" ht="13" outlineLevel="1" x14ac:dyDescent="0.3">
      <c r="A3" s="77" t="s">
        <v>49</v>
      </c>
      <c r="B3" s="270">
        <v>42333</v>
      </c>
      <c r="C3" s="271">
        <v>90249</v>
      </c>
      <c r="D3" s="271">
        <v>0</v>
      </c>
      <c r="E3" s="271">
        <v>416</v>
      </c>
      <c r="F3" s="272">
        <f>SUM(C3:E3)</f>
        <v>90665</v>
      </c>
      <c r="G3" s="45"/>
      <c r="H3" s="284"/>
      <c r="I3" s="142"/>
      <c r="J3" s="6"/>
      <c r="O3" s="6"/>
    </row>
    <row r="4" spans="1:15" ht="13" outlineLevel="1" x14ac:dyDescent="0.3">
      <c r="A4" s="77" t="s">
        <v>50</v>
      </c>
      <c r="B4" s="270">
        <v>42333</v>
      </c>
      <c r="C4" s="271">
        <v>124611</v>
      </c>
      <c r="D4" s="271">
        <v>0</v>
      </c>
      <c r="E4" s="271">
        <v>574</v>
      </c>
      <c r="F4" s="272">
        <f>SUM(C4:E4)</f>
        <v>125185</v>
      </c>
      <c r="G4" s="45"/>
      <c r="H4" s="285"/>
      <c r="I4" s="142"/>
      <c r="J4" s="6"/>
      <c r="N4" s="47"/>
      <c r="O4" s="52"/>
    </row>
    <row r="5" spans="1:15" ht="13" outlineLevel="1" x14ac:dyDescent="0.3">
      <c r="A5" s="77" t="s">
        <v>51</v>
      </c>
      <c r="B5" s="270">
        <v>42333</v>
      </c>
      <c r="C5" s="271">
        <v>167144</v>
      </c>
      <c r="D5" s="271">
        <v>0</v>
      </c>
      <c r="E5" s="271">
        <v>770</v>
      </c>
      <c r="F5" s="272">
        <f>SUM(C5:E5)</f>
        <v>167914</v>
      </c>
      <c r="G5" s="45"/>
      <c r="H5" s="285"/>
      <c r="I5" s="142"/>
      <c r="J5" s="6"/>
      <c r="N5" s="148"/>
      <c r="O5" s="52"/>
    </row>
    <row r="6" spans="1:15" ht="13" outlineLevel="1" x14ac:dyDescent="0.3">
      <c r="A6" s="77" t="s">
        <v>52</v>
      </c>
      <c r="B6" s="270">
        <v>42346</v>
      </c>
      <c r="C6" s="271">
        <v>215686</v>
      </c>
      <c r="D6" s="271">
        <v>0</v>
      </c>
      <c r="E6" s="271">
        <v>994</v>
      </c>
      <c r="F6" s="272">
        <f t="shared" ref="F6:F19" si="0">SUM(C6:E6)</f>
        <v>216680</v>
      </c>
      <c r="G6" s="45"/>
      <c r="H6" s="273"/>
      <c r="I6" s="268"/>
      <c r="J6" s="6"/>
      <c r="N6" s="47"/>
      <c r="O6" s="52"/>
    </row>
    <row r="7" spans="1:15" ht="13" outlineLevel="1" x14ac:dyDescent="0.3">
      <c r="A7" s="77" t="s">
        <v>53</v>
      </c>
      <c r="B7" s="270">
        <v>42382</v>
      </c>
      <c r="C7" s="271">
        <v>272051</v>
      </c>
      <c r="D7" s="271">
        <v>0</v>
      </c>
      <c r="E7" s="271">
        <v>1254</v>
      </c>
      <c r="F7" s="272">
        <f t="shared" si="0"/>
        <v>273305</v>
      </c>
      <c r="G7" s="45"/>
      <c r="H7" s="273"/>
      <c r="I7" s="268"/>
      <c r="J7" s="6"/>
      <c r="N7" s="47"/>
      <c r="O7" s="52"/>
    </row>
    <row r="8" spans="1:15" ht="13" outlineLevel="1" x14ac:dyDescent="0.3">
      <c r="A8" s="77" t="s">
        <v>54</v>
      </c>
      <c r="B8" s="270">
        <v>42452</v>
      </c>
      <c r="C8" s="271">
        <v>338884</v>
      </c>
      <c r="D8" s="271">
        <v>0</v>
      </c>
      <c r="E8" s="271">
        <v>1562</v>
      </c>
      <c r="F8" s="272">
        <f>SUM(C8:E8)</f>
        <v>340446</v>
      </c>
      <c r="G8" s="45"/>
      <c r="H8" s="285"/>
      <c r="I8" s="268"/>
      <c r="J8" s="6"/>
    </row>
    <row r="9" spans="1:15" ht="13" outlineLevel="1" x14ac:dyDescent="0.3">
      <c r="A9" s="77" t="s">
        <v>55</v>
      </c>
      <c r="B9" s="270">
        <v>42452</v>
      </c>
      <c r="C9" s="271">
        <v>314406</v>
      </c>
      <c r="D9" s="271">
        <v>0</v>
      </c>
      <c r="E9" s="271">
        <v>1449</v>
      </c>
      <c r="F9" s="272">
        <f>SUM(C9:E9)</f>
        <v>315855</v>
      </c>
      <c r="G9" s="45"/>
      <c r="H9" s="285"/>
      <c r="I9" s="268"/>
      <c r="J9" s="6"/>
    </row>
    <row r="10" spans="1:15" ht="13" outlineLevel="1" x14ac:dyDescent="0.3">
      <c r="A10" s="77" t="s">
        <v>56</v>
      </c>
      <c r="B10" s="270">
        <v>42467</v>
      </c>
      <c r="C10" s="271">
        <v>338884</v>
      </c>
      <c r="D10" s="271">
        <v>0</v>
      </c>
      <c r="E10" s="271">
        <v>1562</v>
      </c>
      <c r="F10" s="272">
        <f>SUM(C10:E10)</f>
        <v>340446</v>
      </c>
      <c r="G10" s="45"/>
      <c r="H10" s="286"/>
      <c r="I10" s="268"/>
      <c r="J10" s="6"/>
    </row>
    <row r="11" spans="1:15" ht="13" outlineLevel="1" x14ac:dyDescent="0.3">
      <c r="A11" s="77" t="s">
        <v>57</v>
      </c>
      <c r="B11" s="270">
        <v>42500</v>
      </c>
      <c r="C11" s="271">
        <v>314406</v>
      </c>
      <c r="D11" s="271">
        <v>0</v>
      </c>
      <c r="E11" s="271">
        <v>1449</v>
      </c>
      <c r="F11" s="272">
        <f t="shared" si="0"/>
        <v>315855</v>
      </c>
      <c r="G11" s="45"/>
      <c r="H11" s="273"/>
      <c r="I11" s="268"/>
      <c r="J11" s="6"/>
    </row>
    <row r="12" spans="1:15" ht="13" outlineLevel="1" x14ac:dyDescent="0.3">
      <c r="A12" s="77" t="s">
        <v>58</v>
      </c>
      <c r="B12" s="270">
        <v>42528</v>
      </c>
      <c r="C12" s="271">
        <v>272051</v>
      </c>
      <c r="D12" s="271">
        <v>0</v>
      </c>
      <c r="E12" s="271">
        <v>1254</v>
      </c>
      <c r="F12" s="272">
        <f t="shared" si="0"/>
        <v>273305</v>
      </c>
      <c r="G12" s="45"/>
      <c r="H12" s="6"/>
      <c r="I12" s="268"/>
    </row>
    <row r="13" spans="1:15" ht="13" outlineLevel="1" x14ac:dyDescent="0.3">
      <c r="A13" s="77" t="s">
        <v>59</v>
      </c>
      <c r="B13" s="270">
        <v>42559</v>
      </c>
      <c r="C13" s="271">
        <v>221553</v>
      </c>
      <c r="D13" s="271">
        <v>0</v>
      </c>
      <c r="E13" s="271">
        <v>1021</v>
      </c>
      <c r="F13" s="272">
        <f t="shared" si="0"/>
        <v>222574</v>
      </c>
      <c r="G13" s="45"/>
      <c r="H13" s="6"/>
      <c r="I13" s="268"/>
    </row>
    <row r="14" spans="1:15" ht="13" outlineLevel="1" x14ac:dyDescent="0.3">
      <c r="A14" s="77" t="s">
        <v>60</v>
      </c>
      <c r="B14" s="270">
        <v>42577</v>
      </c>
      <c r="C14" s="271">
        <v>171691</v>
      </c>
      <c r="D14" s="271">
        <v>0</v>
      </c>
      <c r="E14" s="271">
        <v>791</v>
      </c>
      <c r="F14" s="272">
        <f t="shared" si="0"/>
        <v>172482</v>
      </c>
      <c r="G14" s="45"/>
      <c r="H14" s="6"/>
      <c r="I14" s="268"/>
    </row>
    <row r="15" spans="1:15" ht="13" outlineLevel="1" x14ac:dyDescent="0.3">
      <c r="A15" s="77" t="s">
        <v>61</v>
      </c>
      <c r="B15" s="270">
        <v>42626</v>
      </c>
      <c r="C15" s="271">
        <v>128001</v>
      </c>
      <c r="D15" s="271">
        <v>0</v>
      </c>
      <c r="E15" s="271">
        <v>590</v>
      </c>
      <c r="F15" s="272">
        <f t="shared" si="0"/>
        <v>128591</v>
      </c>
      <c r="G15" s="45"/>
      <c r="H15" s="6"/>
      <c r="I15" s="268"/>
    </row>
    <row r="16" spans="1:15" ht="13" outlineLevel="1" x14ac:dyDescent="0.3">
      <c r="A16" s="77" t="s">
        <v>62</v>
      </c>
      <c r="B16" s="270">
        <v>42647</v>
      </c>
      <c r="C16" s="271">
        <v>92704</v>
      </c>
      <c r="D16" s="271">
        <v>0</v>
      </c>
      <c r="E16" s="271">
        <v>427</v>
      </c>
      <c r="F16" s="272">
        <f t="shared" si="0"/>
        <v>93131</v>
      </c>
      <c r="G16" s="45"/>
    </row>
    <row r="17" spans="1:24" ht="13" outlineLevel="1" x14ac:dyDescent="0.3">
      <c r="A17" s="77" t="s">
        <v>63</v>
      </c>
      <c r="B17" s="270">
        <v>42683</v>
      </c>
      <c r="C17" s="271">
        <v>65740</v>
      </c>
      <c r="D17" s="271">
        <v>0</v>
      </c>
      <c r="E17" s="271">
        <v>115</v>
      </c>
      <c r="F17" s="272">
        <f t="shared" si="0"/>
        <v>65855</v>
      </c>
      <c r="G17" s="45"/>
    </row>
    <row r="18" spans="1:24" outlineLevel="1" x14ac:dyDescent="0.25">
      <c r="A18" s="77" t="s">
        <v>64</v>
      </c>
      <c r="B18" s="66">
        <v>42705</v>
      </c>
      <c r="C18" s="45">
        <v>-1300685</v>
      </c>
      <c r="D18" s="45">
        <v>0</v>
      </c>
      <c r="E18" s="45"/>
      <c r="F18" s="5">
        <f t="shared" si="0"/>
        <v>-1300685</v>
      </c>
      <c r="G18" s="45"/>
    </row>
    <row r="19" spans="1:24" ht="13.5" outlineLevel="1" thickBot="1" x14ac:dyDescent="0.35">
      <c r="A19" s="77" t="s">
        <v>65</v>
      </c>
      <c r="B19" s="70">
        <v>43740</v>
      </c>
      <c r="C19" s="271">
        <v>1050102</v>
      </c>
      <c r="D19" s="271">
        <v>0</v>
      </c>
      <c r="E19" s="271"/>
      <c r="F19" s="272">
        <f t="shared" si="0"/>
        <v>1050102</v>
      </c>
      <c r="G19" s="45"/>
    </row>
    <row r="20" spans="1:24" ht="13" x14ac:dyDescent="0.3">
      <c r="B20" s="35" t="s">
        <v>0</v>
      </c>
      <c r="C20" s="105">
        <f>SUM(C2:C19)</f>
        <v>2941477</v>
      </c>
      <c r="D20" s="105">
        <f>SUM(D2:D19)</f>
        <v>0</v>
      </c>
      <c r="E20" s="105">
        <f>SUM(E2:E19)</f>
        <v>14523</v>
      </c>
      <c r="F20" s="105">
        <f>SUM(F2:F19)</f>
        <v>2956000</v>
      </c>
      <c r="G20" s="239"/>
      <c r="H20" s="135"/>
      <c r="I20" s="131" t="s">
        <v>15</v>
      </c>
      <c r="J20" s="131" t="s">
        <v>14</v>
      </c>
      <c r="K20" s="132" t="s">
        <v>22</v>
      </c>
      <c r="L20" s="133" t="s">
        <v>208</v>
      </c>
      <c r="M20" s="134" t="s">
        <v>209</v>
      </c>
    </row>
    <row r="21" spans="1:24" ht="13" x14ac:dyDescent="0.3">
      <c r="A21" s="12" t="s">
        <v>20</v>
      </c>
      <c r="B21" s="13" t="s">
        <v>23</v>
      </c>
      <c r="C21" s="6">
        <v>138380.82</v>
      </c>
      <c r="D21" s="6">
        <v>0</v>
      </c>
      <c r="E21" s="6">
        <v>0</v>
      </c>
      <c r="F21" s="6">
        <f>SUM(C21:E21)</f>
        <v>138380.82</v>
      </c>
      <c r="G21" s="6"/>
      <c r="H21" s="129" t="s">
        <v>11</v>
      </c>
      <c r="I21" s="83">
        <v>43282</v>
      </c>
      <c r="J21" s="84">
        <v>43413</v>
      </c>
      <c r="K21" s="85" t="s">
        <v>179</v>
      </c>
      <c r="L21" s="86"/>
      <c r="M21" s="87"/>
    </row>
    <row r="22" spans="1:24" ht="13" x14ac:dyDescent="0.3">
      <c r="A22" s="12" t="s">
        <v>21</v>
      </c>
      <c r="B22" s="13" t="s">
        <v>23</v>
      </c>
      <c r="C22" s="6">
        <v>0</v>
      </c>
      <c r="D22" s="6">
        <v>0</v>
      </c>
      <c r="E22" s="6">
        <v>0</v>
      </c>
      <c r="F22" s="6">
        <f>SUM(C22:E22)</f>
        <v>0</v>
      </c>
      <c r="H22" s="129" t="s">
        <v>18</v>
      </c>
      <c r="I22" s="137">
        <v>43465</v>
      </c>
      <c r="J22" s="147">
        <v>43494</v>
      </c>
      <c r="K22" s="138"/>
      <c r="L22" s="139"/>
      <c r="M22" s="140"/>
    </row>
    <row r="23" spans="1:24" ht="13.5" thickBot="1" x14ac:dyDescent="0.35">
      <c r="B23" s="35" t="s">
        <v>46</v>
      </c>
      <c r="C23" s="69">
        <f>+SUM(C20:C22)</f>
        <v>3079857.82</v>
      </c>
      <c r="D23" s="69">
        <f>+SUM(D20:D22)</f>
        <v>0</v>
      </c>
      <c r="E23" s="69">
        <f>+SUM(E20:E22)</f>
        <v>14523</v>
      </c>
      <c r="F23" s="69">
        <f>+SUM(F20:F22)</f>
        <v>3094380.82</v>
      </c>
      <c r="H23" s="136" t="s">
        <v>207</v>
      </c>
      <c r="I23" s="306"/>
      <c r="J23" s="307"/>
      <c r="K23" s="90"/>
      <c r="L23" s="309">
        <v>138380.82</v>
      </c>
      <c r="M23" s="308">
        <v>19982.76597895375</v>
      </c>
    </row>
    <row r="24" spans="1:24" ht="13.5" thickTop="1" thickBot="1" x14ac:dyDescent="0.3">
      <c r="A24" s="12"/>
      <c r="B24" s="66"/>
      <c r="C24" s="45"/>
      <c r="D24" s="45"/>
      <c r="E24" s="45"/>
      <c r="F24" s="5"/>
    </row>
    <row r="25" spans="1:24" x14ac:dyDescent="0.25">
      <c r="I25" s="119"/>
      <c r="J25" s="107"/>
      <c r="K25" s="107"/>
      <c r="L25" s="107"/>
      <c r="M25" s="96"/>
    </row>
    <row r="26" spans="1:24" ht="39" x14ac:dyDescent="0.3">
      <c r="A26" s="76" t="s">
        <v>47</v>
      </c>
      <c r="B26" s="76" t="s">
        <v>3</v>
      </c>
      <c r="C26" s="76" t="s">
        <v>4</v>
      </c>
      <c r="D26" s="76" t="s">
        <v>5</v>
      </c>
      <c r="E26" s="76" t="s">
        <v>6</v>
      </c>
      <c r="F26" s="76" t="s">
        <v>7</v>
      </c>
      <c r="G26" s="76" t="s">
        <v>74</v>
      </c>
      <c r="H26" s="76" t="s">
        <v>75</v>
      </c>
      <c r="I26" s="93" t="s">
        <v>76</v>
      </c>
      <c r="J26" s="94" t="s">
        <v>77</v>
      </c>
      <c r="K26" s="94" t="s">
        <v>78</v>
      </c>
      <c r="L26" s="94" t="s">
        <v>79</v>
      </c>
      <c r="M26" s="95" t="s">
        <v>69</v>
      </c>
      <c r="N26" s="76" t="s">
        <v>80</v>
      </c>
      <c r="O26" s="76" t="s">
        <v>81</v>
      </c>
      <c r="Q26" s="145" t="s">
        <v>4</v>
      </c>
      <c r="R26" s="145" t="s">
        <v>5</v>
      </c>
      <c r="S26" s="145" t="s">
        <v>129</v>
      </c>
      <c r="T26" s="145" t="s">
        <v>8</v>
      </c>
      <c r="U26" s="145" t="s">
        <v>13</v>
      </c>
      <c r="V26" s="145" t="s">
        <v>40</v>
      </c>
    </row>
    <row r="27" spans="1:24" x14ac:dyDescent="0.25">
      <c r="A27" s="77" t="s">
        <v>23</v>
      </c>
      <c r="B27" s="71" t="str">
        <f t="shared" ref="B27:B46" si="1">+IF(MONTH(C27)&lt;4,"Q1",IF(MONTH(C27)&lt;7,"Q2",IF(MONTH(C27)&lt;10,"Q3","Q4")))&amp;"/"&amp;YEAR(C27)</f>
        <v>Q4/2018</v>
      </c>
      <c r="C27" s="121">
        <f>$J$21</f>
        <v>43413</v>
      </c>
      <c r="D27" s="121">
        <f>DATE(YEAR(C27),IF(MONTH(C27)&lt;=3,3,IF(MONTH(C27)&lt;=6,6,IF(MONTH(C27)&lt;=9,9,12))),IF(OR(MONTH(C27)&lt;=3,MONTH(C27)&gt;=10),31,30))</f>
        <v>43465</v>
      </c>
      <c r="E27" s="71">
        <f>D27-C27+1</f>
        <v>53</v>
      </c>
      <c r="F27" s="73">
        <f>VLOOKUP(D27,'FERC Interest Rate'!$A:$C,2,TRUE)</f>
        <v>4.9599999999999998E-2</v>
      </c>
      <c r="G27" s="74">
        <f>F21</f>
        <v>138380.82</v>
      </c>
      <c r="H27" s="274">
        <v>21185.081472876711</v>
      </c>
      <c r="I27" s="275">
        <v>0</v>
      </c>
      <c r="J27" s="276">
        <v>0</v>
      </c>
      <c r="K27" s="277">
        <f t="shared" ref="K27:K32" si="2">+SUM(I27:J27)</f>
        <v>0</v>
      </c>
      <c r="L27" s="276">
        <v>0</v>
      </c>
      <c r="M27" s="278">
        <f t="shared" ref="M27:M32" si="3">+SUM(K27:L27)</f>
        <v>0</v>
      </c>
      <c r="N27" s="279">
        <f t="shared" ref="N27:N51" si="4">+G27+H27+J27</f>
        <v>159565.90147287672</v>
      </c>
      <c r="O27" s="274">
        <f t="shared" ref="O27:O51" si="5">G27+H27-L27-I27</f>
        <v>159565.90147287672</v>
      </c>
      <c r="Q27" s="121">
        <f>$J$21</f>
        <v>43413</v>
      </c>
      <c r="R27" s="121">
        <f>DATE(YEAR(Q27),IF(MONTH(Q27)&lt;=3,3,IF(MONTH(Q27)&lt;=6,6,IF(MONTH(Q27)&lt;=9,9,12))),IF(OR(MONTH(Q27)&lt;=3,MONTH(Q27)&gt;=10),31,30))</f>
        <v>43465</v>
      </c>
      <c r="U27" s="75"/>
      <c r="V27" s="74"/>
      <c r="W27" s="101"/>
      <c r="X27" s="101"/>
    </row>
    <row r="28" spans="1:24" x14ac:dyDescent="0.25">
      <c r="A28" s="77" t="s">
        <v>23</v>
      </c>
      <c r="B28" s="71" t="str">
        <f t="shared" si="1"/>
        <v>Q1/2019</v>
      </c>
      <c r="C28" s="121">
        <f>D27+1</f>
        <v>43466</v>
      </c>
      <c r="D28" s="121">
        <f t="shared" ref="D28:D51" si="6">EOMONTH(D27,3)</f>
        <v>43555</v>
      </c>
      <c r="E28" s="71">
        <f t="shared" ref="E28:E46" si="7">D28-C28+1</f>
        <v>90</v>
      </c>
      <c r="F28" s="73">
        <f>VLOOKUP(D28,'FERC Interest Rate'!$A:$C,2,TRUE)</f>
        <v>5.1799999999999999E-2</v>
      </c>
      <c r="G28" s="74">
        <f t="shared" ref="G28:G51" si="8">O27</f>
        <v>159565.90147287672</v>
      </c>
      <c r="H28" s="274">
        <v>37840.905818702879</v>
      </c>
      <c r="I28" s="275">
        <v>0</v>
      </c>
      <c r="J28" s="276">
        <v>0</v>
      </c>
      <c r="K28" s="277">
        <f t="shared" si="2"/>
        <v>0</v>
      </c>
      <c r="L28" s="276">
        <v>0</v>
      </c>
      <c r="M28" s="278">
        <f t="shared" si="3"/>
        <v>0</v>
      </c>
      <c r="N28" s="279">
        <f t="shared" si="4"/>
        <v>197406.80729157961</v>
      </c>
      <c r="O28" s="274">
        <f t="shared" si="5"/>
        <v>197406.80729157961</v>
      </c>
      <c r="Q28" s="121">
        <f>R27+1</f>
        <v>43466</v>
      </c>
      <c r="R28" s="121">
        <f>EOMONTH(R27,3)</f>
        <v>43555</v>
      </c>
      <c r="S28" s="75"/>
      <c r="T28" s="75"/>
      <c r="U28" s="75"/>
      <c r="V28" s="74"/>
      <c r="W28" s="75"/>
      <c r="X28" s="108"/>
    </row>
    <row r="29" spans="1:24" x14ac:dyDescent="0.25">
      <c r="A29" s="77" t="s">
        <v>23</v>
      </c>
      <c r="B29" s="71" t="str">
        <f t="shared" si="1"/>
        <v>Q2/2019</v>
      </c>
      <c r="C29" s="121">
        <f t="shared" ref="C29:C46" si="9">D28+1</f>
        <v>43556</v>
      </c>
      <c r="D29" s="121">
        <f t="shared" si="6"/>
        <v>43646</v>
      </c>
      <c r="E29" s="71">
        <f t="shared" si="7"/>
        <v>91</v>
      </c>
      <c r="F29" s="73">
        <f>VLOOKUP(D29,'FERC Interest Rate'!$A:$C,2,TRUE)</f>
        <v>5.45E-2</v>
      </c>
      <c r="G29" s="74">
        <f t="shared" si="8"/>
        <v>197406.80729157961</v>
      </c>
      <c r="H29" s="274">
        <v>40769.84812458243</v>
      </c>
      <c r="I29" s="275">
        <v>0</v>
      </c>
      <c r="J29" s="276">
        <v>0</v>
      </c>
      <c r="K29" s="277">
        <f t="shared" si="2"/>
        <v>0</v>
      </c>
      <c r="L29" s="276">
        <v>0</v>
      </c>
      <c r="M29" s="278">
        <f t="shared" si="3"/>
        <v>0</v>
      </c>
      <c r="N29" s="279">
        <f t="shared" si="4"/>
        <v>238176.65541616204</v>
      </c>
      <c r="O29" s="274">
        <f t="shared" si="5"/>
        <v>238176.65541616204</v>
      </c>
      <c r="Q29" s="121">
        <f t="shared" ref="Q29:Q51" si="10">R28+1</f>
        <v>43556</v>
      </c>
      <c r="R29" s="121">
        <f t="shared" ref="R29:R51" si="11">EOMONTH(R28,3)</f>
        <v>43646</v>
      </c>
      <c r="S29" s="75"/>
      <c r="T29" s="75"/>
      <c r="U29" s="75"/>
      <c r="V29" s="74"/>
      <c r="W29" s="75"/>
      <c r="X29" s="108"/>
    </row>
    <row r="30" spans="1:24" x14ac:dyDescent="0.25">
      <c r="A30" s="348" t="s">
        <v>23</v>
      </c>
      <c r="B30" s="71" t="str">
        <f t="shared" si="1"/>
        <v>Q3/2019</v>
      </c>
      <c r="C30" s="121">
        <f t="shared" si="9"/>
        <v>43647</v>
      </c>
      <c r="D30" s="121">
        <f t="shared" si="6"/>
        <v>43738</v>
      </c>
      <c r="E30" s="71">
        <f t="shared" si="7"/>
        <v>92</v>
      </c>
      <c r="F30" s="73">
        <f>VLOOKUP(D30,'FERC Interest Rate'!$A:$C,2,TRUE)</f>
        <v>5.5E-2</v>
      </c>
      <c r="G30" s="74">
        <f t="shared" si="8"/>
        <v>238176.65541616204</v>
      </c>
      <c r="H30" s="274">
        <v>42161.206978645969</v>
      </c>
      <c r="I30" s="275">
        <v>0</v>
      </c>
      <c r="J30" s="276">
        <v>0</v>
      </c>
      <c r="K30" s="277">
        <f t="shared" si="2"/>
        <v>0</v>
      </c>
      <c r="L30" s="276">
        <v>0</v>
      </c>
      <c r="M30" s="278">
        <f t="shared" si="3"/>
        <v>0</v>
      </c>
      <c r="N30" s="279">
        <f t="shared" si="4"/>
        <v>280337.86239480803</v>
      </c>
      <c r="O30" s="274">
        <f t="shared" si="5"/>
        <v>280337.86239480803</v>
      </c>
      <c r="Q30" s="121">
        <f t="shared" si="10"/>
        <v>43647</v>
      </c>
      <c r="R30" s="121">
        <f t="shared" si="11"/>
        <v>43738</v>
      </c>
      <c r="S30" s="75"/>
      <c r="T30" s="75"/>
      <c r="U30" s="75"/>
      <c r="V30" s="74"/>
      <c r="W30" s="75"/>
      <c r="X30" s="108"/>
    </row>
    <row r="31" spans="1:24" x14ac:dyDescent="0.25">
      <c r="A31" s="12" t="s">
        <v>23</v>
      </c>
      <c r="B31" s="71" t="str">
        <f t="shared" si="1"/>
        <v>Q4/2019</v>
      </c>
      <c r="C31" s="121">
        <f t="shared" si="9"/>
        <v>43739</v>
      </c>
      <c r="D31" s="121">
        <f t="shared" si="6"/>
        <v>43830</v>
      </c>
      <c r="E31" s="71">
        <f t="shared" si="7"/>
        <v>92</v>
      </c>
      <c r="F31" s="73">
        <f>VLOOKUP(D31,'FERC Interest Rate'!$A:$C,2,TRUE)</f>
        <v>5.4199999999999998E-2</v>
      </c>
      <c r="G31" s="74">
        <f t="shared" si="8"/>
        <v>280337.86239480803</v>
      </c>
      <c r="H31" s="274">
        <v>42123.932901362925</v>
      </c>
      <c r="I31" s="275">
        <v>0</v>
      </c>
      <c r="J31" s="276">
        <v>0</v>
      </c>
      <c r="K31" s="277">
        <f t="shared" si="2"/>
        <v>0</v>
      </c>
      <c r="L31" s="276">
        <v>0</v>
      </c>
      <c r="M31" s="278">
        <f t="shared" si="3"/>
        <v>0</v>
      </c>
      <c r="N31" s="279">
        <f t="shared" si="4"/>
        <v>322461.79529617098</v>
      </c>
      <c r="O31" s="274">
        <f t="shared" si="5"/>
        <v>322461.79529617098</v>
      </c>
      <c r="Q31" s="121">
        <f t="shared" si="10"/>
        <v>43739</v>
      </c>
      <c r="R31" s="121">
        <f t="shared" si="11"/>
        <v>43830</v>
      </c>
      <c r="S31" s="75"/>
      <c r="T31" s="75"/>
      <c r="U31" s="75"/>
      <c r="V31" s="74"/>
      <c r="W31" s="75"/>
      <c r="X31" s="108"/>
    </row>
    <row r="32" spans="1:24" x14ac:dyDescent="0.25">
      <c r="A32" s="77" t="s">
        <v>48</v>
      </c>
      <c r="B32" s="71" t="str">
        <f t="shared" si="1"/>
        <v>Q1/2020</v>
      </c>
      <c r="C32" s="121">
        <f t="shared" si="9"/>
        <v>43831</v>
      </c>
      <c r="D32" s="121">
        <f t="shared" si="6"/>
        <v>43921</v>
      </c>
      <c r="E32" s="71">
        <f t="shared" si="7"/>
        <v>91</v>
      </c>
      <c r="F32" s="73">
        <f>VLOOKUP(D32,'FERC Interest Rate'!$A:$C,2,TRUE)</f>
        <v>4.9599999999999998E-2</v>
      </c>
      <c r="G32" s="74">
        <f t="shared" si="8"/>
        <v>322461.79529617098</v>
      </c>
      <c r="H32" s="274">
        <v>38545.132451630583</v>
      </c>
      <c r="I32" s="275">
        <f>(SUM($H$27:$H$51)/20)</f>
        <v>11131.305387390074</v>
      </c>
      <c r="J32" s="276">
        <f>G32*F32*(E32/(DATE(YEAR(D32),12,31)-DATE(YEAR(D32),1,1)+1))</f>
        <v>3976.6763913901564</v>
      </c>
      <c r="K32" s="277">
        <f t="shared" si="2"/>
        <v>15107.981778780229</v>
      </c>
      <c r="L32" s="276">
        <f>($C$21/20)</f>
        <v>6919.0410000000002</v>
      </c>
      <c r="M32" s="278">
        <f t="shared" si="3"/>
        <v>22027.022778780229</v>
      </c>
      <c r="N32" s="279">
        <f t="shared" si="4"/>
        <v>364983.60413919174</v>
      </c>
      <c r="O32" s="274">
        <f t="shared" si="5"/>
        <v>342956.58136041148</v>
      </c>
      <c r="Q32" s="121">
        <f t="shared" si="10"/>
        <v>43831</v>
      </c>
      <c r="R32" s="121">
        <f t="shared" si="11"/>
        <v>43921</v>
      </c>
      <c r="S32" s="75">
        <f t="shared" ref="S32:S51" si="12">SUMIF($C$54:$C$665,Q32,$J$54:$J$666)</f>
        <v>210.84091231348557</v>
      </c>
      <c r="T32" s="6">
        <f t="shared" ref="T32:T51" si="13">SUMIF($C$54:$C$665,Q32,$L$54:$L$666)</f>
        <v>726.15</v>
      </c>
      <c r="U32" s="75">
        <f t="shared" ref="U32:U51" si="14">SUMIF($C$54:$C$665,Q32,$I$54:$I$666)</f>
        <v>139.22825071510383</v>
      </c>
      <c r="V32" s="74">
        <f t="shared" ref="V32:V49" si="15">S32+U32</f>
        <v>350.0691630285894</v>
      </c>
      <c r="X32" s="108"/>
    </row>
    <row r="33" spans="1:24" x14ac:dyDescent="0.25">
      <c r="A33" s="77" t="s">
        <v>49</v>
      </c>
      <c r="B33" s="71" t="str">
        <f t="shared" si="1"/>
        <v>Q2/2020</v>
      </c>
      <c r="C33" s="121">
        <f t="shared" si="9"/>
        <v>43922</v>
      </c>
      <c r="D33" s="121">
        <f t="shared" si="6"/>
        <v>44012</v>
      </c>
      <c r="E33" s="71">
        <f t="shared" si="7"/>
        <v>91</v>
      </c>
      <c r="F33" s="73">
        <f>VLOOKUP(D33,'FERC Interest Rate'!$A:$C,2,TRUE)</f>
        <v>4.7503500000000004E-2</v>
      </c>
      <c r="G33" s="74">
        <f>O32</f>
        <v>342956.58136041148</v>
      </c>
      <c r="H33" s="274">
        <v>0</v>
      </c>
      <c r="I33" s="275">
        <f t="shared" ref="I33:I51" si="16">(SUM($H$27:$H$51)/20)</f>
        <v>11131.305387390074</v>
      </c>
      <c r="J33" s="276">
        <f t="shared" ref="J33:J51" si="17">G33*F33*(E33/(DATE(YEAR(D33),12,31)-DATE(YEAR(D33),1,1)+1))</f>
        <v>4050.6531546490219</v>
      </c>
      <c r="K33" s="277">
        <f t="shared" ref="K33:K51" si="18">+SUM(I33:J33)</f>
        <v>15181.958542039096</v>
      </c>
      <c r="L33" s="276">
        <f t="shared" ref="L33:L51" si="19">($C$21/20)</f>
        <v>6919.0410000000002</v>
      </c>
      <c r="M33" s="278">
        <f t="shared" ref="M33:M51" si="20">+SUM(K33:L33)</f>
        <v>22100.999542039095</v>
      </c>
      <c r="N33" s="279">
        <f t="shared" si="4"/>
        <v>347007.2345150605</v>
      </c>
      <c r="O33" s="274">
        <f t="shared" si="5"/>
        <v>324906.23497302138</v>
      </c>
      <c r="Q33" s="121">
        <f t="shared" si="10"/>
        <v>43922</v>
      </c>
      <c r="R33" s="121">
        <f t="shared" si="11"/>
        <v>44012</v>
      </c>
      <c r="S33" s="75">
        <f t="shared" si="12"/>
        <v>194.19833093466914</v>
      </c>
      <c r="T33" s="6">
        <f t="shared" si="13"/>
        <v>726.15</v>
      </c>
      <c r="U33" s="75">
        <f t="shared" si="14"/>
        <v>139.22825071510383</v>
      </c>
      <c r="V33" s="74">
        <f t="shared" si="15"/>
        <v>333.42658164977297</v>
      </c>
      <c r="X33" s="108"/>
    </row>
    <row r="34" spans="1:24" x14ac:dyDescent="0.25">
      <c r="A34" s="77" t="s">
        <v>50</v>
      </c>
      <c r="B34" s="71" t="str">
        <f t="shared" si="1"/>
        <v>Q3/2020</v>
      </c>
      <c r="C34" s="121">
        <f t="shared" si="9"/>
        <v>44013</v>
      </c>
      <c r="D34" s="121">
        <f t="shared" si="6"/>
        <v>44104</v>
      </c>
      <c r="E34" s="71">
        <f t="shared" si="7"/>
        <v>92</v>
      </c>
      <c r="F34" s="73">
        <f>VLOOKUP(D34,'FERC Interest Rate'!$A:$C,2,TRUE)</f>
        <v>3.4299999999999997E-2</v>
      </c>
      <c r="G34" s="74">
        <f t="shared" si="8"/>
        <v>324906.23497302138</v>
      </c>
      <c r="H34" s="274">
        <v>0</v>
      </c>
      <c r="I34" s="275">
        <f t="shared" si="16"/>
        <v>11131.305387390074</v>
      </c>
      <c r="J34" s="276">
        <f t="shared" si="17"/>
        <v>2801.2953963958093</v>
      </c>
      <c r="K34" s="277">
        <f t="shared" si="18"/>
        <v>13932.600783785883</v>
      </c>
      <c r="L34" s="276">
        <f t="shared" si="19"/>
        <v>6919.0410000000002</v>
      </c>
      <c r="M34" s="278">
        <f t="shared" si="20"/>
        <v>20851.641783785883</v>
      </c>
      <c r="N34" s="279">
        <f t="shared" si="4"/>
        <v>327707.53036941716</v>
      </c>
      <c r="O34" s="274">
        <f t="shared" si="5"/>
        <v>306855.88858563127</v>
      </c>
      <c r="Q34" s="121">
        <f t="shared" si="10"/>
        <v>44013</v>
      </c>
      <c r="R34" s="121">
        <f t="shared" si="11"/>
        <v>44104</v>
      </c>
      <c r="S34" s="75">
        <f t="shared" si="12"/>
        <v>134.30102989950402</v>
      </c>
      <c r="T34" s="6">
        <f t="shared" si="13"/>
        <v>726.15</v>
      </c>
      <c r="U34" s="75">
        <f t="shared" si="14"/>
        <v>139.22825071510383</v>
      </c>
      <c r="V34" s="74">
        <f t="shared" si="15"/>
        <v>273.52928061460784</v>
      </c>
      <c r="X34" s="108"/>
    </row>
    <row r="35" spans="1:24" x14ac:dyDescent="0.25">
      <c r="A35" s="77" t="s">
        <v>51</v>
      </c>
      <c r="B35" s="71" t="str">
        <f t="shared" si="1"/>
        <v>Q4/2020</v>
      </c>
      <c r="C35" s="121">
        <f t="shared" si="9"/>
        <v>44105</v>
      </c>
      <c r="D35" s="121">
        <f t="shared" si="6"/>
        <v>44196</v>
      </c>
      <c r="E35" s="71">
        <f t="shared" si="7"/>
        <v>92</v>
      </c>
      <c r="F35" s="73">
        <f>VLOOKUP(D35,'FERC Interest Rate'!$A:$C,2,TRUE)</f>
        <v>3.2500000000000001E-2</v>
      </c>
      <c r="G35" s="74">
        <f t="shared" si="8"/>
        <v>306855.88858563127</v>
      </c>
      <c r="H35" s="274">
        <v>0</v>
      </c>
      <c r="I35" s="275">
        <f t="shared" si="16"/>
        <v>11131.305387390074</v>
      </c>
      <c r="J35" s="276">
        <f t="shared" si="17"/>
        <v>2506.8281608498291</v>
      </c>
      <c r="K35" s="277">
        <f t="shared" si="18"/>
        <v>13638.133548239903</v>
      </c>
      <c r="L35" s="276">
        <f t="shared" si="19"/>
        <v>6919.0410000000002</v>
      </c>
      <c r="M35" s="278">
        <f t="shared" si="20"/>
        <v>20557.174548239902</v>
      </c>
      <c r="N35" s="279">
        <f t="shared" si="4"/>
        <v>309362.71674648108</v>
      </c>
      <c r="O35" s="274">
        <f t="shared" si="5"/>
        <v>288805.54219824116</v>
      </c>
      <c r="Q35" s="121">
        <f t="shared" si="10"/>
        <v>44105</v>
      </c>
      <c r="R35" s="121">
        <f t="shared" si="11"/>
        <v>44196</v>
      </c>
      <c r="S35" s="75">
        <f t="shared" si="12"/>
        <v>120.18354230559764</v>
      </c>
      <c r="T35" s="6">
        <f t="shared" si="13"/>
        <v>726.15</v>
      </c>
      <c r="U35" s="75">
        <f t="shared" si="14"/>
        <v>139.22825071510383</v>
      </c>
      <c r="V35" s="74">
        <f t="shared" si="15"/>
        <v>259.41179302070145</v>
      </c>
      <c r="X35" s="108"/>
    </row>
    <row r="36" spans="1:24" x14ac:dyDescent="0.25">
      <c r="A36" s="77" t="s">
        <v>52</v>
      </c>
      <c r="B36" s="71" t="str">
        <f t="shared" si="1"/>
        <v>Q1/2021</v>
      </c>
      <c r="C36" s="121">
        <f t="shared" si="9"/>
        <v>44197</v>
      </c>
      <c r="D36" s="121">
        <f t="shared" si="6"/>
        <v>44286</v>
      </c>
      <c r="E36" s="71">
        <f t="shared" si="7"/>
        <v>90</v>
      </c>
      <c r="F36" s="73">
        <f>VLOOKUP(D36,'FERC Interest Rate'!$A:$C,2,TRUE)</f>
        <v>3.2500000000000001E-2</v>
      </c>
      <c r="G36" s="74">
        <f t="shared" si="8"/>
        <v>288805.54219824116</v>
      </c>
      <c r="H36" s="274">
        <v>0</v>
      </c>
      <c r="I36" s="275">
        <f t="shared" si="16"/>
        <v>11131.305387390074</v>
      </c>
      <c r="J36" s="276">
        <f t="shared" si="17"/>
        <v>2314.4005778900146</v>
      </c>
      <c r="K36" s="277">
        <f t="shared" si="18"/>
        <v>13445.705965280089</v>
      </c>
      <c r="L36" s="276">
        <f t="shared" si="19"/>
        <v>6919.0410000000002</v>
      </c>
      <c r="M36" s="278">
        <f t="shared" si="20"/>
        <v>20364.74696528009</v>
      </c>
      <c r="N36" s="279">
        <f t="shared" si="4"/>
        <v>291119.94277613115</v>
      </c>
      <c r="O36" s="274">
        <f t="shared" si="5"/>
        <v>270755.19581085106</v>
      </c>
      <c r="Q36" s="121">
        <f t="shared" si="10"/>
        <v>44197</v>
      </c>
      <c r="R36" s="121">
        <f t="shared" si="11"/>
        <v>44286</v>
      </c>
      <c r="S36" s="75">
        <f t="shared" si="12"/>
        <v>110.95808803689553</v>
      </c>
      <c r="T36" s="6">
        <f t="shared" si="13"/>
        <v>726.15</v>
      </c>
      <c r="U36" s="75">
        <f t="shared" si="14"/>
        <v>139.22825071510383</v>
      </c>
      <c r="V36" s="74">
        <f t="shared" si="15"/>
        <v>250.18633875199936</v>
      </c>
      <c r="X36" s="74"/>
    </row>
    <row r="37" spans="1:24" x14ac:dyDescent="0.25">
      <c r="A37" s="77" t="s">
        <v>53</v>
      </c>
      <c r="B37" s="71" t="str">
        <f t="shared" si="1"/>
        <v>Q2/2021</v>
      </c>
      <c r="C37" s="121">
        <f t="shared" si="9"/>
        <v>44287</v>
      </c>
      <c r="D37" s="121">
        <f t="shared" si="6"/>
        <v>44377</v>
      </c>
      <c r="E37" s="71">
        <f t="shared" si="7"/>
        <v>91</v>
      </c>
      <c r="F37" s="73">
        <f>VLOOKUP(D37,'FERC Interest Rate'!$A:$C,2,TRUE)</f>
        <v>3.2500000000000001E-2</v>
      </c>
      <c r="G37" s="74">
        <f t="shared" si="8"/>
        <v>270755.19581085106</v>
      </c>
      <c r="H37" s="274">
        <v>0</v>
      </c>
      <c r="I37" s="275">
        <f t="shared" si="16"/>
        <v>11131.305387390074</v>
      </c>
      <c r="J37" s="276">
        <f t="shared" si="17"/>
        <v>2193.8588811249097</v>
      </c>
      <c r="K37" s="277">
        <f t="shared" si="18"/>
        <v>13325.164268514984</v>
      </c>
      <c r="L37" s="276">
        <f t="shared" si="19"/>
        <v>6919.0410000000002</v>
      </c>
      <c r="M37" s="278">
        <f t="shared" si="20"/>
        <v>20244.205268514983</v>
      </c>
      <c r="N37" s="279">
        <f t="shared" si="4"/>
        <v>272949.05469197599</v>
      </c>
      <c r="O37" s="274">
        <f t="shared" si="5"/>
        <v>252704.84942346095</v>
      </c>
      <c r="Q37" s="121">
        <f t="shared" si="10"/>
        <v>44287</v>
      </c>
      <c r="R37" s="121">
        <f t="shared" si="11"/>
        <v>44377</v>
      </c>
      <c r="S37" s="75">
        <f t="shared" si="12"/>
        <v>105.17902095164052</v>
      </c>
      <c r="T37" s="6">
        <f t="shared" si="13"/>
        <v>726.15</v>
      </c>
      <c r="U37" s="75">
        <f t="shared" si="14"/>
        <v>139.22825071510383</v>
      </c>
      <c r="V37" s="74">
        <f t="shared" si="15"/>
        <v>244.40727166674435</v>
      </c>
      <c r="X37" s="108"/>
    </row>
    <row r="38" spans="1:24" x14ac:dyDescent="0.25">
      <c r="A38" s="77" t="s">
        <v>54</v>
      </c>
      <c r="B38" s="71" t="str">
        <f t="shared" si="1"/>
        <v>Q3/2021</v>
      </c>
      <c r="C38" s="121">
        <f>D37+1</f>
        <v>44378</v>
      </c>
      <c r="D38" s="121">
        <f>EOMONTH(D37,3)</f>
        <v>44469</v>
      </c>
      <c r="E38" s="71">
        <f t="shared" si="7"/>
        <v>92</v>
      </c>
      <c r="F38" s="73">
        <f>VLOOKUP(D38,'FERC Interest Rate'!$A:$C,2,TRUE)</f>
        <v>3.2500000000000001E-2</v>
      </c>
      <c r="G38" s="74">
        <f t="shared" si="8"/>
        <v>252704.84942346095</v>
      </c>
      <c r="H38" s="274">
        <v>0</v>
      </c>
      <c r="I38" s="275">
        <f t="shared" si="16"/>
        <v>11131.305387390074</v>
      </c>
      <c r="J38" s="276">
        <f t="shared" si="17"/>
        <v>2070.102739112735</v>
      </c>
      <c r="K38" s="277">
        <f t="shared" si="18"/>
        <v>13201.408126502809</v>
      </c>
      <c r="L38" s="276">
        <f t="shared" si="19"/>
        <v>6919.0410000000002</v>
      </c>
      <c r="M38" s="278">
        <f t="shared" si="20"/>
        <v>20120.449126502808</v>
      </c>
      <c r="N38" s="279">
        <f t="shared" si="4"/>
        <v>254774.9521625737</v>
      </c>
      <c r="O38" s="274">
        <f t="shared" si="5"/>
        <v>234654.50303607088</v>
      </c>
      <c r="Q38" s="121">
        <f>R37+1</f>
        <v>44378</v>
      </c>
      <c r="R38" s="121">
        <f>EOMONTH(R37,3)</f>
        <v>44469</v>
      </c>
      <c r="S38" s="75">
        <f t="shared" si="12"/>
        <v>99.24584541077877</v>
      </c>
      <c r="T38" s="6">
        <f t="shared" si="13"/>
        <v>726.15</v>
      </c>
      <c r="U38" s="75">
        <f t="shared" si="14"/>
        <v>139.22825071510383</v>
      </c>
      <c r="V38" s="74">
        <f t="shared" si="15"/>
        <v>238.4740961258826</v>
      </c>
      <c r="X38" s="108"/>
    </row>
    <row r="39" spans="1:24" x14ac:dyDescent="0.25">
      <c r="A39" s="77" t="s">
        <v>55</v>
      </c>
      <c r="B39" s="71" t="str">
        <f t="shared" si="1"/>
        <v>Q4/2021</v>
      </c>
      <c r="C39" s="121">
        <f t="shared" si="9"/>
        <v>44470</v>
      </c>
      <c r="D39" s="121">
        <f t="shared" si="6"/>
        <v>44561</v>
      </c>
      <c r="E39" s="71">
        <f t="shared" si="7"/>
        <v>92</v>
      </c>
      <c r="F39" s="73">
        <f>VLOOKUP(D39,'FERC Interest Rate'!$A:$C,2,TRUE)</f>
        <v>3.2500000000000001E-2</v>
      </c>
      <c r="G39" s="74">
        <f t="shared" si="8"/>
        <v>234654.50303607088</v>
      </c>
      <c r="H39" s="274">
        <v>0</v>
      </c>
      <c r="I39" s="275">
        <f t="shared" si="16"/>
        <v>11131.305387390074</v>
      </c>
      <c r="J39" s="276">
        <f t="shared" si="17"/>
        <v>1922.2382577475398</v>
      </c>
      <c r="K39" s="277">
        <f t="shared" si="18"/>
        <v>13053.543645137614</v>
      </c>
      <c r="L39" s="276">
        <f t="shared" si="19"/>
        <v>6919.0410000000002</v>
      </c>
      <c r="M39" s="278">
        <f t="shared" si="20"/>
        <v>19972.584645137613</v>
      </c>
      <c r="N39" s="279">
        <f t="shared" si="4"/>
        <v>236576.74129381843</v>
      </c>
      <c r="O39" s="274">
        <f t="shared" si="5"/>
        <v>216604.1566486808</v>
      </c>
      <c r="Q39" s="121">
        <f t="shared" si="10"/>
        <v>44470</v>
      </c>
      <c r="R39" s="121">
        <f t="shared" si="11"/>
        <v>44561</v>
      </c>
      <c r="S39" s="75">
        <f t="shared" si="12"/>
        <v>92.156856452865981</v>
      </c>
      <c r="T39" s="6">
        <f t="shared" si="13"/>
        <v>726.15</v>
      </c>
      <c r="U39" s="75">
        <f t="shared" si="14"/>
        <v>139.22825071510383</v>
      </c>
      <c r="V39" s="74">
        <f t="shared" si="15"/>
        <v>231.38510716796981</v>
      </c>
      <c r="X39" s="108"/>
    </row>
    <row r="40" spans="1:24" x14ac:dyDescent="0.25">
      <c r="A40" s="77" t="s">
        <v>56</v>
      </c>
      <c r="B40" s="71" t="str">
        <f t="shared" si="1"/>
        <v>Q1/2022</v>
      </c>
      <c r="C40" s="121">
        <f t="shared" si="9"/>
        <v>44562</v>
      </c>
      <c r="D40" s="121">
        <f t="shared" si="6"/>
        <v>44651</v>
      </c>
      <c r="E40" s="71">
        <f t="shared" si="7"/>
        <v>90</v>
      </c>
      <c r="F40" s="73">
        <f>VLOOKUP(D40,'FERC Interest Rate'!$A:$C,2,TRUE)</f>
        <v>3.2500000000000001E-2</v>
      </c>
      <c r="G40" s="74">
        <f t="shared" si="8"/>
        <v>216604.1566486808</v>
      </c>
      <c r="H40" s="274">
        <v>0</v>
      </c>
      <c r="I40" s="275">
        <f t="shared" si="16"/>
        <v>11131.305387390074</v>
      </c>
      <c r="J40" s="276">
        <f t="shared" si="17"/>
        <v>1735.8004334175105</v>
      </c>
      <c r="K40" s="277">
        <f t="shared" si="18"/>
        <v>12867.105820807585</v>
      </c>
      <c r="L40" s="276">
        <f t="shared" si="19"/>
        <v>6919.0410000000002</v>
      </c>
      <c r="M40" s="278">
        <f t="shared" si="20"/>
        <v>19786.146820807586</v>
      </c>
      <c r="N40" s="279">
        <f t="shared" si="4"/>
        <v>218339.95708209832</v>
      </c>
      <c r="O40" s="274">
        <f t="shared" si="5"/>
        <v>198553.81026129072</v>
      </c>
      <c r="Q40" s="121">
        <f t="shared" si="10"/>
        <v>44562</v>
      </c>
      <c r="R40" s="121">
        <f t="shared" si="11"/>
        <v>44651</v>
      </c>
      <c r="S40" s="75">
        <f t="shared" si="12"/>
        <v>83.218566027671628</v>
      </c>
      <c r="T40" s="6">
        <f t="shared" si="13"/>
        <v>726.15</v>
      </c>
      <c r="U40" s="75">
        <f t="shared" si="14"/>
        <v>139.22825071510383</v>
      </c>
      <c r="V40" s="74">
        <f>S40+U40</f>
        <v>222.44681674277547</v>
      </c>
      <c r="X40" s="108"/>
    </row>
    <row r="41" spans="1:24" x14ac:dyDescent="0.25">
      <c r="A41" s="77" t="s">
        <v>57</v>
      </c>
      <c r="B41" s="71" t="str">
        <f t="shared" si="1"/>
        <v>Q2/2022</v>
      </c>
      <c r="C41" s="121">
        <f t="shared" si="9"/>
        <v>44652</v>
      </c>
      <c r="D41" s="121">
        <f t="shared" si="6"/>
        <v>44742</v>
      </c>
      <c r="E41" s="71">
        <f t="shared" si="7"/>
        <v>91</v>
      </c>
      <c r="F41" s="73">
        <f>VLOOKUP(D41,'FERC Interest Rate'!$A:$C,2,TRUE)</f>
        <v>3.2500000000000001E-2</v>
      </c>
      <c r="G41" s="74">
        <f t="shared" si="8"/>
        <v>198553.81026129072</v>
      </c>
      <c r="H41" s="274">
        <v>0</v>
      </c>
      <c r="I41" s="275">
        <f t="shared" si="16"/>
        <v>11131.305387390074</v>
      </c>
      <c r="J41" s="276">
        <f t="shared" si="17"/>
        <v>1608.8298461582667</v>
      </c>
      <c r="K41" s="277">
        <f t="shared" si="18"/>
        <v>12740.135233548341</v>
      </c>
      <c r="L41" s="276">
        <f t="shared" si="19"/>
        <v>6919.0410000000002</v>
      </c>
      <c r="M41" s="278">
        <f t="shared" si="20"/>
        <v>19659.17623354834</v>
      </c>
      <c r="N41" s="279">
        <f t="shared" si="4"/>
        <v>200162.640107449</v>
      </c>
      <c r="O41" s="274">
        <f t="shared" si="5"/>
        <v>180503.46387390065</v>
      </c>
      <c r="Q41" s="121">
        <f t="shared" si="10"/>
        <v>44652</v>
      </c>
      <c r="R41" s="121">
        <f t="shared" si="11"/>
        <v>44742</v>
      </c>
      <c r="S41" s="75">
        <f t="shared" si="12"/>
        <v>77.131282031203057</v>
      </c>
      <c r="T41" s="6">
        <f t="shared" si="13"/>
        <v>726.15</v>
      </c>
      <c r="U41" s="75">
        <f t="shared" si="14"/>
        <v>139.22825071510383</v>
      </c>
      <c r="V41" s="74">
        <f t="shared" si="15"/>
        <v>216.35953274630688</v>
      </c>
      <c r="X41" s="108"/>
    </row>
    <row r="42" spans="1:24" x14ac:dyDescent="0.25">
      <c r="A42" s="77" t="s">
        <v>58</v>
      </c>
      <c r="B42" s="71" t="str">
        <f t="shared" si="1"/>
        <v>Q3/2022</v>
      </c>
      <c r="C42" s="121">
        <f t="shared" si="9"/>
        <v>44743</v>
      </c>
      <c r="D42" s="121">
        <f t="shared" si="6"/>
        <v>44834</v>
      </c>
      <c r="E42" s="71">
        <f t="shared" si="7"/>
        <v>92</v>
      </c>
      <c r="F42" s="73">
        <f>VLOOKUP(D42,'FERC Interest Rate'!$A:$C,2,TRUE)</f>
        <v>4.024457E-2</v>
      </c>
      <c r="G42" s="74">
        <f t="shared" si="8"/>
        <v>180503.46387390065</v>
      </c>
      <c r="H42" s="274">
        <v>0</v>
      </c>
      <c r="I42" s="275">
        <f t="shared" si="16"/>
        <v>11131.305387390074</v>
      </c>
      <c r="J42" s="276">
        <f t="shared" si="17"/>
        <v>1830.9976833277844</v>
      </c>
      <c r="K42" s="277">
        <f t="shared" si="18"/>
        <v>12962.303070717859</v>
      </c>
      <c r="L42" s="276">
        <f t="shared" si="19"/>
        <v>6919.0410000000002</v>
      </c>
      <c r="M42" s="278">
        <f t="shared" si="20"/>
        <v>19881.34407071786</v>
      </c>
      <c r="N42" s="279">
        <f t="shared" si="4"/>
        <v>182334.46155722844</v>
      </c>
      <c r="O42" s="274">
        <f t="shared" si="5"/>
        <v>162453.11748651057</v>
      </c>
      <c r="Q42" s="121">
        <f t="shared" si="10"/>
        <v>44743</v>
      </c>
      <c r="R42" s="121">
        <f t="shared" si="11"/>
        <v>44834</v>
      </c>
      <c r="S42" s="75">
        <f t="shared" si="12"/>
        <v>87.782557644906944</v>
      </c>
      <c r="T42" s="6">
        <f t="shared" si="13"/>
        <v>726.15</v>
      </c>
      <c r="U42" s="75">
        <f t="shared" si="14"/>
        <v>139.22825071510383</v>
      </c>
      <c r="V42" s="74">
        <f t="shared" si="15"/>
        <v>227.01080836001077</v>
      </c>
      <c r="X42" s="108"/>
    </row>
    <row r="43" spans="1:24" x14ac:dyDescent="0.25">
      <c r="A43" s="77" t="s">
        <v>59</v>
      </c>
      <c r="B43" s="71" t="str">
        <f t="shared" si="1"/>
        <v>Q4/2022</v>
      </c>
      <c r="C43" s="121">
        <f t="shared" si="9"/>
        <v>44835</v>
      </c>
      <c r="D43" s="121">
        <f t="shared" si="6"/>
        <v>44926</v>
      </c>
      <c r="E43" s="71">
        <f t="shared" si="7"/>
        <v>92</v>
      </c>
      <c r="F43" s="73">
        <f>VLOOKUP(D43,'FERC Interest Rate'!$A:$C,2,TRUE)</f>
        <v>4.2500000000000003E-2</v>
      </c>
      <c r="G43" s="74">
        <f t="shared" si="8"/>
        <v>162453.11748651057</v>
      </c>
      <c r="H43" s="274">
        <v>0</v>
      </c>
      <c r="I43" s="275">
        <f t="shared" si="16"/>
        <v>11131.305387390074</v>
      </c>
      <c r="J43" s="276">
        <f t="shared" si="17"/>
        <v>1740.2512037596066</v>
      </c>
      <c r="K43" s="277">
        <f t="shared" si="18"/>
        <v>12871.55659114968</v>
      </c>
      <c r="L43" s="276">
        <f t="shared" si="19"/>
        <v>6919.0410000000002</v>
      </c>
      <c r="M43" s="278">
        <f t="shared" si="20"/>
        <v>19790.597591149679</v>
      </c>
      <c r="N43" s="279">
        <f t="shared" si="4"/>
        <v>164193.36869027017</v>
      </c>
      <c r="O43" s="274">
        <f t="shared" si="5"/>
        <v>144402.77109912049</v>
      </c>
      <c r="Q43" s="121">
        <f t="shared" si="10"/>
        <v>44835</v>
      </c>
      <c r="R43" s="121">
        <f t="shared" si="11"/>
        <v>44926</v>
      </c>
      <c r="S43" s="75">
        <f t="shared" si="12"/>
        <v>83.431946966204137</v>
      </c>
      <c r="T43" s="6">
        <f t="shared" si="13"/>
        <v>726.15</v>
      </c>
      <c r="U43" s="75">
        <f t="shared" si="14"/>
        <v>139.22825071510383</v>
      </c>
      <c r="V43" s="74">
        <f t="shared" si="15"/>
        <v>222.66019768130798</v>
      </c>
      <c r="X43" s="108"/>
    </row>
    <row r="44" spans="1:24" x14ac:dyDescent="0.25">
      <c r="A44" s="77" t="s">
        <v>60</v>
      </c>
      <c r="B44" s="71" t="str">
        <f t="shared" si="1"/>
        <v>Q1/2023</v>
      </c>
      <c r="C44" s="121">
        <f t="shared" si="9"/>
        <v>44927</v>
      </c>
      <c r="D44" s="121">
        <f t="shared" si="6"/>
        <v>45016</v>
      </c>
      <c r="E44" s="71">
        <f t="shared" si="7"/>
        <v>90</v>
      </c>
      <c r="F44" s="73">
        <f>VLOOKUP(D44,'FERC Interest Rate'!$A:$C,2,TRUE)</f>
        <v>4.2944449999999995E-2</v>
      </c>
      <c r="G44" s="74">
        <f t="shared" si="8"/>
        <v>144402.77109912049</v>
      </c>
      <c r="H44" s="274">
        <v>0</v>
      </c>
      <c r="I44" s="275">
        <f t="shared" si="16"/>
        <v>11131.305387390074</v>
      </c>
      <c r="J44" s="276">
        <f t="shared" si="17"/>
        <v>1529.0870753410579</v>
      </c>
      <c r="K44" s="277">
        <f t="shared" si="18"/>
        <v>12660.392462731132</v>
      </c>
      <c r="L44" s="276">
        <f t="shared" si="19"/>
        <v>6919.0410000000002</v>
      </c>
      <c r="M44" s="278">
        <f t="shared" si="20"/>
        <v>19579.433462731133</v>
      </c>
      <c r="N44" s="279">
        <f t="shared" si="4"/>
        <v>145931.85817446155</v>
      </c>
      <c r="O44" s="274">
        <f t="shared" si="5"/>
        <v>126352.42471173042</v>
      </c>
      <c r="Q44" s="121">
        <f t="shared" si="10"/>
        <v>44927</v>
      </c>
      <c r="R44" s="121">
        <f t="shared" si="11"/>
        <v>45016</v>
      </c>
      <c r="S44" s="75">
        <f t="shared" si="12"/>
        <v>73.308216366093191</v>
      </c>
      <c r="T44" s="6">
        <f t="shared" si="13"/>
        <v>726.15</v>
      </c>
      <c r="U44" s="75">
        <f t="shared" si="14"/>
        <v>139.22825071510383</v>
      </c>
      <c r="V44" s="74">
        <f t="shared" si="15"/>
        <v>212.53646708119703</v>
      </c>
      <c r="X44" s="108"/>
    </row>
    <row r="45" spans="1:24" x14ac:dyDescent="0.25">
      <c r="A45" s="77" t="s">
        <v>61</v>
      </c>
      <c r="B45" s="71" t="str">
        <f t="shared" si="1"/>
        <v>Q2/2023</v>
      </c>
      <c r="C45" s="121">
        <f t="shared" si="9"/>
        <v>45017</v>
      </c>
      <c r="D45" s="121">
        <f t="shared" si="6"/>
        <v>45107</v>
      </c>
      <c r="E45" s="71">
        <f t="shared" si="7"/>
        <v>91</v>
      </c>
      <c r="F45" s="73">
        <f>VLOOKUP(D45,'FERC Interest Rate'!$A:$C,2,TRUE)</f>
        <v>4.4999999999999998E-2</v>
      </c>
      <c r="G45" s="74">
        <f t="shared" si="8"/>
        <v>126352.42471173042</v>
      </c>
      <c r="H45" s="274">
        <v>0</v>
      </c>
      <c r="I45" s="275">
        <f t="shared" si="16"/>
        <v>11131.305387390074</v>
      </c>
      <c r="J45" s="276">
        <f t="shared" si="17"/>
        <v>1417.570353957633</v>
      </c>
      <c r="K45" s="277">
        <f t="shared" si="18"/>
        <v>12548.875741347707</v>
      </c>
      <c r="L45" s="276">
        <f t="shared" si="19"/>
        <v>6919.0410000000002</v>
      </c>
      <c r="M45" s="278">
        <f t="shared" si="20"/>
        <v>19467.916741347708</v>
      </c>
      <c r="N45" s="279">
        <f t="shared" si="4"/>
        <v>127769.99506568805</v>
      </c>
      <c r="O45" s="274">
        <f t="shared" si="5"/>
        <v>108302.07832434034</v>
      </c>
      <c r="Q45" s="121">
        <f t="shared" si="10"/>
        <v>45017</v>
      </c>
      <c r="R45" s="121">
        <f t="shared" si="11"/>
        <v>45107</v>
      </c>
      <c r="S45" s="75">
        <f t="shared" si="12"/>
        <v>67.9618289225985</v>
      </c>
      <c r="T45" s="6">
        <f t="shared" si="13"/>
        <v>726.15</v>
      </c>
      <c r="U45" s="75">
        <f t="shared" si="14"/>
        <v>139.22825071510383</v>
      </c>
      <c r="V45" s="74">
        <f t="shared" si="15"/>
        <v>207.19007963770233</v>
      </c>
      <c r="X45" s="108"/>
    </row>
    <row r="46" spans="1:24" x14ac:dyDescent="0.25">
      <c r="A46" s="77" t="s">
        <v>62</v>
      </c>
      <c r="B46" s="71" t="str">
        <f t="shared" si="1"/>
        <v>Q3/2023</v>
      </c>
      <c r="C46" s="121">
        <f t="shared" si="9"/>
        <v>45108</v>
      </c>
      <c r="D46" s="121">
        <f t="shared" si="6"/>
        <v>45199</v>
      </c>
      <c r="E46" s="71">
        <f t="shared" si="7"/>
        <v>92</v>
      </c>
      <c r="F46" s="73">
        <f>VLOOKUP(D46,'FERC Interest Rate'!$A:$C,2,TRUE)</f>
        <v>4.5271739999999998E-2</v>
      </c>
      <c r="G46" s="74">
        <f t="shared" si="8"/>
        <v>108302.07832434034</v>
      </c>
      <c r="H46" s="274">
        <v>0</v>
      </c>
      <c r="I46" s="275">
        <f t="shared" si="16"/>
        <v>11131.305387390074</v>
      </c>
      <c r="J46" s="276">
        <f t="shared" si="17"/>
        <v>1235.8305887261474</v>
      </c>
      <c r="K46" s="277">
        <f t="shared" si="18"/>
        <v>12367.13597611622</v>
      </c>
      <c r="L46" s="276">
        <f t="shared" si="19"/>
        <v>6919.0410000000002</v>
      </c>
      <c r="M46" s="278">
        <f t="shared" si="20"/>
        <v>19286.176976116221</v>
      </c>
      <c r="N46" s="279">
        <f t="shared" si="4"/>
        <v>109537.90891306649</v>
      </c>
      <c r="O46" s="274">
        <f t="shared" si="5"/>
        <v>90251.731936950266</v>
      </c>
      <c r="Q46" s="121">
        <f t="shared" si="10"/>
        <v>45108</v>
      </c>
      <c r="R46" s="121">
        <f t="shared" si="11"/>
        <v>45199</v>
      </c>
      <c r="S46" s="75">
        <f t="shared" si="12"/>
        <v>59.248775070553435</v>
      </c>
      <c r="T46" s="6">
        <f t="shared" si="13"/>
        <v>726.15</v>
      </c>
      <c r="U46" s="75">
        <f t="shared" si="14"/>
        <v>139.22825071510383</v>
      </c>
      <c r="V46" s="74">
        <f t="shared" si="15"/>
        <v>198.47702578565725</v>
      </c>
      <c r="X46" s="108"/>
    </row>
    <row r="47" spans="1:24" x14ac:dyDescent="0.25">
      <c r="A47" s="77" t="s">
        <v>63</v>
      </c>
      <c r="B47" s="71" t="str">
        <f>+IF(MONTH(C47)&lt;4,"Q1",IF(MONTH(C47)&lt;7,"Q2",IF(MONTH(C47)&lt;10,"Q3","Q4")))&amp;"/"&amp;YEAR(C47)</f>
        <v>Q4/2023</v>
      </c>
      <c r="C47" s="121">
        <f>D46+1</f>
        <v>45200</v>
      </c>
      <c r="D47" s="121">
        <f t="shared" si="6"/>
        <v>45291</v>
      </c>
      <c r="E47" s="71">
        <f>D47-C47+1</f>
        <v>92</v>
      </c>
      <c r="F47" s="73">
        <f>VLOOKUP(D47,'FERC Interest Rate'!$A:$C,2,TRUE)</f>
        <v>4.7500000000000001E-2</v>
      </c>
      <c r="G47" s="74">
        <f t="shared" si="8"/>
        <v>90251.731936950266</v>
      </c>
      <c r="H47" s="274">
        <v>0</v>
      </c>
      <c r="I47" s="275">
        <f t="shared" si="16"/>
        <v>11131.305387390074</v>
      </c>
      <c r="J47" s="276">
        <f t="shared" si="17"/>
        <v>1080.5481330533498</v>
      </c>
      <c r="K47" s="277">
        <f t="shared" si="18"/>
        <v>12211.853520443423</v>
      </c>
      <c r="L47" s="276">
        <f t="shared" si="19"/>
        <v>6919.0410000000002</v>
      </c>
      <c r="M47" s="278">
        <f t="shared" si="20"/>
        <v>19130.894520443424</v>
      </c>
      <c r="N47" s="279">
        <f t="shared" si="4"/>
        <v>91332.280070003617</v>
      </c>
      <c r="O47" s="274">
        <f t="shared" si="5"/>
        <v>72201.385549560189</v>
      </c>
      <c r="Q47" s="121">
        <f t="shared" si="10"/>
        <v>45200</v>
      </c>
      <c r="R47" s="121">
        <f t="shared" si="11"/>
        <v>45291</v>
      </c>
      <c r="S47" s="75">
        <f t="shared" si="12"/>
        <v>51.804150077054857</v>
      </c>
      <c r="T47" s="6">
        <f t="shared" si="13"/>
        <v>726.15</v>
      </c>
      <c r="U47" s="75">
        <f t="shared" si="14"/>
        <v>139.22825071510383</v>
      </c>
      <c r="V47" s="74">
        <f t="shared" si="15"/>
        <v>191.03240079215868</v>
      </c>
      <c r="X47" s="108"/>
    </row>
    <row r="48" spans="1:24" x14ac:dyDescent="0.25">
      <c r="A48" s="77" t="s">
        <v>64</v>
      </c>
      <c r="B48" s="71" t="str">
        <f>+IF(MONTH(C48)&lt;4,"Q1",IF(MONTH(C48)&lt;7,"Q2",IF(MONTH(C48)&lt;10,"Q3","Q4")))&amp;"/"&amp;YEAR(C48)</f>
        <v>Q1/2024</v>
      </c>
      <c r="C48" s="121">
        <f>D47+1</f>
        <v>45292</v>
      </c>
      <c r="D48" s="121">
        <f t="shared" si="6"/>
        <v>45382</v>
      </c>
      <c r="E48" s="71">
        <f>D48-C48+1</f>
        <v>91</v>
      </c>
      <c r="F48" s="73">
        <f>VLOOKUP(D48,'FERC Interest Rate'!$A:$C,2,TRUE)</f>
        <v>4.7994500000000002E-2</v>
      </c>
      <c r="G48" s="74">
        <f t="shared" si="8"/>
        <v>72201.385549560189</v>
      </c>
      <c r="H48" s="274">
        <v>0</v>
      </c>
      <c r="I48" s="275">
        <f t="shared" si="16"/>
        <v>11131.305387390074</v>
      </c>
      <c r="J48" s="276">
        <f t="shared" si="17"/>
        <v>861.58337510112392</v>
      </c>
      <c r="K48" s="277">
        <f t="shared" si="18"/>
        <v>11992.888762491197</v>
      </c>
      <c r="L48" s="276">
        <f t="shared" si="19"/>
        <v>6919.0410000000002</v>
      </c>
      <c r="M48" s="278">
        <f t="shared" si="20"/>
        <v>18911.929762491196</v>
      </c>
      <c r="N48" s="279">
        <f t="shared" si="4"/>
        <v>73062.968924661312</v>
      </c>
      <c r="O48" s="274">
        <f t="shared" si="5"/>
        <v>54151.03916217012</v>
      </c>
      <c r="Q48" s="121">
        <f t="shared" si="10"/>
        <v>45292</v>
      </c>
      <c r="R48" s="121">
        <f t="shared" si="11"/>
        <v>45382</v>
      </c>
      <c r="S48" s="75">
        <f t="shared" si="12"/>
        <v>41.306438003378048</v>
      </c>
      <c r="T48" s="6">
        <f t="shared" si="13"/>
        <v>726.15</v>
      </c>
      <c r="U48" s="75">
        <f t="shared" si="14"/>
        <v>139.22825071510383</v>
      </c>
      <c r="V48" s="74">
        <f t="shared" si="15"/>
        <v>180.53468871848187</v>
      </c>
      <c r="X48" s="108"/>
    </row>
    <row r="49" spans="1:24" x14ac:dyDescent="0.25">
      <c r="A49" s="77" t="s">
        <v>65</v>
      </c>
      <c r="B49" s="71" t="str">
        <f>+IF(MONTH(C49)&lt;4,"Q1",IF(MONTH(C49)&lt;7,"Q2",IF(MONTH(C49)&lt;10,"Q3","Q4")))&amp;"/"&amp;YEAR(C49)</f>
        <v>Q2/2024</v>
      </c>
      <c r="C49" s="121">
        <f>D48+1</f>
        <v>45383</v>
      </c>
      <c r="D49" s="121">
        <f t="shared" si="6"/>
        <v>45473</v>
      </c>
      <c r="E49" s="71">
        <f>D49-C49+1</f>
        <v>91</v>
      </c>
      <c r="F49" s="73">
        <f>VLOOKUP(D49,'FERC Interest Rate'!$A:$C,2,TRUE)</f>
        <v>0.05</v>
      </c>
      <c r="G49" s="74">
        <f t="shared" si="8"/>
        <v>54151.03916217012</v>
      </c>
      <c r="H49" s="274">
        <v>0</v>
      </c>
      <c r="I49" s="275">
        <f t="shared" si="16"/>
        <v>11131.305387390074</v>
      </c>
      <c r="J49" s="276">
        <f t="shared" si="17"/>
        <v>673.18914805430074</v>
      </c>
      <c r="K49" s="277">
        <f t="shared" si="18"/>
        <v>11804.494535444373</v>
      </c>
      <c r="L49" s="276">
        <f t="shared" si="19"/>
        <v>6919.0410000000002</v>
      </c>
      <c r="M49" s="278">
        <f t="shared" si="20"/>
        <v>18723.535535444375</v>
      </c>
      <c r="N49" s="279">
        <f t="shared" si="4"/>
        <v>54824.228310224418</v>
      </c>
      <c r="O49" s="274">
        <f t="shared" si="5"/>
        <v>36100.692774780051</v>
      </c>
      <c r="Q49" s="121">
        <f t="shared" si="10"/>
        <v>45383</v>
      </c>
      <c r="R49" s="121">
        <f t="shared" si="11"/>
        <v>45473</v>
      </c>
      <c r="S49" s="75">
        <f t="shared" si="12"/>
        <v>32.274352793063301</v>
      </c>
      <c r="T49" s="6">
        <f t="shared" si="13"/>
        <v>726.15</v>
      </c>
      <c r="U49" s="75">
        <f t="shared" si="14"/>
        <v>139.22825071510383</v>
      </c>
      <c r="V49" s="74">
        <f t="shared" si="15"/>
        <v>171.50260350816711</v>
      </c>
      <c r="X49" s="108"/>
    </row>
    <row r="50" spans="1:24" x14ac:dyDescent="0.25">
      <c r="A50" s="77" t="s">
        <v>66</v>
      </c>
      <c r="B50" s="71" t="str">
        <f>+IF(MONTH(C50)&lt;4,"Q1",IF(MONTH(C50)&lt;7,"Q2",IF(MONTH(C50)&lt;10,"Q3","Q4")))&amp;"/"&amp;YEAR(C50)</f>
        <v>Q3/2024</v>
      </c>
      <c r="C50" s="121">
        <f>D49+1</f>
        <v>45474</v>
      </c>
      <c r="D50" s="121">
        <f t="shared" si="6"/>
        <v>45565</v>
      </c>
      <c r="E50" s="71">
        <f>D50-C50+1</f>
        <v>92</v>
      </c>
      <c r="F50" s="73">
        <f>VLOOKUP(D50,'FERC Interest Rate'!$A:$C,2,TRUE)</f>
        <v>0.05</v>
      </c>
      <c r="G50" s="74">
        <f t="shared" si="8"/>
        <v>36100.692774780051</v>
      </c>
      <c r="H50" s="274">
        <v>0</v>
      </c>
      <c r="I50" s="275">
        <f t="shared" si="16"/>
        <v>11131.305387390074</v>
      </c>
      <c r="J50" s="276">
        <f t="shared" si="17"/>
        <v>453.7245539999679</v>
      </c>
      <c r="K50" s="277">
        <f t="shared" si="18"/>
        <v>11585.029941390041</v>
      </c>
      <c r="L50" s="276">
        <f t="shared" si="19"/>
        <v>6919.0410000000002</v>
      </c>
      <c r="M50" s="278">
        <f t="shared" si="20"/>
        <v>18504.07094139004</v>
      </c>
      <c r="N50" s="279">
        <f t="shared" si="4"/>
        <v>36554.417328780022</v>
      </c>
      <c r="O50" s="274">
        <f t="shared" si="5"/>
        <v>18050.346387389975</v>
      </c>
      <c r="Q50" s="121">
        <f t="shared" si="10"/>
        <v>45474</v>
      </c>
      <c r="R50" s="121">
        <f t="shared" si="11"/>
        <v>45565</v>
      </c>
      <c r="S50" s="75">
        <f t="shared" si="12"/>
        <v>21.752677340379655</v>
      </c>
      <c r="T50" s="6">
        <f t="shared" si="13"/>
        <v>726.15</v>
      </c>
      <c r="U50" s="75">
        <f t="shared" si="14"/>
        <v>139.22825071510383</v>
      </c>
      <c r="V50" s="74">
        <f>S50+U50</f>
        <v>160.98092805548347</v>
      </c>
      <c r="W50" s="75"/>
      <c r="X50" s="108"/>
    </row>
    <row r="51" spans="1:24" x14ac:dyDescent="0.25">
      <c r="A51" s="77" t="s">
        <v>67</v>
      </c>
      <c r="B51" s="71" t="str">
        <f>+IF(MONTH(C51)&lt;4,"Q1",IF(MONTH(C51)&lt;7,"Q2",IF(MONTH(C51)&lt;10,"Q3","Q4")))&amp;"/"&amp;YEAR(C51)</f>
        <v>Q4/2024</v>
      </c>
      <c r="C51" s="121">
        <f>D50+1</f>
        <v>45566</v>
      </c>
      <c r="D51" s="121">
        <f t="shared" si="6"/>
        <v>45657</v>
      </c>
      <c r="E51" s="71">
        <f>D51-C51+1</f>
        <v>92</v>
      </c>
      <c r="F51" s="73">
        <f>VLOOKUP(D51,'FERC Interest Rate'!$A:$C,2,TRUE)</f>
        <v>5.0543480000000002E-2</v>
      </c>
      <c r="G51" s="74">
        <f t="shared" si="8"/>
        <v>18050.346387389975</v>
      </c>
      <c r="H51" s="274">
        <v>0</v>
      </c>
      <c r="I51" s="275">
        <f t="shared" si="16"/>
        <v>11131.305387390074</v>
      </c>
      <c r="J51" s="276">
        <f t="shared" si="17"/>
        <v>229.32817920606232</v>
      </c>
      <c r="K51" s="277">
        <f t="shared" si="18"/>
        <v>11360.633566596136</v>
      </c>
      <c r="L51" s="276">
        <f t="shared" si="19"/>
        <v>6919.0410000000002</v>
      </c>
      <c r="M51" s="278">
        <f t="shared" si="20"/>
        <v>18279.674566596135</v>
      </c>
      <c r="N51" s="279">
        <f t="shared" si="4"/>
        <v>18279.674566596037</v>
      </c>
      <c r="O51" s="274">
        <f t="shared" si="5"/>
        <v>-1.0004441719502211E-10</v>
      </c>
      <c r="Q51" s="121">
        <f t="shared" si="10"/>
        <v>45566</v>
      </c>
      <c r="R51" s="121">
        <f t="shared" si="11"/>
        <v>45657</v>
      </c>
      <c r="S51" s="75">
        <f t="shared" si="12"/>
        <v>10.994560120999324</v>
      </c>
      <c r="T51" s="6">
        <f t="shared" si="13"/>
        <v>726.15</v>
      </c>
      <c r="U51" s="75">
        <f t="shared" si="14"/>
        <v>139.22825071510383</v>
      </c>
      <c r="V51" s="74">
        <f>S51+U51</f>
        <v>150.22281083610315</v>
      </c>
      <c r="W51" s="75"/>
      <c r="X51" s="108"/>
    </row>
    <row r="52" spans="1:24" ht="13.5" thickBot="1" x14ac:dyDescent="0.35">
      <c r="A52" s="124"/>
      <c r="B52" s="125"/>
      <c r="C52" s="128"/>
      <c r="D52" s="128"/>
      <c r="E52" s="127"/>
      <c r="F52" s="125"/>
      <c r="G52" s="115">
        <f t="shared" ref="G52:O52" si="21">+SUM(G27:G51)</f>
        <v>4765895.6554757096</v>
      </c>
      <c r="H52" s="115">
        <f>+SUM(H27:H51)</f>
        <v>222626.10774780146</v>
      </c>
      <c r="I52" s="116">
        <f t="shared" si="21"/>
        <v>222626.10774780155</v>
      </c>
      <c r="J52" s="115">
        <f t="shared" si="21"/>
        <v>36232.794133262818</v>
      </c>
      <c r="K52" s="115">
        <f t="shared" si="21"/>
        <v>258858.90188106432</v>
      </c>
      <c r="L52" s="115">
        <f t="shared" si="21"/>
        <v>138380.81999999998</v>
      </c>
      <c r="M52" s="117">
        <f t="shared" si="21"/>
        <v>397239.72188106435</v>
      </c>
      <c r="N52" s="115">
        <f t="shared" si="21"/>
        <v>5024754.5573567748</v>
      </c>
      <c r="O52" s="115">
        <f t="shared" si="21"/>
        <v>4627514.8354757102</v>
      </c>
      <c r="Q52" s="106"/>
      <c r="R52" s="106"/>
      <c r="S52" s="159">
        <f>SUM(S27:S51)</f>
        <v>1757.2789776695431</v>
      </c>
      <c r="T52" s="159">
        <f>SUM(T27:T51)</f>
        <v>14522.999999999995</v>
      </c>
      <c r="U52" s="159">
        <f>SUM(U27:U51)</f>
        <v>2784.5650143020766</v>
      </c>
      <c r="V52" s="159">
        <f>SUM(V27:V51)</f>
        <v>4541.8439919716193</v>
      </c>
      <c r="W52" s="101"/>
      <c r="X52" s="101"/>
    </row>
    <row r="53" spans="1:24" ht="13" thickTop="1" x14ac:dyDescent="0.25">
      <c r="B53" s="8"/>
      <c r="C53" s="106"/>
      <c r="D53" s="106"/>
      <c r="E53" s="7"/>
      <c r="F53" s="8"/>
      <c r="G53" s="75"/>
      <c r="H53" s="58"/>
      <c r="I53" s="99"/>
      <c r="J53" s="75"/>
      <c r="K53" s="101"/>
      <c r="L53" s="58"/>
      <c r="M53" s="110"/>
      <c r="N53" s="101"/>
      <c r="O53" s="101"/>
      <c r="P53" s="101"/>
      <c r="Q53" s="101"/>
      <c r="R53" s="101"/>
      <c r="S53" s="101"/>
      <c r="T53" s="101"/>
      <c r="U53" s="101"/>
      <c r="V53" s="101"/>
      <c r="W53" s="101"/>
      <c r="X53" s="101"/>
    </row>
    <row r="54" spans="1:24" ht="37" x14ac:dyDescent="0.3">
      <c r="A54" s="76" t="s">
        <v>47</v>
      </c>
      <c r="B54" s="76" t="s">
        <v>3</v>
      </c>
      <c r="C54" s="76" t="s">
        <v>4</v>
      </c>
      <c r="D54" s="76" t="s">
        <v>5</v>
      </c>
      <c r="E54" s="76" t="s">
        <v>6</v>
      </c>
      <c r="F54" s="76" t="s">
        <v>7</v>
      </c>
      <c r="G54" s="76" t="s">
        <v>74</v>
      </c>
      <c r="H54" s="76" t="s">
        <v>75</v>
      </c>
      <c r="I54" s="93" t="s">
        <v>76</v>
      </c>
      <c r="J54" s="94" t="s">
        <v>77</v>
      </c>
      <c r="K54" s="94" t="s">
        <v>78</v>
      </c>
      <c r="L54" s="94" t="s">
        <v>79</v>
      </c>
      <c r="M54" s="95" t="s">
        <v>69</v>
      </c>
      <c r="N54" s="76" t="s">
        <v>80</v>
      </c>
      <c r="O54" s="76" t="s">
        <v>81</v>
      </c>
      <c r="P54" s="101"/>
      <c r="Q54" s="101"/>
      <c r="R54" s="101"/>
      <c r="S54" s="101"/>
      <c r="T54" s="108"/>
      <c r="U54" s="101"/>
      <c r="V54" s="101"/>
      <c r="W54" s="101"/>
      <c r="X54" s="101"/>
    </row>
    <row r="55" spans="1:24" ht="13" x14ac:dyDescent="0.3">
      <c r="A55" s="349" t="s">
        <v>39</v>
      </c>
      <c r="B55" s="350" t="s">
        <v>48</v>
      </c>
      <c r="C55" s="72">
        <f>VLOOKUP(B55,A$1:F$24,2,FALSE)</f>
        <v>42333</v>
      </c>
      <c r="D55" s="72">
        <f>DATE(YEAR(C55),IF(MONTH(C55)&lt;=3,3,IF(MONTH(C55)&lt;=6,6,IF(MONTH(C55)&lt;=9,9,12))),IF(OR(MONTH(C55)&lt;=3,MONTH(C55)&gt;=10),31,30))</f>
        <v>42369</v>
      </c>
      <c r="E55" s="71">
        <f>D55-C55+1</f>
        <v>37</v>
      </c>
      <c r="F55" s="73">
        <f>VLOOKUP(D55,'FERC Interest Rate'!$A:$B,2,TRUE)</f>
        <v>3.2500000000000001E-2</v>
      </c>
      <c r="G55" s="74">
        <f>VLOOKUP(B55,$A$1:$F$24,5,FALSE)</f>
        <v>295</v>
      </c>
      <c r="H55" s="74">
        <f t="shared" ref="H55:H72" si="22">G55*F55*(E55/(DATE(YEAR(D55),12,31)-DATE(YEAR(D55),1,1)+1))</f>
        <v>0.9718835616438356</v>
      </c>
      <c r="I55" s="151">
        <v>0</v>
      </c>
      <c r="J55" s="75">
        <v>0</v>
      </c>
      <c r="K55" s="108">
        <f t="shared" ref="K55:K78" si="23">+SUM(I55:J55)</f>
        <v>0</v>
      </c>
      <c r="L55" s="75">
        <v>0</v>
      </c>
      <c r="M55" s="109">
        <f t="shared" ref="M55:M78" si="24">+SUM(K55:L55)</f>
        <v>0</v>
      </c>
      <c r="N55" s="6">
        <f t="shared" ref="N55:N91" si="25">+G55+H55+J55</f>
        <v>295.97188356164384</v>
      </c>
      <c r="O55" s="74">
        <f t="shared" ref="O55:O91" si="26">G55+H55-L55-I55</f>
        <v>295.97188356164384</v>
      </c>
      <c r="P55" s="101"/>
      <c r="Q55" s="101"/>
      <c r="R55" s="101"/>
      <c r="S55" s="101"/>
      <c r="T55" s="101"/>
      <c r="U55" s="101"/>
      <c r="V55" s="101"/>
      <c r="W55" s="101"/>
      <c r="X55" s="101"/>
    </row>
    <row r="56" spans="1:24" x14ac:dyDescent="0.25">
      <c r="A56" s="77" t="s">
        <v>23</v>
      </c>
      <c r="B56" s="71" t="str">
        <f t="shared" ref="B56:B91" si="27">+IF(MONTH(C56)&lt;4,"Q1",IF(MONTH(C56)&lt;7,"Q2",IF(MONTH(C56)&lt;10,"Q3","Q4")))&amp;"/"&amp;YEAR(C56)</f>
        <v>Q1/2016</v>
      </c>
      <c r="C56" s="72">
        <f>D55+1</f>
        <v>42370</v>
      </c>
      <c r="D56" s="72">
        <f>EOMONTH(D55,3)</f>
        <v>42460</v>
      </c>
      <c r="E56" s="71">
        <f t="shared" ref="E56:E78" si="28">D56-C56+1</f>
        <v>91</v>
      </c>
      <c r="F56" s="73">
        <f>VLOOKUP(D56,'FERC Interest Rate'!$A:$B,2,TRUE)</f>
        <v>3.2500000000000001E-2</v>
      </c>
      <c r="G56" s="74">
        <f t="shared" ref="G56:G78" si="29">O55</f>
        <v>295.97188356164384</v>
      </c>
      <c r="H56" s="74">
        <f t="shared" si="22"/>
        <v>2.3916307257747587</v>
      </c>
      <c r="I56" s="151">
        <v>0</v>
      </c>
      <c r="J56" s="75">
        <v>0</v>
      </c>
      <c r="K56" s="108">
        <f t="shared" si="23"/>
        <v>0</v>
      </c>
      <c r="L56" s="75">
        <v>0</v>
      </c>
      <c r="M56" s="109">
        <f t="shared" si="24"/>
        <v>0</v>
      </c>
      <c r="N56" s="6">
        <f t="shared" si="25"/>
        <v>298.36351428741858</v>
      </c>
      <c r="O56" s="74">
        <f t="shared" si="26"/>
        <v>298.36351428741858</v>
      </c>
      <c r="P56" s="101"/>
      <c r="Q56" s="101"/>
      <c r="R56" s="101"/>
      <c r="S56" s="101"/>
      <c r="T56" s="101"/>
      <c r="U56" s="101"/>
      <c r="V56" s="101"/>
      <c r="W56" s="101"/>
      <c r="X56" s="101"/>
    </row>
    <row r="57" spans="1:24" x14ac:dyDescent="0.25">
      <c r="A57" s="77" t="s">
        <v>23</v>
      </c>
      <c r="B57" s="71" t="str">
        <f t="shared" si="27"/>
        <v>Q2/2016</v>
      </c>
      <c r="C57" s="72">
        <f t="shared" ref="C57:C78" si="30">D56+1</f>
        <v>42461</v>
      </c>
      <c r="D57" s="72">
        <f t="shared" ref="D57:D91" si="31">EOMONTH(D56,3)</f>
        <v>42551</v>
      </c>
      <c r="E57" s="71">
        <f t="shared" si="28"/>
        <v>91</v>
      </c>
      <c r="F57" s="73">
        <f>VLOOKUP(D57,'FERC Interest Rate'!$A:$B,2,TRUE)</f>
        <v>3.4599999999999999E-2</v>
      </c>
      <c r="G57" s="74">
        <f t="shared" si="29"/>
        <v>298.36351428741858</v>
      </c>
      <c r="H57" s="74">
        <f t="shared" si="22"/>
        <v>2.5667414237305084</v>
      </c>
      <c r="I57" s="151">
        <v>0</v>
      </c>
      <c r="J57" s="75">
        <v>0</v>
      </c>
      <c r="K57" s="108">
        <f t="shared" si="23"/>
        <v>0</v>
      </c>
      <c r="L57" s="75">
        <v>0</v>
      </c>
      <c r="M57" s="109">
        <f t="shared" si="24"/>
        <v>0</v>
      </c>
      <c r="N57" s="6">
        <f t="shared" si="25"/>
        <v>300.93025571114907</v>
      </c>
      <c r="O57" s="74">
        <f t="shared" si="26"/>
        <v>300.93025571114907</v>
      </c>
      <c r="P57" s="101"/>
      <c r="Q57" s="101"/>
      <c r="R57" s="101"/>
      <c r="S57" s="101"/>
      <c r="T57" s="101"/>
      <c r="U57" s="101"/>
      <c r="V57" s="101"/>
      <c r="W57" s="101"/>
      <c r="X57" s="101"/>
    </row>
    <row r="58" spans="1:24" x14ac:dyDescent="0.25">
      <c r="A58" s="77" t="s">
        <v>23</v>
      </c>
      <c r="B58" s="71" t="str">
        <f t="shared" si="27"/>
        <v>Q3/2016</v>
      </c>
      <c r="C58" s="72">
        <f t="shared" si="30"/>
        <v>42552</v>
      </c>
      <c r="D58" s="72">
        <f t="shared" si="31"/>
        <v>42643</v>
      </c>
      <c r="E58" s="71">
        <f t="shared" si="28"/>
        <v>92</v>
      </c>
      <c r="F58" s="73">
        <f>VLOOKUP(D58,'FERC Interest Rate'!$A:$B,2,TRUE)</f>
        <v>3.5000000000000003E-2</v>
      </c>
      <c r="G58" s="74">
        <f t="shared" si="29"/>
        <v>300.93025571114907</v>
      </c>
      <c r="H58" s="74">
        <f t="shared" si="22"/>
        <v>2.6475284792073772</v>
      </c>
      <c r="I58" s="151">
        <v>0</v>
      </c>
      <c r="J58" s="75">
        <v>0</v>
      </c>
      <c r="K58" s="108">
        <f t="shared" si="23"/>
        <v>0</v>
      </c>
      <c r="L58" s="75">
        <v>0</v>
      </c>
      <c r="M58" s="109">
        <f t="shared" si="24"/>
        <v>0</v>
      </c>
      <c r="N58" s="6">
        <f t="shared" si="25"/>
        <v>303.57778419035645</v>
      </c>
      <c r="O58" s="74">
        <f t="shared" si="26"/>
        <v>303.57778419035645</v>
      </c>
      <c r="P58" s="101"/>
      <c r="Q58" s="101"/>
      <c r="R58" s="101"/>
      <c r="S58" s="101"/>
      <c r="T58" s="101"/>
      <c r="U58" s="101"/>
      <c r="V58" s="101"/>
      <c r="W58" s="101"/>
      <c r="X58" s="101"/>
    </row>
    <row r="59" spans="1:24" x14ac:dyDescent="0.25">
      <c r="A59" s="77" t="s">
        <v>23</v>
      </c>
      <c r="B59" s="71" t="str">
        <f t="shared" si="27"/>
        <v>Q4/2016</v>
      </c>
      <c r="C59" s="72">
        <f t="shared" si="30"/>
        <v>42644</v>
      </c>
      <c r="D59" s="72">
        <f t="shared" si="31"/>
        <v>42735</v>
      </c>
      <c r="E59" s="71">
        <f t="shared" si="28"/>
        <v>92</v>
      </c>
      <c r="F59" s="73">
        <f>VLOOKUP(D59,'FERC Interest Rate'!$A:$B,2,TRUE)</f>
        <v>3.5000000000000003E-2</v>
      </c>
      <c r="G59" s="74">
        <f t="shared" si="29"/>
        <v>303.57778419035645</v>
      </c>
      <c r="H59" s="74">
        <f t="shared" si="22"/>
        <v>2.6708209428769067</v>
      </c>
      <c r="I59" s="97">
        <v>0</v>
      </c>
      <c r="J59" s="75">
        <v>0</v>
      </c>
      <c r="K59" s="108">
        <f t="shared" si="23"/>
        <v>0</v>
      </c>
      <c r="L59" s="75">
        <v>0</v>
      </c>
      <c r="M59" s="109">
        <f t="shared" si="24"/>
        <v>0</v>
      </c>
      <c r="N59" s="6">
        <f t="shared" si="25"/>
        <v>306.24860513323335</v>
      </c>
      <c r="O59" s="74">
        <f t="shared" si="26"/>
        <v>306.24860513323335</v>
      </c>
      <c r="P59" s="101"/>
      <c r="Q59" s="101"/>
      <c r="R59" s="101"/>
      <c r="S59" s="101"/>
      <c r="T59" s="101"/>
      <c r="U59" s="101"/>
      <c r="V59" s="101"/>
      <c r="W59" s="101"/>
      <c r="X59" s="101"/>
    </row>
    <row r="60" spans="1:24" x14ac:dyDescent="0.25">
      <c r="A60" s="77" t="s">
        <v>23</v>
      </c>
      <c r="B60" s="71" t="str">
        <f t="shared" si="27"/>
        <v>Q1/2017</v>
      </c>
      <c r="C60" s="72">
        <f t="shared" si="30"/>
        <v>42736</v>
      </c>
      <c r="D60" s="72">
        <f t="shared" si="31"/>
        <v>42825</v>
      </c>
      <c r="E60" s="71">
        <f t="shared" si="28"/>
        <v>90</v>
      </c>
      <c r="F60" s="73">
        <f>VLOOKUP(D60,'FERC Interest Rate'!$A:$B,2,TRUE)</f>
        <v>3.5000000000000003E-2</v>
      </c>
      <c r="G60" s="74">
        <f t="shared" si="29"/>
        <v>306.24860513323335</v>
      </c>
      <c r="H60" s="74">
        <f t="shared" si="22"/>
        <v>2.6429674141635209</v>
      </c>
      <c r="I60" s="97">
        <v>0</v>
      </c>
      <c r="J60" s="75">
        <v>0</v>
      </c>
      <c r="K60" s="108">
        <f t="shared" si="23"/>
        <v>0</v>
      </c>
      <c r="L60" s="75">
        <v>0</v>
      </c>
      <c r="M60" s="109">
        <f t="shared" si="24"/>
        <v>0</v>
      </c>
      <c r="N60" s="6">
        <f t="shared" si="25"/>
        <v>308.89157254739689</v>
      </c>
      <c r="O60" s="74">
        <f t="shared" si="26"/>
        <v>308.89157254739689</v>
      </c>
      <c r="P60" s="101"/>
      <c r="Q60" s="101"/>
      <c r="R60" s="101"/>
      <c r="S60" s="101"/>
      <c r="T60" s="101"/>
      <c r="U60" s="101"/>
      <c r="V60" s="101"/>
      <c r="W60" s="101"/>
      <c r="X60" s="101"/>
    </row>
    <row r="61" spans="1:24" x14ac:dyDescent="0.25">
      <c r="A61" s="77" t="s">
        <v>23</v>
      </c>
      <c r="B61" s="71" t="str">
        <f t="shared" si="27"/>
        <v>Q2/2017</v>
      </c>
      <c r="C61" s="72">
        <f t="shared" si="30"/>
        <v>42826</v>
      </c>
      <c r="D61" s="72">
        <f t="shared" si="31"/>
        <v>42916</v>
      </c>
      <c r="E61" s="71">
        <f t="shared" si="28"/>
        <v>91</v>
      </c>
      <c r="F61" s="73">
        <f>VLOOKUP(D61,'FERC Interest Rate'!$A:$B,2,TRUE)</f>
        <v>3.7100000000000001E-2</v>
      </c>
      <c r="G61" s="74">
        <f t="shared" si="29"/>
        <v>308.89157254739689</v>
      </c>
      <c r="H61" s="74">
        <f t="shared" si="22"/>
        <v>2.8571201043212788</v>
      </c>
      <c r="I61" s="97">
        <v>0</v>
      </c>
      <c r="J61" s="75">
        <v>0</v>
      </c>
      <c r="K61" s="108">
        <f t="shared" si="23"/>
        <v>0</v>
      </c>
      <c r="L61" s="75">
        <v>0</v>
      </c>
      <c r="M61" s="109">
        <f t="shared" si="24"/>
        <v>0</v>
      </c>
      <c r="N61" s="6">
        <f t="shared" si="25"/>
        <v>311.74869265171816</v>
      </c>
      <c r="O61" s="74">
        <f t="shared" si="26"/>
        <v>311.74869265171816</v>
      </c>
      <c r="P61" s="101"/>
      <c r="Q61" s="101"/>
      <c r="R61" s="101"/>
      <c r="S61" s="101"/>
      <c r="T61" s="101"/>
      <c r="U61" s="101"/>
      <c r="V61" s="101"/>
      <c r="W61" s="101"/>
      <c r="X61" s="101"/>
    </row>
    <row r="62" spans="1:24" x14ac:dyDescent="0.25">
      <c r="A62" s="77" t="s">
        <v>23</v>
      </c>
      <c r="B62" s="71" t="str">
        <f t="shared" si="27"/>
        <v>Q3/2017</v>
      </c>
      <c r="C62" s="72">
        <f>D61+1</f>
        <v>42917</v>
      </c>
      <c r="D62" s="72">
        <f>EOMONTH(D61,3)</f>
        <v>43008</v>
      </c>
      <c r="E62" s="71">
        <f t="shared" si="28"/>
        <v>92</v>
      </c>
      <c r="F62" s="73">
        <f>VLOOKUP(D62,'FERC Interest Rate'!$A:$B,2,TRUE)</f>
        <v>3.9600000000000003E-2</v>
      </c>
      <c r="G62" s="74">
        <f>O61</f>
        <v>311.74869265171816</v>
      </c>
      <c r="H62" s="74">
        <f t="shared" si="22"/>
        <v>3.1116790056677806</v>
      </c>
      <c r="I62" s="151">
        <v>0</v>
      </c>
      <c r="J62" s="75">
        <v>0</v>
      </c>
      <c r="K62" s="108">
        <f t="shared" ref="K62:K71" si="32">+SUM(I62:J62)</f>
        <v>0</v>
      </c>
      <c r="L62" s="75">
        <v>0</v>
      </c>
      <c r="M62" s="109">
        <f t="shared" si="24"/>
        <v>0</v>
      </c>
      <c r="N62" s="6">
        <f t="shared" si="25"/>
        <v>314.86037165738594</v>
      </c>
      <c r="O62" s="74">
        <f t="shared" si="26"/>
        <v>314.86037165738594</v>
      </c>
      <c r="P62" s="101"/>
      <c r="Q62" s="101"/>
      <c r="R62" s="101"/>
      <c r="S62" s="101"/>
      <c r="T62" s="101"/>
      <c r="U62" s="101"/>
      <c r="V62" s="101"/>
      <c r="W62" s="101"/>
      <c r="X62" s="101"/>
    </row>
    <row r="63" spans="1:24" x14ac:dyDescent="0.25">
      <c r="A63" s="77" t="s">
        <v>23</v>
      </c>
      <c r="B63" s="71" t="str">
        <f t="shared" si="27"/>
        <v>Q4/2017</v>
      </c>
      <c r="C63" s="72">
        <f t="shared" si="30"/>
        <v>43009</v>
      </c>
      <c r="D63" s="72">
        <f t="shared" si="31"/>
        <v>43100</v>
      </c>
      <c r="E63" s="71">
        <f t="shared" si="28"/>
        <v>92</v>
      </c>
      <c r="F63" s="73">
        <f>VLOOKUP(D63,'FERC Interest Rate'!$A:$B,2,TRUE)</f>
        <v>4.2099999999999999E-2</v>
      </c>
      <c r="G63" s="74">
        <f t="shared" si="29"/>
        <v>314.86037165738594</v>
      </c>
      <c r="H63" s="74">
        <f t="shared" si="22"/>
        <v>3.3411429904202392</v>
      </c>
      <c r="I63" s="151">
        <v>0</v>
      </c>
      <c r="J63" s="75">
        <v>0</v>
      </c>
      <c r="K63" s="108">
        <f t="shared" si="32"/>
        <v>0</v>
      </c>
      <c r="L63" s="75">
        <v>0</v>
      </c>
      <c r="M63" s="109">
        <f t="shared" si="24"/>
        <v>0</v>
      </c>
      <c r="N63" s="6">
        <f t="shared" si="25"/>
        <v>318.20151464780616</v>
      </c>
      <c r="O63" s="74">
        <f t="shared" si="26"/>
        <v>318.20151464780616</v>
      </c>
      <c r="P63" s="101"/>
      <c r="Q63" s="101"/>
      <c r="R63" s="101"/>
      <c r="S63" s="101"/>
      <c r="T63" s="101"/>
      <c r="U63" s="101"/>
      <c r="V63" s="101"/>
      <c r="W63" s="101"/>
      <c r="X63" s="101"/>
    </row>
    <row r="64" spans="1:24" x14ac:dyDescent="0.25">
      <c r="A64" s="77" t="s">
        <v>23</v>
      </c>
      <c r="B64" s="71" t="str">
        <f t="shared" si="27"/>
        <v>Q1/2018</v>
      </c>
      <c r="C64" s="72">
        <f t="shared" si="30"/>
        <v>43101</v>
      </c>
      <c r="D64" s="72">
        <f t="shared" si="31"/>
        <v>43190</v>
      </c>
      <c r="E64" s="71">
        <f t="shared" si="28"/>
        <v>90</v>
      </c>
      <c r="F64" s="73">
        <f>VLOOKUP(D64,'FERC Interest Rate'!$A:$B,2,TRUE)</f>
        <v>4.2500000000000003E-2</v>
      </c>
      <c r="G64" s="74">
        <f t="shared" si="29"/>
        <v>318.20151464780616</v>
      </c>
      <c r="H64" s="74">
        <f t="shared" si="22"/>
        <v>3.3345775165146807</v>
      </c>
      <c r="I64" s="97">
        <v>0</v>
      </c>
      <c r="J64" s="75">
        <v>0</v>
      </c>
      <c r="K64" s="108">
        <f t="shared" si="32"/>
        <v>0</v>
      </c>
      <c r="L64" s="75">
        <v>0</v>
      </c>
      <c r="M64" s="109">
        <f t="shared" si="24"/>
        <v>0</v>
      </c>
      <c r="N64" s="6">
        <f t="shared" si="25"/>
        <v>321.53609216432085</v>
      </c>
      <c r="O64" s="74">
        <f t="shared" si="26"/>
        <v>321.53609216432085</v>
      </c>
      <c r="P64" s="101"/>
      <c r="Q64" s="101"/>
      <c r="R64" s="101"/>
      <c r="S64" s="101"/>
      <c r="T64" s="101"/>
      <c r="U64" s="101"/>
      <c r="V64" s="101"/>
      <c r="W64" s="101"/>
      <c r="X64" s="101"/>
    </row>
    <row r="65" spans="1:24" x14ac:dyDescent="0.25">
      <c r="A65" s="77" t="s">
        <v>23</v>
      </c>
      <c r="B65" s="71" t="str">
        <f t="shared" si="27"/>
        <v>Q2/2018</v>
      </c>
      <c r="C65" s="72">
        <f t="shared" si="30"/>
        <v>43191</v>
      </c>
      <c r="D65" s="72">
        <f t="shared" si="31"/>
        <v>43281</v>
      </c>
      <c r="E65" s="71">
        <f t="shared" si="28"/>
        <v>91</v>
      </c>
      <c r="F65" s="73">
        <f>VLOOKUP(D65,'FERC Interest Rate'!$A:$B,2,TRUE)</f>
        <v>4.4699999999999997E-2</v>
      </c>
      <c r="G65" s="74">
        <f t="shared" si="29"/>
        <v>321.53609216432085</v>
      </c>
      <c r="H65" s="74">
        <f t="shared" si="22"/>
        <v>3.5833215399912546</v>
      </c>
      <c r="I65" s="97">
        <v>0</v>
      </c>
      <c r="J65" s="75">
        <v>0</v>
      </c>
      <c r="K65" s="108">
        <f t="shared" si="32"/>
        <v>0</v>
      </c>
      <c r="L65" s="75">
        <v>0</v>
      </c>
      <c r="M65" s="109">
        <f t="shared" si="24"/>
        <v>0</v>
      </c>
      <c r="N65" s="6">
        <f t="shared" si="25"/>
        <v>325.11941370431208</v>
      </c>
      <c r="O65" s="74">
        <f t="shared" si="26"/>
        <v>325.11941370431208</v>
      </c>
      <c r="P65" s="101"/>
      <c r="Q65" s="101"/>
      <c r="R65" s="101"/>
      <c r="S65" s="101"/>
      <c r="T65" s="101"/>
      <c r="U65" s="101"/>
      <c r="V65" s="101"/>
      <c r="W65" s="101"/>
      <c r="X65" s="101"/>
    </row>
    <row r="66" spans="1:24" x14ac:dyDescent="0.25">
      <c r="A66" s="77" t="s">
        <v>23</v>
      </c>
      <c r="B66" s="71" t="str">
        <f t="shared" si="27"/>
        <v>Q3/2018</v>
      </c>
      <c r="C66" s="72">
        <f t="shared" si="30"/>
        <v>43282</v>
      </c>
      <c r="D66" s="72">
        <f t="shared" si="31"/>
        <v>43373</v>
      </c>
      <c r="E66" s="71">
        <f t="shared" si="28"/>
        <v>92</v>
      </c>
      <c r="F66" s="73">
        <f>VLOOKUP(D66,'FERC Interest Rate'!$A:$B,2,TRUE)</f>
        <v>4.6899999999999997E-2</v>
      </c>
      <c r="G66" s="74">
        <f t="shared" si="29"/>
        <v>325.11941370431208</v>
      </c>
      <c r="H66" s="74">
        <f t="shared" si="22"/>
        <v>3.8433568390448376</v>
      </c>
      <c r="I66" s="97">
        <v>0</v>
      </c>
      <c r="J66" s="75">
        <v>0</v>
      </c>
      <c r="K66" s="108">
        <f t="shared" si="32"/>
        <v>0</v>
      </c>
      <c r="L66" s="75">
        <v>0</v>
      </c>
      <c r="M66" s="109">
        <f t="shared" si="24"/>
        <v>0</v>
      </c>
      <c r="N66" s="6">
        <f t="shared" si="25"/>
        <v>328.9627705433569</v>
      </c>
      <c r="O66" s="74">
        <f t="shared" si="26"/>
        <v>328.9627705433569</v>
      </c>
      <c r="P66" s="101"/>
      <c r="Q66" s="101"/>
      <c r="R66" s="101"/>
      <c r="S66" s="101"/>
      <c r="T66" s="101"/>
      <c r="U66" s="101"/>
      <c r="V66" s="101"/>
      <c r="W66" s="101"/>
      <c r="X66" s="101"/>
    </row>
    <row r="67" spans="1:24" x14ac:dyDescent="0.25">
      <c r="A67" s="77" t="s">
        <v>23</v>
      </c>
      <c r="B67" s="71" t="str">
        <f t="shared" si="27"/>
        <v>Q4/2018</v>
      </c>
      <c r="C67" s="72">
        <f t="shared" si="30"/>
        <v>43374</v>
      </c>
      <c r="D67" s="72">
        <f t="shared" si="31"/>
        <v>43465</v>
      </c>
      <c r="E67" s="71">
        <f t="shared" si="28"/>
        <v>92</v>
      </c>
      <c r="F67" s="73">
        <f>VLOOKUP(D67,'FERC Interest Rate'!$A:$B,2,TRUE)</f>
        <v>4.9599999999999998E-2</v>
      </c>
      <c r="G67" s="74">
        <f t="shared" si="29"/>
        <v>328.9627705433569</v>
      </c>
      <c r="H67" s="74">
        <f t="shared" si="22"/>
        <v>4.1126655192971127</v>
      </c>
      <c r="I67" s="151">
        <v>0</v>
      </c>
      <c r="J67" s="75">
        <v>0</v>
      </c>
      <c r="K67" s="108">
        <f t="shared" si="32"/>
        <v>0</v>
      </c>
      <c r="L67" s="75">
        <v>0</v>
      </c>
      <c r="M67" s="109">
        <f t="shared" si="24"/>
        <v>0</v>
      </c>
      <c r="N67" s="6">
        <f t="shared" si="25"/>
        <v>333.07543606265403</v>
      </c>
      <c r="O67" s="74">
        <f t="shared" si="26"/>
        <v>333.07543606265403</v>
      </c>
      <c r="P67" s="101"/>
      <c r="Q67" s="101"/>
      <c r="R67" s="101"/>
      <c r="S67" s="101"/>
      <c r="T67" s="101"/>
      <c r="U67" s="101"/>
      <c r="V67" s="101"/>
      <c r="W67" s="101"/>
      <c r="X67" s="101"/>
    </row>
    <row r="68" spans="1:24" x14ac:dyDescent="0.25">
      <c r="A68" s="77" t="s">
        <v>23</v>
      </c>
      <c r="B68" s="71" t="str">
        <f t="shared" si="27"/>
        <v>Q1/2019</v>
      </c>
      <c r="C68" s="72">
        <f t="shared" si="30"/>
        <v>43466</v>
      </c>
      <c r="D68" s="72">
        <f t="shared" si="31"/>
        <v>43555</v>
      </c>
      <c r="E68" s="71">
        <f t="shared" si="28"/>
        <v>90</v>
      </c>
      <c r="F68" s="73">
        <f>VLOOKUP(D68,'FERC Interest Rate'!$A:$B,2,TRUE)</f>
        <v>5.1799999999999999E-2</v>
      </c>
      <c r="G68" s="74">
        <f t="shared" si="29"/>
        <v>333.07543606265403</v>
      </c>
      <c r="H68" s="74">
        <f t="shared" si="22"/>
        <v>4.2542402271892961</v>
      </c>
      <c r="I68" s="151">
        <v>0</v>
      </c>
      <c r="J68" s="75">
        <v>0</v>
      </c>
      <c r="K68" s="108">
        <f t="shared" si="32"/>
        <v>0</v>
      </c>
      <c r="L68" s="75">
        <v>0</v>
      </c>
      <c r="M68" s="109">
        <f t="shared" si="24"/>
        <v>0</v>
      </c>
      <c r="N68" s="6">
        <f t="shared" si="25"/>
        <v>337.32967628984335</v>
      </c>
      <c r="O68" s="74">
        <f t="shared" si="26"/>
        <v>337.32967628984335</v>
      </c>
      <c r="P68" s="101"/>
      <c r="Q68" s="101"/>
      <c r="R68" s="101"/>
      <c r="S68" s="101"/>
      <c r="T68" s="101"/>
      <c r="U68" s="101"/>
      <c r="V68" s="101"/>
      <c r="W68" s="101"/>
      <c r="X68" s="101"/>
    </row>
    <row r="69" spans="1:24" x14ac:dyDescent="0.25">
      <c r="A69" s="77" t="s">
        <v>23</v>
      </c>
      <c r="B69" s="71" t="str">
        <f t="shared" si="27"/>
        <v>Q2/2019</v>
      </c>
      <c r="C69" s="72">
        <f t="shared" si="30"/>
        <v>43556</v>
      </c>
      <c r="D69" s="72">
        <f t="shared" si="31"/>
        <v>43646</v>
      </c>
      <c r="E69" s="71">
        <f t="shared" si="28"/>
        <v>91</v>
      </c>
      <c r="F69" s="73">
        <f>VLOOKUP(D69,'FERC Interest Rate'!$A:$B,2,TRUE)</f>
        <v>5.45E-2</v>
      </c>
      <c r="G69" s="74">
        <f t="shared" si="29"/>
        <v>337.32967628984335</v>
      </c>
      <c r="H69" s="74">
        <f t="shared" si="22"/>
        <v>4.5835247385191185</v>
      </c>
      <c r="I69" s="97">
        <v>0</v>
      </c>
      <c r="J69" s="75">
        <v>0</v>
      </c>
      <c r="K69" s="108">
        <f t="shared" si="32"/>
        <v>0</v>
      </c>
      <c r="L69" s="75">
        <v>0</v>
      </c>
      <c r="M69" s="109">
        <f t="shared" si="24"/>
        <v>0</v>
      </c>
      <c r="N69" s="6">
        <f t="shared" si="25"/>
        <v>341.91320102836249</v>
      </c>
      <c r="O69" s="74">
        <f t="shared" si="26"/>
        <v>341.91320102836249</v>
      </c>
      <c r="P69" s="101"/>
      <c r="Q69" s="101"/>
      <c r="R69" s="101"/>
      <c r="S69" s="101"/>
      <c r="T69" s="101"/>
      <c r="U69" s="101"/>
      <c r="V69" s="101"/>
      <c r="W69" s="101"/>
      <c r="X69" s="101"/>
    </row>
    <row r="70" spans="1:24" x14ac:dyDescent="0.25">
      <c r="A70" s="77" t="s">
        <v>23</v>
      </c>
      <c r="B70" s="71" t="str">
        <f t="shared" si="27"/>
        <v>Q3/2019</v>
      </c>
      <c r="C70" s="72">
        <f t="shared" si="30"/>
        <v>43647</v>
      </c>
      <c r="D70" s="72">
        <f t="shared" si="31"/>
        <v>43738</v>
      </c>
      <c r="E70" s="71">
        <f t="shared" si="28"/>
        <v>92</v>
      </c>
      <c r="F70" s="73">
        <f>VLOOKUP(D70,'FERC Interest Rate'!$A:$B,2,TRUE)</f>
        <v>5.5E-2</v>
      </c>
      <c r="G70" s="74">
        <f t="shared" si="29"/>
        <v>341.91320102836249</v>
      </c>
      <c r="H70" s="74">
        <f t="shared" si="22"/>
        <v>4.7399473895986697</v>
      </c>
      <c r="I70" s="97">
        <v>0</v>
      </c>
      <c r="J70" s="75">
        <v>0</v>
      </c>
      <c r="K70" s="108">
        <f t="shared" si="32"/>
        <v>0</v>
      </c>
      <c r="L70" s="75">
        <v>0</v>
      </c>
      <c r="M70" s="109">
        <f t="shared" si="24"/>
        <v>0</v>
      </c>
      <c r="N70" s="6">
        <f t="shared" si="25"/>
        <v>346.65314841796118</v>
      </c>
      <c r="O70" s="74">
        <f t="shared" si="26"/>
        <v>346.65314841796118</v>
      </c>
      <c r="P70" s="101"/>
      <c r="Q70" s="101"/>
      <c r="R70" s="101"/>
      <c r="S70" s="101"/>
      <c r="T70" s="101"/>
      <c r="U70" s="101"/>
      <c r="V70" s="101"/>
      <c r="W70" s="101"/>
      <c r="X70" s="101"/>
    </row>
    <row r="71" spans="1:24" x14ac:dyDescent="0.25">
      <c r="A71" s="77" t="s">
        <v>23</v>
      </c>
      <c r="B71" s="71" t="str">
        <f t="shared" si="27"/>
        <v>Q4/2019</v>
      </c>
      <c r="C71" s="72">
        <f t="shared" si="30"/>
        <v>43739</v>
      </c>
      <c r="D71" s="72">
        <f t="shared" si="31"/>
        <v>43830</v>
      </c>
      <c r="E71" s="71">
        <f t="shared" si="28"/>
        <v>92</v>
      </c>
      <c r="F71" s="73">
        <f>VLOOKUP(D71,'FERC Interest Rate'!$A:$B,2,TRUE)</f>
        <v>5.4199999999999998E-2</v>
      </c>
      <c r="G71" s="74">
        <f t="shared" si="29"/>
        <v>346.65314841796118</v>
      </c>
      <c r="H71" s="74">
        <f t="shared" si="22"/>
        <v>4.7357568747159497</v>
      </c>
      <c r="I71" s="97">
        <v>0</v>
      </c>
      <c r="J71" s="75">
        <v>0</v>
      </c>
      <c r="K71" s="108">
        <f t="shared" si="32"/>
        <v>0</v>
      </c>
      <c r="L71" s="75">
        <v>0</v>
      </c>
      <c r="M71" s="109">
        <f t="shared" si="24"/>
        <v>0</v>
      </c>
      <c r="N71" s="6">
        <f t="shared" si="25"/>
        <v>351.38890529267712</v>
      </c>
      <c r="O71" s="74">
        <f t="shared" si="26"/>
        <v>351.38890529267712</v>
      </c>
      <c r="P71" s="101"/>
      <c r="Q71" s="101"/>
      <c r="R71" s="101"/>
      <c r="S71" s="101"/>
      <c r="T71" s="101"/>
      <c r="U71" s="101"/>
      <c r="V71" s="101"/>
      <c r="W71" s="101"/>
      <c r="X71" s="101"/>
    </row>
    <row r="72" spans="1:24" x14ac:dyDescent="0.25">
      <c r="A72" s="77" t="s">
        <v>48</v>
      </c>
      <c r="B72" s="71" t="str">
        <f t="shared" si="27"/>
        <v>Q1/2020</v>
      </c>
      <c r="C72" s="72">
        <f t="shared" si="30"/>
        <v>43831</v>
      </c>
      <c r="D72" s="72">
        <f t="shared" si="31"/>
        <v>43921</v>
      </c>
      <c r="E72" s="71">
        <f t="shared" si="28"/>
        <v>91</v>
      </c>
      <c r="F72" s="73">
        <f>VLOOKUP(D72,'FERC Interest Rate'!$A:$B,2,TRUE)</f>
        <v>4.9599999999999998E-2</v>
      </c>
      <c r="G72" s="74">
        <f t="shared" si="29"/>
        <v>351.38890529267712</v>
      </c>
      <c r="H72" s="74">
        <f t="shared" si="22"/>
        <v>4.3334124670192002</v>
      </c>
      <c r="I72" s="97">
        <f>(SUM($H$55:$H$91)/20)</f>
        <v>3.036115887984816</v>
      </c>
      <c r="J72" s="75">
        <f t="shared" ref="J72:J91" si="33">G72*F72*(E72/(DATE(YEAR(D72),12,31)-DATE(YEAR(D72),1,1)+1))</f>
        <v>4.3334124670192002</v>
      </c>
      <c r="K72" s="108">
        <f t="shared" si="23"/>
        <v>7.3695283550040163</v>
      </c>
      <c r="L72" s="75">
        <f t="shared" ref="L72:L91" si="34">($G$55/20)</f>
        <v>14.75</v>
      </c>
      <c r="M72" s="109">
        <f t="shared" si="24"/>
        <v>22.119528355004014</v>
      </c>
      <c r="N72" s="6">
        <f t="shared" si="25"/>
        <v>360.05573022671547</v>
      </c>
      <c r="O72" s="74">
        <f t="shared" si="26"/>
        <v>337.93620187171149</v>
      </c>
      <c r="P72" s="101"/>
      <c r="Q72" s="101"/>
      <c r="R72" s="101"/>
      <c r="S72" s="101"/>
      <c r="T72" s="101"/>
      <c r="U72" s="101"/>
      <c r="V72" s="101"/>
      <c r="W72" s="101"/>
      <c r="X72" s="101"/>
    </row>
    <row r="73" spans="1:24" x14ac:dyDescent="0.25">
      <c r="A73" s="77" t="s">
        <v>49</v>
      </c>
      <c r="B73" s="71" t="str">
        <f t="shared" si="27"/>
        <v>Q2/2020</v>
      </c>
      <c r="C73" s="72">
        <f t="shared" si="30"/>
        <v>43922</v>
      </c>
      <c r="D73" s="72">
        <f t="shared" si="31"/>
        <v>44012</v>
      </c>
      <c r="E73" s="71">
        <f t="shared" si="28"/>
        <v>91</v>
      </c>
      <c r="F73" s="73">
        <f>VLOOKUP(D73,'FERC Interest Rate'!$A:$B,2,TRUE)</f>
        <v>4.7503500000000004E-2</v>
      </c>
      <c r="G73" s="74">
        <f t="shared" si="29"/>
        <v>337.93620187171149</v>
      </c>
      <c r="H73" s="74">
        <v>0</v>
      </c>
      <c r="I73" s="97">
        <f t="shared" ref="I73:I91" si="35">(SUM($H$55:$H$91)/20)</f>
        <v>3.036115887984816</v>
      </c>
      <c r="J73" s="75">
        <f t="shared" si="33"/>
        <v>3.9913575553846155</v>
      </c>
      <c r="K73" s="108">
        <f t="shared" si="23"/>
        <v>7.0274734433694315</v>
      </c>
      <c r="L73" s="75">
        <f t="shared" si="34"/>
        <v>14.75</v>
      </c>
      <c r="M73" s="109">
        <f t="shared" si="24"/>
        <v>21.777473443369431</v>
      </c>
      <c r="N73" s="6">
        <f t="shared" si="25"/>
        <v>341.92755942709613</v>
      </c>
      <c r="O73" s="74">
        <f t="shared" si="26"/>
        <v>320.15008598372668</v>
      </c>
      <c r="P73" s="101"/>
      <c r="Q73" s="101"/>
      <c r="R73" s="101"/>
      <c r="S73" s="101"/>
      <c r="T73" s="101"/>
      <c r="U73" s="101"/>
      <c r="V73" s="101"/>
      <c r="W73" s="101"/>
      <c r="X73" s="101"/>
    </row>
    <row r="74" spans="1:24" x14ac:dyDescent="0.25">
      <c r="A74" s="77" t="s">
        <v>50</v>
      </c>
      <c r="B74" s="71" t="str">
        <f t="shared" si="27"/>
        <v>Q3/2020</v>
      </c>
      <c r="C74" s="72">
        <f t="shared" si="30"/>
        <v>44013</v>
      </c>
      <c r="D74" s="72">
        <f t="shared" si="31"/>
        <v>44104</v>
      </c>
      <c r="E74" s="71">
        <f t="shared" si="28"/>
        <v>92</v>
      </c>
      <c r="F74" s="73">
        <f>VLOOKUP(D74,'FERC Interest Rate'!$A:$B,2,TRUE)</f>
        <v>3.4299999999999997E-2</v>
      </c>
      <c r="G74" s="74">
        <f t="shared" si="29"/>
        <v>320.15008598372668</v>
      </c>
      <c r="H74" s="74">
        <v>0</v>
      </c>
      <c r="I74" s="97">
        <f t="shared" si="35"/>
        <v>3.036115887984816</v>
      </c>
      <c r="J74" s="75">
        <f t="shared" si="33"/>
        <v>2.7602885555471253</v>
      </c>
      <c r="K74" s="108">
        <f t="shared" si="23"/>
        <v>5.7964044435319408</v>
      </c>
      <c r="L74" s="75">
        <f t="shared" si="34"/>
        <v>14.75</v>
      </c>
      <c r="M74" s="109">
        <f t="shared" si="24"/>
        <v>20.546404443531941</v>
      </c>
      <c r="N74" s="6">
        <f t="shared" si="25"/>
        <v>322.91037453927379</v>
      </c>
      <c r="O74" s="74">
        <f t="shared" si="26"/>
        <v>302.36397009574188</v>
      </c>
      <c r="P74" s="101"/>
      <c r="Q74" s="101"/>
      <c r="R74" s="101"/>
      <c r="S74" s="101"/>
      <c r="T74" s="101"/>
      <c r="U74" s="101"/>
      <c r="V74" s="101"/>
      <c r="W74" s="101"/>
      <c r="X74" s="101"/>
    </row>
    <row r="75" spans="1:24" x14ac:dyDescent="0.25">
      <c r="A75" s="77" t="s">
        <v>51</v>
      </c>
      <c r="B75" s="71" t="str">
        <f t="shared" si="27"/>
        <v>Q4/2020</v>
      </c>
      <c r="C75" s="72">
        <f t="shared" si="30"/>
        <v>44105</v>
      </c>
      <c r="D75" s="72">
        <f t="shared" si="31"/>
        <v>44196</v>
      </c>
      <c r="E75" s="71">
        <f t="shared" si="28"/>
        <v>92</v>
      </c>
      <c r="F75" s="73">
        <f>VLOOKUP(D75,'FERC Interest Rate'!$A:$B,2,TRUE)</f>
        <v>3.2500000000000001E-2</v>
      </c>
      <c r="G75" s="74">
        <f t="shared" si="29"/>
        <v>302.36397009574188</v>
      </c>
      <c r="H75" s="74">
        <v>0</v>
      </c>
      <c r="I75" s="97">
        <f t="shared" si="35"/>
        <v>3.036115887984816</v>
      </c>
      <c r="J75" s="75">
        <f t="shared" si="33"/>
        <v>2.4701318868477276</v>
      </c>
      <c r="K75" s="108">
        <f t="shared" si="23"/>
        <v>5.5062477748325431</v>
      </c>
      <c r="L75" s="75">
        <f t="shared" si="34"/>
        <v>14.75</v>
      </c>
      <c r="M75" s="109">
        <f t="shared" si="24"/>
        <v>20.256247774832545</v>
      </c>
      <c r="N75" s="6">
        <f t="shared" si="25"/>
        <v>304.83410198258963</v>
      </c>
      <c r="O75" s="74">
        <f t="shared" si="26"/>
        <v>284.57785420775707</v>
      </c>
      <c r="P75" s="101"/>
      <c r="Q75" s="101"/>
      <c r="R75" s="101"/>
      <c r="S75" s="101"/>
      <c r="T75" s="101"/>
      <c r="U75" s="101"/>
      <c r="V75" s="101"/>
      <c r="W75" s="101"/>
      <c r="X75" s="101"/>
    </row>
    <row r="76" spans="1:24" x14ac:dyDescent="0.25">
      <c r="A76" s="77" t="s">
        <v>52</v>
      </c>
      <c r="B76" s="71" t="str">
        <f t="shared" si="27"/>
        <v>Q1/2021</v>
      </c>
      <c r="C76" s="72">
        <f t="shared" si="30"/>
        <v>44197</v>
      </c>
      <c r="D76" s="72">
        <f t="shared" si="31"/>
        <v>44286</v>
      </c>
      <c r="E76" s="71">
        <f t="shared" si="28"/>
        <v>90</v>
      </c>
      <c r="F76" s="73">
        <f>VLOOKUP(D76,'FERC Interest Rate'!$A:$B,2,TRUE)</f>
        <v>3.2500000000000001E-2</v>
      </c>
      <c r="G76" s="74">
        <f t="shared" si="29"/>
        <v>284.57785420775707</v>
      </c>
      <c r="H76" s="74">
        <v>0</v>
      </c>
      <c r="I76" s="97">
        <f t="shared" si="35"/>
        <v>3.036115887984816</v>
      </c>
      <c r="J76" s="75">
        <f t="shared" si="33"/>
        <v>2.2805211604320257</v>
      </c>
      <c r="K76" s="108">
        <f t="shared" si="23"/>
        <v>5.3166370484168421</v>
      </c>
      <c r="L76" s="75">
        <f t="shared" si="34"/>
        <v>14.75</v>
      </c>
      <c r="M76" s="109">
        <f t="shared" si="24"/>
        <v>20.066637048416844</v>
      </c>
      <c r="N76" s="6">
        <f t="shared" si="25"/>
        <v>286.85837536818912</v>
      </c>
      <c r="O76" s="74">
        <f t="shared" si="26"/>
        <v>266.79173831977226</v>
      </c>
      <c r="P76" s="101"/>
      <c r="Q76" s="101"/>
      <c r="R76" s="101"/>
      <c r="S76" s="101"/>
      <c r="T76" s="101"/>
      <c r="U76" s="101"/>
      <c r="V76" s="101"/>
      <c r="W76" s="101"/>
      <c r="X76" s="101"/>
    </row>
    <row r="77" spans="1:24" x14ac:dyDescent="0.25">
      <c r="A77" s="77" t="s">
        <v>53</v>
      </c>
      <c r="B77" s="71" t="str">
        <f t="shared" si="27"/>
        <v>Q2/2021</v>
      </c>
      <c r="C77" s="72">
        <f t="shared" si="30"/>
        <v>44287</v>
      </c>
      <c r="D77" s="72">
        <f t="shared" si="31"/>
        <v>44377</v>
      </c>
      <c r="E77" s="71">
        <f t="shared" si="28"/>
        <v>91</v>
      </c>
      <c r="F77" s="73">
        <f>VLOOKUP(D77,'FERC Interest Rate'!$A:$B,2,TRUE)</f>
        <v>3.2500000000000001E-2</v>
      </c>
      <c r="G77" s="74">
        <f t="shared" si="29"/>
        <v>266.79173831977226</v>
      </c>
      <c r="H77" s="74">
        <v>0</v>
      </c>
      <c r="I77" s="97">
        <f t="shared" si="35"/>
        <v>3.036115887984816</v>
      </c>
      <c r="J77" s="75">
        <f t="shared" si="33"/>
        <v>2.1617440166595245</v>
      </c>
      <c r="K77" s="108">
        <f t="shared" si="23"/>
        <v>5.197859904644341</v>
      </c>
      <c r="L77" s="75">
        <f t="shared" si="34"/>
        <v>14.75</v>
      </c>
      <c r="M77" s="109">
        <f t="shared" si="24"/>
        <v>19.947859904644339</v>
      </c>
      <c r="N77" s="6">
        <f t="shared" si="25"/>
        <v>268.95348233643176</v>
      </c>
      <c r="O77" s="74">
        <f t="shared" si="26"/>
        <v>249.00562243178746</v>
      </c>
      <c r="P77" s="101"/>
      <c r="Q77" s="101"/>
      <c r="R77" s="101"/>
      <c r="S77" s="101"/>
      <c r="T77" s="101"/>
      <c r="U77" s="101"/>
      <c r="V77" s="101"/>
      <c r="W77" s="101"/>
      <c r="X77" s="101"/>
    </row>
    <row r="78" spans="1:24" x14ac:dyDescent="0.25">
      <c r="A78" s="77" t="s">
        <v>54</v>
      </c>
      <c r="B78" s="71" t="str">
        <f t="shared" si="27"/>
        <v>Q3/2021</v>
      </c>
      <c r="C78" s="72">
        <f t="shared" si="30"/>
        <v>44378</v>
      </c>
      <c r="D78" s="72">
        <f t="shared" si="31"/>
        <v>44469</v>
      </c>
      <c r="E78" s="71">
        <f t="shared" si="28"/>
        <v>92</v>
      </c>
      <c r="F78" s="73">
        <f>VLOOKUP(D78,'FERC Interest Rate'!$A:$B,2,TRUE)</f>
        <v>3.2500000000000001E-2</v>
      </c>
      <c r="G78" s="74">
        <f t="shared" si="29"/>
        <v>249.00562243178746</v>
      </c>
      <c r="H78" s="74">
        <v>0</v>
      </c>
      <c r="I78" s="97">
        <f t="shared" si="35"/>
        <v>3.036115887984816</v>
      </c>
      <c r="J78" s="75">
        <f t="shared" si="33"/>
        <v>2.0397994823864236</v>
      </c>
      <c r="K78" s="108">
        <f t="shared" si="23"/>
        <v>5.0759153703712396</v>
      </c>
      <c r="L78" s="75">
        <f t="shared" si="34"/>
        <v>14.75</v>
      </c>
      <c r="M78" s="109">
        <f t="shared" si="24"/>
        <v>19.825915370371241</v>
      </c>
      <c r="N78" s="6">
        <f t="shared" si="25"/>
        <v>251.04542191417389</v>
      </c>
      <c r="O78" s="74">
        <f t="shared" si="26"/>
        <v>231.21950654380265</v>
      </c>
      <c r="P78" s="101"/>
      <c r="Q78" s="101"/>
      <c r="R78" s="101"/>
      <c r="S78" s="101"/>
      <c r="T78" s="101"/>
      <c r="U78" s="101"/>
      <c r="V78" s="101"/>
      <c r="W78" s="101"/>
      <c r="X78" s="101"/>
    </row>
    <row r="79" spans="1:24" x14ac:dyDescent="0.25">
      <c r="A79" s="77" t="s">
        <v>55</v>
      </c>
      <c r="B79" s="71" t="str">
        <f t="shared" si="27"/>
        <v>Q4/2021</v>
      </c>
      <c r="C79" s="72">
        <f>D78+1</f>
        <v>44470</v>
      </c>
      <c r="D79" s="72">
        <f t="shared" si="31"/>
        <v>44561</v>
      </c>
      <c r="E79" s="71">
        <f>D79-C79+1</f>
        <v>92</v>
      </c>
      <c r="F79" s="73">
        <f>VLOOKUP(D79,'FERC Interest Rate'!$A:$B,2,TRUE)</f>
        <v>3.2500000000000001E-2</v>
      </c>
      <c r="G79" s="74">
        <f>O78</f>
        <v>231.21950654380265</v>
      </c>
      <c r="H79" s="74">
        <v>0</v>
      </c>
      <c r="I79" s="97">
        <f t="shared" si="35"/>
        <v>3.036115887984816</v>
      </c>
      <c r="J79" s="75">
        <f t="shared" si="33"/>
        <v>1.8940995193588219</v>
      </c>
      <c r="K79" s="108">
        <f>+SUM(I79:J79)</f>
        <v>4.9302154073436384</v>
      </c>
      <c r="L79" s="75">
        <f t="shared" si="34"/>
        <v>14.75</v>
      </c>
      <c r="M79" s="109">
        <f>+SUM(K79:L79)</f>
        <v>19.680215407343638</v>
      </c>
      <c r="N79" s="6">
        <f t="shared" si="25"/>
        <v>233.11360606316148</v>
      </c>
      <c r="O79" s="74">
        <f t="shared" si="26"/>
        <v>213.43339065581785</v>
      </c>
      <c r="P79" s="101"/>
      <c r="Q79" s="101"/>
      <c r="R79" s="101"/>
      <c r="S79" s="101"/>
      <c r="T79" s="101"/>
      <c r="U79" s="101"/>
      <c r="V79" s="101"/>
      <c r="W79" s="101"/>
      <c r="X79" s="101"/>
    </row>
    <row r="80" spans="1:24" x14ac:dyDescent="0.25">
      <c r="A80" s="77" t="s">
        <v>56</v>
      </c>
      <c r="B80" s="71" t="str">
        <f t="shared" si="27"/>
        <v>Q1/2022</v>
      </c>
      <c r="C80" s="72">
        <f>D79+1</f>
        <v>44562</v>
      </c>
      <c r="D80" s="72">
        <f t="shared" si="31"/>
        <v>44651</v>
      </c>
      <c r="E80" s="71">
        <f>D80-C80+1</f>
        <v>90</v>
      </c>
      <c r="F80" s="73">
        <f>VLOOKUP(D80,'FERC Interest Rate'!$A:$B,2,TRUE)</f>
        <v>3.2500000000000001E-2</v>
      </c>
      <c r="G80" s="74">
        <f>O79</f>
        <v>213.43339065581785</v>
      </c>
      <c r="H80" s="74">
        <v>0</v>
      </c>
      <c r="I80" s="97">
        <f t="shared" si="35"/>
        <v>3.036115887984816</v>
      </c>
      <c r="J80" s="75">
        <f t="shared" si="33"/>
        <v>1.7103908703240198</v>
      </c>
      <c r="K80" s="108">
        <f>+SUM(I80:J80)</f>
        <v>4.7465067583088363</v>
      </c>
      <c r="L80" s="75">
        <f t="shared" si="34"/>
        <v>14.75</v>
      </c>
      <c r="M80" s="109">
        <f>+SUM(K80:L80)</f>
        <v>19.496506758308836</v>
      </c>
      <c r="N80" s="6">
        <f t="shared" si="25"/>
        <v>215.14378152614188</v>
      </c>
      <c r="O80" s="74">
        <f t="shared" si="26"/>
        <v>195.64727476783304</v>
      </c>
      <c r="P80" s="101"/>
      <c r="Q80" s="101"/>
      <c r="R80" s="101"/>
      <c r="S80" s="101"/>
      <c r="T80" s="101"/>
      <c r="U80" s="101"/>
      <c r="V80" s="101"/>
      <c r="W80" s="101"/>
      <c r="X80" s="101"/>
    </row>
    <row r="81" spans="1:24" x14ac:dyDescent="0.25">
      <c r="A81" s="77" t="s">
        <v>57</v>
      </c>
      <c r="B81" s="71" t="str">
        <f t="shared" si="27"/>
        <v>Q2/2022</v>
      </c>
      <c r="C81" s="72">
        <f>D80+1</f>
        <v>44652</v>
      </c>
      <c r="D81" s="72">
        <f t="shared" si="31"/>
        <v>44742</v>
      </c>
      <c r="E81" s="71">
        <f>D81-C81+1</f>
        <v>91</v>
      </c>
      <c r="F81" s="73">
        <f>VLOOKUP(D81,'FERC Interest Rate'!$A:$B,2,TRUE)</f>
        <v>3.2500000000000001E-2</v>
      </c>
      <c r="G81" s="74">
        <f>O80</f>
        <v>195.64727476783304</v>
      </c>
      <c r="H81" s="74">
        <v>0</v>
      </c>
      <c r="I81" s="97">
        <f t="shared" si="35"/>
        <v>3.036115887984816</v>
      </c>
      <c r="J81" s="75">
        <f t="shared" si="33"/>
        <v>1.5852789455503185</v>
      </c>
      <c r="K81" s="108">
        <f>+SUM(I81:J81)</f>
        <v>4.6213948335351347</v>
      </c>
      <c r="L81" s="75">
        <f t="shared" si="34"/>
        <v>14.75</v>
      </c>
      <c r="M81" s="109">
        <f>+SUM(K81:L81)</f>
        <v>19.371394833535135</v>
      </c>
      <c r="N81" s="6">
        <f t="shared" si="25"/>
        <v>197.23255371338337</v>
      </c>
      <c r="O81" s="74">
        <f t="shared" si="26"/>
        <v>177.86115887984823</v>
      </c>
      <c r="P81" s="101"/>
      <c r="Q81" s="101"/>
      <c r="R81" s="101"/>
      <c r="S81" s="101"/>
      <c r="T81" s="101"/>
      <c r="U81" s="101"/>
      <c r="V81" s="101"/>
      <c r="W81" s="101"/>
      <c r="X81" s="101"/>
    </row>
    <row r="82" spans="1:24" x14ac:dyDescent="0.25">
      <c r="A82" s="77" t="s">
        <v>58</v>
      </c>
      <c r="B82" s="71" t="str">
        <f t="shared" si="27"/>
        <v>Q3/2022</v>
      </c>
      <c r="C82" s="72">
        <f t="shared" ref="C82:C91" si="36">D81+1</f>
        <v>44743</v>
      </c>
      <c r="D82" s="72">
        <f t="shared" si="31"/>
        <v>44834</v>
      </c>
      <c r="E82" s="71">
        <f t="shared" ref="E82:E91" si="37">D82-C82+1</f>
        <v>92</v>
      </c>
      <c r="F82" s="73">
        <f>VLOOKUP(D82,'FERC Interest Rate'!$A:$B,2,TRUE)</f>
        <v>4.024457E-2</v>
      </c>
      <c r="G82" s="74">
        <f t="shared" ref="G82:G91" si="38">O81</f>
        <v>177.86115887984823</v>
      </c>
      <c r="H82" s="74">
        <v>0</v>
      </c>
      <c r="I82" s="97">
        <f t="shared" si="35"/>
        <v>3.036115887984816</v>
      </c>
      <c r="J82" s="75">
        <f t="shared" si="33"/>
        <v>1.8041945726343782</v>
      </c>
      <c r="K82" s="108">
        <f t="shared" ref="K82:K91" si="39">+SUM(I82:J82)</f>
        <v>4.840310460619194</v>
      </c>
      <c r="L82" s="75">
        <f t="shared" si="34"/>
        <v>14.75</v>
      </c>
      <c r="M82" s="109">
        <f t="shared" ref="M82:M91" si="40">+SUM(K82:L82)</f>
        <v>19.590310460619193</v>
      </c>
      <c r="N82" s="6">
        <f t="shared" si="25"/>
        <v>179.66535345248261</v>
      </c>
      <c r="O82" s="74">
        <f t="shared" si="26"/>
        <v>160.07504299186343</v>
      </c>
      <c r="P82" s="101"/>
      <c r="Q82" s="101"/>
      <c r="R82" s="101"/>
      <c r="S82" s="101"/>
      <c r="T82" s="101"/>
      <c r="U82" s="101"/>
      <c r="V82" s="101"/>
      <c r="W82" s="101"/>
      <c r="X82" s="101"/>
    </row>
    <row r="83" spans="1:24" x14ac:dyDescent="0.25">
      <c r="A83" s="77" t="s">
        <v>59</v>
      </c>
      <c r="B83" s="71" t="str">
        <f t="shared" si="27"/>
        <v>Q4/2022</v>
      </c>
      <c r="C83" s="72">
        <f t="shared" si="36"/>
        <v>44835</v>
      </c>
      <c r="D83" s="72">
        <f t="shared" si="31"/>
        <v>44926</v>
      </c>
      <c r="E83" s="71">
        <f t="shared" si="37"/>
        <v>92</v>
      </c>
      <c r="F83" s="73">
        <f>VLOOKUP(D83,'FERC Interest Rate'!$A:$B,2,TRUE)</f>
        <v>4.2500000000000003E-2</v>
      </c>
      <c r="G83" s="74">
        <f t="shared" si="38"/>
        <v>160.07504299186343</v>
      </c>
      <c r="H83" s="74">
        <v>0</v>
      </c>
      <c r="I83" s="97">
        <f t="shared" si="35"/>
        <v>3.036115887984816</v>
      </c>
      <c r="J83" s="75">
        <f t="shared" si="33"/>
        <v>1.7147764879402358</v>
      </c>
      <c r="K83" s="108">
        <f t="shared" si="39"/>
        <v>4.7508923759250514</v>
      </c>
      <c r="L83" s="75">
        <f t="shared" si="34"/>
        <v>14.75</v>
      </c>
      <c r="M83" s="109">
        <f t="shared" si="40"/>
        <v>19.500892375925051</v>
      </c>
      <c r="N83" s="6">
        <f t="shared" si="25"/>
        <v>161.78981947980367</v>
      </c>
      <c r="O83" s="74">
        <f t="shared" si="26"/>
        <v>142.28892710387862</v>
      </c>
      <c r="P83" s="101"/>
      <c r="Q83" s="101"/>
      <c r="R83" s="101"/>
      <c r="S83" s="101"/>
      <c r="T83" s="101"/>
      <c r="U83" s="101"/>
      <c r="V83" s="101"/>
      <c r="W83" s="101"/>
      <c r="X83" s="101"/>
    </row>
    <row r="84" spans="1:24" x14ac:dyDescent="0.25">
      <c r="A84" s="77" t="s">
        <v>60</v>
      </c>
      <c r="B84" s="71" t="str">
        <f t="shared" si="27"/>
        <v>Q1/2023</v>
      </c>
      <c r="C84" s="72">
        <f t="shared" si="36"/>
        <v>44927</v>
      </c>
      <c r="D84" s="72">
        <f t="shared" si="31"/>
        <v>45016</v>
      </c>
      <c r="E84" s="71">
        <f t="shared" si="37"/>
        <v>90</v>
      </c>
      <c r="F84" s="73">
        <f>VLOOKUP(D84,'FERC Interest Rate'!$A:$B,2,TRUE)</f>
        <v>4.2944449999999995E-2</v>
      </c>
      <c r="G84" s="74">
        <f t="shared" si="38"/>
        <v>142.28892710387862</v>
      </c>
      <c r="H84" s="74">
        <v>0</v>
      </c>
      <c r="I84" s="97">
        <f t="shared" si="35"/>
        <v>3.036115887984816</v>
      </c>
      <c r="J84" s="75">
        <f t="shared" si="33"/>
        <v>1.5067034915094639</v>
      </c>
      <c r="K84" s="108">
        <f t="shared" si="39"/>
        <v>4.5428193794942802</v>
      </c>
      <c r="L84" s="75">
        <f t="shared" si="34"/>
        <v>14.75</v>
      </c>
      <c r="M84" s="109">
        <f t="shared" si="40"/>
        <v>19.292819379494279</v>
      </c>
      <c r="N84" s="6">
        <f t="shared" si="25"/>
        <v>143.79563059538808</v>
      </c>
      <c r="O84" s="74">
        <f t="shared" si="26"/>
        <v>124.5028112158938</v>
      </c>
      <c r="P84" s="101"/>
      <c r="Q84" s="101"/>
      <c r="R84" s="101"/>
      <c r="S84" s="101"/>
      <c r="T84" s="101"/>
      <c r="U84" s="101"/>
      <c r="V84" s="101"/>
      <c r="W84" s="101"/>
      <c r="X84" s="101"/>
    </row>
    <row r="85" spans="1:24" x14ac:dyDescent="0.25">
      <c r="A85" s="77" t="s">
        <v>61</v>
      </c>
      <c r="B85" s="71" t="str">
        <f t="shared" si="27"/>
        <v>Q2/2023</v>
      </c>
      <c r="C85" s="72">
        <f t="shared" si="36"/>
        <v>45017</v>
      </c>
      <c r="D85" s="72">
        <f t="shared" si="31"/>
        <v>45107</v>
      </c>
      <c r="E85" s="71">
        <f t="shared" si="37"/>
        <v>91</v>
      </c>
      <c r="F85" s="73">
        <f>VLOOKUP(D85,'FERC Interest Rate'!$A:$B,2,TRUE)</f>
        <v>4.4999999999999998E-2</v>
      </c>
      <c r="G85" s="74">
        <f t="shared" si="38"/>
        <v>124.5028112158938</v>
      </c>
      <c r="H85" s="74">
        <v>0</v>
      </c>
      <c r="I85" s="97">
        <f t="shared" si="35"/>
        <v>3.036115887984816</v>
      </c>
      <c r="J85" s="75">
        <f t="shared" si="33"/>
        <v>1.3968192107646167</v>
      </c>
      <c r="K85" s="108">
        <f t="shared" si="39"/>
        <v>4.4329350987494323</v>
      </c>
      <c r="L85" s="75">
        <f t="shared" si="34"/>
        <v>14.75</v>
      </c>
      <c r="M85" s="109">
        <f t="shared" si="40"/>
        <v>19.182935098749432</v>
      </c>
      <c r="N85" s="6">
        <f t="shared" si="25"/>
        <v>125.89963042665842</v>
      </c>
      <c r="O85" s="74">
        <f t="shared" si="26"/>
        <v>106.71669532790898</v>
      </c>
      <c r="P85" s="101"/>
      <c r="Q85" s="101"/>
      <c r="R85" s="101"/>
      <c r="S85" s="101"/>
      <c r="T85" s="101"/>
      <c r="U85" s="101"/>
      <c r="V85" s="101"/>
      <c r="W85" s="101"/>
      <c r="X85" s="101"/>
    </row>
    <row r="86" spans="1:24" x14ac:dyDescent="0.25">
      <c r="A86" s="77" t="s">
        <v>62</v>
      </c>
      <c r="B86" s="71" t="str">
        <f t="shared" si="27"/>
        <v>Q3/2023</v>
      </c>
      <c r="C86" s="72">
        <f t="shared" si="36"/>
        <v>45108</v>
      </c>
      <c r="D86" s="72">
        <f t="shared" si="31"/>
        <v>45199</v>
      </c>
      <c r="E86" s="71">
        <f t="shared" si="37"/>
        <v>92</v>
      </c>
      <c r="F86" s="73">
        <f>VLOOKUP(D86,'FERC Interest Rate'!$A:$B,2,TRUE)</f>
        <v>4.5271739999999998E-2</v>
      </c>
      <c r="G86" s="74">
        <f t="shared" si="38"/>
        <v>106.71669532790898</v>
      </c>
      <c r="H86" s="74">
        <v>0</v>
      </c>
      <c r="I86" s="97">
        <f t="shared" si="35"/>
        <v>3.036115887984816</v>
      </c>
      <c r="J86" s="75">
        <f t="shared" si="33"/>
        <v>1.217739848159114</v>
      </c>
      <c r="K86" s="108">
        <f t="shared" si="39"/>
        <v>4.2538557361439295</v>
      </c>
      <c r="L86" s="75">
        <f t="shared" si="34"/>
        <v>14.75</v>
      </c>
      <c r="M86" s="109">
        <f t="shared" si="40"/>
        <v>19.00385573614393</v>
      </c>
      <c r="N86" s="6">
        <f t="shared" si="25"/>
        <v>107.93443517606809</v>
      </c>
      <c r="O86" s="74">
        <f t="shared" si="26"/>
        <v>88.930579439924159</v>
      </c>
      <c r="P86" s="101"/>
      <c r="Q86" s="101"/>
      <c r="R86" s="101"/>
      <c r="S86" s="101"/>
      <c r="T86" s="101"/>
      <c r="U86" s="101"/>
      <c r="V86" s="101"/>
      <c r="W86" s="101"/>
      <c r="X86" s="101"/>
    </row>
    <row r="87" spans="1:24" x14ac:dyDescent="0.25">
      <c r="A87" s="77" t="s">
        <v>63</v>
      </c>
      <c r="B87" s="71" t="str">
        <f t="shared" si="27"/>
        <v>Q4/2023</v>
      </c>
      <c r="C87" s="72">
        <f t="shared" si="36"/>
        <v>45200</v>
      </c>
      <c r="D87" s="72">
        <f t="shared" si="31"/>
        <v>45291</v>
      </c>
      <c r="E87" s="71">
        <f t="shared" si="37"/>
        <v>92</v>
      </c>
      <c r="F87" s="73">
        <f>VLOOKUP(D87,'FERC Interest Rate'!$A:$B,2,TRUE)</f>
        <v>4.7500000000000001E-2</v>
      </c>
      <c r="G87" s="74">
        <f t="shared" si="38"/>
        <v>88.930579439924159</v>
      </c>
      <c r="H87" s="74">
        <v>0</v>
      </c>
      <c r="I87" s="97">
        <f t="shared" si="35"/>
        <v>3.036115887984816</v>
      </c>
      <c r="J87" s="75">
        <f t="shared" si="33"/>
        <v>1.0647304990478592</v>
      </c>
      <c r="K87" s="108">
        <f t="shared" si="39"/>
        <v>4.100846387032675</v>
      </c>
      <c r="L87" s="75">
        <f t="shared" si="34"/>
        <v>14.75</v>
      </c>
      <c r="M87" s="109">
        <f t="shared" si="40"/>
        <v>18.850846387032675</v>
      </c>
      <c r="N87" s="6">
        <f t="shared" si="25"/>
        <v>89.995309938972014</v>
      </c>
      <c r="O87" s="74">
        <f t="shared" si="26"/>
        <v>71.144463551939339</v>
      </c>
      <c r="P87" s="101"/>
      <c r="Q87" s="101"/>
      <c r="R87" s="101"/>
      <c r="S87" s="101"/>
      <c r="T87" s="101"/>
      <c r="U87" s="101"/>
      <c r="V87" s="101"/>
      <c r="W87" s="101"/>
      <c r="X87" s="101"/>
    </row>
    <row r="88" spans="1:24" x14ac:dyDescent="0.25">
      <c r="A88" s="77" t="s">
        <v>64</v>
      </c>
      <c r="B88" s="71" t="str">
        <f t="shared" si="27"/>
        <v>Q1/2024</v>
      </c>
      <c r="C88" s="72">
        <f t="shared" si="36"/>
        <v>45292</v>
      </c>
      <c r="D88" s="72">
        <f t="shared" si="31"/>
        <v>45382</v>
      </c>
      <c r="E88" s="71">
        <f t="shared" si="37"/>
        <v>91</v>
      </c>
      <c r="F88" s="73">
        <f>VLOOKUP(D88,'FERC Interest Rate'!$A:$B,2,TRUE)</f>
        <v>4.7994500000000002E-2</v>
      </c>
      <c r="G88" s="74">
        <f t="shared" si="38"/>
        <v>71.144463551939339</v>
      </c>
      <c r="H88" s="74">
        <v>0</v>
      </c>
      <c r="I88" s="97">
        <f t="shared" si="35"/>
        <v>3.036115887984816</v>
      </c>
      <c r="J88" s="75">
        <f t="shared" si="33"/>
        <v>0.84897106281656642</v>
      </c>
      <c r="K88" s="108">
        <f t="shared" si="39"/>
        <v>3.8850869508013823</v>
      </c>
      <c r="L88" s="75">
        <f t="shared" si="34"/>
        <v>14.75</v>
      </c>
      <c r="M88" s="109">
        <f t="shared" si="40"/>
        <v>18.635086950801384</v>
      </c>
      <c r="N88" s="6">
        <f t="shared" si="25"/>
        <v>71.993434614755898</v>
      </c>
      <c r="O88" s="74">
        <f t="shared" si="26"/>
        <v>53.358347663954525</v>
      </c>
      <c r="P88" s="101"/>
      <c r="Q88" s="101"/>
      <c r="R88" s="101"/>
      <c r="S88" s="101"/>
      <c r="T88" s="101"/>
      <c r="U88" s="101"/>
      <c r="V88" s="101"/>
      <c r="W88" s="101"/>
      <c r="X88" s="101"/>
    </row>
    <row r="89" spans="1:24" x14ac:dyDescent="0.25">
      <c r="A89" s="77" t="s">
        <v>65</v>
      </c>
      <c r="B89" s="71" t="str">
        <f t="shared" si="27"/>
        <v>Q2/2024</v>
      </c>
      <c r="C89" s="72">
        <f t="shared" si="36"/>
        <v>45383</v>
      </c>
      <c r="D89" s="72">
        <f t="shared" si="31"/>
        <v>45473</v>
      </c>
      <c r="E89" s="71">
        <f t="shared" si="37"/>
        <v>91</v>
      </c>
      <c r="F89" s="73">
        <f>VLOOKUP(D89,'FERC Interest Rate'!$A:$B,2,TRUE)</f>
        <v>0.05</v>
      </c>
      <c r="G89" s="74">
        <f t="shared" si="38"/>
        <v>53.358347663954525</v>
      </c>
      <c r="H89" s="74">
        <v>0</v>
      </c>
      <c r="I89" s="97">
        <f t="shared" si="35"/>
        <v>3.036115887984816</v>
      </c>
      <c r="J89" s="75">
        <f t="shared" si="33"/>
        <v>0.6633346499207462</v>
      </c>
      <c r="K89" s="108">
        <f t="shared" si="39"/>
        <v>3.6994505379055624</v>
      </c>
      <c r="L89" s="75">
        <f t="shared" si="34"/>
        <v>14.75</v>
      </c>
      <c r="M89" s="109">
        <f t="shared" si="40"/>
        <v>18.449450537905562</v>
      </c>
      <c r="N89" s="6">
        <f t="shared" si="25"/>
        <v>54.021682313875274</v>
      </c>
      <c r="O89" s="74">
        <f t="shared" si="26"/>
        <v>35.572231775969712</v>
      </c>
      <c r="P89" s="101"/>
      <c r="Q89" s="101"/>
      <c r="R89" s="101"/>
      <c r="S89" s="101"/>
      <c r="T89" s="101"/>
      <c r="U89" s="101"/>
      <c r="V89" s="101"/>
      <c r="W89" s="101"/>
      <c r="X89" s="101"/>
    </row>
    <row r="90" spans="1:24" x14ac:dyDescent="0.25">
      <c r="A90" s="77" t="s">
        <v>66</v>
      </c>
      <c r="B90" s="71" t="str">
        <f t="shared" si="27"/>
        <v>Q3/2024</v>
      </c>
      <c r="C90" s="72">
        <f t="shared" si="36"/>
        <v>45474</v>
      </c>
      <c r="D90" s="72">
        <f t="shared" si="31"/>
        <v>45565</v>
      </c>
      <c r="E90" s="71">
        <f t="shared" si="37"/>
        <v>92</v>
      </c>
      <c r="F90" s="73">
        <f>VLOOKUP(D90,'FERC Interest Rate'!$A:$B,2,TRUE)</f>
        <v>0.05</v>
      </c>
      <c r="G90" s="74">
        <f t="shared" si="38"/>
        <v>35.572231775969712</v>
      </c>
      <c r="H90" s="74">
        <v>0</v>
      </c>
      <c r="I90" s="97">
        <f t="shared" si="35"/>
        <v>3.036115887984816</v>
      </c>
      <c r="J90" s="75">
        <f t="shared" si="33"/>
        <v>0.44708269445207838</v>
      </c>
      <c r="K90" s="108">
        <f t="shared" si="39"/>
        <v>3.4831985824368945</v>
      </c>
      <c r="L90" s="75">
        <f t="shared" si="34"/>
        <v>14.75</v>
      </c>
      <c r="M90" s="109">
        <f t="shared" si="40"/>
        <v>18.233198582436895</v>
      </c>
      <c r="N90" s="6">
        <f t="shared" si="25"/>
        <v>36.01931447042179</v>
      </c>
      <c r="O90" s="74">
        <f t="shared" si="26"/>
        <v>17.786115887984895</v>
      </c>
      <c r="P90" s="101"/>
      <c r="Q90" s="101"/>
      <c r="R90" s="101"/>
      <c r="S90" s="101"/>
      <c r="T90" s="101"/>
      <c r="U90" s="101"/>
      <c r="V90" s="101"/>
      <c r="W90" s="101"/>
      <c r="X90" s="101"/>
    </row>
    <row r="91" spans="1:24" x14ac:dyDescent="0.25">
      <c r="A91" s="77" t="s">
        <v>67</v>
      </c>
      <c r="B91" s="71" t="str">
        <f t="shared" si="27"/>
        <v>Q4/2024</v>
      </c>
      <c r="C91" s="72">
        <f t="shared" si="36"/>
        <v>45566</v>
      </c>
      <c r="D91" s="72">
        <f t="shared" si="31"/>
        <v>45657</v>
      </c>
      <c r="E91" s="71">
        <f t="shared" si="37"/>
        <v>92</v>
      </c>
      <c r="F91" s="73">
        <f>VLOOKUP(D91,'FERC Interest Rate'!$A:$B,2,TRUE)</f>
        <v>5.0543480000000002E-2</v>
      </c>
      <c r="G91" s="74">
        <f t="shared" si="38"/>
        <v>17.786115887984895</v>
      </c>
      <c r="H91" s="74">
        <v>0</v>
      </c>
      <c r="I91" s="97">
        <f t="shared" si="35"/>
        <v>3.036115887984816</v>
      </c>
      <c r="J91" s="75">
        <f t="shared" si="33"/>
        <v>0.22597115225384784</v>
      </c>
      <c r="K91" s="108">
        <f t="shared" si="39"/>
        <v>3.2620870402386637</v>
      </c>
      <c r="L91" s="75">
        <f t="shared" si="34"/>
        <v>14.75</v>
      </c>
      <c r="M91" s="109">
        <f t="shared" si="40"/>
        <v>18.012087040238665</v>
      </c>
      <c r="N91" s="6">
        <f t="shared" si="25"/>
        <v>18.012087040238743</v>
      </c>
      <c r="O91" s="74">
        <f t="shared" si="26"/>
        <v>7.9047879353311146E-14</v>
      </c>
      <c r="P91" s="101"/>
      <c r="Q91" s="101"/>
      <c r="R91" s="101"/>
      <c r="S91" s="101"/>
      <c r="T91" s="101"/>
      <c r="U91" s="101"/>
      <c r="V91" s="101"/>
      <c r="W91" s="101"/>
      <c r="X91" s="101"/>
    </row>
    <row r="92" spans="1:24" ht="13.5" thickBot="1" x14ac:dyDescent="0.35">
      <c r="A92" s="124"/>
      <c r="B92" s="125"/>
      <c r="C92" s="126"/>
      <c r="D92" s="126"/>
      <c r="E92" s="127"/>
      <c r="F92" s="125"/>
      <c r="G92" s="112">
        <f t="shared" ref="G92:O92" si="41">SUM(G55:G91)</f>
        <v>9119.1348566087108</v>
      </c>
      <c r="H92" s="112">
        <f t="shared" si="41"/>
        <v>60.722317759696324</v>
      </c>
      <c r="I92" s="113">
        <f t="shared" si="41"/>
        <v>60.722317759696303</v>
      </c>
      <c r="J92" s="112">
        <f t="shared" si="41"/>
        <v>36.117348129008711</v>
      </c>
      <c r="K92" s="112">
        <f t="shared" si="41"/>
        <v>96.839665888705042</v>
      </c>
      <c r="L92" s="112">
        <f t="shared" si="41"/>
        <v>295</v>
      </c>
      <c r="M92" s="114">
        <f t="shared" si="41"/>
        <v>391.83966588870504</v>
      </c>
      <c r="N92" s="112">
        <f t="shared" si="41"/>
        <v>9215.9745224974176</v>
      </c>
      <c r="O92" s="112">
        <f t="shared" si="41"/>
        <v>8824.1348566087127</v>
      </c>
      <c r="P92" s="101"/>
      <c r="Q92" s="101"/>
      <c r="R92" s="101"/>
      <c r="S92" s="101"/>
      <c r="T92" s="101"/>
      <c r="U92" s="101"/>
      <c r="V92" s="101"/>
      <c r="W92" s="101"/>
      <c r="X92" s="101"/>
    </row>
    <row r="93" spans="1:24" ht="13" thickTop="1" x14ac:dyDescent="0.25">
      <c r="B93" s="8"/>
      <c r="C93" s="106"/>
      <c r="D93" s="106"/>
      <c r="E93" s="7"/>
      <c r="F93" s="8"/>
      <c r="G93" s="75"/>
      <c r="H93" s="58"/>
      <c r="I93" s="99"/>
      <c r="J93" s="75"/>
      <c r="K93" s="101"/>
      <c r="L93" s="58"/>
      <c r="M93" s="110"/>
      <c r="N93" s="101"/>
      <c r="O93" s="101"/>
      <c r="P93" s="101"/>
      <c r="Q93" s="101"/>
      <c r="R93" s="101"/>
      <c r="S93" s="101"/>
      <c r="T93" s="101"/>
      <c r="U93" s="101"/>
      <c r="V93" s="101"/>
      <c r="W93" s="101"/>
      <c r="X93" s="101"/>
    </row>
    <row r="94" spans="1:24" ht="37" x14ac:dyDescent="0.3">
      <c r="A94" s="76" t="s">
        <v>47</v>
      </c>
      <c r="B94" s="76" t="s">
        <v>3</v>
      </c>
      <c r="C94" s="76" t="s">
        <v>4</v>
      </c>
      <c r="D94" s="76" t="s">
        <v>5</v>
      </c>
      <c r="E94" s="76" t="s">
        <v>6</v>
      </c>
      <c r="F94" s="76" t="s">
        <v>7</v>
      </c>
      <c r="G94" s="76" t="s">
        <v>74</v>
      </c>
      <c r="H94" s="76" t="s">
        <v>75</v>
      </c>
      <c r="I94" s="93" t="s">
        <v>76</v>
      </c>
      <c r="J94" s="94" t="s">
        <v>77</v>
      </c>
      <c r="K94" s="94" t="s">
        <v>78</v>
      </c>
      <c r="L94" s="94" t="s">
        <v>79</v>
      </c>
      <c r="M94" s="95" t="s">
        <v>69</v>
      </c>
      <c r="N94" s="76" t="s">
        <v>80</v>
      </c>
      <c r="O94" s="76" t="s">
        <v>81</v>
      </c>
      <c r="P94" s="101"/>
      <c r="Q94" s="101"/>
      <c r="R94" s="101"/>
      <c r="S94" s="101"/>
      <c r="T94" s="101"/>
      <c r="U94" s="101"/>
      <c r="V94" s="101"/>
      <c r="W94" s="101"/>
      <c r="X94" s="101"/>
    </row>
    <row r="95" spans="1:24" ht="13" x14ac:dyDescent="0.3">
      <c r="A95" s="349" t="s">
        <v>39</v>
      </c>
      <c r="B95" s="350" t="s">
        <v>49</v>
      </c>
      <c r="C95" s="72">
        <f>VLOOKUP(B95,A$1:F$24,2,FALSE)</f>
        <v>42333</v>
      </c>
      <c r="D95" s="72">
        <f>DATE(YEAR(C95),IF(MONTH(C95)&lt;=3,3,IF(MONTH(C95)&lt;=6,6,IF(MONTH(C95)&lt;=9,9,12))),IF(OR(MONTH(C95)&lt;=3,MONTH(C95)&gt;=10),31,30))</f>
        <v>42369</v>
      </c>
      <c r="E95" s="71">
        <f>D95-C95+1</f>
        <v>37</v>
      </c>
      <c r="F95" s="73">
        <f>VLOOKUP(D95,'FERC Interest Rate'!$A:$B,2,TRUE)</f>
        <v>3.2500000000000001E-2</v>
      </c>
      <c r="G95" s="74">
        <f>VLOOKUP(B95,$A$1:$F$24,5,FALSE)</f>
        <v>416</v>
      </c>
      <c r="H95" s="74">
        <f t="shared" ref="H95:H112" si="42">G95*F95*(E95/(DATE(YEAR(D95),12,31)-DATE(YEAR(D95),1,1)+1))</f>
        <v>1.3705205479452054</v>
      </c>
      <c r="I95" s="151">
        <v>0</v>
      </c>
      <c r="J95" s="75">
        <v>0</v>
      </c>
      <c r="K95" s="108">
        <f t="shared" ref="K95:K118" si="43">+SUM(I95:J95)</f>
        <v>0</v>
      </c>
      <c r="L95" s="75">
        <v>0</v>
      </c>
      <c r="M95" s="109">
        <f t="shared" ref="M95:M118" si="44">+SUM(K95:L95)</f>
        <v>0</v>
      </c>
      <c r="N95" s="6">
        <f t="shared" ref="N95:N131" si="45">+G95+H95+J95</f>
        <v>417.3705205479452</v>
      </c>
      <c r="O95" s="74">
        <f t="shared" ref="O95:O131" si="46">G95+H95-L95-I95</f>
        <v>417.3705205479452</v>
      </c>
      <c r="P95" s="101"/>
      <c r="Q95" s="101"/>
      <c r="R95" s="101"/>
      <c r="S95" s="101"/>
      <c r="T95" s="101"/>
      <c r="U95" s="101"/>
      <c r="V95" s="101"/>
      <c r="W95" s="101"/>
      <c r="X95" s="101"/>
    </row>
    <row r="96" spans="1:24" x14ac:dyDescent="0.25">
      <c r="A96" s="77" t="s">
        <v>23</v>
      </c>
      <c r="B96" s="71" t="str">
        <f t="shared" ref="B96:B131" si="47">+IF(MONTH(C96)&lt;4,"Q1",IF(MONTH(C96)&lt;7,"Q2",IF(MONTH(C96)&lt;10,"Q3","Q4")))&amp;"/"&amp;YEAR(C96)</f>
        <v>Q1/2016</v>
      </c>
      <c r="C96" s="72">
        <f>D95+1</f>
        <v>42370</v>
      </c>
      <c r="D96" s="72">
        <f>EOMONTH(D95,3)</f>
        <v>42460</v>
      </c>
      <c r="E96" s="71">
        <f t="shared" ref="E96:E118" si="48">D96-C96+1</f>
        <v>91</v>
      </c>
      <c r="F96" s="73">
        <f>VLOOKUP(D96,'FERC Interest Rate'!$A:$B,2,TRUE)</f>
        <v>3.2500000000000001E-2</v>
      </c>
      <c r="G96" s="74">
        <f t="shared" ref="G96:G118" si="49">O95</f>
        <v>417.3705205479452</v>
      </c>
      <c r="H96" s="74">
        <f t="shared" si="42"/>
        <v>3.3726046844823712</v>
      </c>
      <c r="I96" s="151">
        <v>0</v>
      </c>
      <c r="J96" s="75">
        <v>0</v>
      </c>
      <c r="K96" s="108">
        <f t="shared" si="43"/>
        <v>0</v>
      </c>
      <c r="L96" s="75">
        <v>0</v>
      </c>
      <c r="M96" s="109">
        <f t="shared" si="44"/>
        <v>0</v>
      </c>
      <c r="N96" s="6">
        <f t="shared" si="45"/>
        <v>420.74312523242759</v>
      </c>
      <c r="O96" s="74">
        <f t="shared" si="46"/>
        <v>420.74312523242759</v>
      </c>
      <c r="P96" s="101"/>
      <c r="Q96" s="101"/>
      <c r="R96" s="101"/>
      <c r="S96" s="101"/>
      <c r="T96" s="101"/>
      <c r="U96" s="101"/>
      <c r="V96" s="101"/>
      <c r="W96" s="101"/>
      <c r="X96" s="101"/>
    </row>
    <row r="97" spans="1:24" x14ac:dyDescent="0.25">
      <c r="A97" s="77" t="s">
        <v>23</v>
      </c>
      <c r="B97" s="71" t="str">
        <f t="shared" si="47"/>
        <v>Q2/2016</v>
      </c>
      <c r="C97" s="72">
        <f t="shared" ref="C97:C118" si="50">D96+1</f>
        <v>42461</v>
      </c>
      <c r="D97" s="72">
        <f t="shared" ref="D97:D131" si="51">EOMONTH(D96,3)</f>
        <v>42551</v>
      </c>
      <c r="E97" s="71">
        <f t="shared" si="48"/>
        <v>91</v>
      </c>
      <c r="F97" s="73">
        <f>VLOOKUP(D97,'FERC Interest Rate'!$A:$B,2,TRUE)</f>
        <v>3.4599999999999999E-2</v>
      </c>
      <c r="G97" s="74">
        <f t="shared" si="49"/>
        <v>420.74312523242759</v>
      </c>
      <c r="H97" s="74">
        <f t="shared" si="42"/>
        <v>3.6195404483792935</v>
      </c>
      <c r="I97" s="151">
        <v>0</v>
      </c>
      <c r="J97" s="75">
        <v>0</v>
      </c>
      <c r="K97" s="108">
        <f t="shared" si="43"/>
        <v>0</v>
      </c>
      <c r="L97" s="75">
        <v>0</v>
      </c>
      <c r="M97" s="109">
        <f t="shared" si="44"/>
        <v>0</v>
      </c>
      <c r="N97" s="6">
        <f t="shared" si="45"/>
        <v>424.36266568080686</v>
      </c>
      <c r="O97" s="74">
        <f t="shared" si="46"/>
        <v>424.36266568080686</v>
      </c>
      <c r="P97" s="101"/>
      <c r="Q97" s="101"/>
      <c r="R97" s="101"/>
      <c r="S97" s="101"/>
      <c r="T97" s="101"/>
      <c r="U97" s="101"/>
      <c r="V97" s="101"/>
      <c r="W97" s="101"/>
      <c r="X97" s="101"/>
    </row>
    <row r="98" spans="1:24" x14ac:dyDescent="0.25">
      <c r="A98" s="77" t="s">
        <v>23</v>
      </c>
      <c r="B98" s="71" t="str">
        <f t="shared" si="47"/>
        <v>Q3/2016</v>
      </c>
      <c r="C98" s="72">
        <f t="shared" si="50"/>
        <v>42552</v>
      </c>
      <c r="D98" s="72">
        <f t="shared" si="51"/>
        <v>42643</v>
      </c>
      <c r="E98" s="71">
        <f t="shared" si="48"/>
        <v>92</v>
      </c>
      <c r="F98" s="73">
        <f>VLOOKUP(D98,'FERC Interest Rate'!$A:$B,2,TRUE)</f>
        <v>3.5000000000000003E-2</v>
      </c>
      <c r="G98" s="74">
        <f t="shared" si="49"/>
        <v>424.36266568080686</v>
      </c>
      <c r="H98" s="74">
        <f t="shared" si="42"/>
        <v>3.7334638893229459</v>
      </c>
      <c r="I98" s="151">
        <v>0</v>
      </c>
      <c r="J98" s="75">
        <v>0</v>
      </c>
      <c r="K98" s="108">
        <f t="shared" si="43"/>
        <v>0</v>
      </c>
      <c r="L98" s="75">
        <v>0</v>
      </c>
      <c r="M98" s="109">
        <f t="shared" si="44"/>
        <v>0</v>
      </c>
      <c r="N98" s="6">
        <f t="shared" si="45"/>
        <v>428.09612957012979</v>
      </c>
      <c r="O98" s="74">
        <f t="shared" si="46"/>
        <v>428.09612957012979</v>
      </c>
      <c r="P98" s="101"/>
      <c r="Q98" s="101"/>
      <c r="R98" s="101"/>
      <c r="S98" s="101"/>
      <c r="T98" s="101"/>
      <c r="U98" s="101"/>
      <c r="V98" s="101"/>
      <c r="W98" s="101"/>
      <c r="X98" s="101"/>
    </row>
    <row r="99" spans="1:24" x14ac:dyDescent="0.25">
      <c r="A99" s="77" t="s">
        <v>23</v>
      </c>
      <c r="B99" s="71" t="str">
        <f t="shared" si="47"/>
        <v>Q4/2016</v>
      </c>
      <c r="C99" s="72">
        <f t="shared" si="50"/>
        <v>42644</v>
      </c>
      <c r="D99" s="72">
        <f t="shared" si="51"/>
        <v>42735</v>
      </c>
      <c r="E99" s="71">
        <f t="shared" si="48"/>
        <v>92</v>
      </c>
      <c r="F99" s="73">
        <f>VLOOKUP(D99,'FERC Interest Rate'!$A:$B,2,TRUE)</f>
        <v>3.5000000000000003E-2</v>
      </c>
      <c r="G99" s="74">
        <f t="shared" si="49"/>
        <v>428.09612957012979</v>
      </c>
      <c r="H99" s="74">
        <f t="shared" si="42"/>
        <v>3.7663102109721804</v>
      </c>
      <c r="I99" s="97">
        <v>0</v>
      </c>
      <c r="J99" s="75">
        <v>0</v>
      </c>
      <c r="K99" s="108">
        <f t="shared" si="43"/>
        <v>0</v>
      </c>
      <c r="L99" s="75">
        <v>0</v>
      </c>
      <c r="M99" s="109">
        <f t="shared" si="44"/>
        <v>0</v>
      </c>
      <c r="N99" s="6">
        <f t="shared" si="45"/>
        <v>431.86243978110195</v>
      </c>
      <c r="O99" s="74">
        <f t="shared" si="46"/>
        <v>431.86243978110195</v>
      </c>
      <c r="P99" s="101"/>
      <c r="Q99" s="101"/>
      <c r="R99" s="101"/>
      <c r="S99" s="101"/>
      <c r="T99" s="101"/>
      <c r="U99" s="101"/>
      <c r="V99" s="101"/>
      <c r="W99" s="101"/>
      <c r="X99" s="101"/>
    </row>
    <row r="100" spans="1:24" x14ac:dyDescent="0.25">
      <c r="A100" s="77" t="s">
        <v>23</v>
      </c>
      <c r="B100" s="71" t="str">
        <f t="shared" si="47"/>
        <v>Q1/2017</v>
      </c>
      <c r="C100" s="72">
        <f t="shared" si="50"/>
        <v>42736</v>
      </c>
      <c r="D100" s="72">
        <f t="shared" si="51"/>
        <v>42825</v>
      </c>
      <c r="E100" s="71">
        <f t="shared" si="48"/>
        <v>90</v>
      </c>
      <c r="F100" s="73">
        <f>VLOOKUP(D100,'FERC Interest Rate'!$A:$B,2,TRUE)</f>
        <v>3.5000000000000003E-2</v>
      </c>
      <c r="G100" s="74">
        <f t="shared" si="49"/>
        <v>431.86243978110195</v>
      </c>
      <c r="H100" s="74">
        <f t="shared" si="42"/>
        <v>3.7270320145492359</v>
      </c>
      <c r="I100" s="97">
        <v>0</v>
      </c>
      <c r="J100" s="75">
        <v>0</v>
      </c>
      <c r="K100" s="108">
        <f t="shared" si="43"/>
        <v>0</v>
      </c>
      <c r="L100" s="75">
        <v>0</v>
      </c>
      <c r="M100" s="109">
        <f t="shared" si="44"/>
        <v>0</v>
      </c>
      <c r="N100" s="6">
        <f t="shared" si="45"/>
        <v>435.58947179565121</v>
      </c>
      <c r="O100" s="74">
        <f t="shared" si="46"/>
        <v>435.58947179565121</v>
      </c>
      <c r="P100" s="101"/>
      <c r="Q100" s="101"/>
      <c r="R100" s="101"/>
      <c r="S100" s="101"/>
      <c r="T100" s="101"/>
      <c r="U100" s="101"/>
      <c r="V100" s="101"/>
      <c r="W100" s="101"/>
      <c r="X100" s="101"/>
    </row>
    <row r="101" spans="1:24" x14ac:dyDescent="0.25">
      <c r="A101" s="77" t="s">
        <v>23</v>
      </c>
      <c r="B101" s="71" t="str">
        <f t="shared" si="47"/>
        <v>Q2/2017</v>
      </c>
      <c r="C101" s="72">
        <f t="shared" si="50"/>
        <v>42826</v>
      </c>
      <c r="D101" s="72">
        <f t="shared" si="51"/>
        <v>42916</v>
      </c>
      <c r="E101" s="71">
        <f t="shared" si="48"/>
        <v>91</v>
      </c>
      <c r="F101" s="73">
        <f>VLOOKUP(D101,'FERC Interest Rate'!$A:$B,2,TRUE)</f>
        <v>3.7100000000000001E-2</v>
      </c>
      <c r="G101" s="74">
        <f t="shared" si="49"/>
        <v>435.58947179565121</v>
      </c>
      <c r="H101" s="74">
        <f t="shared" si="42"/>
        <v>4.0290236047378025</v>
      </c>
      <c r="I101" s="97">
        <v>0</v>
      </c>
      <c r="J101" s="75">
        <v>0</v>
      </c>
      <c r="K101" s="108">
        <f t="shared" si="43"/>
        <v>0</v>
      </c>
      <c r="L101" s="75">
        <v>0</v>
      </c>
      <c r="M101" s="109">
        <f t="shared" si="44"/>
        <v>0</v>
      </c>
      <c r="N101" s="6">
        <f t="shared" si="45"/>
        <v>439.61849540038901</v>
      </c>
      <c r="O101" s="74">
        <f t="shared" si="46"/>
        <v>439.61849540038901</v>
      </c>
      <c r="P101" s="101"/>
      <c r="Q101" s="101"/>
      <c r="R101" s="101"/>
      <c r="S101" s="101"/>
      <c r="T101" s="101"/>
      <c r="U101" s="101"/>
      <c r="V101" s="101"/>
      <c r="W101" s="101"/>
      <c r="X101" s="101"/>
    </row>
    <row r="102" spans="1:24" x14ac:dyDescent="0.25">
      <c r="A102" s="77" t="s">
        <v>23</v>
      </c>
      <c r="B102" s="71" t="str">
        <f t="shared" si="47"/>
        <v>Q3/2017</v>
      </c>
      <c r="C102" s="72">
        <f t="shared" si="50"/>
        <v>42917</v>
      </c>
      <c r="D102" s="72">
        <f t="shared" si="51"/>
        <v>43008</v>
      </c>
      <c r="E102" s="71">
        <f t="shared" si="48"/>
        <v>92</v>
      </c>
      <c r="F102" s="73">
        <f>VLOOKUP(D102,'FERC Interest Rate'!$A:$B,2,TRUE)</f>
        <v>3.9600000000000003E-2</v>
      </c>
      <c r="G102" s="74">
        <f t="shared" si="49"/>
        <v>439.61849540038901</v>
      </c>
      <c r="H102" s="74">
        <f t="shared" si="42"/>
        <v>4.3879948012128693</v>
      </c>
      <c r="I102" s="151">
        <v>0</v>
      </c>
      <c r="J102" s="75">
        <v>0</v>
      </c>
      <c r="K102" s="108">
        <f t="shared" ref="K102:K111" si="52">+SUM(I102:J102)</f>
        <v>0</v>
      </c>
      <c r="L102" s="75">
        <v>0</v>
      </c>
      <c r="M102" s="109">
        <f t="shared" si="44"/>
        <v>0</v>
      </c>
      <c r="N102" s="6">
        <f t="shared" si="45"/>
        <v>444.00649020160188</v>
      </c>
      <c r="O102" s="74">
        <f t="shared" si="46"/>
        <v>444.00649020160188</v>
      </c>
      <c r="P102" s="101"/>
      <c r="Q102" s="101"/>
      <c r="R102" s="101"/>
      <c r="S102" s="101"/>
      <c r="T102" s="101"/>
      <c r="U102" s="101"/>
      <c r="V102" s="101"/>
      <c r="W102" s="101"/>
      <c r="X102" s="101"/>
    </row>
    <row r="103" spans="1:24" x14ac:dyDescent="0.25">
      <c r="A103" s="77" t="s">
        <v>23</v>
      </c>
      <c r="B103" s="71" t="str">
        <f t="shared" si="47"/>
        <v>Q4/2017</v>
      </c>
      <c r="C103" s="72">
        <f t="shared" si="50"/>
        <v>43009</v>
      </c>
      <c r="D103" s="72">
        <f t="shared" si="51"/>
        <v>43100</v>
      </c>
      <c r="E103" s="71">
        <f t="shared" si="48"/>
        <v>92</v>
      </c>
      <c r="F103" s="73">
        <f>VLOOKUP(D103,'FERC Interest Rate'!$A:$B,2,TRUE)</f>
        <v>4.2099999999999999E-2</v>
      </c>
      <c r="G103" s="74">
        <f t="shared" si="49"/>
        <v>444.00649020160188</v>
      </c>
      <c r="H103" s="74">
        <f t="shared" si="42"/>
        <v>4.7115779119146417</v>
      </c>
      <c r="I103" s="97">
        <v>0</v>
      </c>
      <c r="J103" s="75">
        <v>0</v>
      </c>
      <c r="K103" s="108">
        <f t="shared" si="52"/>
        <v>0</v>
      </c>
      <c r="L103" s="75">
        <v>0</v>
      </c>
      <c r="M103" s="109">
        <f t="shared" si="44"/>
        <v>0</v>
      </c>
      <c r="N103" s="6">
        <f t="shared" si="45"/>
        <v>448.71806811351649</v>
      </c>
      <c r="O103" s="74">
        <f t="shared" si="46"/>
        <v>448.71806811351649</v>
      </c>
      <c r="P103" s="101"/>
      <c r="Q103" s="101"/>
      <c r="R103" s="101"/>
      <c r="S103" s="101"/>
      <c r="T103" s="101"/>
      <c r="U103" s="101"/>
      <c r="V103" s="101"/>
      <c r="W103" s="101"/>
      <c r="X103" s="101"/>
    </row>
    <row r="104" spans="1:24" x14ac:dyDescent="0.25">
      <c r="A104" s="77" t="s">
        <v>23</v>
      </c>
      <c r="B104" s="71" t="str">
        <f t="shared" si="47"/>
        <v>Q1/2018</v>
      </c>
      <c r="C104" s="72">
        <f t="shared" si="50"/>
        <v>43101</v>
      </c>
      <c r="D104" s="72">
        <f t="shared" si="51"/>
        <v>43190</v>
      </c>
      <c r="E104" s="71">
        <f t="shared" si="48"/>
        <v>90</v>
      </c>
      <c r="F104" s="73">
        <f>VLOOKUP(D104,'FERC Interest Rate'!$A:$B,2,TRUE)</f>
        <v>4.2500000000000003E-2</v>
      </c>
      <c r="G104" s="74">
        <f t="shared" si="49"/>
        <v>448.71806811351649</v>
      </c>
      <c r="H104" s="74">
        <f t="shared" si="42"/>
        <v>4.7023194809156177</v>
      </c>
      <c r="I104" s="97">
        <v>0</v>
      </c>
      <c r="J104" s="75">
        <v>0</v>
      </c>
      <c r="K104" s="108">
        <f t="shared" si="52"/>
        <v>0</v>
      </c>
      <c r="L104" s="75">
        <v>0</v>
      </c>
      <c r="M104" s="109">
        <f t="shared" si="44"/>
        <v>0</v>
      </c>
      <c r="N104" s="6">
        <f t="shared" si="45"/>
        <v>453.4203875944321</v>
      </c>
      <c r="O104" s="74">
        <f t="shared" si="46"/>
        <v>453.4203875944321</v>
      </c>
      <c r="P104" s="101"/>
      <c r="Q104" s="101"/>
      <c r="R104" s="101"/>
      <c r="S104" s="101"/>
      <c r="T104" s="101"/>
      <c r="U104" s="101"/>
      <c r="V104" s="101"/>
      <c r="W104" s="101"/>
      <c r="X104" s="101"/>
    </row>
    <row r="105" spans="1:24" x14ac:dyDescent="0.25">
      <c r="A105" s="77" t="s">
        <v>23</v>
      </c>
      <c r="B105" s="71" t="str">
        <f t="shared" si="47"/>
        <v>Q2/2018</v>
      </c>
      <c r="C105" s="72">
        <f t="shared" si="50"/>
        <v>43191</v>
      </c>
      <c r="D105" s="72">
        <f t="shared" si="51"/>
        <v>43281</v>
      </c>
      <c r="E105" s="71">
        <f t="shared" si="48"/>
        <v>91</v>
      </c>
      <c r="F105" s="73">
        <f>VLOOKUP(D105,'FERC Interest Rate'!$A:$B,2,TRUE)</f>
        <v>4.4699999999999997E-2</v>
      </c>
      <c r="G105" s="74">
        <f t="shared" si="49"/>
        <v>453.4203875944321</v>
      </c>
      <c r="H105" s="74">
        <f t="shared" si="42"/>
        <v>5.0530907140215646</v>
      </c>
      <c r="I105" s="97">
        <v>0</v>
      </c>
      <c r="J105" s="75">
        <v>0</v>
      </c>
      <c r="K105" s="108">
        <f t="shared" si="52"/>
        <v>0</v>
      </c>
      <c r="L105" s="75">
        <v>0</v>
      </c>
      <c r="M105" s="109">
        <f t="shared" si="44"/>
        <v>0</v>
      </c>
      <c r="N105" s="6">
        <f t="shared" si="45"/>
        <v>458.47347830845365</v>
      </c>
      <c r="O105" s="74">
        <f t="shared" si="46"/>
        <v>458.47347830845365</v>
      </c>
      <c r="P105" s="101"/>
      <c r="Q105" s="101"/>
      <c r="R105" s="101"/>
      <c r="S105" s="101"/>
      <c r="T105" s="101"/>
      <c r="U105" s="101"/>
      <c r="V105" s="101"/>
      <c r="W105" s="101"/>
      <c r="X105" s="101"/>
    </row>
    <row r="106" spans="1:24" x14ac:dyDescent="0.25">
      <c r="A106" s="77" t="s">
        <v>23</v>
      </c>
      <c r="B106" s="71" t="str">
        <f t="shared" si="47"/>
        <v>Q3/2018</v>
      </c>
      <c r="C106" s="72">
        <f t="shared" si="50"/>
        <v>43282</v>
      </c>
      <c r="D106" s="72">
        <f t="shared" si="51"/>
        <v>43373</v>
      </c>
      <c r="E106" s="71">
        <f t="shared" si="48"/>
        <v>92</v>
      </c>
      <c r="F106" s="73">
        <f>VLOOKUP(D106,'FERC Interest Rate'!$A:$B,2,TRUE)</f>
        <v>4.6899999999999997E-2</v>
      </c>
      <c r="G106" s="74">
        <f t="shared" si="49"/>
        <v>458.47347830845365</v>
      </c>
      <c r="H106" s="74">
        <f t="shared" si="42"/>
        <v>5.4197845594666187</v>
      </c>
      <c r="I106" s="151">
        <v>0</v>
      </c>
      <c r="J106" s="75">
        <v>0</v>
      </c>
      <c r="K106" s="108">
        <f t="shared" si="52"/>
        <v>0</v>
      </c>
      <c r="L106" s="75">
        <v>0</v>
      </c>
      <c r="M106" s="109">
        <f t="shared" si="44"/>
        <v>0</v>
      </c>
      <c r="N106" s="6">
        <f t="shared" si="45"/>
        <v>463.89326286792027</v>
      </c>
      <c r="O106" s="74">
        <f t="shared" si="46"/>
        <v>463.89326286792027</v>
      </c>
      <c r="P106" s="101"/>
      <c r="Q106" s="101"/>
      <c r="R106" s="101"/>
      <c r="S106" s="101"/>
      <c r="T106" s="101"/>
      <c r="U106" s="101"/>
      <c r="V106" s="101"/>
      <c r="W106" s="101"/>
      <c r="X106" s="101"/>
    </row>
    <row r="107" spans="1:24" x14ac:dyDescent="0.25">
      <c r="A107" s="77" t="s">
        <v>23</v>
      </c>
      <c r="B107" s="71" t="str">
        <f t="shared" si="47"/>
        <v>Q4/2018</v>
      </c>
      <c r="C107" s="72">
        <f t="shared" si="50"/>
        <v>43374</v>
      </c>
      <c r="D107" s="72">
        <f t="shared" si="51"/>
        <v>43465</v>
      </c>
      <c r="E107" s="71">
        <f t="shared" si="48"/>
        <v>92</v>
      </c>
      <c r="F107" s="73">
        <f>VLOOKUP(D107,'FERC Interest Rate'!$A:$B,2,TRUE)</f>
        <v>4.9599999999999998E-2</v>
      </c>
      <c r="G107" s="74">
        <f t="shared" si="49"/>
        <v>463.89326286792027</v>
      </c>
      <c r="H107" s="74">
        <f t="shared" si="42"/>
        <v>5.7995554441613537</v>
      </c>
      <c r="I107" s="97">
        <v>0</v>
      </c>
      <c r="J107" s="75">
        <v>0</v>
      </c>
      <c r="K107" s="108">
        <f t="shared" si="52"/>
        <v>0</v>
      </c>
      <c r="L107" s="75">
        <v>0</v>
      </c>
      <c r="M107" s="109">
        <f t="shared" si="44"/>
        <v>0</v>
      </c>
      <c r="N107" s="6">
        <f t="shared" si="45"/>
        <v>469.69281831208161</v>
      </c>
      <c r="O107" s="74">
        <f t="shared" si="46"/>
        <v>469.69281831208161</v>
      </c>
      <c r="P107" s="101"/>
      <c r="Q107" s="101"/>
      <c r="R107" s="101"/>
      <c r="S107" s="101"/>
      <c r="T107" s="101"/>
      <c r="U107" s="101"/>
      <c r="V107" s="101"/>
      <c r="W107" s="101"/>
      <c r="X107" s="101"/>
    </row>
    <row r="108" spans="1:24" x14ac:dyDescent="0.25">
      <c r="A108" s="77" t="s">
        <v>23</v>
      </c>
      <c r="B108" s="71" t="str">
        <f t="shared" si="47"/>
        <v>Q1/2019</v>
      </c>
      <c r="C108" s="72">
        <f t="shared" si="50"/>
        <v>43466</v>
      </c>
      <c r="D108" s="72">
        <f t="shared" si="51"/>
        <v>43555</v>
      </c>
      <c r="E108" s="71">
        <f t="shared" si="48"/>
        <v>90</v>
      </c>
      <c r="F108" s="73">
        <f>VLOOKUP(D108,'FERC Interest Rate'!$A:$B,2,TRUE)</f>
        <v>5.1799999999999999E-2</v>
      </c>
      <c r="G108" s="74">
        <f t="shared" si="49"/>
        <v>469.69281831208161</v>
      </c>
      <c r="H108" s="74">
        <f t="shared" si="42"/>
        <v>5.9991997780025317</v>
      </c>
      <c r="I108" s="97">
        <v>0</v>
      </c>
      <c r="J108" s="75">
        <v>0</v>
      </c>
      <c r="K108" s="108">
        <f t="shared" si="52"/>
        <v>0</v>
      </c>
      <c r="L108" s="75">
        <v>0</v>
      </c>
      <c r="M108" s="109">
        <f t="shared" si="44"/>
        <v>0</v>
      </c>
      <c r="N108" s="6">
        <f t="shared" si="45"/>
        <v>475.69201809008416</v>
      </c>
      <c r="O108" s="74">
        <f t="shared" si="46"/>
        <v>475.69201809008416</v>
      </c>
      <c r="P108" s="101"/>
      <c r="Q108" s="101"/>
      <c r="R108" s="101"/>
      <c r="S108" s="101"/>
      <c r="T108" s="101"/>
      <c r="U108" s="101"/>
      <c r="V108" s="101"/>
      <c r="W108" s="101"/>
      <c r="X108" s="101"/>
    </row>
    <row r="109" spans="1:24" x14ac:dyDescent="0.25">
      <c r="A109" s="77" t="s">
        <v>23</v>
      </c>
      <c r="B109" s="71" t="str">
        <f t="shared" si="47"/>
        <v>Q2/2019</v>
      </c>
      <c r="C109" s="72">
        <f t="shared" si="50"/>
        <v>43556</v>
      </c>
      <c r="D109" s="72">
        <f t="shared" si="51"/>
        <v>43646</v>
      </c>
      <c r="E109" s="71">
        <f t="shared" si="48"/>
        <v>91</v>
      </c>
      <c r="F109" s="73">
        <f>VLOOKUP(D109,'FERC Interest Rate'!$A:$B,2,TRUE)</f>
        <v>5.45E-2</v>
      </c>
      <c r="G109" s="74">
        <f t="shared" si="49"/>
        <v>475.69201809008416</v>
      </c>
      <c r="H109" s="74">
        <f t="shared" si="42"/>
        <v>6.4635467499117052</v>
      </c>
      <c r="I109" s="97">
        <v>0</v>
      </c>
      <c r="J109" s="75">
        <v>0</v>
      </c>
      <c r="K109" s="108">
        <f t="shared" si="52"/>
        <v>0</v>
      </c>
      <c r="L109" s="75">
        <v>0</v>
      </c>
      <c r="M109" s="109">
        <f t="shared" si="44"/>
        <v>0</v>
      </c>
      <c r="N109" s="6">
        <f t="shared" si="45"/>
        <v>482.15556483999586</v>
      </c>
      <c r="O109" s="74">
        <f t="shared" si="46"/>
        <v>482.15556483999586</v>
      </c>
      <c r="P109" s="101"/>
      <c r="Q109" s="101"/>
      <c r="R109" s="101"/>
      <c r="S109" s="101"/>
      <c r="T109" s="101"/>
      <c r="U109" s="101"/>
      <c r="V109" s="101"/>
      <c r="W109" s="101"/>
      <c r="X109" s="101"/>
    </row>
    <row r="110" spans="1:24" x14ac:dyDescent="0.25">
      <c r="A110" s="77" t="s">
        <v>23</v>
      </c>
      <c r="B110" s="71" t="str">
        <f t="shared" si="47"/>
        <v>Q3/2019</v>
      </c>
      <c r="C110" s="72">
        <f t="shared" si="50"/>
        <v>43647</v>
      </c>
      <c r="D110" s="72">
        <f t="shared" si="51"/>
        <v>43738</v>
      </c>
      <c r="E110" s="71">
        <f t="shared" si="48"/>
        <v>92</v>
      </c>
      <c r="F110" s="73">
        <f>VLOOKUP(D110,'FERC Interest Rate'!$A:$B,2,TRUE)</f>
        <v>5.5E-2</v>
      </c>
      <c r="G110" s="74">
        <f t="shared" si="49"/>
        <v>482.15556483999586</v>
      </c>
      <c r="H110" s="74">
        <f t="shared" si="42"/>
        <v>6.6841292002476145</v>
      </c>
      <c r="I110" s="151">
        <v>0</v>
      </c>
      <c r="J110" s="75">
        <v>0</v>
      </c>
      <c r="K110" s="108">
        <f t="shared" si="52"/>
        <v>0</v>
      </c>
      <c r="L110" s="75">
        <v>0</v>
      </c>
      <c r="M110" s="109">
        <f t="shared" si="44"/>
        <v>0</v>
      </c>
      <c r="N110" s="6">
        <f t="shared" si="45"/>
        <v>488.8396940402435</v>
      </c>
      <c r="O110" s="74">
        <f t="shared" si="46"/>
        <v>488.8396940402435</v>
      </c>
      <c r="P110" s="101"/>
      <c r="Q110" s="101"/>
      <c r="R110" s="101"/>
      <c r="S110" s="101"/>
      <c r="T110" s="101"/>
      <c r="U110" s="101"/>
      <c r="V110" s="101"/>
      <c r="W110" s="101"/>
      <c r="X110" s="101"/>
    </row>
    <row r="111" spans="1:24" x14ac:dyDescent="0.25">
      <c r="A111" s="77" t="s">
        <v>23</v>
      </c>
      <c r="B111" s="71" t="str">
        <f t="shared" si="47"/>
        <v>Q4/2019</v>
      </c>
      <c r="C111" s="72">
        <f t="shared" si="50"/>
        <v>43739</v>
      </c>
      <c r="D111" s="72">
        <f t="shared" si="51"/>
        <v>43830</v>
      </c>
      <c r="E111" s="71">
        <f t="shared" si="48"/>
        <v>92</v>
      </c>
      <c r="F111" s="73">
        <f>VLOOKUP(D111,'FERC Interest Rate'!$A:$B,2,TRUE)</f>
        <v>5.4199999999999998E-2</v>
      </c>
      <c r="G111" s="74">
        <f t="shared" si="49"/>
        <v>488.8396940402435</v>
      </c>
      <c r="H111" s="74">
        <f t="shared" si="42"/>
        <v>6.6782198640062198</v>
      </c>
      <c r="I111" s="97">
        <v>0</v>
      </c>
      <c r="J111" s="75">
        <v>0</v>
      </c>
      <c r="K111" s="108">
        <f t="shared" si="52"/>
        <v>0</v>
      </c>
      <c r="L111" s="75">
        <v>0</v>
      </c>
      <c r="M111" s="109">
        <f t="shared" si="44"/>
        <v>0</v>
      </c>
      <c r="N111" s="6">
        <f t="shared" si="45"/>
        <v>495.51791390424972</v>
      </c>
      <c r="O111" s="74">
        <f t="shared" si="46"/>
        <v>495.51791390424972</v>
      </c>
      <c r="P111" s="101"/>
      <c r="Q111" s="101"/>
      <c r="R111" s="101"/>
      <c r="S111" s="101"/>
      <c r="T111" s="101"/>
      <c r="U111" s="101"/>
      <c r="V111" s="101"/>
      <c r="W111" s="101"/>
      <c r="X111" s="101"/>
    </row>
    <row r="112" spans="1:24" x14ac:dyDescent="0.25">
      <c r="A112" s="77" t="s">
        <v>48</v>
      </c>
      <c r="B112" s="71" t="str">
        <f t="shared" si="47"/>
        <v>Q1/2020</v>
      </c>
      <c r="C112" s="72">
        <f t="shared" si="50"/>
        <v>43831</v>
      </c>
      <c r="D112" s="72">
        <f t="shared" si="51"/>
        <v>43921</v>
      </c>
      <c r="E112" s="71">
        <f t="shared" si="48"/>
        <v>91</v>
      </c>
      <c r="F112" s="73">
        <f>VLOOKUP(D112,'FERC Interest Rate'!$A:$B,2,TRUE)</f>
        <v>4.9599999999999998E-2</v>
      </c>
      <c r="G112" s="74">
        <f t="shared" si="49"/>
        <v>495.51791390424972</v>
      </c>
      <c r="H112" s="74">
        <f t="shared" si="42"/>
        <v>6.1108460551863972</v>
      </c>
      <c r="I112" s="97">
        <f t="shared" ref="I112:I131" si="53">(SUM($H$95:$H$131)/20)</f>
        <v>4.2814379979718087</v>
      </c>
      <c r="J112" s="75">
        <f t="shared" ref="J112:J131" si="54">G112*F112*(E112/(DATE(YEAR(D112),12,31)-DATE(YEAR(D112),1,1)+1))</f>
        <v>6.1108460551863972</v>
      </c>
      <c r="K112" s="108">
        <f t="shared" si="43"/>
        <v>10.392284053158207</v>
      </c>
      <c r="L112" s="75">
        <f t="shared" ref="L112:L131" si="55">+$G$95/20</f>
        <v>20.8</v>
      </c>
      <c r="M112" s="109">
        <f t="shared" si="44"/>
        <v>31.192284053158208</v>
      </c>
      <c r="N112" s="6">
        <f t="shared" si="45"/>
        <v>507.73960601462255</v>
      </c>
      <c r="O112" s="74">
        <f t="shared" si="46"/>
        <v>476.54732196146432</v>
      </c>
      <c r="P112" s="101"/>
      <c r="Q112" s="101"/>
      <c r="R112" s="101"/>
      <c r="S112" s="101"/>
      <c r="T112" s="101"/>
      <c r="U112" s="101"/>
      <c r="V112" s="101"/>
      <c r="W112" s="101"/>
      <c r="X112" s="101"/>
    </row>
    <row r="113" spans="1:24" x14ac:dyDescent="0.25">
      <c r="A113" s="77" t="s">
        <v>49</v>
      </c>
      <c r="B113" s="71" t="str">
        <f t="shared" si="47"/>
        <v>Q2/2020</v>
      </c>
      <c r="C113" s="72">
        <f t="shared" si="50"/>
        <v>43922</v>
      </c>
      <c r="D113" s="72">
        <f t="shared" si="51"/>
        <v>44012</v>
      </c>
      <c r="E113" s="71">
        <f t="shared" si="48"/>
        <v>91</v>
      </c>
      <c r="F113" s="73">
        <f>VLOOKUP(D113,'FERC Interest Rate'!$A:$B,2,TRUE)</f>
        <v>4.7503500000000004E-2</v>
      </c>
      <c r="G113" s="74">
        <f t="shared" si="49"/>
        <v>476.54732196146432</v>
      </c>
      <c r="H113" s="74">
        <v>0</v>
      </c>
      <c r="I113" s="97">
        <f t="shared" si="53"/>
        <v>4.2814379979718087</v>
      </c>
      <c r="J113" s="75">
        <f t="shared" si="54"/>
        <v>5.6284906543728814</v>
      </c>
      <c r="K113" s="108">
        <f t="shared" si="43"/>
        <v>9.9099286523446892</v>
      </c>
      <c r="L113" s="75">
        <f t="shared" si="55"/>
        <v>20.8</v>
      </c>
      <c r="M113" s="109">
        <f t="shared" si="44"/>
        <v>30.70992865234469</v>
      </c>
      <c r="N113" s="6">
        <f t="shared" si="45"/>
        <v>482.17581261583717</v>
      </c>
      <c r="O113" s="74">
        <f t="shared" si="46"/>
        <v>451.4658839634925</v>
      </c>
      <c r="P113" s="101"/>
      <c r="Q113" s="101"/>
      <c r="R113" s="101"/>
      <c r="S113" s="101"/>
      <c r="T113" s="101"/>
      <c r="U113" s="101"/>
      <c r="V113" s="101"/>
      <c r="W113" s="101"/>
      <c r="X113" s="101"/>
    </row>
    <row r="114" spans="1:24" x14ac:dyDescent="0.25">
      <c r="A114" s="77" t="s">
        <v>50</v>
      </c>
      <c r="B114" s="71" t="str">
        <f t="shared" si="47"/>
        <v>Q3/2020</v>
      </c>
      <c r="C114" s="72">
        <f t="shared" si="50"/>
        <v>44013</v>
      </c>
      <c r="D114" s="72">
        <f t="shared" si="51"/>
        <v>44104</v>
      </c>
      <c r="E114" s="71">
        <f t="shared" si="48"/>
        <v>92</v>
      </c>
      <c r="F114" s="73">
        <f>VLOOKUP(D114,'FERC Interest Rate'!$A:$B,2,TRUE)</f>
        <v>3.4299999999999997E-2</v>
      </c>
      <c r="G114" s="74">
        <f t="shared" si="49"/>
        <v>451.4658839634925</v>
      </c>
      <c r="H114" s="74">
        <v>0</v>
      </c>
      <c r="I114" s="97">
        <f t="shared" si="53"/>
        <v>4.2814379979718087</v>
      </c>
      <c r="J114" s="75">
        <f t="shared" si="54"/>
        <v>3.8924747088393357</v>
      </c>
      <c r="K114" s="108">
        <f t="shared" si="43"/>
        <v>8.1739127068111443</v>
      </c>
      <c r="L114" s="75">
        <f t="shared" si="55"/>
        <v>20.8</v>
      </c>
      <c r="M114" s="109">
        <f t="shared" si="44"/>
        <v>28.973912706811145</v>
      </c>
      <c r="N114" s="6">
        <f t="shared" si="45"/>
        <v>455.35835867233186</v>
      </c>
      <c r="O114" s="74">
        <f t="shared" si="46"/>
        <v>426.38444596552068</v>
      </c>
      <c r="P114" s="101"/>
      <c r="Q114" s="101"/>
      <c r="R114" s="101"/>
      <c r="S114" s="101"/>
      <c r="T114" s="101"/>
      <c r="U114" s="101"/>
      <c r="V114" s="101"/>
      <c r="W114" s="101"/>
      <c r="X114" s="101"/>
    </row>
    <row r="115" spans="1:24" x14ac:dyDescent="0.25">
      <c r="A115" s="77" t="s">
        <v>51</v>
      </c>
      <c r="B115" s="71" t="str">
        <f t="shared" si="47"/>
        <v>Q4/2020</v>
      </c>
      <c r="C115" s="72">
        <f t="shared" si="50"/>
        <v>44105</v>
      </c>
      <c r="D115" s="72">
        <f t="shared" si="51"/>
        <v>44196</v>
      </c>
      <c r="E115" s="71">
        <f t="shared" si="48"/>
        <v>92</v>
      </c>
      <c r="F115" s="73">
        <f>VLOOKUP(D115,'FERC Interest Rate'!$A:$B,2,TRUE)</f>
        <v>3.2500000000000001E-2</v>
      </c>
      <c r="G115" s="74">
        <f t="shared" si="49"/>
        <v>426.38444596552068</v>
      </c>
      <c r="H115" s="74">
        <v>0</v>
      </c>
      <c r="I115" s="97">
        <f t="shared" si="53"/>
        <v>4.2814379979718087</v>
      </c>
      <c r="J115" s="75">
        <f t="shared" si="54"/>
        <v>3.4833046268767949</v>
      </c>
      <c r="K115" s="108">
        <f t="shared" si="43"/>
        <v>7.7647426248486031</v>
      </c>
      <c r="L115" s="75">
        <f t="shared" si="55"/>
        <v>20.8</v>
      </c>
      <c r="M115" s="109">
        <f t="shared" si="44"/>
        <v>28.564742624848606</v>
      </c>
      <c r="N115" s="6">
        <f t="shared" si="45"/>
        <v>429.8677505923975</v>
      </c>
      <c r="O115" s="74">
        <f t="shared" si="46"/>
        <v>401.30300796754887</v>
      </c>
      <c r="P115" s="101"/>
      <c r="Q115" s="101"/>
      <c r="R115" s="101"/>
      <c r="S115" s="101"/>
      <c r="T115" s="101"/>
      <c r="U115" s="101"/>
      <c r="V115" s="101"/>
      <c r="W115" s="101"/>
      <c r="X115" s="101"/>
    </row>
    <row r="116" spans="1:24" x14ac:dyDescent="0.25">
      <c r="A116" s="77" t="s">
        <v>52</v>
      </c>
      <c r="B116" s="71" t="str">
        <f t="shared" si="47"/>
        <v>Q1/2021</v>
      </c>
      <c r="C116" s="72">
        <f t="shared" si="50"/>
        <v>44197</v>
      </c>
      <c r="D116" s="72">
        <f t="shared" si="51"/>
        <v>44286</v>
      </c>
      <c r="E116" s="71">
        <f t="shared" si="48"/>
        <v>90</v>
      </c>
      <c r="F116" s="73">
        <f>VLOOKUP(D116,'FERC Interest Rate'!$A:$B,2,TRUE)</f>
        <v>3.2500000000000001E-2</v>
      </c>
      <c r="G116" s="74">
        <f t="shared" si="49"/>
        <v>401.30300796754887</v>
      </c>
      <c r="H116" s="74">
        <v>0</v>
      </c>
      <c r="I116" s="97">
        <f t="shared" si="53"/>
        <v>4.2814379979718087</v>
      </c>
      <c r="J116" s="75">
        <f t="shared" si="54"/>
        <v>3.2159213652193981</v>
      </c>
      <c r="K116" s="108">
        <f t="shared" si="43"/>
        <v>7.4973593631912063</v>
      </c>
      <c r="L116" s="75">
        <f t="shared" si="55"/>
        <v>20.8</v>
      </c>
      <c r="M116" s="109">
        <f t="shared" si="44"/>
        <v>28.297359363191205</v>
      </c>
      <c r="N116" s="6">
        <f t="shared" si="45"/>
        <v>404.51892933276827</v>
      </c>
      <c r="O116" s="74">
        <f t="shared" si="46"/>
        <v>376.22156996957705</v>
      </c>
      <c r="P116" s="101"/>
      <c r="Q116" s="101"/>
      <c r="R116" s="101"/>
      <c r="S116" s="101"/>
      <c r="T116" s="101"/>
      <c r="U116" s="101"/>
      <c r="V116" s="101"/>
      <c r="W116" s="101"/>
      <c r="X116" s="101"/>
    </row>
    <row r="117" spans="1:24" x14ac:dyDescent="0.25">
      <c r="A117" s="77" t="s">
        <v>53</v>
      </c>
      <c r="B117" s="71" t="str">
        <f t="shared" si="47"/>
        <v>Q2/2021</v>
      </c>
      <c r="C117" s="72">
        <f t="shared" si="50"/>
        <v>44287</v>
      </c>
      <c r="D117" s="72">
        <f t="shared" si="51"/>
        <v>44377</v>
      </c>
      <c r="E117" s="71">
        <f t="shared" si="48"/>
        <v>91</v>
      </c>
      <c r="F117" s="73">
        <f>VLOOKUP(D117,'FERC Interest Rate'!$A:$B,2,TRUE)</f>
        <v>3.2500000000000001E-2</v>
      </c>
      <c r="G117" s="74">
        <f t="shared" si="49"/>
        <v>376.22156996957705</v>
      </c>
      <c r="H117" s="74">
        <v>0</v>
      </c>
      <c r="I117" s="97">
        <f t="shared" si="53"/>
        <v>4.2814379979718087</v>
      </c>
      <c r="J117" s="75">
        <f t="shared" si="54"/>
        <v>3.0484254607808881</v>
      </c>
      <c r="K117" s="108">
        <f t="shared" si="43"/>
        <v>7.3298634587526967</v>
      </c>
      <c r="L117" s="75">
        <f t="shared" si="55"/>
        <v>20.8</v>
      </c>
      <c r="M117" s="109">
        <f t="shared" si="44"/>
        <v>28.129863458752698</v>
      </c>
      <c r="N117" s="6">
        <f t="shared" si="45"/>
        <v>379.26999543035794</v>
      </c>
      <c r="O117" s="74">
        <f t="shared" si="46"/>
        <v>351.14013197160523</v>
      </c>
      <c r="P117" s="101"/>
      <c r="Q117" s="101"/>
      <c r="R117" s="101"/>
      <c r="S117" s="101"/>
      <c r="T117" s="101"/>
      <c r="U117" s="101"/>
      <c r="V117" s="101"/>
      <c r="W117" s="101"/>
      <c r="X117" s="101"/>
    </row>
    <row r="118" spans="1:24" x14ac:dyDescent="0.25">
      <c r="A118" s="77" t="s">
        <v>54</v>
      </c>
      <c r="B118" s="71" t="str">
        <f t="shared" si="47"/>
        <v>Q3/2021</v>
      </c>
      <c r="C118" s="72">
        <f t="shared" si="50"/>
        <v>44378</v>
      </c>
      <c r="D118" s="72">
        <f t="shared" si="51"/>
        <v>44469</v>
      </c>
      <c r="E118" s="71">
        <f t="shared" si="48"/>
        <v>92</v>
      </c>
      <c r="F118" s="73">
        <f>VLOOKUP(D118,'FERC Interest Rate'!$A:$B,2,TRUE)</f>
        <v>3.2500000000000001E-2</v>
      </c>
      <c r="G118" s="74">
        <f t="shared" si="49"/>
        <v>351.14013197160523</v>
      </c>
      <c r="H118" s="74">
        <v>0</v>
      </c>
      <c r="I118" s="97">
        <f t="shared" si="53"/>
        <v>4.2814379979718087</v>
      </c>
      <c r="J118" s="75">
        <f t="shared" si="54"/>
        <v>2.8764629988906845</v>
      </c>
      <c r="K118" s="108">
        <f t="shared" si="43"/>
        <v>7.1579009968624927</v>
      </c>
      <c r="L118" s="75">
        <f t="shared" si="55"/>
        <v>20.8</v>
      </c>
      <c r="M118" s="109">
        <f t="shared" si="44"/>
        <v>27.957900996862492</v>
      </c>
      <c r="N118" s="6">
        <f t="shared" si="45"/>
        <v>354.01659497049593</v>
      </c>
      <c r="O118" s="74">
        <f t="shared" si="46"/>
        <v>326.05869397363341</v>
      </c>
      <c r="P118" s="101"/>
      <c r="Q118" s="101"/>
      <c r="R118" s="101"/>
      <c r="S118" s="101"/>
      <c r="T118" s="101"/>
      <c r="U118" s="101"/>
      <c r="V118" s="101"/>
      <c r="W118" s="101"/>
      <c r="X118" s="101"/>
    </row>
    <row r="119" spans="1:24" x14ac:dyDescent="0.25">
      <c r="A119" s="77" t="s">
        <v>55</v>
      </c>
      <c r="B119" s="71" t="str">
        <f t="shared" si="47"/>
        <v>Q4/2021</v>
      </c>
      <c r="C119" s="72">
        <f>D118+1</f>
        <v>44470</v>
      </c>
      <c r="D119" s="72">
        <f t="shared" si="51"/>
        <v>44561</v>
      </c>
      <c r="E119" s="71">
        <f>D119-C119+1</f>
        <v>92</v>
      </c>
      <c r="F119" s="73">
        <f>VLOOKUP(D119,'FERC Interest Rate'!$A:$B,2,TRUE)</f>
        <v>3.2500000000000001E-2</v>
      </c>
      <c r="G119" s="74">
        <f>O118</f>
        <v>326.05869397363341</v>
      </c>
      <c r="H119" s="74">
        <v>0</v>
      </c>
      <c r="I119" s="97">
        <f t="shared" si="53"/>
        <v>4.2814379979718087</v>
      </c>
      <c r="J119" s="75">
        <f t="shared" si="54"/>
        <v>2.6710013561127783</v>
      </c>
      <c r="K119" s="108">
        <f>+SUM(I119:J119)</f>
        <v>6.9524393540845875</v>
      </c>
      <c r="L119" s="75">
        <f t="shared" si="55"/>
        <v>20.8</v>
      </c>
      <c r="M119" s="109">
        <f>+SUM(K119:L119)</f>
        <v>27.752439354084586</v>
      </c>
      <c r="N119" s="6">
        <f t="shared" si="45"/>
        <v>328.72969532974616</v>
      </c>
      <c r="O119" s="74">
        <f t="shared" si="46"/>
        <v>300.97725597566159</v>
      </c>
      <c r="P119" s="101"/>
      <c r="Q119" s="101"/>
      <c r="R119" s="101"/>
      <c r="S119" s="101"/>
      <c r="T119" s="101"/>
      <c r="U119" s="101"/>
      <c r="V119" s="101"/>
      <c r="W119" s="101"/>
      <c r="X119" s="101"/>
    </row>
    <row r="120" spans="1:24" x14ac:dyDescent="0.25">
      <c r="A120" s="77" t="s">
        <v>56</v>
      </c>
      <c r="B120" s="71" t="str">
        <f t="shared" si="47"/>
        <v>Q1/2022</v>
      </c>
      <c r="C120" s="72">
        <f>D119+1</f>
        <v>44562</v>
      </c>
      <c r="D120" s="72">
        <f t="shared" si="51"/>
        <v>44651</v>
      </c>
      <c r="E120" s="71">
        <f>D120-C120+1</f>
        <v>90</v>
      </c>
      <c r="F120" s="73">
        <f>VLOOKUP(D120,'FERC Interest Rate'!$A:$B,2,TRUE)</f>
        <v>3.2500000000000001E-2</v>
      </c>
      <c r="G120" s="74">
        <f>O119</f>
        <v>300.97725597566159</v>
      </c>
      <c r="H120" s="74">
        <v>0</v>
      </c>
      <c r="I120" s="97">
        <f t="shared" si="53"/>
        <v>4.2814379979718087</v>
      </c>
      <c r="J120" s="75">
        <f t="shared" si="54"/>
        <v>2.4119410239145482</v>
      </c>
      <c r="K120" s="108">
        <f>+SUM(I120:J120)</f>
        <v>6.6933790218863569</v>
      </c>
      <c r="L120" s="75">
        <f t="shared" si="55"/>
        <v>20.8</v>
      </c>
      <c r="M120" s="109">
        <f>+SUM(K120:L120)</f>
        <v>27.493379021886359</v>
      </c>
      <c r="N120" s="6">
        <f t="shared" si="45"/>
        <v>303.38919699957614</v>
      </c>
      <c r="O120" s="74">
        <f t="shared" si="46"/>
        <v>275.89581797768977</v>
      </c>
      <c r="P120" s="101"/>
      <c r="Q120" s="101"/>
      <c r="R120" s="101"/>
      <c r="S120" s="101"/>
      <c r="T120" s="101"/>
      <c r="U120" s="101"/>
      <c r="V120" s="101"/>
      <c r="W120" s="101"/>
      <c r="X120" s="101"/>
    </row>
    <row r="121" spans="1:24" x14ac:dyDescent="0.25">
      <c r="A121" s="77" t="s">
        <v>57</v>
      </c>
      <c r="B121" s="71" t="str">
        <f t="shared" si="47"/>
        <v>Q2/2022</v>
      </c>
      <c r="C121" s="72">
        <f>D120+1</f>
        <v>44652</v>
      </c>
      <c r="D121" s="72">
        <f t="shared" si="51"/>
        <v>44742</v>
      </c>
      <c r="E121" s="71">
        <f>D121-C121+1</f>
        <v>91</v>
      </c>
      <c r="F121" s="73">
        <f>VLOOKUP(D121,'FERC Interest Rate'!$A:$B,2,TRUE)</f>
        <v>3.2500000000000001E-2</v>
      </c>
      <c r="G121" s="74">
        <f>O120</f>
        <v>275.89581797768977</v>
      </c>
      <c r="H121" s="74">
        <v>0</v>
      </c>
      <c r="I121" s="97">
        <f t="shared" si="53"/>
        <v>4.2814379979718087</v>
      </c>
      <c r="J121" s="75">
        <f t="shared" si="54"/>
        <v>2.2355120045726506</v>
      </c>
      <c r="K121" s="108">
        <f>+SUM(I121:J121)</f>
        <v>6.5169500025444593</v>
      </c>
      <c r="L121" s="75">
        <f t="shared" si="55"/>
        <v>20.8</v>
      </c>
      <c r="M121" s="109">
        <f>+SUM(K121:L121)</f>
        <v>27.316950002544459</v>
      </c>
      <c r="N121" s="6">
        <f t="shared" si="45"/>
        <v>278.1313299822624</v>
      </c>
      <c r="O121" s="74">
        <f t="shared" si="46"/>
        <v>250.81437997971796</v>
      </c>
      <c r="P121" s="101"/>
      <c r="Q121" s="101"/>
      <c r="R121" s="101"/>
      <c r="S121" s="101"/>
      <c r="T121" s="101"/>
      <c r="U121" s="101"/>
      <c r="V121" s="101"/>
      <c r="W121" s="101"/>
      <c r="X121" s="101"/>
    </row>
    <row r="122" spans="1:24" x14ac:dyDescent="0.25">
      <c r="A122" s="77" t="s">
        <v>58</v>
      </c>
      <c r="B122" s="71" t="str">
        <f t="shared" si="47"/>
        <v>Q3/2022</v>
      </c>
      <c r="C122" s="72">
        <f t="shared" ref="C122:C131" si="56">D121+1</f>
        <v>44743</v>
      </c>
      <c r="D122" s="72">
        <f t="shared" si="51"/>
        <v>44834</v>
      </c>
      <c r="E122" s="71">
        <f t="shared" ref="E122:E131" si="57">D122-C122+1</f>
        <v>92</v>
      </c>
      <c r="F122" s="73">
        <f>VLOOKUP(D122,'FERC Interest Rate'!$A:$B,2,TRUE)</f>
        <v>4.024457E-2</v>
      </c>
      <c r="G122" s="74">
        <f t="shared" ref="G122:G131" si="58">O121</f>
        <v>250.81437997971796</v>
      </c>
      <c r="H122" s="74">
        <v>0</v>
      </c>
      <c r="I122" s="97">
        <f t="shared" si="53"/>
        <v>4.2814379979718087</v>
      </c>
      <c r="J122" s="75">
        <f t="shared" si="54"/>
        <v>2.5442201431047482</v>
      </c>
      <c r="K122" s="108">
        <f t="shared" ref="K122:K131" si="59">+SUM(I122:J122)</f>
        <v>6.8256581410765573</v>
      </c>
      <c r="L122" s="75">
        <f t="shared" si="55"/>
        <v>20.8</v>
      </c>
      <c r="M122" s="109">
        <f t="shared" ref="M122:M131" si="60">+SUM(K122:L122)</f>
        <v>27.625658141076556</v>
      </c>
      <c r="N122" s="6">
        <f t="shared" si="45"/>
        <v>253.35860012282271</v>
      </c>
      <c r="O122" s="74">
        <f t="shared" si="46"/>
        <v>225.73294198174614</v>
      </c>
      <c r="P122" s="101"/>
      <c r="Q122" s="101"/>
      <c r="R122" s="101"/>
      <c r="S122" s="101"/>
      <c r="T122" s="101"/>
      <c r="U122" s="101"/>
      <c r="V122" s="101"/>
      <c r="W122" s="101"/>
      <c r="X122" s="101"/>
    </row>
    <row r="123" spans="1:24" x14ac:dyDescent="0.25">
      <c r="A123" s="77" t="s">
        <v>59</v>
      </c>
      <c r="B123" s="71" t="str">
        <f t="shared" si="47"/>
        <v>Q4/2022</v>
      </c>
      <c r="C123" s="72">
        <f t="shared" si="56"/>
        <v>44835</v>
      </c>
      <c r="D123" s="72">
        <f t="shared" si="51"/>
        <v>44926</v>
      </c>
      <c r="E123" s="71">
        <f t="shared" si="57"/>
        <v>92</v>
      </c>
      <c r="F123" s="73">
        <f>VLOOKUP(D123,'FERC Interest Rate'!$A:$B,2,TRUE)</f>
        <v>4.2500000000000003E-2</v>
      </c>
      <c r="G123" s="74">
        <f t="shared" si="58"/>
        <v>225.73294198174614</v>
      </c>
      <c r="H123" s="74">
        <v>0</v>
      </c>
      <c r="I123" s="97">
        <f t="shared" si="53"/>
        <v>4.2814379979718087</v>
      </c>
      <c r="J123" s="75">
        <f t="shared" si="54"/>
        <v>2.4181254880784313</v>
      </c>
      <c r="K123" s="108">
        <f t="shared" si="59"/>
        <v>6.6995634860502395</v>
      </c>
      <c r="L123" s="75">
        <f t="shared" si="55"/>
        <v>20.8</v>
      </c>
      <c r="M123" s="109">
        <f t="shared" si="60"/>
        <v>27.499563486050242</v>
      </c>
      <c r="N123" s="6">
        <f t="shared" si="45"/>
        <v>228.15106746982457</v>
      </c>
      <c r="O123" s="74">
        <f t="shared" si="46"/>
        <v>200.65150398377432</v>
      </c>
      <c r="P123" s="101"/>
      <c r="Q123" s="101"/>
      <c r="R123" s="101"/>
      <c r="S123" s="101"/>
      <c r="T123" s="101"/>
      <c r="U123" s="101"/>
      <c r="V123" s="101"/>
      <c r="W123" s="101"/>
      <c r="X123" s="101"/>
    </row>
    <row r="124" spans="1:24" x14ac:dyDescent="0.25">
      <c r="A124" s="77" t="s">
        <v>60</v>
      </c>
      <c r="B124" s="71" t="str">
        <f t="shared" si="47"/>
        <v>Q1/2023</v>
      </c>
      <c r="C124" s="72">
        <f t="shared" si="56"/>
        <v>44927</v>
      </c>
      <c r="D124" s="72">
        <f t="shared" si="51"/>
        <v>45016</v>
      </c>
      <c r="E124" s="71">
        <f t="shared" si="57"/>
        <v>90</v>
      </c>
      <c r="F124" s="73">
        <f>VLOOKUP(D124,'FERC Interest Rate'!$A:$B,2,TRUE)</f>
        <v>4.2944449999999995E-2</v>
      </c>
      <c r="G124" s="74">
        <f t="shared" si="58"/>
        <v>200.65150398377432</v>
      </c>
      <c r="H124" s="74">
        <v>0</v>
      </c>
      <c r="I124" s="97">
        <f t="shared" si="53"/>
        <v>4.2814379979718087</v>
      </c>
      <c r="J124" s="75">
        <f t="shared" si="54"/>
        <v>2.1247072965014784</v>
      </c>
      <c r="K124" s="108">
        <f t="shared" si="59"/>
        <v>6.4061452944732871</v>
      </c>
      <c r="L124" s="75">
        <f t="shared" si="55"/>
        <v>20.8</v>
      </c>
      <c r="M124" s="109">
        <f t="shared" si="60"/>
        <v>27.206145294473288</v>
      </c>
      <c r="N124" s="6">
        <f t="shared" si="45"/>
        <v>202.77621128027579</v>
      </c>
      <c r="O124" s="74">
        <f t="shared" si="46"/>
        <v>175.5700659858025</v>
      </c>
      <c r="P124" s="101"/>
      <c r="Q124" s="101"/>
      <c r="R124" s="101"/>
      <c r="S124" s="101"/>
      <c r="T124" s="101"/>
      <c r="U124" s="101"/>
      <c r="V124" s="101"/>
      <c r="W124" s="101"/>
      <c r="X124" s="101"/>
    </row>
    <row r="125" spans="1:24" x14ac:dyDescent="0.25">
      <c r="A125" s="77" t="s">
        <v>61</v>
      </c>
      <c r="B125" s="71" t="str">
        <f t="shared" si="47"/>
        <v>Q2/2023</v>
      </c>
      <c r="C125" s="72">
        <f t="shared" si="56"/>
        <v>45017</v>
      </c>
      <c r="D125" s="72">
        <f t="shared" si="51"/>
        <v>45107</v>
      </c>
      <c r="E125" s="71">
        <f t="shared" si="57"/>
        <v>91</v>
      </c>
      <c r="F125" s="73">
        <f>VLOOKUP(D125,'FERC Interest Rate'!$A:$B,2,TRUE)</f>
        <v>4.4999999999999998E-2</v>
      </c>
      <c r="G125" s="74">
        <f t="shared" si="58"/>
        <v>175.5700659858025</v>
      </c>
      <c r="H125" s="74">
        <v>0</v>
      </c>
      <c r="I125" s="97">
        <f t="shared" si="53"/>
        <v>4.2814379979718087</v>
      </c>
      <c r="J125" s="75">
        <f t="shared" si="54"/>
        <v>1.96975183619688</v>
      </c>
      <c r="K125" s="108">
        <f t="shared" si="59"/>
        <v>6.2511898341686889</v>
      </c>
      <c r="L125" s="75">
        <f t="shared" si="55"/>
        <v>20.8</v>
      </c>
      <c r="M125" s="109">
        <f t="shared" si="60"/>
        <v>27.051189834168689</v>
      </c>
      <c r="N125" s="6">
        <f t="shared" si="45"/>
        <v>177.53981782199938</v>
      </c>
      <c r="O125" s="74">
        <f t="shared" si="46"/>
        <v>150.48862798783068</v>
      </c>
      <c r="P125" s="101"/>
      <c r="Q125" s="101"/>
      <c r="R125" s="101"/>
      <c r="S125" s="101"/>
      <c r="T125" s="101"/>
      <c r="U125" s="101"/>
      <c r="V125" s="101"/>
      <c r="W125" s="101"/>
      <c r="X125" s="101"/>
    </row>
    <row r="126" spans="1:24" x14ac:dyDescent="0.25">
      <c r="A126" s="77" t="s">
        <v>62</v>
      </c>
      <c r="B126" s="71" t="str">
        <f t="shared" si="47"/>
        <v>Q3/2023</v>
      </c>
      <c r="C126" s="72">
        <f t="shared" si="56"/>
        <v>45108</v>
      </c>
      <c r="D126" s="72">
        <f t="shared" si="51"/>
        <v>45199</v>
      </c>
      <c r="E126" s="71">
        <f t="shared" si="57"/>
        <v>92</v>
      </c>
      <c r="F126" s="73">
        <f>VLOOKUP(D126,'FERC Interest Rate'!$A:$B,2,TRUE)</f>
        <v>4.5271739999999998E-2</v>
      </c>
      <c r="G126" s="74">
        <f t="shared" si="58"/>
        <v>150.48862798783068</v>
      </c>
      <c r="H126" s="74">
        <v>0</v>
      </c>
      <c r="I126" s="97">
        <f t="shared" si="53"/>
        <v>4.2814379979718087</v>
      </c>
      <c r="J126" s="75">
        <f t="shared" si="54"/>
        <v>1.717219582488781</v>
      </c>
      <c r="K126" s="108">
        <f t="shared" si="59"/>
        <v>5.9986575804605895</v>
      </c>
      <c r="L126" s="75">
        <f t="shared" si="55"/>
        <v>20.8</v>
      </c>
      <c r="M126" s="109">
        <f t="shared" si="60"/>
        <v>26.798657580460592</v>
      </c>
      <c r="N126" s="6">
        <f t="shared" si="45"/>
        <v>152.20584757031946</v>
      </c>
      <c r="O126" s="74">
        <f t="shared" si="46"/>
        <v>125.40718998985886</v>
      </c>
      <c r="P126" s="101"/>
      <c r="Q126" s="101"/>
      <c r="R126" s="101"/>
      <c r="S126" s="101"/>
      <c r="T126" s="101"/>
      <c r="U126" s="101"/>
      <c r="V126" s="101"/>
      <c r="W126" s="101"/>
      <c r="X126" s="101"/>
    </row>
    <row r="127" spans="1:24" x14ac:dyDescent="0.25">
      <c r="A127" s="77" t="s">
        <v>63</v>
      </c>
      <c r="B127" s="71" t="str">
        <f t="shared" si="47"/>
        <v>Q4/2023</v>
      </c>
      <c r="C127" s="72">
        <f t="shared" si="56"/>
        <v>45200</v>
      </c>
      <c r="D127" s="72">
        <f t="shared" si="51"/>
        <v>45291</v>
      </c>
      <c r="E127" s="71">
        <f t="shared" si="57"/>
        <v>92</v>
      </c>
      <c r="F127" s="73">
        <f>VLOOKUP(D127,'FERC Interest Rate'!$A:$B,2,TRUE)</f>
        <v>4.7500000000000001E-2</v>
      </c>
      <c r="G127" s="74">
        <f t="shared" si="58"/>
        <v>125.40718998985886</v>
      </c>
      <c r="H127" s="74">
        <v>0</v>
      </c>
      <c r="I127" s="97">
        <f t="shared" si="53"/>
        <v>4.2814379979718087</v>
      </c>
      <c r="J127" s="75">
        <f t="shared" si="54"/>
        <v>1.5014504664539268</v>
      </c>
      <c r="K127" s="108">
        <f t="shared" si="59"/>
        <v>5.782888464425735</v>
      </c>
      <c r="L127" s="75">
        <f t="shared" si="55"/>
        <v>20.8</v>
      </c>
      <c r="M127" s="109">
        <f t="shared" si="60"/>
        <v>26.582888464425736</v>
      </c>
      <c r="N127" s="6">
        <f t="shared" si="45"/>
        <v>126.9086404563128</v>
      </c>
      <c r="O127" s="74">
        <f t="shared" si="46"/>
        <v>100.32575199188706</v>
      </c>
      <c r="P127" s="101"/>
      <c r="Q127" s="101"/>
      <c r="R127" s="101"/>
      <c r="S127" s="101"/>
      <c r="T127" s="101"/>
      <c r="U127" s="101"/>
      <c r="V127" s="101"/>
      <c r="W127" s="101"/>
      <c r="X127" s="101"/>
    </row>
    <row r="128" spans="1:24" x14ac:dyDescent="0.25">
      <c r="A128" s="77" t="s">
        <v>64</v>
      </c>
      <c r="B128" s="71" t="str">
        <f t="shared" si="47"/>
        <v>Q1/2024</v>
      </c>
      <c r="C128" s="72">
        <f t="shared" si="56"/>
        <v>45292</v>
      </c>
      <c r="D128" s="72">
        <f t="shared" si="51"/>
        <v>45382</v>
      </c>
      <c r="E128" s="71">
        <f t="shared" si="57"/>
        <v>91</v>
      </c>
      <c r="F128" s="73">
        <f>VLOOKUP(D128,'FERC Interest Rate'!$A:$B,2,TRUE)</f>
        <v>4.7994500000000002E-2</v>
      </c>
      <c r="G128" s="74">
        <f t="shared" si="58"/>
        <v>100.32575199188706</v>
      </c>
      <c r="H128" s="74">
        <v>0</v>
      </c>
      <c r="I128" s="97">
        <f t="shared" si="53"/>
        <v>4.2814379979718087</v>
      </c>
      <c r="J128" s="75">
        <f t="shared" si="54"/>
        <v>1.1971930919718328</v>
      </c>
      <c r="K128" s="108">
        <f t="shared" si="59"/>
        <v>5.4786310899436419</v>
      </c>
      <c r="L128" s="75">
        <f t="shared" si="55"/>
        <v>20.8</v>
      </c>
      <c r="M128" s="109">
        <f t="shared" si="60"/>
        <v>26.278631089943644</v>
      </c>
      <c r="N128" s="6">
        <f t="shared" si="45"/>
        <v>101.52294508385889</v>
      </c>
      <c r="O128" s="74">
        <f t="shared" si="46"/>
        <v>75.244313993915256</v>
      </c>
      <c r="P128" s="101"/>
      <c r="Q128" s="101"/>
      <c r="R128" s="101"/>
      <c r="S128" s="101"/>
      <c r="T128" s="101"/>
      <c r="U128" s="101"/>
      <c r="V128" s="101"/>
      <c r="W128" s="101"/>
      <c r="X128" s="101"/>
    </row>
    <row r="129" spans="1:24" x14ac:dyDescent="0.25">
      <c r="A129" s="77" t="s">
        <v>65</v>
      </c>
      <c r="B129" s="71" t="str">
        <f t="shared" si="47"/>
        <v>Q2/2024</v>
      </c>
      <c r="C129" s="72">
        <f t="shared" si="56"/>
        <v>45383</v>
      </c>
      <c r="D129" s="72">
        <f t="shared" si="51"/>
        <v>45473</v>
      </c>
      <c r="E129" s="71">
        <f t="shared" si="57"/>
        <v>91</v>
      </c>
      <c r="F129" s="73">
        <f>VLOOKUP(D129,'FERC Interest Rate'!$A:$B,2,TRUE)</f>
        <v>0.05</v>
      </c>
      <c r="G129" s="74">
        <f t="shared" si="58"/>
        <v>75.244313993915256</v>
      </c>
      <c r="H129" s="74">
        <v>0</v>
      </c>
      <c r="I129" s="97">
        <f t="shared" si="53"/>
        <v>4.2814379979718087</v>
      </c>
      <c r="J129" s="75">
        <f t="shared" si="54"/>
        <v>0.93541428598993015</v>
      </c>
      <c r="K129" s="108">
        <f t="shared" si="59"/>
        <v>5.2168522839617388</v>
      </c>
      <c r="L129" s="75">
        <f t="shared" si="55"/>
        <v>20.8</v>
      </c>
      <c r="M129" s="109">
        <f t="shared" si="60"/>
        <v>26.01685228396174</v>
      </c>
      <c r="N129" s="6">
        <f t="shared" si="45"/>
        <v>76.179728279905191</v>
      </c>
      <c r="O129" s="74">
        <f t="shared" si="46"/>
        <v>50.162875995943452</v>
      </c>
      <c r="P129" s="101"/>
      <c r="Q129" s="101"/>
      <c r="R129" s="101"/>
      <c r="S129" s="101"/>
      <c r="T129" s="101"/>
      <c r="U129" s="101"/>
      <c r="V129" s="101"/>
      <c r="W129" s="101"/>
      <c r="X129" s="101"/>
    </row>
    <row r="130" spans="1:24" x14ac:dyDescent="0.25">
      <c r="A130" s="77" t="s">
        <v>66</v>
      </c>
      <c r="B130" s="71" t="str">
        <f t="shared" si="47"/>
        <v>Q3/2024</v>
      </c>
      <c r="C130" s="72">
        <f t="shared" si="56"/>
        <v>45474</v>
      </c>
      <c r="D130" s="72">
        <f t="shared" si="51"/>
        <v>45565</v>
      </c>
      <c r="E130" s="71">
        <f t="shared" si="57"/>
        <v>92</v>
      </c>
      <c r="F130" s="73">
        <f>VLOOKUP(D130,'FERC Interest Rate'!$A:$B,2,TRUE)</f>
        <v>0.05</v>
      </c>
      <c r="G130" s="74">
        <f t="shared" si="58"/>
        <v>50.162875995943452</v>
      </c>
      <c r="H130" s="74">
        <v>0</v>
      </c>
      <c r="I130" s="97">
        <f t="shared" si="53"/>
        <v>4.2814379979718087</v>
      </c>
      <c r="J130" s="75">
        <f t="shared" si="54"/>
        <v>0.6304623759053003</v>
      </c>
      <c r="K130" s="108">
        <f t="shared" si="59"/>
        <v>4.911900373877109</v>
      </c>
      <c r="L130" s="75">
        <f t="shared" si="55"/>
        <v>20.8</v>
      </c>
      <c r="M130" s="109">
        <f t="shared" si="60"/>
        <v>25.711900373877111</v>
      </c>
      <c r="N130" s="6">
        <f t="shared" si="45"/>
        <v>50.793338371848755</v>
      </c>
      <c r="O130" s="74">
        <f t="shared" si="46"/>
        <v>25.081437997971641</v>
      </c>
      <c r="P130" s="101"/>
      <c r="Q130" s="101"/>
      <c r="R130" s="101"/>
      <c r="S130" s="101"/>
      <c r="T130" s="101"/>
      <c r="U130" s="101"/>
      <c r="V130" s="101"/>
      <c r="W130" s="101"/>
      <c r="X130" s="101"/>
    </row>
    <row r="131" spans="1:24" x14ac:dyDescent="0.25">
      <c r="A131" s="77" t="s">
        <v>67</v>
      </c>
      <c r="B131" s="71" t="str">
        <f t="shared" si="47"/>
        <v>Q4/2024</v>
      </c>
      <c r="C131" s="72">
        <f t="shared" si="56"/>
        <v>45566</v>
      </c>
      <c r="D131" s="72">
        <f t="shared" si="51"/>
        <v>45657</v>
      </c>
      <c r="E131" s="71">
        <f t="shared" si="57"/>
        <v>92</v>
      </c>
      <c r="F131" s="73">
        <f>VLOOKUP(D131,'FERC Interest Rate'!$A:$B,2,TRUE)</f>
        <v>5.0543480000000002E-2</v>
      </c>
      <c r="G131" s="74">
        <f t="shared" si="58"/>
        <v>25.081437997971641</v>
      </c>
      <c r="H131" s="74">
        <v>0</v>
      </c>
      <c r="I131" s="97">
        <f t="shared" si="53"/>
        <v>4.2814379979718087</v>
      </c>
      <c r="J131" s="75">
        <f t="shared" si="54"/>
        <v>0.31865762487321914</v>
      </c>
      <c r="K131" s="108">
        <f t="shared" si="59"/>
        <v>4.6000956228450276</v>
      </c>
      <c r="L131" s="75">
        <f t="shared" si="55"/>
        <v>20.8</v>
      </c>
      <c r="M131" s="109">
        <f t="shared" si="60"/>
        <v>25.400095622845029</v>
      </c>
      <c r="N131" s="6">
        <f t="shared" si="45"/>
        <v>25.400095622844859</v>
      </c>
      <c r="O131" s="74">
        <f t="shared" si="46"/>
        <v>-1.6875389974302379E-13</v>
      </c>
      <c r="P131" s="101"/>
      <c r="Q131" s="101"/>
      <c r="R131" s="101"/>
      <c r="S131" s="101"/>
      <c r="T131" s="101"/>
      <c r="U131" s="101"/>
      <c r="V131" s="101"/>
      <c r="W131" s="101"/>
      <c r="X131" s="101"/>
    </row>
    <row r="132" spans="1:24" ht="13.5" thickBot="1" x14ac:dyDescent="0.35">
      <c r="A132" s="124"/>
      <c r="B132" s="125"/>
      <c r="C132" s="126"/>
      <c r="D132" s="126"/>
      <c r="E132" s="127"/>
      <c r="F132" s="125"/>
      <c r="G132" s="112">
        <f>SUM(G95:G131)</f>
        <v>12859.525763895675</v>
      </c>
      <c r="H132" s="112">
        <f>SUM(H95:H119)</f>
        <v>85.628759959436181</v>
      </c>
      <c r="I132" s="113">
        <f t="shared" ref="I132:O132" si="61">SUM(I95:I131)</f>
        <v>85.628759959436152</v>
      </c>
      <c r="J132" s="113">
        <f t="shared" si="61"/>
        <v>50.931582446330872</v>
      </c>
      <c r="K132" s="113">
        <f t="shared" si="61"/>
        <v>136.56034240576707</v>
      </c>
      <c r="L132" s="113">
        <f t="shared" si="61"/>
        <v>416.00000000000011</v>
      </c>
      <c r="M132" s="113">
        <f t="shared" si="61"/>
        <v>552.56034240576696</v>
      </c>
      <c r="N132" s="112">
        <f t="shared" si="61"/>
        <v>12996.08610630144</v>
      </c>
      <c r="O132" s="112">
        <f t="shared" si="61"/>
        <v>12443.525763895674</v>
      </c>
      <c r="P132" s="101"/>
      <c r="Q132" s="101"/>
      <c r="R132" s="101"/>
      <c r="S132" s="101"/>
      <c r="T132" s="101"/>
      <c r="U132" s="101"/>
      <c r="V132" s="101"/>
      <c r="W132" s="101"/>
      <c r="X132" s="101"/>
    </row>
    <row r="133" spans="1:24" ht="13" thickTop="1" x14ac:dyDescent="0.25">
      <c r="B133" s="8"/>
      <c r="C133" s="106"/>
      <c r="D133" s="106"/>
      <c r="E133" s="7"/>
      <c r="F133" s="8"/>
      <c r="G133" s="75"/>
      <c r="H133" s="58"/>
      <c r="I133" s="99"/>
      <c r="J133" s="75"/>
      <c r="K133" s="101"/>
      <c r="L133" s="58"/>
      <c r="M133" s="110"/>
      <c r="N133" s="101"/>
      <c r="O133" s="101"/>
      <c r="P133" s="101"/>
      <c r="Q133" s="101"/>
      <c r="R133" s="101"/>
      <c r="S133" s="101"/>
      <c r="T133" s="101"/>
      <c r="U133" s="101"/>
      <c r="V133" s="101"/>
      <c r="W133" s="101"/>
      <c r="X133" s="101"/>
    </row>
    <row r="134" spans="1:24" ht="37" x14ac:dyDescent="0.3">
      <c r="A134" s="76" t="s">
        <v>47</v>
      </c>
      <c r="B134" s="76" t="s">
        <v>3</v>
      </c>
      <c r="C134" s="76" t="s">
        <v>4</v>
      </c>
      <c r="D134" s="76" t="s">
        <v>5</v>
      </c>
      <c r="E134" s="76" t="s">
        <v>6</v>
      </c>
      <c r="F134" s="76" t="s">
        <v>7</v>
      </c>
      <c r="G134" s="76" t="s">
        <v>74</v>
      </c>
      <c r="H134" s="76" t="s">
        <v>75</v>
      </c>
      <c r="I134" s="93" t="s">
        <v>76</v>
      </c>
      <c r="J134" s="94" t="s">
        <v>77</v>
      </c>
      <c r="K134" s="94" t="s">
        <v>78</v>
      </c>
      <c r="L134" s="94" t="s">
        <v>79</v>
      </c>
      <c r="M134" s="95" t="s">
        <v>69</v>
      </c>
      <c r="N134" s="76" t="s">
        <v>80</v>
      </c>
      <c r="O134" s="76" t="s">
        <v>81</v>
      </c>
      <c r="P134" s="101"/>
      <c r="Q134" s="101"/>
      <c r="R134" s="101"/>
      <c r="S134" s="101"/>
      <c r="T134" s="101"/>
      <c r="U134" s="101"/>
      <c r="V134" s="101"/>
      <c r="W134" s="101"/>
      <c r="X134" s="101"/>
    </row>
    <row r="135" spans="1:24" ht="13" x14ac:dyDescent="0.3">
      <c r="A135" s="349" t="s">
        <v>39</v>
      </c>
      <c r="B135" s="350" t="s">
        <v>50</v>
      </c>
      <c r="C135" s="72">
        <f>VLOOKUP(B135,A$1:F$24,2,FALSE)</f>
        <v>42333</v>
      </c>
      <c r="D135" s="72">
        <f>DATE(YEAR(C135),IF(MONTH(C135)&lt;=3,3,IF(MONTH(C135)&lt;=6,6,IF(MONTH(C135)&lt;=9,9,12))),IF(OR(MONTH(C135)&lt;=3,MONTH(C135)&gt;=10),31,30))</f>
        <v>42369</v>
      </c>
      <c r="E135" s="71">
        <f>D135-C135+1</f>
        <v>37</v>
      </c>
      <c r="F135" s="73">
        <f>VLOOKUP(D135,'FERC Interest Rate'!$A:$B,2,TRUE)</f>
        <v>3.2500000000000001E-2</v>
      </c>
      <c r="G135" s="74">
        <f>VLOOKUP(B135,$A$1:$F$24,5,FALSE)</f>
        <v>574</v>
      </c>
      <c r="H135" s="74">
        <f t="shared" ref="H135:H152" si="62">G135*F135*(E135/(DATE(YEAR(D135),12,31)-DATE(YEAR(D135),1,1)+1))</f>
        <v>1.891054794520548</v>
      </c>
      <c r="I135" s="151">
        <v>0</v>
      </c>
      <c r="J135" s="75">
        <v>0</v>
      </c>
      <c r="K135" s="108">
        <f t="shared" ref="K135:K171" si="63">+SUM(I135:J135)</f>
        <v>0</v>
      </c>
      <c r="L135" s="75">
        <v>0</v>
      </c>
      <c r="M135" s="109">
        <f t="shared" ref="M135:M171" si="64">+SUM(K135:L135)</f>
        <v>0</v>
      </c>
      <c r="N135" s="6">
        <f t="shared" ref="N135:N171" si="65">+G135+H135+J135</f>
        <v>575.89105479452053</v>
      </c>
      <c r="O135" s="74">
        <f t="shared" ref="O135:O171" si="66">G135+H135-L135-I135</f>
        <v>575.89105479452053</v>
      </c>
      <c r="P135" s="101"/>
      <c r="Q135" s="101"/>
      <c r="R135" s="101"/>
      <c r="S135" s="101"/>
      <c r="T135" s="101"/>
      <c r="U135" s="101"/>
      <c r="V135" s="101"/>
      <c r="W135" s="101"/>
      <c r="X135" s="101"/>
    </row>
    <row r="136" spans="1:24" x14ac:dyDescent="0.25">
      <c r="A136" s="77" t="s">
        <v>23</v>
      </c>
      <c r="B136" s="71" t="str">
        <f t="shared" ref="B136:B171" si="67">+IF(MONTH(C136)&lt;4,"Q1",IF(MONTH(C136)&lt;7,"Q2",IF(MONTH(C136)&lt;10,"Q3","Q4")))&amp;"/"&amp;YEAR(C136)</f>
        <v>Q1/2016</v>
      </c>
      <c r="C136" s="72">
        <f>D135+1</f>
        <v>42370</v>
      </c>
      <c r="D136" s="72">
        <f>EOMONTH(D135,3)</f>
        <v>42460</v>
      </c>
      <c r="E136" s="71">
        <f t="shared" ref="E136:E171" si="68">D136-C136+1</f>
        <v>91</v>
      </c>
      <c r="F136" s="73">
        <f>VLOOKUP(D136,'FERC Interest Rate'!$A:$B,2,TRUE)</f>
        <v>3.2500000000000001E-2</v>
      </c>
      <c r="G136" s="74">
        <f t="shared" ref="G136:G171" si="69">O135</f>
        <v>575.89105479452053</v>
      </c>
      <c r="H136" s="74">
        <f t="shared" si="62"/>
        <v>4.6535458867617336</v>
      </c>
      <c r="I136" s="151">
        <v>0</v>
      </c>
      <c r="J136" s="75">
        <v>0</v>
      </c>
      <c r="K136" s="108">
        <f t="shared" si="63"/>
        <v>0</v>
      </c>
      <c r="L136" s="75">
        <v>0</v>
      </c>
      <c r="M136" s="109">
        <f t="shared" si="64"/>
        <v>0</v>
      </c>
      <c r="N136" s="6">
        <f t="shared" si="65"/>
        <v>580.5446006812823</v>
      </c>
      <c r="O136" s="74">
        <f t="shared" si="66"/>
        <v>580.5446006812823</v>
      </c>
      <c r="P136" s="101"/>
      <c r="Q136" s="101"/>
      <c r="R136" s="101"/>
      <c r="S136" s="101"/>
      <c r="T136" s="101"/>
      <c r="U136" s="101"/>
      <c r="V136" s="101"/>
      <c r="W136" s="101"/>
      <c r="X136" s="101"/>
    </row>
    <row r="137" spans="1:24" x14ac:dyDescent="0.25">
      <c r="A137" s="77" t="s">
        <v>23</v>
      </c>
      <c r="B137" s="71" t="str">
        <f t="shared" si="67"/>
        <v>Q2/2016</v>
      </c>
      <c r="C137" s="72">
        <f t="shared" ref="C137:C171" si="70">D136+1</f>
        <v>42461</v>
      </c>
      <c r="D137" s="72">
        <f t="shared" ref="D137:D171" si="71">EOMONTH(D136,3)</f>
        <v>42551</v>
      </c>
      <c r="E137" s="71">
        <f t="shared" si="68"/>
        <v>91</v>
      </c>
      <c r="F137" s="73">
        <f>VLOOKUP(D137,'FERC Interest Rate'!$A:$B,2,TRUE)</f>
        <v>3.4599999999999999E-2</v>
      </c>
      <c r="G137" s="74">
        <f t="shared" si="69"/>
        <v>580.5446006812823</v>
      </c>
      <c r="H137" s="74">
        <f t="shared" si="62"/>
        <v>4.994269753292583</v>
      </c>
      <c r="I137" s="151">
        <v>0</v>
      </c>
      <c r="J137" s="75">
        <v>0</v>
      </c>
      <c r="K137" s="108">
        <f t="shared" si="63"/>
        <v>0</v>
      </c>
      <c r="L137" s="75">
        <v>0</v>
      </c>
      <c r="M137" s="109">
        <f t="shared" si="64"/>
        <v>0</v>
      </c>
      <c r="N137" s="6">
        <f t="shared" si="65"/>
        <v>585.53887043457485</v>
      </c>
      <c r="O137" s="74">
        <f t="shared" si="66"/>
        <v>585.53887043457485</v>
      </c>
      <c r="P137" s="101"/>
      <c r="Q137" s="101"/>
      <c r="R137" s="101"/>
      <c r="S137" s="101"/>
      <c r="T137" s="101"/>
      <c r="U137" s="101"/>
      <c r="V137" s="101"/>
      <c r="W137" s="101"/>
      <c r="X137" s="101"/>
    </row>
    <row r="138" spans="1:24" x14ac:dyDescent="0.25">
      <c r="A138" s="77" t="s">
        <v>23</v>
      </c>
      <c r="B138" s="71" t="str">
        <f t="shared" si="67"/>
        <v>Q3/2016</v>
      </c>
      <c r="C138" s="72">
        <f t="shared" si="70"/>
        <v>42552</v>
      </c>
      <c r="D138" s="72">
        <f t="shared" si="71"/>
        <v>42643</v>
      </c>
      <c r="E138" s="71">
        <f t="shared" si="68"/>
        <v>92</v>
      </c>
      <c r="F138" s="73">
        <f>VLOOKUP(D138,'FERC Interest Rate'!$A:$B,2,TRUE)</f>
        <v>3.5000000000000003E-2</v>
      </c>
      <c r="G138" s="74">
        <f t="shared" si="69"/>
        <v>585.53887043457485</v>
      </c>
      <c r="H138" s="74">
        <f t="shared" si="62"/>
        <v>5.1514621934407963</v>
      </c>
      <c r="I138" s="151">
        <v>0</v>
      </c>
      <c r="J138" s="75">
        <v>0</v>
      </c>
      <c r="K138" s="108">
        <f t="shared" si="63"/>
        <v>0</v>
      </c>
      <c r="L138" s="75">
        <v>0</v>
      </c>
      <c r="M138" s="109">
        <f t="shared" si="64"/>
        <v>0</v>
      </c>
      <c r="N138" s="6">
        <f t="shared" si="65"/>
        <v>590.69033262801565</v>
      </c>
      <c r="O138" s="74">
        <f t="shared" si="66"/>
        <v>590.69033262801565</v>
      </c>
      <c r="P138" s="101"/>
      <c r="Q138" s="101"/>
      <c r="R138" s="101"/>
      <c r="S138" s="101"/>
      <c r="T138" s="101"/>
      <c r="U138" s="101"/>
      <c r="V138" s="101"/>
      <c r="W138" s="101"/>
      <c r="X138" s="101"/>
    </row>
    <row r="139" spans="1:24" x14ac:dyDescent="0.25">
      <c r="A139" s="77" t="s">
        <v>23</v>
      </c>
      <c r="B139" s="71" t="str">
        <f t="shared" si="67"/>
        <v>Q4/2016</v>
      </c>
      <c r="C139" s="72">
        <f t="shared" si="70"/>
        <v>42644</v>
      </c>
      <c r="D139" s="72">
        <f t="shared" si="71"/>
        <v>42735</v>
      </c>
      <c r="E139" s="71">
        <f t="shared" si="68"/>
        <v>92</v>
      </c>
      <c r="F139" s="73">
        <f>VLOOKUP(D139,'FERC Interest Rate'!$A:$B,2,TRUE)</f>
        <v>3.5000000000000003E-2</v>
      </c>
      <c r="G139" s="74">
        <f t="shared" si="69"/>
        <v>590.69033262801565</v>
      </c>
      <c r="H139" s="74">
        <f t="shared" si="62"/>
        <v>5.1967838007164229</v>
      </c>
      <c r="I139" s="97">
        <v>0</v>
      </c>
      <c r="J139" s="75">
        <v>0</v>
      </c>
      <c r="K139" s="108">
        <f t="shared" si="63"/>
        <v>0</v>
      </c>
      <c r="L139" s="75">
        <v>0</v>
      </c>
      <c r="M139" s="109">
        <f t="shared" si="64"/>
        <v>0</v>
      </c>
      <c r="N139" s="6">
        <f t="shared" si="65"/>
        <v>595.88711642873204</v>
      </c>
      <c r="O139" s="74">
        <f t="shared" si="66"/>
        <v>595.88711642873204</v>
      </c>
      <c r="P139" s="101"/>
      <c r="Q139" s="101"/>
      <c r="R139" s="101"/>
      <c r="S139" s="101"/>
      <c r="T139" s="101"/>
      <c r="U139" s="101"/>
      <c r="V139" s="101"/>
      <c r="W139" s="101"/>
      <c r="X139" s="101"/>
    </row>
    <row r="140" spans="1:24" x14ac:dyDescent="0.25">
      <c r="A140" s="77" t="s">
        <v>23</v>
      </c>
      <c r="B140" s="71" t="str">
        <f t="shared" si="67"/>
        <v>Q1/2017</v>
      </c>
      <c r="C140" s="72">
        <f t="shared" si="70"/>
        <v>42736</v>
      </c>
      <c r="D140" s="72">
        <f t="shared" si="71"/>
        <v>42825</v>
      </c>
      <c r="E140" s="71">
        <f t="shared" si="68"/>
        <v>90</v>
      </c>
      <c r="F140" s="73">
        <f>VLOOKUP(D140,'FERC Interest Rate'!$A:$B,2,TRUE)</f>
        <v>3.5000000000000003E-2</v>
      </c>
      <c r="G140" s="74">
        <f t="shared" si="69"/>
        <v>595.88711642873204</v>
      </c>
      <c r="H140" s="74">
        <f t="shared" si="62"/>
        <v>5.1425874431520713</v>
      </c>
      <c r="I140" s="97">
        <v>0</v>
      </c>
      <c r="J140" s="75">
        <v>0</v>
      </c>
      <c r="K140" s="108">
        <f t="shared" si="63"/>
        <v>0</v>
      </c>
      <c r="L140" s="75">
        <v>0</v>
      </c>
      <c r="M140" s="109">
        <f t="shared" si="64"/>
        <v>0</v>
      </c>
      <c r="N140" s="6">
        <f t="shared" si="65"/>
        <v>601.02970387188407</v>
      </c>
      <c r="O140" s="74">
        <f t="shared" si="66"/>
        <v>601.02970387188407</v>
      </c>
      <c r="P140" s="101"/>
      <c r="Q140" s="101"/>
      <c r="R140" s="101"/>
      <c r="S140" s="101"/>
      <c r="T140" s="101"/>
      <c r="U140" s="101"/>
      <c r="V140" s="101"/>
      <c r="W140" s="101"/>
      <c r="X140" s="101"/>
    </row>
    <row r="141" spans="1:24" x14ac:dyDescent="0.25">
      <c r="A141" s="77" t="s">
        <v>23</v>
      </c>
      <c r="B141" s="71" t="str">
        <f t="shared" si="67"/>
        <v>Q2/2017</v>
      </c>
      <c r="C141" s="72">
        <f t="shared" si="70"/>
        <v>42826</v>
      </c>
      <c r="D141" s="72">
        <f t="shared" si="71"/>
        <v>42916</v>
      </c>
      <c r="E141" s="71">
        <f t="shared" si="68"/>
        <v>91</v>
      </c>
      <c r="F141" s="73">
        <f>VLOOKUP(D141,'FERC Interest Rate'!$A:$B,2,TRUE)</f>
        <v>3.7100000000000001E-2</v>
      </c>
      <c r="G141" s="74">
        <f t="shared" si="69"/>
        <v>601.02970387188407</v>
      </c>
      <c r="H141" s="74">
        <f t="shared" si="62"/>
        <v>5.559277762306488</v>
      </c>
      <c r="I141" s="151">
        <v>0</v>
      </c>
      <c r="J141" s="75">
        <v>0</v>
      </c>
      <c r="K141" s="108">
        <f t="shared" ref="K141:K151" si="72">+SUM(I141:J141)</f>
        <v>0</v>
      </c>
      <c r="L141" s="75">
        <v>0</v>
      </c>
      <c r="M141" s="109">
        <f t="shared" si="64"/>
        <v>0</v>
      </c>
      <c r="N141" s="6">
        <f t="shared" si="65"/>
        <v>606.58898163419053</v>
      </c>
      <c r="O141" s="74">
        <f t="shared" si="66"/>
        <v>606.58898163419053</v>
      </c>
      <c r="P141" s="101"/>
      <c r="Q141" s="101"/>
      <c r="R141" s="101"/>
      <c r="S141" s="101"/>
      <c r="T141" s="101"/>
      <c r="U141" s="101"/>
      <c r="V141" s="101"/>
      <c r="W141" s="101"/>
      <c r="X141" s="101"/>
    </row>
    <row r="142" spans="1:24" x14ac:dyDescent="0.25">
      <c r="A142" s="77" t="s">
        <v>23</v>
      </c>
      <c r="B142" s="71" t="str">
        <f t="shared" si="67"/>
        <v>Q3/2017</v>
      </c>
      <c r="C142" s="72">
        <f t="shared" si="70"/>
        <v>42917</v>
      </c>
      <c r="D142" s="72">
        <f t="shared" si="71"/>
        <v>43008</v>
      </c>
      <c r="E142" s="71">
        <f t="shared" si="68"/>
        <v>92</v>
      </c>
      <c r="F142" s="73">
        <f>VLOOKUP(D142,'FERC Interest Rate'!$A:$B,2,TRUE)</f>
        <v>3.9600000000000003E-2</v>
      </c>
      <c r="G142" s="74">
        <f t="shared" si="69"/>
        <v>606.58898163419053</v>
      </c>
      <c r="H142" s="74">
        <f t="shared" si="62"/>
        <v>6.0545889805196804</v>
      </c>
      <c r="I142" s="151">
        <v>0</v>
      </c>
      <c r="J142" s="75">
        <v>0</v>
      </c>
      <c r="K142" s="108">
        <f t="shared" si="72"/>
        <v>0</v>
      </c>
      <c r="L142" s="75">
        <v>0</v>
      </c>
      <c r="M142" s="109">
        <f t="shared" si="64"/>
        <v>0</v>
      </c>
      <c r="N142" s="6">
        <f t="shared" si="65"/>
        <v>612.64357061471026</v>
      </c>
      <c r="O142" s="74">
        <f t="shared" si="66"/>
        <v>612.64357061471026</v>
      </c>
      <c r="P142" s="101"/>
      <c r="Q142" s="101"/>
      <c r="R142" s="101"/>
      <c r="S142" s="101"/>
      <c r="T142" s="101"/>
      <c r="U142" s="101"/>
      <c r="V142" s="101"/>
      <c r="W142" s="101"/>
      <c r="X142" s="101"/>
    </row>
    <row r="143" spans="1:24" x14ac:dyDescent="0.25">
      <c r="A143" s="77" t="s">
        <v>23</v>
      </c>
      <c r="B143" s="71" t="str">
        <f t="shared" si="67"/>
        <v>Q4/2017</v>
      </c>
      <c r="C143" s="72">
        <f t="shared" si="70"/>
        <v>43009</v>
      </c>
      <c r="D143" s="72">
        <f t="shared" si="71"/>
        <v>43100</v>
      </c>
      <c r="E143" s="71">
        <f t="shared" si="68"/>
        <v>92</v>
      </c>
      <c r="F143" s="73">
        <f>VLOOKUP(D143,'FERC Interest Rate'!$A:$B,2,TRUE)</f>
        <v>4.2099999999999999E-2</v>
      </c>
      <c r="G143" s="74">
        <f t="shared" si="69"/>
        <v>612.64357061471026</v>
      </c>
      <c r="H143" s="74">
        <f t="shared" si="62"/>
        <v>6.5010714457668382</v>
      </c>
      <c r="I143" s="97">
        <v>0</v>
      </c>
      <c r="J143" s="75">
        <v>0</v>
      </c>
      <c r="K143" s="108">
        <f t="shared" si="72"/>
        <v>0</v>
      </c>
      <c r="L143" s="75">
        <v>0</v>
      </c>
      <c r="M143" s="109">
        <f t="shared" si="64"/>
        <v>0</v>
      </c>
      <c r="N143" s="6">
        <f t="shared" si="65"/>
        <v>619.14464206047705</v>
      </c>
      <c r="O143" s="74">
        <f t="shared" si="66"/>
        <v>619.14464206047705</v>
      </c>
      <c r="P143" s="101"/>
      <c r="Q143" s="101"/>
      <c r="R143" s="101"/>
      <c r="S143" s="101"/>
      <c r="T143" s="101"/>
      <c r="U143" s="101"/>
      <c r="V143" s="101"/>
      <c r="W143" s="101"/>
      <c r="X143" s="101"/>
    </row>
    <row r="144" spans="1:24" x14ac:dyDescent="0.25">
      <c r="A144" s="77" t="s">
        <v>23</v>
      </c>
      <c r="B144" s="71" t="str">
        <f t="shared" si="67"/>
        <v>Q1/2018</v>
      </c>
      <c r="C144" s="72">
        <f t="shared" si="70"/>
        <v>43101</v>
      </c>
      <c r="D144" s="72">
        <f t="shared" si="71"/>
        <v>43190</v>
      </c>
      <c r="E144" s="71">
        <f t="shared" si="68"/>
        <v>90</v>
      </c>
      <c r="F144" s="73">
        <f>VLOOKUP(D144,'FERC Interest Rate'!$A:$B,2,TRUE)</f>
        <v>4.2500000000000003E-2</v>
      </c>
      <c r="G144" s="74">
        <f t="shared" si="69"/>
        <v>619.14464206047705</v>
      </c>
      <c r="H144" s="74">
        <f t="shared" si="62"/>
        <v>6.4882965914556845</v>
      </c>
      <c r="I144" s="97">
        <v>0</v>
      </c>
      <c r="J144" s="75">
        <v>0</v>
      </c>
      <c r="K144" s="108">
        <f t="shared" si="72"/>
        <v>0</v>
      </c>
      <c r="L144" s="75">
        <v>0</v>
      </c>
      <c r="M144" s="109">
        <f t="shared" si="64"/>
        <v>0</v>
      </c>
      <c r="N144" s="6">
        <f t="shared" si="65"/>
        <v>625.6329386519327</v>
      </c>
      <c r="O144" s="74">
        <f t="shared" si="66"/>
        <v>625.6329386519327</v>
      </c>
      <c r="P144" s="101"/>
      <c r="Q144" s="101"/>
      <c r="R144" s="101"/>
      <c r="S144" s="101"/>
      <c r="T144" s="101"/>
      <c r="U144" s="101"/>
      <c r="V144" s="101"/>
      <c r="W144" s="101"/>
      <c r="X144" s="101"/>
    </row>
    <row r="145" spans="1:24" x14ac:dyDescent="0.25">
      <c r="A145" s="77" t="s">
        <v>23</v>
      </c>
      <c r="B145" s="71" t="str">
        <f t="shared" si="67"/>
        <v>Q2/2018</v>
      </c>
      <c r="C145" s="72">
        <f t="shared" si="70"/>
        <v>43191</v>
      </c>
      <c r="D145" s="72">
        <f t="shared" si="71"/>
        <v>43281</v>
      </c>
      <c r="E145" s="71">
        <f t="shared" si="68"/>
        <v>91</v>
      </c>
      <c r="F145" s="73">
        <f>VLOOKUP(D145,'FERC Interest Rate'!$A:$B,2,TRUE)</f>
        <v>4.4699999999999997E-2</v>
      </c>
      <c r="G145" s="74">
        <f t="shared" si="69"/>
        <v>625.6329386519327</v>
      </c>
      <c r="H145" s="74">
        <f t="shared" si="62"/>
        <v>6.9722934371355247</v>
      </c>
      <c r="I145" s="151">
        <v>0</v>
      </c>
      <c r="J145" s="75">
        <v>0</v>
      </c>
      <c r="K145" s="108">
        <f t="shared" si="72"/>
        <v>0</v>
      </c>
      <c r="L145" s="75">
        <v>0</v>
      </c>
      <c r="M145" s="109">
        <f t="shared" si="64"/>
        <v>0</v>
      </c>
      <c r="N145" s="6">
        <f t="shared" si="65"/>
        <v>632.60523208906818</v>
      </c>
      <c r="O145" s="74">
        <f t="shared" si="66"/>
        <v>632.60523208906818</v>
      </c>
      <c r="P145" s="101"/>
      <c r="Q145" s="101"/>
      <c r="R145" s="101"/>
      <c r="S145" s="101"/>
      <c r="T145" s="101"/>
      <c r="U145" s="101"/>
      <c r="V145" s="101"/>
      <c r="W145" s="101"/>
      <c r="X145" s="101"/>
    </row>
    <row r="146" spans="1:24" x14ac:dyDescent="0.25">
      <c r="A146" s="77" t="s">
        <v>23</v>
      </c>
      <c r="B146" s="71" t="str">
        <f t="shared" si="67"/>
        <v>Q3/2018</v>
      </c>
      <c r="C146" s="72">
        <f t="shared" si="70"/>
        <v>43282</v>
      </c>
      <c r="D146" s="72">
        <f t="shared" si="71"/>
        <v>43373</v>
      </c>
      <c r="E146" s="71">
        <f t="shared" si="68"/>
        <v>92</v>
      </c>
      <c r="F146" s="73">
        <f>VLOOKUP(D146,'FERC Interest Rate'!$A:$B,2,TRUE)</f>
        <v>4.6899999999999997E-2</v>
      </c>
      <c r="G146" s="74">
        <f t="shared" si="69"/>
        <v>632.60523208906818</v>
      </c>
      <c r="H146" s="74">
        <f t="shared" si="62"/>
        <v>7.4782604258024969</v>
      </c>
      <c r="I146" s="151">
        <v>0</v>
      </c>
      <c r="J146" s="75">
        <v>0</v>
      </c>
      <c r="K146" s="108">
        <f t="shared" si="72"/>
        <v>0</v>
      </c>
      <c r="L146" s="75">
        <v>0</v>
      </c>
      <c r="M146" s="109">
        <f t="shared" si="64"/>
        <v>0</v>
      </c>
      <c r="N146" s="6">
        <f t="shared" si="65"/>
        <v>640.08349251487073</v>
      </c>
      <c r="O146" s="74">
        <f t="shared" si="66"/>
        <v>640.08349251487073</v>
      </c>
      <c r="P146" s="101"/>
      <c r="Q146" s="101"/>
      <c r="R146" s="101"/>
      <c r="S146" s="101"/>
      <c r="T146" s="101"/>
      <c r="U146" s="101"/>
      <c r="V146" s="101"/>
      <c r="W146" s="101"/>
      <c r="X146" s="101"/>
    </row>
    <row r="147" spans="1:24" x14ac:dyDescent="0.25">
      <c r="A147" s="77" t="s">
        <v>23</v>
      </c>
      <c r="B147" s="71" t="str">
        <f t="shared" si="67"/>
        <v>Q4/2018</v>
      </c>
      <c r="C147" s="72">
        <f t="shared" si="70"/>
        <v>43374</v>
      </c>
      <c r="D147" s="72">
        <f t="shared" si="71"/>
        <v>43465</v>
      </c>
      <c r="E147" s="71">
        <f t="shared" si="68"/>
        <v>92</v>
      </c>
      <c r="F147" s="73">
        <f>VLOOKUP(D147,'FERC Interest Rate'!$A:$B,2,TRUE)</f>
        <v>4.9599999999999998E-2</v>
      </c>
      <c r="G147" s="74">
        <f t="shared" si="69"/>
        <v>640.08349251487073</v>
      </c>
      <c r="H147" s="74">
        <f t="shared" si="62"/>
        <v>8.0022712138187906</v>
      </c>
      <c r="I147" s="97">
        <v>0</v>
      </c>
      <c r="J147" s="75">
        <v>0</v>
      </c>
      <c r="K147" s="108">
        <f t="shared" si="72"/>
        <v>0</v>
      </c>
      <c r="L147" s="75">
        <v>0</v>
      </c>
      <c r="M147" s="109">
        <f t="shared" si="64"/>
        <v>0</v>
      </c>
      <c r="N147" s="6">
        <f t="shared" si="65"/>
        <v>648.08576372868947</v>
      </c>
      <c r="O147" s="74">
        <f t="shared" si="66"/>
        <v>648.08576372868947</v>
      </c>
      <c r="P147" s="101"/>
      <c r="Q147" s="101"/>
      <c r="R147" s="101"/>
      <c r="S147" s="101"/>
      <c r="T147" s="101"/>
      <c r="U147" s="101"/>
      <c r="V147" s="101"/>
      <c r="W147" s="101"/>
      <c r="X147" s="101"/>
    </row>
    <row r="148" spans="1:24" x14ac:dyDescent="0.25">
      <c r="A148" s="77" t="s">
        <v>23</v>
      </c>
      <c r="B148" s="71" t="str">
        <f t="shared" si="67"/>
        <v>Q1/2019</v>
      </c>
      <c r="C148" s="72">
        <f t="shared" si="70"/>
        <v>43466</v>
      </c>
      <c r="D148" s="72">
        <f t="shared" si="71"/>
        <v>43555</v>
      </c>
      <c r="E148" s="71">
        <f t="shared" si="68"/>
        <v>90</v>
      </c>
      <c r="F148" s="73">
        <f>VLOOKUP(D148,'FERC Interest Rate'!$A:$B,2,TRUE)</f>
        <v>5.1799999999999999E-2</v>
      </c>
      <c r="G148" s="74">
        <f t="shared" si="69"/>
        <v>648.08576372868947</v>
      </c>
      <c r="H148" s="74">
        <f t="shared" si="62"/>
        <v>8.2777420013784937</v>
      </c>
      <c r="I148" s="97">
        <v>0</v>
      </c>
      <c r="J148" s="75">
        <v>0</v>
      </c>
      <c r="K148" s="108">
        <f t="shared" si="72"/>
        <v>0</v>
      </c>
      <c r="L148" s="75">
        <v>0</v>
      </c>
      <c r="M148" s="109">
        <f t="shared" si="64"/>
        <v>0</v>
      </c>
      <c r="N148" s="6">
        <f t="shared" si="65"/>
        <v>656.36350573006791</v>
      </c>
      <c r="O148" s="74">
        <f t="shared" si="66"/>
        <v>656.36350573006791</v>
      </c>
      <c r="P148" s="101"/>
      <c r="Q148" s="101"/>
      <c r="R148" s="101"/>
      <c r="S148" s="101"/>
      <c r="T148" s="101"/>
      <c r="U148" s="101"/>
      <c r="V148" s="101"/>
      <c r="W148" s="101"/>
      <c r="X148" s="101"/>
    </row>
    <row r="149" spans="1:24" x14ac:dyDescent="0.25">
      <c r="A149" s="77" t="s">
        <v>23</v>
      </c>
      <c r="B149" s="71" t="str">
        <f t="shared" si="67"/>
        <v>Q2/2019</v>
      </c>
      <c r="C149" s="72">
        <f t="shared" si="70"/>
        <v>43556</v>
      </c>
      <c r="D149" s="72">
        <f t="shared" si="71"/>
        <v>43646</v>
      </c>
      <c r="E149" s="71">
        <f t="shared" si="68"/>
        <v>91</v>
      </c>
      <c r="F149" s="73">
        <f>VLOOKUP(D149,'FERC Interest Rate'!$A:$B,2,TRUE)</f>
        <v>5.45E-2</v>
      </c>
      <c r="G149" s="74">
        <f t="shared" si="69"/>
        <v>656.36350573006791</v>
      </c>
      <c r="H149" s="74">
        <f t="shared" si="62"/>
        <v>8.9184515251185523</v>
      </c>
      <c r="I149" s="151">
        <v>0</v>
      </c>
      <c r="J149" s="75">
        <v>0</v>
      </c>
      <c r="K149" s="108">
        <f t="shared" si="72"/>
        <v>0</v>
      </c>
      <c r="L149" s="75">
        <v>0</v>
      </c>
      <c r="M149" s="109">
        <f t="shared" si="64"/>
        <v>0</v>
      </c>
      <c r="N149" s="6">
        <f t="shared" si="65"/>
        <v>665.28195725518651</v>
      </c>
      <c r="O149" s="74">
        <f t="shared" si="66"/>
        <v>665.28195725518651</v>
      </c>
      <c r="P149" s="101"/>
      <c r="Q149" s="101"/>
      <c r="R149" s="101"/>
      <c r="S149" s="101"/>
      <c r="T149" s="101"/>
      <c r="U149" s="101"/>
      <c r="V149" s="101"/>
      <c r="W149" s="101"/>
      <c r="X149" s="101"/>
    </row>
    <row r="150" spans="1:24" x14ac:dyDescent="0.25">
      <c r="A150" s="77" t="s">
        <v>23</v>
      </c>
      <c r="B150" s="71" t="str">
        <f t="shared" si="67"/>
        <v>Q3/2019</v>
      </c>
      <c r="C150" s="72">
        <f t="shared" si="70"/>
        <v>43647</v>
      </c>
      <c r="D150" s="72">
        <f t="shared" si="71"/>
        <v>43738</v>
      </c>
      <c r="E150" s="71">
        <f t="shared" si="68"/>
        <v>92</v>
      </c>
      <c r="F150" s="73">
        <f>VLOOKUP(D150,'FERC Interest Rate'!$A:$B,2,TRUE)</f>
        <v>5.5E-2</v>
      </c>
      <c r="G150" s="74">
        <f t="shared" si="69"/>
        <v>665.28195725518651</v>
      </c>
      <c r="H150" s="74">
        <f t="shared" si="62"/>
        <v>9.2228128868801207</v>
      </c>
      <c r="I150" s="151">
        <v>0</v>
      </c>
      <c r="J150" s="75">
        <v>0</v>
      </c>
      <c r="K150" s="108">
        <f t="shared" si="72"/>
        <v>0</v>
      </c>
      <c r="L150" s="75">
        <v>0</v>
      </c>
      <c r="M150" s="109">
        <f t="shared" si="64"/>
        <v>0</v>
      </c>
      <c r="N150" s="6">
        <f t="shared" si="65"/>
        <v>674.5047701420666</v>
      </c>
      <c r="O150" s="74">
        <f t="shared" si="66"/>
        <v>674.5047701420666</v>
      </c>
      <c r="P150" s="101"/>
      <c r="Q150" s="101"/>
      <c r="R150" s="101"/>
      <c r="S150" s="101"/>
      <c r="T150" s="101"/>
      <c r="U150" s="101"/>
      <c r="V150" s="101"/>
      <c r="W150" s="101"/>
      <c r="X150" s="101"/>
    </row>
    <row r="151" spans="1:24" x14ac:dyDescent="0.25">
      <c r="A151" s="77" t="s">
        <v>23</v>
      </c>
      <c r="B151" s="71" t="str">
        <f t="shared" si="67"/>
        <v>Q4/2019</v>
      </c>
      <c r="C151" s="72">
        <f t="shared" si="70"/>
        <v>43739</v>
      </c>
      <c r="D151" s="72">
        <f t="shared" si="71"/>
        <v>43830</v>
      </c>
      <c r="E151" s="71">
        <f t="shared" si="68"/>
        <v>92</v>
      </c>
      <c r="F151" s="73">
        <f>VLOOKUP(D151,'FERC Interest Rate'!$A:$B,2,TRUE)</f>
        <v>5.4199999999999998E-2</v>
      </c>
      <c r="G151" s="74">
        <f t="shared" si="69"/>
        <v>674.5047701420666</v>
      </c>
      <c r="H151" s="74">
        <f t="shared" si="62"/>
        <v>9.2146591392778117</v>
      </c>
      <c r="I151" s="97">
        <v>0</v>
      </c>
      <c r="J151" s="75">
        <v>0</v>
      </c>
      <c r="K151" s="108">
        <f t="shared" si="72"/>
        <v>0</v>
      </c>
      <c r="L151" s="75">
        <v>0</v>
      </c>
      <c r="M151" s="109">
        <f t="shared" si="64"/>
        <v>0</v>
      </c>
      <c r="N151" s="6">
        <f t="shared" si="65"/>
        <v>683.71942928134445</v>
      </c>
      <c r="O151" s="74">
        <f t="shared" si="66"/>
        <v>683.71942928134445</v>
      </c>
      <c r="P151" s="101"/>
      <c r="Q151" s="101"/>
      <c r="R151" s="101"/>
      <c r="S151" s="101"/>
      <c r="T151" s="101"/>
      <c r="U151" s="101"/>
      <c r="V151" s="101"/>
      <c r="W151" s="101"/>
      <c r="X151" s="101"/>
    </row>
    <row r="152" spans="1:24" x14ac:dyDescent="0.25">
      <c r="A152" s="77" t="s">
        <v>48</v>
      </c>
      <c r="B152" s="71" t="str">
        <f t="shared" si="67"/>
        <v>Q1/2020</v>
      </c>
      <c r="C152" s="72">
        <f t="shared" si="70"/>
        <v>43831</v>
      </c>
      <c r="D152" s="72">
        <f t="shared" si="71"/>
        <v>43921</v>
      </c>
      <c r="E152" s="71">
        <f t="shared" si="68"/>
        <v>91</v>
      </c>
      <c r="F152" s="73">
        <f>VLOOKUP(D152,'FERC Interest Rate'!$A:$B,2,TRUE)</f>
        <v>4.9599999999999998E-2</v>
      </c>
      <c r="G152" s="74">
        <f t="shared" si="69"/>
        <v>683.71942928134445</v>
      </c>
      <c r="H152" s="74">
        <f t="shared" si="62"/>
        <v>8.4317923934543071</v>
      </c>
      <c r="I152" s="97">
        <f t="shared" ref="I152:I171" si="73">(SUM($H$135:$H$158)/20)</f>
        <v>5.9075610837399477</v>
      </c>
      <c r="J152" s="75">
        <f t="shared" ref="J152:J171" si="74">G152*F152*(E152/(DATE(YEAR(D152),12,31)-DATE(YEAR(D152),1,1)+1))</f>
        <v>8.4317923934543071</v>
      </c>
      <c r="K152" s="108">
        <f t="shared" si="63"/>
        <v>14.339353477194255</v>
      </c>
      <c r="L152" s="75">
        <f t="shared" ref="L152:L171" si="75">+$G$135/20</f>
        <v>28.7</v>
      </c>
      <c r="M152" s="109">
        <f t="shared" si="64"/>
        <v>43.039353477194254</v>
      </c>
      <c r="N152" s="6">
        <f t="shared" si="65"/>
        <v>700.58301406825308</v>
      </c>
      <c r="O152" s="74">
        <f t="shared" si="66"/>
        <v>657.54366059105882</v>
      </c>
      <c r="P152" s="101"/>
      <c r="Q152" s="101"/>
      <c r="R152" s="101"/>
      <c r="S152" s="101"/>
      <c r="T152" s="101"/>
      <c r="U152" s="101"/>
      <c r="V152" s="101"/>
      <c r="W152" s="101"/>
      <c r="X152" s="101"/>
    </row>
    <row r="153" spans="1:24" x14ac:dyDescent="0.25">
      <c r="A153" s="77" t="s">
        <v>49</v>
      </c>
      <c r="B153" s="71" t="str">
        <f t="shared" si="67"/>
        <v>Q2/2020</v>
      </c>
      <c r="C153" s="72">
        <f t="shared" si="70"/>
        <v>43922</v>
      </c>
      <c r="D153" s="72">
        <f t="shared" si="71"/>
        <v>44012</v>
      </c>
      <c r="E153" s="71">
        <f t="shared" si="68"/>
        <v>91</v>
      </c>
      <c r="F153" s="73">
        <f>VLOOKUP(D153,'FERC Interest Rate'!$A:$B,2,TRUE)</f>
        <v>4.7503500000000004E-2</v>
      </c>
      <c r="G153" s="74">
        <f t="shared" si="69"/>
        <v>657.54366059105882</v>
      </c>
      <c r="H153" s="74">
        <v>0</v>
      </c>
      <c r="I153" s="97">
        <f t="shared" si="73"/>
        <v>5.9075610837399477</v>
      </c>
      <c r="J153" s="75">
        <f t="shared" si="74"/>
        <v>7.766234700985656</v>
      </c>
      <c r="K153" s="108">
        <f t="shared" si="63"/>
        <v>13.673795784725604</v>
      </c>
      <c r="L153" s="75">
        <f t="shared" si="75"/>
        <v>28.7</v>
      </c>
      <c r="M153" s="109">
        <f t="shared" si="64"/>
        <v>42.373795784725601</v>
      </c>
      <c r="N153" s="6">
        <f t="shared" si="65"/>
        <v>665.30989529204453</v>
      </c>
      <c r="O153" s="74">
        <f t="shared" si="66"/>
        <v>622.93609950731889</v>
      </c>
      <c r="P153" s="101"/>
      <c r="Q153" s="101"/>
      <c r="R153" s="101"/>
      <c r="S153" s="101"/>
      <c r="T153" s="101"/>
      <c r="U153" s="101"/>
      <c r="V153" s="101"/>
      <c r="W153" s="101"/>
      <c r="X153" s="101"/>
    </row>
    <row r="154" spans="1:24" x14ac:dyDescent="0.25">
      <c r="A154" s="77" t="s">
        <v>50</v>
      </c>
      <c r="B154" s="71" t="str">
        <f t="shared" si="67"/>
        <v>Q3/2020</v>
      </c>
      <c r="C154" s="72">
        <f t="shared" si="70"/>
        <v>44013</v>
      </c>
      <c r="D154" s="72">
        <f t="shared" si="71"/>
        <v>44104</v>
      </c>
      <c r="E154" s="71">
        <f t="shared" si="68"/>
        <v>92</v>
      </c>
      <c r="F154" s="73">
        <f>VLOOKUP(D154,'FERC Interest Rate'!$A:$B,2,TRUE)</f>
        <v>3.4299999999999997E-2</v>
      </c>
      <c r="G154" s="74">
        <f t="shared" si="69"/>
        <v>622.93609950731889</v>
      </c>
      <c r="H154" s="74">
        <v>0</v>
      </c>
      <c r="I154" s="97">
        <f t="shared" si="73"/>
        <v>5.9075610837399477</v>
      </c>
      <c r="J154" s="75">
        <f t="shared" si="74"/>
        <v>5.3708665453696591</v>
      </c>
      <c r="K154" s="108">
        <f t="shared" si="63"/>
        <v>11.278427629109608</v>
      </c>
      <c r="L154" s="75">
        <f t="shared" si="75"/>
        <v>28.7</v>
      </c>
      <c r="M154" s="109">
        <f t="shared" si="64"/>
        <v>39.978427629109603</v>
      </c>
      <c r="N154" s="6">
        <f t="shared" si="65"/>
        <v>628.30696605268849</v>
      </c>
      <c r="O154" s="74">
        <f t="shared" si="66"/>
        <v>588.32853842357895</v>
      </c>
      <c r="P154" s="101"/>
      <c r="Q154" s="101"/>
      <c r="R154" s="101"/>
      <c r="S154" s="101"/>
      <c r="T154" s="101"/>
      <c r="U154" s="101"/>
      <c r="V154" s="101"/>
      <c r="W154" s="101"/>
      <c r="X154" s="101"/>
    </row>
    <row r="155" spans="1:24" x14ac:dyDescent="0.25">
      <c r="A155" s="77" t="s">
        <v>51</v>
      </c>
      <c r="B155" s="71" t="str">
        <f t="shared" si="67"/>
        <v>Q4/2020</v>
      </c>
      <c r="C155" s="72">
        <f t="shared" si="70"/>
        <v>44105</v>
      </c>
      <c r="D155" s="72">
        <f t="shared" si="71"/>
        <v>44196</v>
      </c>
      <c r="E155" s="71">
        <f t="shared" si="68"/>
        <v>92</v>
      </c>
      <c r="F155" s="73">
        <f>VLOOKUP(D155,'FERC Interest Rate'!$A:$B,2,TRUE)</f>
        <v>3.2500000000000001E-2</v>
      </c>
      <c r="G155" s="74">
        <f t="shared" si="69"/>
        <v>588.32853842357895</v>
      </c>
      <c r="H155" s="74">
        <v>0</v>
      </c>
      <c r="I155" s="97">
        <f t="shared" si="73"/>
        <v>5.9075610837399477</v>
      </c>
      <c r="J155" s="75">
        <f t="shared" si="74"/>
        <v>4.8062905188155769</v>
      </c>
      <c r="K155" s="108">
        <f t="shared" si="63"/>
        <v>10.713851602555525</v>
      </c>
      <c r="L155" s="75">
        <f t="shared" si="75"/>
        <v>28.7</v>
      </c>
      <c r="M155" s="109">
        <f t="shared" si="64"/>
        <v>39.413851602555525</v>
      </c>
      <c r="N155" s="6">
        <f t="shared" si="65"/>
        <v>593.13482894239451</v>
      </c>
      <c r="O155" s="74">
        <f t="shared" si="66"/>
        <v>553.72097733983901</v>
      </c>
      <c r="P155" s="101"/>
      <c r="Q155" s="101"/>
      <c r="R155" s="101"/>
      <c r="S155" s="101"/>
      <c r="T155" s="101"/>
      <c r="U155" s="101"/>
      <c r="V155" s="101"/>
      <c r="W155" s="101"/>
      <c r="X155" s="101"/>
    </row>
    <row r="156" spans="1:24" x14ac:dyDescent="0.25">
      <c r="A156" s="77" t="s">
        <v>52</v>
      </c>
      <c r="B156" s="71" t="str">
        <f t="shared" si="67"/>
        <v>Q1/2021</v>
      </c>
      <c r="C156" s="72">
        <f t="shared" si="70"/>
        <v>44197</v>
      </c>
      <c r="D156" s="72">
        <f t="shared" si="71"/>
        <v>44286</v>
      </c>
      <c r="E156" s="71">
        <f t="shared" si="68"/>
        <v>90</v>
      </c>
      <c r="F156" s="73">
        <f>VLOOKUP(D156,'FERC Interest Rate'!$A:$B,2,TRUE)</f>
        <v>3.2500000000000001E-2</v>
      </c>
      <c r="G156" s="74">
        <f t="shared" si="69"/>
        <v>553.72097733983901</v>
      </c>
      <c r="H156" s="74">
        <v>0</v>
      </c>
      <c r="I156" s="97">
        <f t="shared" si="73"/>
        <v>5.9075610837399477</v>
      </c>
      <c r="J156" s="75">
        <f t="shared" si="74"/>
        <v>4.437353037586381</v>
      </c>
      <c r="K156" s="108">
        <f t="shared" si="63"/>
        <v>10.34491412132633</v>
      </c>
      <c r="L156" s="75">
        <f t="shared" si="75"/>
        <v>28.7</v>
      </c>
      <c r="M156" s="109">
        <f t="shared" si="64"/>
        <v>39.044914121326329</v>
      </c>
      <c r="N156" s="6">
        <f t="shared" si="65"/>
        <v>558.15833037742539</v>
      </c>
      <c r="O156" s="74">
        <f t="shared" si="66"/>
        <v>519.11341625609907</v>
      </c>
      <c r="P156" s="101"/>
      <c r="Q156" s="101"/>
      <c r="R156" s="101"/>
      <c r="S156" s="101"/>
      <c r="T156" s="101"/>
      <c r="U156" s="101"/>
      <c r="V156" s="101"/>
      <c r="W156" s="101"/>
      <c r="X156" s="101"/>
    </row>
    <row r="157" spans="1:24" x14ac:dyDescent="0.25">
      <c r="A157" s="77" t="s">
        <v>53</v>
      </c>
      <c r="B157" s="71" t="str">
        <f t="shared" si="67"/>
        <v>Q2/2021</v>
      </c>
      <c r="C157" s="72">
        <f t="shared" si="70"/>
        <v>44287</v>
      </c>
      <c r="D157" s="72">
        <f t="shared" si="71"/>
        <v>44377</v>
      </c>
      <c r="E157" s="71">
        <f t="shared" si="68"/>
        <v>91</v>
      </c>
      <c r="F157" s="73">
        <f>VLOOKUP(D157,'FERC Interest Rate'!$A:$B,2,TRUE)</f>
        <v>3.2500000000000001E-2</v>
      </c>
      <c r="G157" s="74">
        <f t="shared" si="69"/>
        <v>519.11341625609907</v>
      </c>
      <c r="H157" s="74">
        <v>0</v>
      </c>
      <c r="I157" s="97">
        <f t="shared" si="73"/>
        <v>5.9075610837399477</v>
      </c>
      <c r="J157" s="75">
        <f t="shared" si="74"/>
        <v>4.20624090021209</v>
      </c>
      <c r="K157" s="108">
        <f t="shared" si="63"/>
        <v>10.113801983952037</v>
      </c>
      <c r="L157" s="75">
        <f t="shared" si="75"/>
        <v>28.7</v>
      </c>
      <c r="M157" s="109">
        <f t="shared" si="64"/>
        <v>38.813801983952033</v>
      </c>
      <c r="N157" s="6">
        <f t="shared" si="65"/>
        <v>523.31965715631111</v>
      </c>
      <c r="O157" s="74">
        <f t="shared" si="66"/>
        <v>484.50585517235913</v>
      </c>
      <c r="P157" s="101"/>
      <c r="Q157" s="101"/>
      <c r="R157" s="101"/>
      <c r="S157" s="101"/>
      <c r="T157" s="101"/>
      <c r="U157" s="101"/>
      <c r="V157" s="101"/>
      <c r="W157" s="101"/>
      <c r="X157" s="101"/>
    </row>
    <row r="158" spans="1:24" x14ac:dyDescent="0.25">
      <c r="A158" s="77" t="s">
        <v>54</v>
      </c>
      <c r="B158" s="71" t="str">
        <f t="shared" si="67"/>
        <v>Q3/2021</v>
      </c>
      <c r="C158" s="72">
        <f t="shared" si="70"/>
        <v>44378</v>
      </c>
      <c r="D158" s="72">
        <f t="shared" si="71"/>
        <v>44469</v>
      </c>
      <c r="E158" s="71">
        <f t="shared" si="68"/>
        <v>92</v>
      </c>
      <c r="F158" s="73">
        <f>VLOOKUP(D158,'FERC Interest Rate'!$A:$B,2,TRUE)</f>
        <v>3.2500000000000001E-2</v>
      </c>
      <c r="G158" s="74">
        <f t="shared" si="69"/>
        <v>484.50585517235913</v>
      </c>
      <c r="H158" s="74">
        <v>0</v>
      </c>
      <c r="I158" s="97">
        <f t="shared" si="73"/>
        <v>5.9075610837399477</v>
      </c>
      <c r="J158" s="75">
        <f t="shared" si="74"/>
        <v>3.9689657725078189</v>
      </c>
      <c r="K158" s="108">
        <f t="shared" si="63"/>
        <v>9.8765268562477662</v>
      </c>
      <c r="L158" s="75">
        <f t="shared" si="75"/>
        <v>28.7</v>
      </c>
      <c r="M158" s="109">
        <f t="shared" si="64"/>
        <v>38.576526856247767</v>
      </c>
      <c r="N158" s="6">
        <f t="shared" si="65"/>
        <v>488.47482094486696</v>
      </c>
      <c r="O158" s="74">
        <f t="shared" si="66"/>
        <v>449.8982940886192</v>
      </c>
      <c r="P158" s="101"/>
      <c r="Q158" s="101"/>
      <c r="R158" s="101"/>
      <c r="S158" s="101"/>
      <c r="T158" s="101"/>
      <c r="U158" s="101"/>
      <c r="V158" s="101"/>
      <c r="W158" s="101"/>
      <c r="X158" s="101"/>
    </row>
    <row r="159" spans="1:24" x14ac:dyDescent="0.25">
      <c r="A159" s="77" t="s">
        <v>55</v>
      </c>
      <c r="B159" s="71" t="str">
        <f t="shared" si="67"/>
        <v>Q4/2021</v>
      </c>
      <c r="C159" s="72">
        <f t="shared" si="70"/>
        <v>44470</v>
      </c>
      <c r="D159" s="72">
        <f t="shared" si="71"/>
        <v>44561</v>
      </c>
      <c r="E159" s="71">
        <f t="shared" si="68"/>
        <v>92</v>
      </c>
      <c r="F159" s="73">
        <f>VLOOKUP(D159,'FERC Interest Rate'!$A:$B,2,TRUE)</f>
        <v>3.2500000000000001E-2</v>
      </c>
      <c r="G159" s="74">
        <f t="shared" si="69"/>
        <v>449.8982940886192</v>
      </c>
      <c r="H159" s="74">
        <v>0</v>
      </c>
      <c r="I159" s="97">
        <f t="shared" si="73"/>
        <v>5.9075610837399477</v>
      </c>
      <c r="J159" s="75">
        <f t="shared" si="74"/>
        <v>3.685468217328689</v>
      </c>
      <c r="K159" s="108">
        <f t="shared" si="63"/>
        <v>9.5930293010686363</v>
      </c>
      <c r="L159" s="75">
        <f t="shared" si="75"/>
        <v>28.7</v>
      </c>
      <c r="M159" s="109">
        <f t="shared" si="64"/>
        <v>38.293029301068636</v>
      </c>
      <c r="N159" s="6">
        <f t="shared" si="65"/>
        <v>453.58376230594786</v>
      </c>
      <c r="O159" s="74">
        <f t="shared" si="66"/>
        <v>415.29073300487926</v>
      </c>
      <c r="P159" s="101"/>
      <c r="Q159" s="101"/>
      <c r="R159" s="101"/>
      <c r="S159" s="101"/>
      <c r="T159" s="101"/>
      <c r="U159" s="101"/>
      <c r="V159" s="101"/>
      <c r="W159" s="101"/>
      <c r="X159" s="101"/>
    </row>
    <row r="160" spans="1:24" x14ac:dyDescent="0.25">
      <c r="A160" s="77" t="s">
        <v>56</v>
      </c>
      <c r="B160" s="71" t="str">
        <f t="shared" si="67"/>
        <v>Q1/2022</v>
      </c>
      <c r="C160" s="72">
        <f t="shared" si="70"/>
        <v>44562</v>
      </c>
      <c r="D160" s="72">
        <f t="shared" si="71"/>
        <v>44651</v>
      </c>
      <c r="E160" s="71">
        <f t="shared" si="68"/>
        <v>90</v>
      </c>
      <c r="F160" s="73">
        <f>VLOOKUP(D160,'FERC Interest Rate'!$A:$B,2,TRUE)</f>
        <v>3.2500000000000001E-2</v>
      </c>
      <c r="G160" s="74">
        <f t="shared" si="69"/>
        <v>415.29073300487926</v>
      </c>
      <c r="H160" s="74">
        <v>0</v>
      </c>
      <c r="I160" s="97">
        <f t="shared" si="73"/>
        <v>5.9075610837399477</v>
      </c>
      <c r="J160" s="75">
        <f t="shared" si="74"/>
        <v>3.3280147781897855</v>
      </c>
      <c r="K160" s="108">
        <f t="shared" si="63"/>
        <v>9.2355758619297337</v>
      </c>
      <c r="L160" s="75">
        <f t="shared" si="75"/>
        <v>28.7</v>
      </c>
      <c r="M160" s="109">
        <f t="shared" si="64"/>
        <v>37.935575861929735</v>
      </c>
      <c r="N160" s="6">
        <f t="shared" si="65"/>
        <v>418.61874778306907</v>
      </c>
      <c r="O160" s="74">
        <f t="shared" si="66"/>
        <v>380.68317192113932</v>
      </c>
      <c r="P160" s="101"/>
      <c r="Q160" s="101"/>
      <c r="R160" s="101"/>
      <c r="S160" s="101"/>
      <c r="T160" s="101"/>
      <c r="U160" s="101"/>
      <c r="V160" s="101"/>
      <c r="W160" s="101"/>
      <c r="X160" s="101"/>
    </row>
    <row r="161" spans="1:24" x14ac:dyDescent="0.25">
      <c r="A161" s="77" t="s">
        <v>57</v>
      </c>
      <c r="B161" s="71" t="str">
        <f t="shared" si="67"/>
        <v>Q2/2022</v>
      </c>
      <c r="C161" s="72">
        <f t="shared" si="70"/>
        <v>44652</v>
      </c>
      <c r="D161" s="72">
        <f t="shared" si="71"/>
        <v>44742</v>
      </c>
      <c r="E161" s="71">
        <f t="shared" si="68"/>
        <v>91</v>
      </c>
      <c r="F161" s="73">
        <f>VLOOKUP(D161,'FERC Interest Rate'!$A:$B,2,TRUE)</f>
        <v>3.2500000000000001E-2</v>
      </c>
      <c r="G161" s="74">
        <f t="shared" si="69"/>
        <v>380.68317192113932</v>
      </c>
      <c r="H161" s="74">
        <v>0</v>
      </c>
      <c r="I161" s="97">
        <f t="shared" si="73"/>
        <v>5.9075610837399477</v>
      </c>
      <c r="J161" s="75">
        <f t="shared" si="74"/>
        <v>3.0845766601555331</v>
      </c>
      <c r="K161" s="108">
        <f t="shared" si="63"/>
        <v>8.9921377438954799</v>
      </c>
      <c r="L161" s="75">
        <f t="shared" si="75"/>
        <v>28.7</v>
      </c>
      <c r="M161" s="109">
        <f t="shared" si="64"/>
        <v>37.692137743895479</v>
      </c>
      <c r="N161" s="6">
        <f t="shared" si="65"/>
        <v>383.76774858129482</v>
      </c>
      <c r="O161" s="74">
        <f t="shared" si="66"/>
        <v>346.07561083739938</v>
      </c>
      <c r="P161" s="101"/>
      <c r="Q161" s="101"/>
      <c r="R161" s="101"/>
      <c r="S161" s="101"/>
      <c r="T161" s="101"/>
      <c r="U161" s="101"/>
      <c r="V161" s="101"/>
      <c r="W161" s="101"/>
      <c r="X161" s="101"/>
    </row>
    <row r="162" spans="1:24" x14ac:dyDescent="0.25">
      <c r="A162" s="77" t="s">
        <v>58</v>
      </c>
      <c r="B162" s="71" t="str">
        <f t="shared" si="67"/>
        <v>Q3/2022</v>
      </c>
      <c r="C162" s="72">
        <f t="shared" si="70"/>
        <v>44743</v>
      </c>
      <c r="D162" s="72">
        <f t="shared" si="71"/>
        <v>44834</v>
      </c>
      <c r="E162" s="71">
        <f t="shared" si="68"/>
        <v>92</v>
      </c>
      <c r="F162" s="73">
        <f>VLOOKUP(D162,'FERC Interest Rate'!$A:$B,2,TRUE)</f>
        <v>4.024457E-2</v>
      </c>
      <c r="G162" s="74">
        <f t="shared" si="69"/>
        <v>346.07561083739938</v>
      </c>
      <c r="H162" s="74">
        <v>0</v>
      </c>
      <c r="I162" s="97">
        <f t="shared" si="73"/>
        <v>5.9075610837399477</v>
      </c>
      <c r="J162" s="75">
        <f t="shared" si="74"/>
        <v>3.5105345243801098</v>
      </c>
      <c r="K162" s="108">
        <f t="shared" si="63"/>
        <v>9.4180956081200584</v>
      </c>
      <c r="L162" s="75">
        <f t="shared" si="75"/>
        <v>28.7</v>
      </c>
      <c r="M162" s="109">
        <f t="shared" si="64"/>
        <v>38.118095608120058</v>
      </c>
      <c r="N162" s="6">
        <f t="shared" si="65"/>
        <v>349.58614536177947</v>
      </c>
      <c r="O162" s="74">
        <f t="shared" si="66"/>
        <v>311.46804975365944</v>
      </c>
      <c r="P162" s="101"/>
      <c r="Q162" s="101"/>
      <c r="R162" s="101"/>
      <c r="S162" s="101"/>
      <c r="T162" s="101"/>
      <c r="U162" s="101"/>
      <c r="V162" s="101"/>
      <c r="W162" s="101"/>
      <c r="X162" s="101"/>
    </row>
    <row r="163" spans="1:24" x14ac:dyDescent="0.25">
      <c r="A163" s="77" t="s">
        <v>59</v>
      </c>
      <c r="B163" s="71" t="str">
        <f t="shared" si="67"/>
        <v>Q4/2022</v>
      </c>
      <c r="C163" s="72">
        <f t="shared" si="70"/>
        <v>44835</v>
      </c>
      <c r="D163" s="72">
        <f t="shared" si="71"/>
        <v>44926</v>
      </c>
      <c r="E163" s="71">
        <f t="shared" si="68"/>
        <v>92</v>
      </c>
      <c r="F163" s="73">
        <f>VLOOKUP(D163,'FERC Interest Rate'!$A:$B,2,TRUE)</f>
        <v>4.2500000000000003E-2</v>
      </c>
      <c r="G163" s="74">
        <f t="shared" si="69"/>
        <v>311.46804975365944</v>
      </c>
      <c r="H163" s="74">
        <v>0</v>
      </c>
      <c r="I163" s="97">
        <f t="shared" si="73"/>
        <v>5.9075610837399477</v>
      </c>
      <c r="J163" s="75">
        <f t="shared" si="74"/>
        <v>3.3365481494159139</v>
      </c>
      <c r="K163" s="108">
        <f t="shared" si="63"/>
        <v>9.2441092331558607</v>
      </c>
      <c r="L163" s="75">
        <f t="shared" si="75"/>
        <v>28.7</v>
      </c>
      <c r="M163" s="109">
        <f t="shared" si="64"/>
        <v>37.944109233155856</v>
      </c>
      <c r="N163" s="6">
        <f t="shared" si="65"/>
        <v>314.80459790307538</v>
      </c>
      <c r="O163" s="74">
        <f t="shared" si="66"/>
        <v>276.8604886699195</v>
      </c>
      <c r="P163" s="101"/>
      <c r="Q163" s="101"/>
      <c r="R163" s="101"/>
      <c r="S163" s="101"/>
      <c r="T163" s="101"/>
      <c r="U163" s="101"/>
      <c r="V163" s="101"/>
      <c r="W163" s="101"/>
      <c r="X163" s="101"/>
    </row>
    <row r="164" spans="1:24" x14ac:dyDescent="0.25">
      <c r="A164" s="77" t="s">
        <v>60</v>
      </c>
      <c r="B164" s="71" t="str">
        <f t="shared" si="67"/>
        <v>Q1/2023</v>
      </c>
      <c r="C164" s="72">
        <f t="shared" si="70"/>
        <v>44927</v>
      </c>
      <c r="D164" s="72">
        <f t="shared" si="71"/>
        <v>45016</v>
      </c>
      <c r="E164" s="71">
        <f t="shared" si="68"/>
        <v>90</v>
      </c>
      <c r="F164" s="73">
        <f>VLOOKUP(D164,'FERC Interest Rate'!$A:$B,2,TRUE)</f>
        <v>4.2944449999999995E-2</v>
      </c>
      <c r="G164" s="74">
        <f t="shared" si="69"/>
        <v>276.8604886699195</v>
      </c>
      <c r="H164" s="74">
        <v>0</v>
      </c>
      <c r="I164" s="97">
        <f t="shared" si="73"/>
        <v>5.9075610837399477</v>
      </c>
      <c r="J164" s="75">
        <f t="shared" si="74"/>
        <v>2.9316874716150223</v>
      </c>
      <c r="K164" s="108">
        <f t="shared" si="63"/>
        <v>8.8392485553549704</v>
      </c>
      <c r="L164" s="75">
        <f t="shared" si="75"/>
        <v>28.7</v>
      </c>
      <c r="M164" s="109">
        <f t="shared" si="64"/>
        <v>37.539248555354973</v>
      </c>
      <c r="N164" s="6">
        <f t="shared" si="65"/>
        <v>279.79217614153453</v>
      </c>
      <c r="O164" s="74">
        <f t="shared" si="66"/>
        <v>242.25292758617957</v>
      </c>
      <c r="P164" s="101"/>
      <c r="Q164" s="101"/>
      <c r="R164" s="101"/>
      <c r="S164" s="101"/>
      <c r="T164" s="101"/>
      <c r="U164" s="101"/>
      <c r="V164" s="101"/>
      <c r="W164" s="101"/>
      <c r="X164" s="101"/>
    </row>
    <row r="165" spans="1:24" x14ac:dyDescent="0.25">
      <c r="A165" s="77" t="s">
        <v>61</v>
      </c>
      <c r="B165" s="71" t="str">
        <f t="shared" si="67"/>
        <v>Q2/2023</v>
      </c>
      <c r="C165" s="72">
        <f t="shared" si="70"/>
        <v>45017</v>
      </c>
      <c r="D165" s="72">
        <f t="shared" si="71"/>
        <v>45107</v>
      </c>
      <c r="E165" s="71">
        <f t="shared" si="68"/>
        <v>91</v>
      </c>
      <c r="F165" s="73">
        <f>VLOOKUP(D165,'FERC Interest Rate'!$A:$B,2,TRUE)</f>
        <v>4.4999999999999998E-2</v>
      </c>
      <c r="G165" s="74">
        <f t="shared" si="69"/>
        <v>242.25292758617957</v>
      </c>
      <c r="H165" s="74">
        <v>0</v>
      </c>
      <c r="I165" s="97">
        <f t="shared" si="73"/>
        <v>5.9075610837399477</v>
      </c>
      <c r="J165" s="75">
        <f t="shared" si="74"/>
        <v>2.717878735521658</v>
      </c>
      <c r="K165" s="108">
        <f t="shared" si="63"/>
        <v>8.6254398192616062</v>
      </c>
      <c r="L165" s="75">
        <f t="shared" si="75"/>
        <v>28.7</v>
      </c>
      <c r="M165" s="109">
        <f t="shared" si="64"/>
        <v>37.325439819261604</v>
      </c>
      <c r="N165" s="6">
        <f t="shared" si="65"/>
        <v>244.97080632170122</v>
      </c>
      <c r="O165" s="74">
        <f t="shared" si="66"/>
        <v>207.64536650243963</v>
      </c>
      <c r="P165" s="101"/>
      <c r="Q165" s="101"/>
      <c r="R165" s="101"/>
      <c r="S165" s="101"/>
      <c r="T165" s="101"/>
      <c r="U165" s="101"/>
      <c r="V165" s="101"/>
      <c r="W165" s="101"/>
      <c r="X165" s="101"/>
    </row>
    <row r="166" spans="1:24" x14ac:dyDescent="0.25">
      <c r="A166" s="77" t="s">
        <v>62</v>
      </c>
      <c r="B166" s="71" t="str">
        <f t="shared" si="67"/>
        <v>Q3/2023</v>
      </c>
      <c r="C166" s="72">
        <f t="shared" si="70"/>
        <v>45108</v>
      </c>
      <c r="D166" s="72">
        <f t="shared" si="71"/>
        <v>45199</v>
      </c>
      <c r="E166" s="71">
        <f t="shared" si="68"/>
        <v>92</v>
      </c>
      <c r="F166" s="73">
        <f>VLOOKUP(D166,'FERC Interest Rate'!$A:$B,2,TRUE)</f>
        <v>4.5271739999999998E-2</v>
      </c>
      <c r="G166" s="74">
        <f t="shared" si="69"/>
        <v>207.64536650243963</v>
      </c>
      <c r="H166" s="74">
        <v>0</v>
      </c>
      <c r="I166" s="97">
        <f t="shared" si="73"/>
        <v>5.9075610837399477</v>
      </c>
      <c r="J166" s="75">
        <f t="shared" si="74"/>
        <v>2.3694327892994256</v>
      </c>
      <c r="K166" s="108">
        <f t="shared" si="63"/>
        <v>8.2769938730393733</v>
      </c>
      <c r="L166" s="75">
        <f t="shared" si="75"/>
        <v>28.7</v>
      </c>
      <c r="M166" s="109">
        <f t="shared" si="64"/>
        <v>36.976993873039376</v>
      </c>
      <c r="N166" s="6">
        <f t="shared" si="65"/>
        <v>210.01479929173905</v>
      </c>
      <c r="O166" s="74">
        <f t="shared" si="66"/>
        <v>173.03780541869969</v>
      </c>
      <c r="P166" s="101"/>
      <c r="Q166" s="101"/>
      <c r="R166" s="101"/>
      <c r="S166" s="101"/>
      <c r="T166" s="101"/>
      <c r="U166" s="101"/>
      <c r="V166" s="101"/>
      <c r="W166" s="101"/>
      <c r="X166" s="101"/>
    </row>
    <row r="167" spans="1:24" x14ac:dyDescent="0.25">
      <c r="A167" s="77" t="s">
        <v>63</v>
      </c>
      <c r="B167" s="71" t="str">
        <f t="shared" si="67"/>
        <v>Q4/2023</v>
      </c>
      <c r="C167" s="72">
        <f t="shared" si="70"/>
        <v>45200</v>
      </c>
      <c r="D167" s="72">
        <f t="shared" si="71"/>
        <v>45291</v>
      </c>
      <c r="E167" s="71">
        <f t="shared" si="68"/>
        <v>92</v>
      </c>
      <c r="F167" s="73">
        <f>VLOOKUP(D167,'FERC Interest Rate'!$A:$B,2,TRUE)</f>
        <v>4.7500000000000001E-2</v>
      </c>
      <c r="G167" s="74">
        <f t="shared" si="69"/>
        <v>173.03780541869969</v>
      </c>
      <c r="H167" s="74">
        <v>0</v>
      </c>
      <c r="I167" s="97">
        <f t="shared" si="73"/>
        <v>5.9075610837399477</v>
      </c>
      <c r="J167" s="75">
        <f t="shared" si="74"/>
        <v>2.0717129032321031</v>
      </c>
      <c r="K167" s="108">
        <f t="shared" si="63"/>
        <v>7.9792739869720508</v>
      </c>
      <c r="L167" s="75">
        <f t="shared" si="75"/>
        <v>28.7</v>
      </c>
      <c r="M167" s="109">
        <f t="shared" si="64"/>
        <v>36.679273986972049</v>
      </c>
      <c r="N167" s="6">
        <f t="shared" si="65"/>
        <v>175.1095183219318</v>
      </c>
      <c r="O167" s="74">
        <f t="shared" si="66"/>
        <v>138.43024433495975</v>
      </c>
      <c r="P167" s="101"/>
      <c r="Q167" s="101"/>
      <c r="R167" s="101"/>
      <c r="S167" s="101"/>
      <c r="T167" s="101"/>
      <c r="U167" s="101"/>
      <c r="V167" s="101"/>
      <c r="W167" s="101"/>
      <c r="X167" s="101"/>
    </row>
    <row r="168" spans="1:24" x14ac:dyDescent="0.25">
      <c r="A168" s="77" t="s">
        <v>64</v>
      </c>
      <c r="B168" s="71" t="str">
        <f t="shared" si="67"/>
        <v>Q1/2024</v>
      </c>
      <c r="C168" s="72">
        <f t="shared" si="70"/>
        <v>45292</v>
      </c>
      <c r="D168" s="72">
        <f t="shared" si="71"/>
        <v>45382</v>
      </c>
      <c r="E168" s="71">
        <f t="shared" si="68"/>
        <v>91</v>
      </c>
      <c r="F168" s="73">
        <f>VLOOKUP(D168,'FERC Interest Rate'!$A:$B,2,TRUE)</f>
        <v>4.7994500000000002E-2</v>
      </c>
      <c r="G168" s="74">
        <f t="shared" si="69"/>
        <v>138.43024433495975</v>
      </c>
      <c r="H168" s="74">
        <v>0</v>
      </c>
      <c r="I168" s="97">
        <f t="shared" si="73"/>
        <v>5.9075610837399477</v>
      </c>
      <c r="J168" s="75">
        <f t="shared" si="74"/>
        <v>1.6518962374803678</v>
      </c>
      <c r="K168" s="108">
        <f t="shared" si="63"/>
        <v>7.5594573212203153</v>
      </c>
      <c r="L168" s="75">
        <f t="shared" si="75"/>
        <v>28.7</v>
      </c>
      <c r="M168" s="109">
        <f t="shared" si="64"/>
        <v>36.259457321220317</v>
      </c>
      <c r="N168" s="6">
        <f t="shared" si="65"/>
        <v>140.08214057244012</v>
      </c>
      <c r="O168" s="74">
        <f t="shared" si="66"/>
        <v>103.8226832512198</v>
      </c>
      <c r="P168" s="101"/>
      <c r="Q168" s="101"/>
      <c r="R168" s="101"/>
      <c r="S168" s="101"/>
      <c r="T168" s="101"/>
      <c r="U168" s="101"/>
      <c r="V168" s="101"/>
      <c r="W168" s="101"/>
      <c r="X168" s="101"/>
    </row>
    <row r="169" spans="1:24" x14ac:dyDescent="0.25">
      <c r="A169" s="77" t="s">
        <v>65</v>
      </c>
      <c r="B169" s="71" t="str">
        <f t="shared" si="67"/>
        <v>Q2/2024</v>
      </c>
      <c r="C169" s="72">
        <f t="shared" si="70"/>
        <v>45383</v>
      </c>
      <c r="D169" s="72">
        <f t="shared" si="71"/>
        <v>45473</v>
      </c>
      <c r="E169" s="71">
        <f t="shared" si="68"/>
        <v>91</v>
      </c>
      <c r="F169" s="73">
        <f>VLOOKUP(D169,'FERC Interest Rate'!$A:$B,2,TRUE)</f>
        <v>0.05</v>
      </c>
      <c r="G169" s="74">
        <f t="shared" si="69"/>
        <v>103.8226832512198</v>
      </c>
      <c r="H169" s="74">
        <v>0</v>
      </c>
      <c r="I169" s="97">
        <f t="shared" si="73"/>
        <v>5.9075610837399477</v>
      </c>
      <c r="J169" s="75">
        <f t="shared" si="74"/>
        <v>1.2906918273034156</v>
      </c>
      <c r="K169" s="108">
        <f t="shared" si="63"/>
        <v>7.1982529110433635</v>
      </c>
      <c r="L169" s="75">
        <f t="shared" si="75"/>
        <v>28.7</v>
      </c>
      <c r="M169" s="109">
        <f t="shared" si="64"/>
        <v>35.898252911043365</v>
      </c>
      <c r="N169" s="6">
        <f t="shared" si="65"/>
        <v>105.11337507852322</v>
      </c>
      <c r="O169" s="74">
        <f t="shared" si="66"/>
        <v>69.215122167479848</v>
      </c>
      <c r="P169" s="101"/>
      <c r="Q169" s="101"/>
      <c r="R169" s="101"/>
      <c r="S169" s="101"/>
      <c r="T169" s="101"/>
      <c r="U169" s="101"/>
      <c r="V169" s="101"/>
      <c r="W169" s="101"/>
      <c r="X169" s="101"/>
    </row>
    <row r="170" spans="1:24" x14ac:dyDescent="0.25">
      <c r="A170" s="77" t="s">
        <v>66</v>
      </c>
      <c r="B170" s="71" t="str">
        <f t="shared" si="67"/>
        <v>Q3/2024</v>
      </c>
      <c r="C170" s="72">
        <f t="shared" si="70"/>
        <v>45474</v>
      </c>
      <c r="D170" s="72">
        <f t="shared" si="71"/>
        <v>45565</v>
      </c>
      <c r="E170" s="71">
        <f t="shared" si="68"/>
        <v>92</v>
      </c>
      <c r="F170" s="73">
        <f>VLOOKUP(D170,'FERC Interest Rate'!$A:$B,2,TRUE)</f>
        <v>0.05</v>
      </c>
      <c r="G170" s="74">
        <f t="shared" si="69"/>
        <v>69.215122167479848</v>
      </c>
      <c r="H170" s="74">
        <v>0</v>
      </c>
      <c r="I170" s="97">
        <f t="shared" si="73"/>
        <v>5.9075610837399477</v>
      </c>
      <c r="J170" s="75">
        <f t="shared" si="74"/>
        <v>0.86991683598471936</v>
      </c>
      <c r="K170" s="108">
        <f t="shared" si="63"/>
        <v>6.7774779197246673</v>
      </c>
      <c r="L170" s="75">
        <f t="shared" si="75"/>
        <v>28.7</v>
      </c>
      <c r="M170" s="109">
        <f t="shared" si="64"/>
        <v>35.477477919724663</v>
      </c>
      <c r="N170" s="6">
        <f t="shared" si="65"/>
        <v>70.085039003464573</v>
      </c>
      <c r="O170" s="74">
        <f t="shared" si="66"/>
        <v>34.607561083739895</v>
      </c>
      <c r="P170" s="101"/>
      <c r="Q170" s="101"/>
      <c r="R170" s="101"/>
      <c r="S170" s="101"/>
      <c r="T170" s="101"/>
      <c r="U170" s="101"/>
      <c r="V170" s="101"/>
      <c r="W170" s="101"/>
      <c r="X170" s="101"/>
    </row>
    <row r="171" spans="1:24" x14ac:dyDescent="0.25">
      <c r="A171" s="77" t="s">
        <v>67</v>
      </c>
      <c r="B171" s="71" t="str">
        <f t="shared" si="67"/>
        <v>Q4/2024</v>
      </c>
      <c r="C171" s="72">
        <f t="shared" si="70"/>
        <v>45566</v>
      </c>
      <c r="D171" s="72">
        <f t="shared" si="71"/>
        <v>45657</v>
      </c>
      <c r="E171" s="71">
        <f t="shared" si="68"/>
        <v>92</v>
      </c>
      <c r="F171" s="73">
        <f>VLOOKUP(D171,'FERC Interest Rate'!$A:$B,2,TRUE)</f>
        <v>5.0543480000000002E-2</v>
      </c>
      <c r="G171" s="74">
        <f t="shared" si="69"/>
        <v>34.607561083739895</v>
      </c>
      <c r="H171" s="74">
        <v>0</v>
      </c>
      <c r="I171" s="97">
        <f t="shared" si="73"/>
        <v>5.9075610837399477</v>
      </c>
      <c r="J171" s="75">
        <f t="shared" si="74"/>
        <v>0.43968624201256912</v>
      </c>
      <c r="K171" s="108">
        <f t="shared" si="63"/>
        <v>6.3472473257525168</v>
      </c>
      <c r="L171" s="75">
        <f t="shared" si="75"/>
        <v>28.7</v>
      </c>
      <c r="M171" s="109">
        <f t="shared" si="64"/>
        <v>35.047247325752515</v>
      </c>
      <c r="N171" s="6">
        <f t="shared" si="65"/>
        <v>35.047247325752465</v>
      </c>
      <c r="O171" s="74">
        <f t="shared" si="66"/>
        <v>-5.1514348342607263E-14</v>
      </c>
      <c r="P171" s="101"/>
      <c r="Q171" s="101"/>
      <c r="R171" s="101"/>
      <c r="S171" s="101"/>
      <c r="T171" s="101"/>
      <c r="U171" s="101"/>
      <c r="V171" s="101"/>
      <c r="W171" s="101"/>
      <c r="X171" s="101"/>
    </row>
    <row r="172" spans="1:24" ht="13.5" thickBot="1" x14ac:dyDescent="0.35">
      <c r="A172" s="124"/>
      <c r="B172" s="125"/>
      <c r="C172" s="126"/>
      <c r="D172" s="126"/>
      <c r="E172" s="127"/>
      <c r="F172" s="125"/>
      <c r="G172" s="112">
        <f>SUM(G135:G171)</f>
        <v>17743.672568452195</v>
      </c>
      <c r="H172" s="112">
        <f>SUM(H135:H171)</f>
        <v>118.15122167479896</v>
      </c>
      <c r="I172" s="113">
        <f>SUM(I135:I171)</f>
        <v>118.15122167479898</v>
      </c>
      <c r="J172" s="113">
        <f t="shared" ref="J172:O172" si="76">SUM(J135:J171)</f>
        <v>70.275789240850813</v>
      </c>
      <c r="K172" s="113">
        <f t="shared" si="76"/>
        <v>188.42701091564976</v>
      </c>
      <c r="L172" s="113">
        <f t="shared" si="76"/>
        <v>574</v>
      </c>
      <c r="M172" s="113">
        <f t="shared" si="76"/>
        <v>762.42701091565004</v>
      </c>
      <c r="N172" s="113">
        <f t="shared" si="76"/>
        <v>17932.099579367856</v>
      </c>
      <c r="O172" s="113">
        <f t="shared" si="76"/>
        <v>17169.672568452195</v>
      </c>
      <c r="P172" s="101"/>
      <c r="Q172" s="101"/>
      <c r="R172" s="101"/>
      <c r="S172" s="101"/>
      <c r="T172" s="101"/>
      <c r="U172" s="101"/>
      <c r="V172" s="101"/>
      <c r="W172" s="101"/>
      <c r="X172" s="101"/>
    </row>
    <row r="173" spans="1:24" ht="13" thickTop="1" x14ac:dyDescent="0.25">
      <c r="B173" s="8"/>
      <c r="C173" s="106"/>
      <c r="D173" s="106"/>
      <c r="E173" s="7"/>
      <c r="F173" s="8"/>
      <c r="G173" s="75"/>
      <c r="H173" s="58"/>
      <c r="I173" s="99"/>
      <c r="J173" s="75"/>
      <c r="K173" s="101"/>
      <c r="L173" s="58"/>
      <c r="M173" s="110"/>
      <c r="N173" s="101"/>
      <c r="O173" s="101"/>
      <c r="P173" s="101"/>
      <c r="Q173" s="101"/>
      <c r="R173" s="101"/>
      <c r="S173" s="101"/>
      <c r="T173" s="101"/>
      <c r="U173" s="101"/>
      <c r="V173" s="101"/>
      <c r="W173" s="101"/>
      <c r="X173" s="101"/>
    </row>
    <row r="174" spans="1:24" ht="37" x14ac:dyDescent="0.3">
      <c r="A174" s="76" t="s">
        <v>47</v>
      </c>
      <c r="B174" s="76" t="s">
        <v>3</v>
      </c>
      <c r="C174" s="76" t="s">
        <v>4</v>
      </c>
      <c r="D174" s="76" t="s">
        <v>5</v>
      </c>
      <c r="E174" s="76" t="s">
        <v>6</v>
      </c>
      <c r="F174" s="76" t="s">
        <v>7</v>
      </c>
      <c r="G174" s="76" t="s">
        <v>74</v>
      </c>
      <c r="H174" s="76" t="s">
        <v>75</v>
      </c>
      <c r="I174" s="93" t="s">
        <v>76</v>
      </c>
      <c r="J174" s="94" t="s">
        <v>77</v>
      </c>
      <c r="K174" s="94" t="s">
        <v>78</v>
      </c>
      <c r="L174" s="94" t="s">
        <v>79</v>
      </c>
      <c r="M174" s="95" t="s">
        <v>69</v>
      </c>
      <c r="N174" s="76" t="s">
        <v>80</v>
      </c>
      <c r="O174" s="76" t="s">
        <v>81</v>
      </c>
      <c r="P174" s="101"/>
      <c r="Q174" s="101"/>
      <c r="R174" s="101"/>
      <c r="S174" s="101"/>
      <c r="T174" s="101"/>
      <c r="U174" s="101"/>
      <c r="V174" s="101"/>
      <c r="W174" s="101"/>
      <c r="X174" s="101"/>
    </row>
    <row r="175" spans="1:24" ht="13" x14ac:dyDescent="0.3">
      <c r="A175" s="349" t="s">
        <v>39</v>
      </c>
      <c r="B175" s="350" t="s">
        <v>51</v>
      </c>
      <c r="C175" s="72">
        <f>VLOOKUP(B175,A$1:F$24,2,FALSE)</f>
        <v>42333</v>
      </c>
      <c r="D175" s="72">
        <f>DATE(YEAR(C175),IF(MONTH(C175)&lt;=3,3,IF(MONTH(C175)&lt;=6,6,IF(MONTH(C175)&lt;=9,9,12))),IF(OR(MONTH(C175)&lt;=3,MONTH(C175)&gt;=10),31,30))</f>
        <v>42369</v>
      </c>
      <c r="E175" s="71">
        <f>D175-C175+1</f>
        <v>37</v>
      </c>
      <c r="F175" s="73">
        <f>VLOOKUP(D175,'FERC Interest Rate'!$A:$B,2,TRUE)</f>
        <v>3.2500000000000001E-2</v>
      </c>
      <c r="G175" s="74">
        <f>VLOOKUP(B175,$A$1:$F$24,5,FALSE)</f>
        <v>770</v>
      </c>
      <c r="H175" s="74">
        <f t="shared" ref="H175:H192" si="77">G175*F175*(E175/(DATE(YEAR(D175),12,31)-DATE(YEAR(D175),1,1)+1))</f>
        <v>2.5367808219178083</v>
      </c>
      <c r="I175" s="151">
        <v>0</v>
      </c>
      <c r="J175" s="75">
        <v>0</v>
      </c>
      <c r="K175" s="108">
        <f t="shared" ref="K175:K211" si="78">+SUM(I175:J175)</f>
        <v>0</v>
      </c>
      <c r="L175" s="75">
        <v>0</v>
      </c>
      <c r="M175" s="109">
        <f t="shared" ref="M175:M211" si="79">+SUM(K175:L175)</f>
        <v>0</v>
      </c>
      <c r="N175" s="6">
        <f t="shared" ref="N175:N211" si="80">+G175+H175+J175</f>
        <v>772.53678082191777</v>
      </c>
      <c r="O175" s="74">
        <f t="shared" ref="O175:O211" si="81">G175+H175-L175-I175</f>
        <v>772.53678082191777</v>
      </c>
      <c r="P175" s="101"/>
      <c r="Q175" s="101"/>
      <c r="R175" s="101"/>
      <c r="S175" s="101"/>
      <c r="T175" s="101"/>
      <c r="U175" s="101"/>
      <c r="V175" s="101"/>
      <c r="W175" s="101"/>
      <c r="X175" s="101"/>
    </row>
    <row r="176" spans="1:24" x14ac:dyDescent="0.25">
      <c r="A176" s="77" t="s">
        <v>23</v>
      </c>
      <c r="B176" s="71" t="str">
        <f t="shared" ref="B176:B211" si="82">+IF(MONTH(C176)&lt;4,"Q1",IF(MONTH(C176)&lt;7,"Q2",IF(MONTH(C176)&lt;10,"Q3","Q4")))&amp;"/"&amp;YEAR(C176)</f>
        <v>Q1/2016</v>
      </c>
      <c r="C176" s="72">
        <f>D175+1</f>
        <v>42370</v>
      </c>
      <c r="D176" s="72">
        <f>EOMONTH(D175,3)</f>
        <v>42460</v>
      </c>
      <c r="E176" s="71">
        <f t="shared" ref="E176:E211" si="83">D176-C176+1</f>
        <v>91</v>
      </c>
      <c r="F176" s="73">
        <f>VLOOKUP(D176,'FERC Interest Rate'!$A:$B,2,TRUE)</f>
        <v>3.2500000000000001E-2</v>
      </c>
      <c r="G176" s="74">
        <f t="shared" ref="G176:G211" si="84">O175</f>
        <v>772.53678082191777</v>
      </c>
      <c r="H176" s="74">
        <f t="shared" si="77"/>
        <v>6.242561555412081</v>
      </c>
      <c r="I176" s="151">
        <v>0</v>
      </c>
      <c r="J176" s="75">
        <v>0</v>
      </c>
      <c r="K176" s="108">
        <f t="shared" si="78"/>
        <v>0</v>
      </c>
      <c r="L176" s="75">
        <v>0</v>
      </c>
      <c r="M176" s="109">
        <f t="shared" si="79"/>
        <v>0</v>
      </c>
      <c r="N176" s="6">
        <f t="shared" si="80"/>
        <v>778.77934237732984</v>
      </c>
      <c r="O176" s="74">
        <f t="shared" si="81"/>
        <v>778.77934237732984</v>
      </c>
      <c r="P176" s="101"/>
      <c r="Q176" s="101"/>
      <c r="R176" s="101"/>
      <c r="S176" s="101"/>
      <c r="T176" s="101"/>
      <c r="U176" s="101"/>
      <c r="V176" s="101"/>
      <c r="W176" s="101"/>
      <c r="X176" s="101"/>
    </row>
    <row r="177" spans="1:24" x14ac:dyDescent="0.25">
      <c r="A177" s="77" t="s">
        <v>23</v>
      </c>
      <c r="B177" s="71" t="str">
        <f t="shared" si="82"/>
        <v>Q2/2016</v>
      </c>
      <c r="C177" s="72">
        <f t="shared" ref="C177:C211" si="85">D176+1</f>
        <v>42461</v>
      </c>
      <c r="D177" s="72">
        <f t="shared" ref="D177:D211" si="86">EOMONTH(D176,3)</f>
        <v>42551</v>
      </c>
      <c r="E177" s="71">
        <f t="shared" si="83"/>
        <v>91</v>
      </c>
      <c r="F177" s="73">
        <f>VLOOKUP(D177,'FERC Interest Rate'!$A:$B,2,TRUE)</f>
        <v>3.4599999999999999E-2</v>
      </c>
      <c r="G177" s="74">
        <f t="shared" si="84"/>
        <v>778.77934237732984</v>
      </c>
      <c r="H177" s="74">
        <f t="shared" si="77"/>
        <v>6.6996301568559034</v>
      </c>
      <c r="I177" s="151">
        <v>0</v>
      </c>
      <c r="J177" s="75">
        <v>0</v>
      </c>
      <c r="K177" s="108">
        <f t="shared" si="78"/>
        <v>0</v>
      </c>
      <c r="L177" s="75">
        <v>0</v>
      </c>
      <c r="M177" s="109">
        <f t="shared" si="79"/>
        <v>0</v>
      </c>
      <c r="N177" s="6">
        <f t="shared" si="80"/>
        <v>785.47897253418569</v>
      </c>
      <c r="O177" s="74">
        <f t="shared" si="81"/>
        <v>785.47897253418569</v>
      </c>
      <c r="P177" s="101"/>
      <c r="Q177" s="101"/>
      <c r="R177" s="101"/>
      <c r="S177" s="101"/>
      <c r="T177" s="101"/>
      <c r="U177" s="101"/>
      <c r="V177" s="101"/>
      <c r="W177" s="101"/>
      <c r="X177" s="101"/>
    </row>
    <row r="178" spans="1:24" x14ac:dyDescent="0.25">
      <c r="A178" s="77" t="s">
        <v>23</v>
      </c>
      <c r="B178" s="71" t="str">
        <f t="shared" si="82"/>
        <v>Q3/2016</v>
      </c>
      <c r="C178" s="72">
        <f t="shared" si="85"/>
        <v>42552</v>
      </c>
      <c r="D178" s="72">
        <f t="shared" si="86"/>
        <v>42643</v>
      </c>
      <c r="E178" s="71">
        <f t="shared" si="83"/>
        <v>92</v>
      </c>
      <c r="F178" s="73">
        <f>VLOOKUP(D178,'FERC Interest Rate'!$A:$B,2,TRUE)</f>
        <v>3.5000000000000003E-2</v>
      </c>
      <c r="G178" s="74">
        <f t="shared" si="84"/>
        <v>785.47897253418569</v>
      </c>
      <c r="H178" s="74">
        <f t="shared" si="77"/>
        <v>6.9104980643717981</v>
      </c>
      <c r="I178" s="151">
        <v>0</v>
      </c>
      <c r="J178" s="75">
        <v>0</v>
      </c>
      <c r="K178" s="108">
        <f t="shared" si="78"/>
        <v>0</v>
      </c>
      <c r="L178" s="75">
        <v>0</v>
      </c>
      <c r="M178" s="109">
        <f t="shared" si="79"/>
        <v>0</v>
      </c>
      <c r="N178" s="6">
        <f t="shared" si="80"/>
        <v>792.38947059855752</v>
      </c>
      <c r="O178" s="74">
        <f t="shared" si="81"/>
        <v>792.38947059855752</v>
      </c>
      <c r="P178" s="101"/>
      <c r="Q178" s="101"/>
      <c r="R178" s="101"/>
      <c r="S178" s="101"/>
      <c r="T178" s="101"/>
      <c r="U178" s="101"/>
      <c r="V178" s="101"/>
      <c r="W178" s="101"/>
      <c r="X178" s="101"/>
    </row>
    <row r="179" spans="1:24" x14ac:dyDescent="0.25">
      <c r="A179" s="77" t="s">
        <v>23</v>
      </c>
      <c r="B179" s="71" t="str">
        <f t="shared" si="82"/>
        <v>Q4/2016</v>
      </c>
      <c r="C179" s="72">
        <f t="shared" si="85"/>
        <v>42644</v>
      </c>
      <c r="D179" s="72">
        <f t="shared" si="86"/>
        <v>42735</v>
      </c>
      <c r="E179" s="71">
        <f t="shared" si="83"/>
        <v>92</v>
      </c>
      <c r="F179" s="73">
        <f>VLOOKUP(D179,'FERC Interest Rate'!$A:$B,2,TRUE)</f>
        <v>3.5000000000000003E-2</v>
      </c>
      <c r="G179" s="74">
        <f t="shared" si="84"/>
        <v>792.38947059855752</v>
      </c>
      <c r="H179" s="74">
        <f t="shared" si="77"/>
        <v>6.9712953424244679</v>
      </c>
      <c r="I179" s="97">
        <v>0</v>
      </c>
      <c r="J179" s="75">
        <v>0</v>
      </c>
      <c r="K179" s="108">
        <f t="shared" si="78"/>
        <v>0</v>
      </c>
      <c r="L179" s="75">
        <v>0</v>
      </c>
      <c r="M179" s="109">
        <f t="shared" si="79"/>
        <v>0</v>
      </c>
      <c r="N179" s="6">
        <f t="shared" si="80"/>
        <v>799.36076594098199</v>
      </c>
      <c r="O179" s="74">
        <f t="shared" si="81"/>
        <v>799.36076594098199</v>
      </c>
      <c r="P179" s="101"/>
      <c r="Q179" s="101"/>
      <c r="R179" s="101"/>
      <c r="S179" s="101"/>
      <c r="T179" s="101"/>
      <c r="U179" s="101"/>
      <c r="V179" s="101"/>
      <c r="W179" s="101"/>
      <c r="X179" s="101"/>
    </row>
    <row r="180" spans="1:24" x14ac:dyDescent="0.25">
      <c r="A180" s="77" t="s">
        <v>23</v>
      </c>
      <c r="B180" s="71" t="str">
        <f t="shared" si="82"/>
        <v>Q1/2017</v>
      </c>
      <c r="C180" s="72">
        <f t="shared" si="85"/>
        <v>42736</v>
      </c>
      <c r="D180" s="72">
        <f t="shared" si="86"/>
        <v>42825</v>
      </c>
      <c r="E180" s="71">
        <f t="shared" si="83"/>
        <v>90</v>
      </c>
      <c r="F180" s="73">
        <f>VLOOKUP(D180,'FERC Interest Rate'!$A:$B,2,TRUE)</f>
        <v>3.5000000000000003E-2</v>
      </c>
      <c r="G180" s="74">
        <f t="shared" si="84"/>
        <v>799.36076594098199</v>
      </c>
      <c r="H180" s="74">
        <f t="shared" si="77"/>
        <v>6.8985929115454612</v>
      </c>
      <c r="I180" s="97">
        <v>0</v>
      </c>
      <c r="J180" s="75">
        <v>0</v>
      </c>
      <c r="K180" s="108">
        <f t="shared" si="78"/>
        <v>0</v>
      </c>
      <c r="L180" s="75">
        <v>0</v>
      </c>
      <c r="M180" s="109">
        <f t="shared" si="79"/>
        <v>0</v>
      </c>
      <c r="N180" s="6">
        <f t="shared" si="80"/>
        <v>806.2593588525275</v>
      </c>
      <c r="O180" s="74">
        <f t="shared" si="81"/>
        <v>806.2593588525275</v>
      </c>
      <c r="P180" s="101"/>
      <c r="Q180" s="101"/>
      <c r="R180" s="101"/>
      <c r="S180" s="101"/>
      <c r="T180" s="101"/>
      <c r="U180" s="101"/>
      <c r="V180" s="101"/>
      <c r="W180" s="101"/>
      <c r="X180" s="101"/>
    </row>
    <row r="181" spans="1:24" x14ac:dyDescent="0.25">
      <c r="A181" s="77" t="s">
        <v>23</v>
      </c>
      <c r="B181" s="71" t="str">
        <f t="shared" si="82"/>
        <v>Q2/2017</v>
      </c>
      <c r="C181" s="72">
        <f t="shared" si="85"/>
        <v>42826</v>
      </c>
      <c r="D181" s="72">
        <f t="shared" si="86"/>
        <v>42916</v>
      </c>
      <c r="E181" s="71">
        <f t="shared" si="83"/>
        <v>91</v>
      </c>
      <c r="F181" s="73">
        <f>VLOOKUP(D181,'FERC Interest Rate'!$A:$B,2,TRUE)</f>
        <v>3.7100000000000001E-2</v>
      </c>
      <c r="G181" s="74">
        <f t="shared" si="84"/>
        <v>806.2593588525275</v>
      </c>
      <c r="H181" s="74">
        <f t="shared" si="77"/>
        <v>7.4575677299233369</v>
      </c>
      <c r="I181" s="151">
        <v>0</v>
      </c>
      <c r="J181" s="75">
        <v>0</v>
      </c>
      <c r="K181" s="108">
        <f t="shared" ref="K181:K191" si="87">+SUM(I181:J181)</f>
        <v>0</v>
      </c>
      <c r="L181" s="75">
        <v>0</v>
      </c>
      <c r="M181" s="109">
        <f t="shared" si="79"/>
        <v>0</v>
      </c>
      <c r="N181" s="6">
        <f t="shared" si="80"/>
        <v>813.71692658245081</v>
      </c>
      <c r="O181" s="74">
        <f t="shared" si="81"/>
        <v>813.71692658245081</v>
      </c>
      <c r="P181" s="101"/>
      <c r="Q181" s="101"/>
      <c r="R181" s="101"/>
      <c r="S181" s="101"/>
      <c r="T181" s="101"/>
      <c r="U181" s="101"/>
      <c r="V181" s="101"/>
      <c r="W181" s="101"/>
      <c r="X181" s="101"/>
    </row>
    <row r="182" spans="1:24" x14ac:dyDescent="0.25">
      <c r="A182" s="77" t="s">
        <v>23</v>
      </c>
      <c r="B182" s="71" t="str">
        <f t="shared" si="82"/>
        <v>Q3/2017</v>
      </c>
      <c r="C182" s="72">
        <f t="shared" si="85"/>
        <v>42917</v>
      </c>
      <c r="D182" s="72">
        <f t="shared" si="86"/>
        <v>43008</v>
      </c>
      <c r="E182" s="71">
        <f t="shared" si="83"/>
        <v>92</v>
      </c>
      <c r="F182" s="73">
        <f>VLOOKUP(D182,'FERC Interest Rate'!$A:$B,2,TRUE)</f>
        <v>3.9600000000000003E-2</v>
      </c>
      <c r="G182" s="74">
        <f t="shared" si="84"/>
        <v>813.71692658245081</v>
      </c>
      <c r="H182" s="74">
        <f t="shared" si="77"/>
        <v>8.1220096080142063</v>
      </c>
      <c r="I182" s="151">
        <v>0</v>
      </c>
      <c r="J182" s="75">
        <v>0</v>
      </c>
      <c r="K182" s="108">
        <f t="shared" si="87"/>
        <v>0</v>
      </c>
      <c r="L182" s="75">
        <v>0</v>
      </c>
      <c r="M182" s="109">
        <f t="shared" si="79"/>
        <v>0</v>
      </c>
      <c r="N182" s="6">
        <f t="shared" si="80"/>
        <v>821.83893619046501</v>
      </c>
      <c r="O182" s="74">
        <f t="shared" si="81"/>
        <v>821.83893619046501</v>
      </c>
      <c r="P182" s="101"/>
      <c r="Q182" s="101"/>
      <c r="R182" s="101"/>
      <c r="S182" s="101"/>
      <c r="T182" s="101"/>
      <c r="U182" s="101"/>
      <c r="V182" s="101"/>
      <c r="W182" s="101"/>
      <c r="X182" s="101"/>
    </row>
    <row r="183" spans="1:24" x14ac:dyDescent="0.25">
      <c r="A183" s="77" t="s">
        <v>23</v>
      </c>
      <c r="B183" s="71" t="str">
        <f t="shared" si="82"/>
        <v>Q4/2017</v>
      </c>
      <c r="C183" s="72">
        <f t="shared" si="85"/>
        <v>43009</v>
      </c>
      <c r="D183" s="72">
        <f t="shared" si="86"/>
        <v>43100</v>
      </c>
      <c r="E183" s="71">
        <f t="shared" si="83"/>
        <v>92</v>
      </c>
      <c r="F183" s="73">
        <f>VLOOKUP(D183,'FERC Interest Rate'!$A:$B,2,TRUE)</f>
        <v>4.2099999999999999E-2</v>
      </c>
      <c r="G183" s="74">
        <f t="shared" si="84"/>
        <v>821.83893619046501</v>
      </c>
      <c r="H183" s="74">
        <f t="shared" si="77"/>
        <v>8.7209495004189286</v>
      </c>
      <c r="I183" s="151">
        <v>0</v>
      </c>
      <c r="J183" s="75">
        <v>0</v>
      </c>
      <c r="K183" s="108">
        <f t="shared" si="87"/>
        <v>0</v>
      </c>
      <c r="L183" s="75">
        <v>0</v>
      </c>
      <c r="M183" s="109">
        <f t="shared" si="79"/>
        <v>0</v>
      </c>
      <c r="N183" s="6">
        <f t="shared" si="80"/>
        <v>830.5598856908839</v>
      </c>
      <c r="O183" s="74">
        <f t="shared" si="81"/>
        <v>830.5598856908839</v>
      </c>
      <c r="P183" s="101"/>
      <c r="Q183" s="101"/>
      <c r="R183" s="101"/>
      <c r="S183" s="101"/>
      <c r="T183" s="101"/>
      <c r="U183" s="101"/>
      <c r="V183" s="101"/>
      <c r="W183" s="101"/>
      <c r="X183" s="101"/>
    </row>
    <row r="184" spans="1:24" x14ac:dyDescent="0.25">
      <c r="A184" s="77" t="s">
        <v>23</v>
      </c>
      <c r="B184" s="71" t="str">
        <f t="shared" si="82"/>
        <v>Q1/2018</v>
      </c>
      <c r="C184" s="72">
        <f t="shared" si="85"/>
        <v>43101</v>
      </c>
      <c r="D184" s="72">
        <f t="shared" si="86"/>
        <v>43190</v>
      </c>
      <c r="E184" s="71">
        <f t="shared" si="83"/>
        <v>90</v>
      </c>
      <c r="F184" s="73">
        <f>VLOOKUP(D184,'FERC Interest Rate'!$A:$B,2,TRUE)</f>
        <v>4.2500000000000003E-2</v>
      </c>
      <c r="G184" s="74">
        <f t="shared" si="84"/>
        <v>830.5598856908839</v>
      </c>
      <c r="H184" s="74">
        <f t="shared" si="77"/>
        <v>8.7038125007332354</v>
      </c>
      <c r="I184" s="151">
        <v>0</v>
      </c>
      <c r="J184" s="75">
        <v>0</v>
      </c>
      <c r="K184" s="108">
        <f t="shared" si="87"/>
        <v>0</v>
      </c>
      <c r="L184" s="75">
        <v>0</v>
      </c>
      <c r="M184" s="109">
        <f t="shared" si="79"/>
        <v>0</v>
      </c>
      <c r="N184" s="6">
        <f t="shared" si="80"/>
        <v>839.2636981916171</v>
      </c>
      <c r="O184" s="74">
        <f t="shared" si="81"/>
        <v>839.2636981916171</v>
      </c>
      <c r="P184" s="101"/>
      <c r="Q184" s="101"/>
      <c r="R184" s="101"/>
      <c r="S184" s="101"/>
      <c r="T184" s="101"/>
      <c r="U184" s="101"/>
      <c r="V184" s="101"/>
      <c r="W184" s="101"/>
      <c r="X184" s="101"/>
    </row>
    <row r="185" spans="1:24" x14ac:dyDescent="0.25">
      <c r="A185" s="77" t="s">
        <v>23</v>
      </c>
      <c r="B185" s="71" t="str">
        <f t="shared" si="82"/>
        <v>Q2/2018</v>
      </c>
      <c r="C185" s="72">
        <f t="shared" si="85"/>
        <v>43191</v>
      </c>
      <c r="D185" s="72">
        <f t="shared" si="86"/>
        <v>43281</v>
      </c>
      <c r="E185" s="71">
        <f t="shared" si="83"/>
        <v>91</v>
      </c>
      <c r="F185" s="73">
        <f>VLOOKUP(D185,'FERC Interest Rate'!$A:$B,2,TRUE)</f>
        <v>4.4699999999999997E-2</v>
      </c>
      <c r="G185" s="74">
        <f t="shared" si="84"/>
        <v>839.2636981916171</v>
      </c>
      <c r="H185" s="74">
        <f t="shared" si="77"/>
        <v>9.3530765620110703</v>
      </c>
      <c r="I185" s="97">
        <v>0</v>
      </c>
      <c r="J185" s="75">
        <v>0</v>
      </c>
      <c r="K185" s="108">
        <f t="shared" si="87"/>
        <v>0</v>
      </c>
      <c r="L185" s="75">
        <v>0</v>
      </c>
      <c r="M185" s="109">
        <f t="shared" si="79"/>
        <v>0</v>
      </c>
      <c r="N185" s="6">
        <f t="shared" si="80"/>
        <v>848.61677475362819</v>
      </c>
      <c r="O185" s="74">
        <f t="shared" si="81"/>
        <v>848.61677475362819</v>
      </c>
      <c r="P185" s="101"/>
      <c r="Q185" s="101"/>
      <c r="R185" s="101"/>
      <c r="S185" s="101"/>
      <c r="T185" s="101"/>
      <c r="U185" s="101"/>
      <c r="V185" s="101"/>
      <c r="W185" s="101"/>
      <c r="X185" s="101"/>
    </row>
    <row r="186" spans="1:24" x14ac:dyDescent="0.25">
      <c r="A186" s="77" t="s">
        <v>23</v>
      </c>
      <c r="B186" s="71" t="str">
        <f t="shared" si="82"/>
        <v>Q3/2018</v>
      </c>
      <c r="C186" s="72">
        <f t="shared" si="85"/>
        <v>43282</v>
      </c>
      <c r="D186" s="72">
        <f t="shared" si="86"/>
        <v>43373</v>
      </c>
      <c r="E186" s="71">
        <f t="shared" si="83"/>
        <v>92</v>
      </c>
      <c r="F186" s="73">
        <f>VLOOKUP(D186,'FERC Interest Rate'!$A:$B,2,TRUE)</f>
        <v>4.6899999999999997E-2</v>
      </c>
      <c r="G186" s="74">
        <f t="shared" si="84"/>
        <v>848.61677475362819</v>
      </c>
      <c r="H186" s="74">
        <f t="shared" si="77"/>
        <v>10.031812766320426</v>
      </c>
      <c r="I186" s="97">
        <v>0</v>
      </c>
      <c r="J186" s="75">
        <v>0</v>
      </c>
      <c r="K186" s="108">
        <f t="shared" si="87"/>
        <v>0</v>
      </c>
      <c r="L186" s="75">
        <v>0</v>
      </c>
      <c r="M186" s="109">
        <f t="shared" si="79"/>
        <v>0</v>
      </c>
      <c r="N186" s="6">
        <f t="shared" si="80"/>
        <v>858.64858751994859</v>
      </c>
      <c r="O186" s="74">
        <f t="shared" si="81"/>
        <v>858.64858751994859</v>
      </c>
      <c r="P186" s="101"/>
      <c r="Q186" s="101"/>
      <c r="R186" s="101"/>
      <c r="S186" s="101"/>
      <c r="T186" s="101"/>
      <c r="U186" s="101"/>
      <c r="V186" s="101"/>
      <c r="W186" s="101"/>
      <c r="X186" s="101"/>
    </row>
    <row r="187" spans="1:24" x14ac:dyDescent="0.25">
      <c r="A187" s="77" t="s">
        <v>23</v>
      </c>
      <c r="B187" s="71" t="str">
        <f t="shared" si="82"/>
        <v>Q4/2018</v>
      </c>
      <c r="C187" s="72">
        <f t="shared" si="85"/>
        <v>43374</v>
      </c>
      <c r="D187" s="72">
        <f t="shared" si="86"/>
        <v>43465</v>
      </c>
      <c r="E187" s="71">
        <f t="shared" si="83"/>
        <v>92</v>
      </c>
      <c r="F187" s="73">
        <f>VLOOKUP(D187,'FERC Interest Rate'!$A:$B,2,TRUE)</f>
        <v>4.9599999999999998E-2</v>
      </c>
      <c r="G187" s="74">
        <f t="shared" si="84"/>
        <v>858.64858751994859</v>
      </c>
      <c r="H187" s="74">
        <f t="shared" si="77"/>
        <v>10.734754067317891</v>
      </c>
      <c r="I187" s="151">
        <v>0</v>
      </c>
      <c r="J187" s="75">
        <v>0</v>
      </c>
      <c r="K187" s="108">
        <f t="shared" si="87"/>
        <v>0</v>
      </c>
      <c r="L187" s="75">
        <v>0</v>
      </c>
      <c r="M187" s="109">
        <f t="shared" si="79"/>
        <v>0</v>
      </c>
      <c r="N187" s="6">
        <f t="shared" si="80"/>
        <v>869.3833415872665</v>
      </c>
      <c r="O187" s="74">
        <f t="shared" si="81"/>
        <v>869.3833415872665</v>
      </c>
      <c r="P187" s="101"/>
      <c r="Q187" s="101"/>
      <c r="R187" s="101"/>
      <c r="S187" s="101"/>
      <c r="T187" s="101"/>
      <c r="U187" s="101"/>
      <c r="V187" s="101"/>
      <c r="W187" s="101"/>
      <c r="X187" s="101"/>
    </row>
    <row r="188" spans="1:24" x14ac:dyDescent="0.25">
      <c r="A188" s="77" t="s">
        <v>23</v>
      </c>
      <c r="B188" s="71" t="str">
        <f t="shared" si="82"/>
        <v>Q1/2019</v>
      </c>
      <c r="C188" s="72">
        <f t="shared" si="85"/>
        <v>43466</v>
      </c>
      <c r="D188" s="72">
        <f t="shared" si="86"/>
        <v>43555</v>
      </c>
      <c r="E188" s="71">
        <f t="shared" si="83"/>
        <v>90</v>
      </c>
      <c r="F188" s="73">
        <f>VLOOKUP(D188,'FERC Interest Rate'!$A:$B,2,TRUE)</f>
        <v>5.1799999999999999E-2</v>
      </c>
      <c r="G188" s="74">
        <f t="shared" si="84"/>
        <v>869.3833415872665</v>
      </c>
      <c r="H188" s="74">
        <f t="shared" si="77"/>
        <v>11.104288050629687</v>
      </c>
      <c r="I188" s="151">
        <v>0</v>
      </c>
      <c r="J188" s="75">
        <v>0</v>
      </c>
      <c r="K188" s="108">
        <f t="shared" si="87"/>
        <v>0</v>
      </c>
      <c r="L188" s="75">
        <v>0</v>
      </c>
      <c r="M188" s="109">
        <f t="shared" si="79"/>
        <v>0</v>
      </c>
      <c r="N188" s="6">
        <f t="shared" si="80"/>
        <v>880.48762963789613</v>
      </c>
      <c r="O188" s="74">
        <f t="shared" si="81"/>
        <v>880.48762963789613</v>
      </c>
      <c r="P188" s="101"/>
      <c r="Q188" s="101"/>
      <c r="R188" s="101"/>
      <c r="S188" s="101"/>
      <c r="T188" s="101"/>
      <c r="U188" s="101"/>
      <c r="V188" s="101"/>
      <c r="W188" s="101"/>
      <c r="X188" s="101"/>
    </row>
    <row r="189" spans="1:24" x14ac:dyDescent="0.25">
      <c r="A189" s="77" t="s">
        <v>23</v>
      </c>
      <c r="B189" s="71" t="str">
        <f t="shared" si="82"/>
        <v>Q2/2019</v>
      </c>
      <c r="C189" s="72">
        <f t="shared" si="85"/>
        <v>43556</v>
      </c>
      <c r="D189" s="72">
        <f t="shared" si="86"/>
        <v>43646</v>
      </c>
      <c r="E189" s="71">
        <f t="shared" si="83"/>
        <v>91</v>
      </c>
      <c r="F189" s="73">
        <f>VLOOKUP(D189,'FERC Interest Rate'!$A:$B,2,TRUE)</f>
        <v>5.45E-2</v>
      </c>
      <c r="G189" s="74">
        <f t="shared" si="84"/>
        <v>880.48762963789613</v>
      </c>
      <c r="H189" s="74">
        <f t="shared" si="77"/>
        <v>11.963776436134646</v>
      </c>
      <c r="I189" s="151">
        <v>0</v>
      </c>
      <c r="J189" s="75">
        <v>0</v>
      </c>
      <c r="K189" s="108">
        <f t="shared" si="87"/>
        <v>0</v>
      </c>
      <c r="L189" s="75">
        <v>0</v>
      </c>
      <c r="M189" s="109">
        <f t="shared" si="79"/>
        <v>0</v>
      </c>
      <c r="N189" s="6">
        <f t="shared" si="80"/>
        <v>892.45140607403073</v>
      </c>
      <c r="O189" s="74">
        <f t="shared" si="81"/>
        <v>892.45140607403073</v>
      </c>
      <c r="P189" s="101"/>
      <c r="Q189" s="101"/>
      <c r="R189" s="101"/>
      <c r="S189" s="101"/>
      <c r="T189" s="101"/>
      <c r="U189" s="101"/>
      <c r="V189" s="101"/>
      <c r="W189" s="101"/>
      <c r="X189" s="101"/>
    </row>
    <row r="190" spans="1:24" x14ac:dyDescent="0.25">
      <c r="A190" s="77" t="s">
        <v>23</v>
      </c>
      <c r="B190" s="71" t="str">
        <f t="shared" si="82"/>
        <v>Q3/2019</v>
      </c>
      <c r="C190" s="72">
        <f t="shared" si="85"/>
        <v>43647</v>
      </c>
      <c r="D190" s="72">
        <f t="shared" si="86"/>
        <v>43738</v>
      </c>
      <c r="E190" s="71">
        <f t="shared" si="83"/>
        <v>92</v>
      </c>
      <c r="F190" s="73">
        <f>VLOOKUP(D190,'FERC Interest Rate'!$A:$B,2,TRUE)</f>
        <v>5.5E-2</v>
      </c>
      <c r="G190" s="74">
        <f t="shared" si="84"/>
        <v>892.45140607403073</v>
      </c>
      <c r="H190" s="74">
        <f t="shared" si="77"/>
        <v>12.372066067766015</v>
      </c>
      <c r="I190" s="151">
        <v>0</v>
      </c>
      <c r="J190" s="75">
        <v>0</v>
      </c>
      <c r="K190" s="108">
        <f t="shared" si="87"/>
        <v>0</v>
      </c>
      <c r="L190" s="75">
        <v>0</v>
      </c>
      <c r="M190" s="109">
        <f t="shared" si="79"/>
        <v>0</v>
      </c>
      <c r="N190" s="6">
        <f t="shared" si="80"/>
        <v>904.82347214179674</v>
      </c>
      <c r="O190" s="74">
        <f t="shared" si="81"/>
        <v>904.82347214179674</v>
      </c>
      <c r="P190" s="101"/>
      <c r="Q190" s="101"/>
      <c r="R190" s="101"/>
      <c r="S190" s="101"/>
      <c r="T190" s="101"/>
      <c r="U190" s="101"/>
      <c r="V190" s="101"/>
      <c r="W190" s="101"/>
      <c r="X190" s="101"/>
    </row>
    <row r="191" spans="1:24" x14ac:dyDescent="0.25">
      <c r="A191" s="77" t="s">
        <v>23</v>
      </c>
      <c r="B191" s="71" t="str">
        <f t="shared" si="82"/>
        <v>Q4/2019</v>
      </c>
      <c r="C191" s="72">
        <f t="shared" si="85"/>
        <v>43739</v>
      </c>
      <c r="D191" s="72">
        <f t="shared" si="86"/>
        <v>43830</v>
      </c>
      <c r="E191" s="71">
        <f t="shared" si="83"/>
        <v>92</v>
      </c>
      <c r="F191" s="73">
        <f>VLOOKUP(D191,'FERC Interest Rate'!$A:$B,2,TRUE)</f>
        <v>5.4199999999999998E-2</v>
      </c>
      <c r="G191" s="74">
        <f t="shared" si="84"/>
        <v>904.82347214179674</v>
      </c>
      <c r="H191" s="74">
        <f t="shared" si="77"/>
        <v>12.361128113665357</v>
      </c>
      <c r="I191" s="97">
        <v>0</v>
      </c>
      <c r="J191" s="75">
        <v>0</v>
      </c>
      <c r="K191" s="108">
        <f t="shared" si="87"/>
        <v>0</v>
      </c>
      <c r="L191" s="75">
        <v>0</v>
      </c>
      <c r="M191" s="109">
        <f t="shared" si="79"/>
        <v>0</v>
      </c>
      <c r="N191" s="6">
        <f t="shared" si="80"/>
        <v>917.1846002554621</v>
      </c>
      <c r="O191" s="74">
        <f t="shared" si="81"/>
        <v>917.1846002554621</v>
      </c>
      <c r="P191" s="101"/>
      <c r="Q191" s="101"/>
      <c r="R191" s="101"/>
      <c r="S191" s="101"/>
      <c r="T191" s="101"/>
      <c r="U191" s="101"/>
      <c r="V191" s="101"/>
      <c r="W191" s="101"/>
      <c r="X191" s="101"/>
    </row>
    <row r="192" spans="1:24" x14ac:dyDescent="0.25">
      <c r="A192" s="77" t="s">
        <v>48</v>
      </c>
      <c r="B192" s="71" t="str">
        <f t="shared" si="82"/>
        <v>Q1/2020</v>
      </c>
      <c r="C192" s="72">
        <f t="shared" si="85"/>
        <v>43831</v>
      </c>
      <c r="D192" s="72">
        <f t="shared" si="86"/>
        <v>43921</v>
      </c>
      <c r="E192" s="71">
        <f t="shared" si="83"/>
        <v>91</v>
      </c>
      <c r="F192" s="73">
        <f>VLOOKUP(D192,'FERC Interest Rate'!$A:$B,2,TRUE)</f>
        <v>4.9599999999999998E-2</v>
      </c>
      <c r="G192" s="74">
        <f t="shared" si="84"/>
        <v>917.1846002554621</v>
      </c>
      <c r="H192" s="74">
        <f t="shared" si="77"/>
        <v>11.310941015609435</v>
      </c>
      <c r="I192" s="97">
        <f t="shared" ref="I192:I211" si="88">(SUM($H$175:$H$211)/20)</f>
        <v>7.9247770635535888</v>
      </c>
      <c r="J192" s="75">
        <f t="shared" ref="J192:J211" si="89">G192*F192*(E192/(DATE(YEAR(D192),12,31)-DATE(YEAR(D192),1,1)+1))</f>
        <v>11.310941015609435</v>
      </c>
      <c r="K192" s="108">
        <f t="shared" si="78"/>
        <v>19.235718079163025</v>
      </c>
      <c r="L192" s="75">
        <f t="shared" ref="L192:L211" si="90">+$G$175/20</f>
        <v>38.5</v>
      </c>
      <c r="M192" s="109">
        <f t="shared" si="79"/>
        <v>57.735718079163021</v>
      </c>
      <c r="N192" s="6">
        <f t="shared" si="80"/>
        <v>939.80648228668088</v>
      </c>
      <c r="O192" s="74">
        <f t="shared" si="81"/>
        <v>882.07076420751787</v>
      </c>
      <c r="P192" s="101"/>
      <c r="Q192" s="101"/>
      <c r="R192" s="101"/>
      <c r="S192" s="101"/>
      <c r="T192" s="101"/>
      <c r="U192" s="101"/>
      <c r="V192" s="101"/>
      <c r="W192" s="101"/>
      <c r="X192" s="101"/>
    </row>
    <row r="193" spans="1:24" x14ac:dyDescent="0.25">
      <c r="A193" s="77" t="s">
        <v>49</v>
      </c>
      <c r="B193" s="71" t="str">
        <f t="shared" si="82"/>
        <v>Q2/2020</v>
      </c>
      <c r="C193" s="72">
        <f t="shared" si="85"/>
        <v>43922</v>
      </c>
      <c r="D193" s="72">
        <f t="shared" si="86"/>
        <v>44012</v>
      </c>
      <c r="E193" s="71">
        <f t="shared" si="83"/>
        <v>91</v>
      </c>
      <c r="F193" s="73">
        <f>VLOOKUP(D193,'FERC Interest Rate'!$A:$B,2,TRUE)</f>
        <v>4.7503500000000004E-2</v>
      </c>
      <c r="G193" s="74">
        <f t="shared" si="84"/>
        <v>882.07076420751787</v>
      </c>
      <c r="H193" s="74">
        <v>0</v>
      </c>
      <c r="I193" s="97">
        <f t="shared" si="88"/>
        <v>7.9247770635535888</v>
      </c>
      <c r="J193" s="75">
        <f t="shared" si="89"/>
        <v>10.418119720834417</v>
      </c>
      <c r="K193" s="108">
        <f t="shared" si="78"/>
        <v>18.342896784388007</v>
      </c>
      <c r="L193" s="75">
        <f t="shared" si="90"/>
        <v>38.5</v>
      </c>
      <c r="M193" s="109">
        <f t="shared" si="79"/>
        <v>56.842896784388003</v>
      </c>
      <c r="N193" s="6">
        <f t="shared" si="80"/>
        <v>892.48888392835227</v>
      </c>
      <c r="O193" s="74">
        <f t="shared" si="81"/>
        <v>835.64598714396425</v>
      </c>
      <c r="P193" s="101"/>
      <c r="Q193" s="101"/>
      <c r="R193" s="101"/>
      <c r="S193" s="101"/>
      <c r="T193" s="101"/>
      <c r="U193" s="101"/>
      <c r="V193" s="101"/>
      <c r="W193" s="101"/>
      <c r="X193" s="101"/>
    </row>
    <row r="194" spans="1:24" x14ac:dyDescent="0.25">
      <c r="A194" s="77" t="s">
        <v>50</v>
      </c>
      <c r="B194" s="71" t="str">
        <f t="shared" si="82"/>
        <v>Q3/2020</v>
      </c>
      <c r="C194" s="72">
        <f t="shared" si="85"/>
        <v>44013</v>
      </c>
      <c r="D194" s="72">
        <f t="shared" si="86"/>
        <v>44104</v>
      </c>
      <c r="E194" s="71">
        <f t="shared" si="83"/>
        <v>92</v>
      </c>
      <c r="F194" s="73">
        <f>VLOOKUP(D194,'FERC Interest Rate'!$A:$B,2,TRUE)</f>
        <v>3.4299999999999997E-2</v>
      </c>
      <c r="G194" s="74">
        <f t="shared" si="84"/>
        <v>835.64598714396425</v>
      </c>
      <c r="H194" s="74">
        <v>0</v>
      </c>
      <c r="I194" s="97">
        <f t="shared" si="88"/>
        <v>7.9247770635535888</v>
      </c>
      <c r="J194" s="75">
        <f t="shared" si="89"/>
        <v>7.2048209754958839</v>
      </c>
      <c r="K194" s="108">
        <f t="shared" si="78"/>
        <v>15.129598039049473</v>
      </c>
      <c r="L194" s="75">
        <f t="shared" si="90"/>
        <v>38.5</v>
      </c>
      <c r="M194" s="109">
        <f t="shared" si="79"/>
        <v>53.629598039049469</v>
      </c>
      <c r="N194" s="6">
        <f t="shared" si="80"/>
        <v>842.85080811946011</v>
      </c>
      <c r="O194" s="74">
        <f t="shared" si="81"/>
        <v>789.22121008041063</v>
      </c>
      <c r="P194" s="101"/>
      <c r="Q194" s="101"/>
      <c r="R194" s="101"/>
      <c r="S194" s="101"/>
      <c r="T194" s="101"/>
      <c r="U194" s="101"/>
      <c r="V194" s="101"/>
      <c r="W194" s="101"/>
      <c r="X194" s="101"/>
    </row>
    <row r="195" spans="1:24" x14ac:dyDescent="0.25">
      <c r="A195" s="77" t="s">
        <v>51</v>
      </c>
      <c r="B195" s="71" t="str">
        <f t="shared" si="82"/>
        <v>Q4/2020</v>
      </c>
      <c r="C195" s="72">
        <f t="shared" si="85"/>
        <v>44105</v>
      </c>
      <c r="D195" s="72">
        <f t="shared" si="86"/>
        <v>44196</v>
      </c>
      <c r="E195" s="71">
        <f t="shared" si="83"/>
        <v>92</v>
      </c>
      <c r="F195" s="73">
        <f>VLOOKUP(D195,'FERC Interest Rate'!$A:$B,2,TRUE)</f>
        <v>3.2500000000000001E-2</v>
      </c>
      <c r="G195" s="74">
        <f t="shared" si="84"/>
        <v>789.22121008041063</v>
      </c>
      <c r="H195" s="74">
        <v>0</v>
      </c>
      <c r="I195" s="97">
        <f t="shared" si="88"/>
        <v>7.9247770635535888</v>
      </c>
      <c r="J195" s="75">
        <f t="shared" si="89"/>
        <v>6.447462891094065</v>
      </c>
      <c r="K195" s="108">
        <f t="shared" si="78"/>
        <v>14.372239954647654</v>
      </c>
      <c r="L195" s="75">
        <f t="shared" si="90"/>
        <v>38.5</v>
      </c>
      <c r="M195" s="109">
        <f t="shared" si="79"/>
        <v>52.872239954647654</v>
      </c>
      <c r="N195" s="6">
        <f t="shared" si="80"/>
        <v>795.66867297150475</v>
      </c>
      <c r="O195" s="74">
        <f t="shared" si="81"/>
        <v>742.79643301685701</v>
      </c>
      <c r="P195" s="101"/>
      <c r="Q195" s="101"/>
      <c r="R195" s="101"/>
      <c r="S195" s="101"/>
      <c r="T195" s="101"/>
      <c r="U195" s="101"/>
      <c r="V195" s="101"/>
      <c r="W195" s="101"/>
      <c r="X195" s="101"/>
    </row>
    <row r="196" spans="1:24" x14ac:dyDescent="0.25">
      <c r="A196" s="77" t="s">
        <v>52</v>
      </c>
      <c r="B196" s="71" t="str">
        <f t="shared" si="82"/>
        <v>Q1/2021</v>
      </c>
      <c r="C196" s="72">
        <f t="shared" si="85"/>
        <v>44197</v>
      </c>
      <c r="D196" s="72">
        <f t="shared" si="86"/>
        <v>44286</v>
      </c>
      <c r="E196" s="71">
        <f t="shared" si="83"/>
        <v>90</v>
      </c>
      <c r="F196" s="73">
        <f>VLOOKUP(D196,'FERC Interest Rate'!$A:$B,2,TRUE)</f>
        <v>3.2500000000000001E-2</v>
      </c>
      <c r="G196" s="74">
        <f t="shared" si="84"/>
        <v>742.79643301685701</v>
      </c>
      <c r="H196" s="74">
        <v>0</v>
      </c>
      <c r="I196" s="97">
        <f t="shared" si="88"/>
        <v>7.9247770635535888</v>
      </c>
      <c r="J196" s="75">
        <f t="shared" si="89"/>
        <v>5.952546757737827</v>
      </c>
      <c r="K196" s="108">
        <f t="shared" si="78"/>
        <v>13.877323821291416</v>
      </c>
      <c r="L196" s="75">
        <f t="shared" si="90"/>
        <v>38.5</v>
      </c>
      <c r="M196" s="109">
        <f t="shared" si="79"/>
        <v>52.377323821291412</v>
      </c>
      <c r="N196" s="6">
        <f t="shared" si="80"/>
        <v>748.74897977459489</v>
      </c>
      <c r="O196" s="74">
        <f t="shared" si="81"/>
        <v>696.37165595330339</v>
      </c>
      <c r="P196" s="101"/>
      <c r="Q196" s="101"/>
      <c r="R196" s="101"/>
      <c r="S196" s="101"/>
      <c r="T196" s="101"/>
      <c r="U196" s="101"/>
      <c r="V196" s="101"/>
      <c r="W196" s="101"/>
      <c r="X196" s="101"/>
    </row>
    <row r="197" spans="1:24" x14ac:dyDescent="0.25">
      <c r="A197" s="77" t="s">
        <v>53</v>
      </c>
      <c r="B197" s="71" t="str">
        <f t="shared" si="82"/>
        <v>Q2/2021</v>
      </c>
      <c r="C197" s="72">
        <f t="shared" si="85"/>
        <v>44287</v>
      </c>
      <c r="D197" s="72">
        <f t="shared" si="86"/>
        <v>44377</v>
      </c>
      <c r="E197" s="71">
        <f t="shared" si="83"/>
        <v>91</v>
      </c>
      <c r="F197" s="73">
        <f>VLOOKUP(D197,'FERC Interest Rate'!$A:$B,2,TRUE)</f>
        <v>3.2500000000000001E-2</v>
      </c>
      <c r="G197" s="74">
        <f t="shared" si="84"/>
        <v>696.37165595330339</v>
      </c>
      <c r="H197" s="74">
        <v>0</v>
      </c>
      <c r="I197" s="97">
        <f t="shared" si="88"/>
        <v>7.9247770635535888</v>
      </c>
      <c r="J197" s="75">
        <f t="shared" si="89"/>
        <v>5.6425182807723147</v>
      </c>
      <c r="K197" s="108">
        <f t="shared" si="78"/>
        <v>13.567295344325903</v>
      </c>
      <c r="L197" s="75">
        <f t="shared" si="90"/>
        <v>38.5</v>
      </c>
      <c r="M197" s="109">
        <f t="shared" si="79"/>
        <v>52.067295344325899</v>
      </c>
      <c r="N197" s="6">
        <f t="shared" si="80"/>
        <v>702.01417423407565</v>
      </c>
      <c r="O197" s="74">
        <f t="shared" si="81"/>
        <v>649.94687888974977</v>
      </c>
      <c r="P197" s="101"/>
      <c r="Q197" s="101"/>
      <c r="R197" s="101"/>
      <c r="S197" s="101"/>
      <c r="T197" s="101"/>
      <c r="U197" s="101"/>
      <c r="V197" s="101"/>
      <c r="W197" s="101"/>
      <c r="X197" s="101"/>
    </row>
    <row r="198" spans="1:24" x14ac:dyDescent="0.25">
      <c r="A198" s="77" t="s">
        <v>54</v>
      </c>
      <c r="B198" s="71" t="str">
        <f t="shared" si="82"/>
        <v>Q3/2021</v>
      </c>
      <c r="C198" s="72">
        <f t="shared" si="85"/>
        <v>44378</v>
      </c>
      <c r="D198" s="72">
        <f t="shared" si="86"/>
        <v>44469</v>
      </c>
      <c r="E198" s="71">
        <f t="shared" si="83"/>
        <v>92</v>
      </c>
      <c r="F198" s="73">
        <f>VLOOKUP(D198,'FERC Interest Rate'!$A:$B,2,TRUE)</f>
        <v>3.2500000000000001E-2</v>
      </c>
      <c r="G198" s="74">
        <f t="shared" si="84"/>
        <v>649.94687888974977</v>
      </c>
      <c r="H198" s="74">
        <v>0</v>
      </c>
      <c r="I198" s="97">
        <f t="shared" si="88"/>
        <v>7.9247770635535888</v>
      </c>
      <c r="J198" s="75">
        <f t="shared" si="89"/>
        <v>5.3242223777543893</v>
      </c>
      <c r="K198" s="108">
        <f t="shared" si="78"/>
        <v>13.248999441307978</v>
      </c>
      <c r="L198" s="75">
        <f t="shared" si="90"/>
        <v>38.5</v>
      </c>
      <c r="M198" s="109">
        <f t="shared" si="79"/>
        <v>51.74899944130798</v>
      </c>
      <c r="N198" s="6">
        <f t="shared" si="80"/>
        <v>655.27110126750415</v>
      </c>
      <c r="O198" s="74">
        <f t="shared" si="81"/>
        <v>603.52210182619615</v>
      </c>
      <c r="P198" s="101"/>
      <c r="Q198" s="101"/>
      <c r="R198" s="101"/>
      <c r="S198" s="101"/>
      <c r="T198" s="101"/>
      <c r="U198" s="101"/>
      <c r="V198" s="101"/>
      <c r="W198" s="101"/>
      <c r="X198" s="101"/>
    </row>
    <row r="199" spans="1:24" x14ac:dyDescent="0.25">
      <c r="A199" s="77" t="s">
        <v>55</v>
      </c>
      <c r="B199" s="71" t="str">
        <f t="shared" si="82"/>
        <v>Q4/2021</v>
      </c>
      <c r="C199" s="72">
        <f t="shared" si="85"/>
        <v>44470</v>
      </c>
      <c r="D199" s="72">
        <f t="shared" si="86"/>
        <v>44561</v>
      </c>
      <c r="E199" s="71">
        <f t="shared" si="83"/>
        <v>92</v>
      </c>
      <c r="F199" s="73">
        <f>VLOOKUP(D199,'FERC Interest Rate'!$A:$B,2,TRUE)</f>
        <v>3.2500000000000001E-2</v>
      </c>
      <c r="G199" s="74">
        <f t="shared" si="84"/>
        <v>603.52210182619615</v>
      </c>
      <c r="H199" s="74">
        <v>0</v>
      </c>
      <c r="I199" s="97">
        <f t="shared" si="88"/>
        <v>7.9247770635535888</v>
      </c>
      <c r="J199" s="75">
        <f t="shared" si="89"/>
        <v>4.9439207793433608</v>
      </c>
      <c r="K199" s="108">
        <f t="shared" si="78"/>
        <v>12.86869784289695</v>
      </c>
      <c r="L199" s="75">
        <f t="shared" si="90"/>
        <v>38.5</v>
      </c>
      <c r="M199" s="109">
        <f t="shared" si="79"/>
        <v>51.36869784289695</v>
      </c>
      <c r="N199" s="6">
        <f t="shared" si="80"/>
        <v>608.46602260553948</v>
      </c>
      <c r="O199" s="74">
        <f t="shared" si="81"/>
        <v>557.09732476264253</v>
      </c>
      <c r="P199" s="101"/>
      <c r="Q199" s="101"/>
      <c r="R199" s="101"/>
      <c r="S199" s="101"/>
      <c r="T199" s="101"/>
      <c r="U199" s="101"/>
      <c r="V199" s="101"/>
      <c r="W199" s="101"/>
      <c r="X199" s="101"/>
    </row>
    <row r="200" spans="1:24" x14ac:dyDescent="0.25">
      <c r="A200" s="77" t="s">
        <v>56</v>
      </c>
      <c r="B200" s="71" t="str">
        <f t="shared" si="82"/>
        <v>Q1/2022</v>
      </c>
      <c r="C200" s="72">
        <f t="shared" si="85"/>
        <v>44562</v>
      </c>
      <c r="D200" s="72">
        <f t="shared" si="86"/>
        <v>44651</v>
      </c>
      <c r="E200" s="71">
        <f t="shared" si="83"/>
        <v>90</v>
      </c>
      <c r="F200" s="73">
        <f>VLOOKUP(D200,'FERC Interest Rate'!$A:$B,2,TRUE)</f>
        <v>3.2500000000000001E-2</v>
      </c>
      <c r="G200" s="74">
        <f t="shared" si="84"/>
        <v>557.09732476264253</v>
      </c>
      <c r="H200" s="74">
        <v>0</v>
      </c>
      <c r="I200" s="97">
        <f t="shared" si="88"/>
        <v>7.9247770635535888</v>
      </c>
      <c r="J200" s="75">
        <f t="shared" si="89"/>
        <v>4.4644100683033683</v>
      </c>
      <c r="K200" s="108">
        <f t="shared" si="78"/>
        <v>12.389187131856957</v>
      </c>
      <c r="L200" s="75">
        <f t="shared" si="90"/>
        <v>38.5</v>
      </c>
      <c r="M200" s="109">
        <f t="shared" si="79"/>
        <v>50.889187131856957</v>
      </c>
      <c r="N200" s="6">
        <f t="shared" si="80"/>
        <v>561.56173483094585</v>
      </c>
      <c r="O200" s="74">
        <f t="shared" si="81"/>
        <v>510.67254769908897</v>
      </c>
      <c r="P200" s="101"/>
      <c r="Q200" s="101"/>
      <c r="R200" s="101"/>
      <c r="S200" s="101"/>
      <c r="T200" s="101"/>
      <c r="U200" s="101"/>
      <c r="V200" s="101"/>
      <c r="W200" s="101"/>
      <c r="X200" s="101"/>
    </row>
    <row r="201" spans="1:24" x14ac:dyDescent="0.25">
      <c r="A201" s="77" t="s">
        <v>57</v>
      </c>
      <c r="B201" s="71" t="str">
        <f t="shared" si="82"/>
        <v>Q2/2022</v>
      </c>
      <c r="C201" s="72">
        <f t="shared" si="85"/>
        <v>44652</v>
      </c>
      <c r="D201" s="72">
        <f t="shared" si="86"/>
        <v>44742</v>
      </c>
      <c r="E201" s="71">
        <f t="shared" si="83"/>
        <v>91</v>
      </c>
      <c r="F201" s="73">
        <f>VLOOKUP(D201,'FERC Interest Rate'!$A:$B,2,TRUE)</f>
        <v>3.2500000000000001E-2</v>
      </c>
      <c r="G201" s="74">
        <f t="shared" si="84"/>
        <v>510.67254769908897</v>
      </c>
      <c r="H201" s="74">
        <v>0</v>
      </c>
      <c r="I201" s="97">
        <f t="shared" si="88"/>
        <v>7.9247770635535888</v>
      </c>
      <c r="J201" s="75">
        <f t="shared" si="89"/>
        <v>4.1378467392330291</v>
      </c>
      <c r="K201" s="108">
        <f t="shared" si="78"/>
        <v>12.062623802786618</v>
      </c>
      <c r="L201" s="75">
        <f t="shared" si="90"/>
        <v>38.5</v>
      </c>
      <c r="M201" s="109">
        <f t="shared" si="79"/>
        <v>50.562623802786618</v>
      </c>
      <c r="N201" s="6">
        <f t="shared" si="80"/>
        <v>514.81039443832196</v>
      </c>
      <c r="O201" s="74">
        <f t="shared" si="81"/>
        <v>464.2477706355354</v>
      </c>
      <c r="P201" s="101"/>
      <c r="Q201" s="101"/>
      <c r="R201" s="101"/>
      <c r="S201" s="101"/>
      <c r="T201" s="101"/>
      <c r="U201" s="101"/>
      <c r="V201" s="101"/>
      <c r="W201" s="101"/>
      <c r="X201" s="101"/>
    </row>
    <row r="202" spans="1:24" x14ac:dyDescent="0.25">
      <c r="A202" s="77" t="s">
        <v>58</v>
      </c>
      <c r="B202" s="71" t="str">
        <f t="shared" si="82"/>
        <v>Q3/2022</v>
      </c>
      <c r="C202" s="72">
        <f t="shared" si="85"/>
        <v>44743</v>
      </c>
      <c r="D202" s="72">
        <f t="shared" si="86"/>
        <v>44834</v>
      </c>
      <c r="E202" s="71">
        <f t="shared" si="83"/>
        <v>92</v>
      </c>
      <c r="F202" s="73">
        <f>VLOOKUP(D202,'FERC Interest Rate'!$A:$B,2,TRUE)</f>
        <v>4.024457E-2</v>
      </c>
      <c r="G202" s="74">
        <f t="shared" si="84"/>
        <v>464.2477706355354</v>
      </c>
      <c r="H202" s="74">
        <v>0</v>
      </c>
      <c r="I202" s="97">
        <f t="shared" si="88"/>
        <v>7.9247770635535888</v>
      </c>
      <c r="J202" s="75">
        <f t="shared" si="89"/>
        <v>4.709253630265998</v>
      </c>
      <c r="K202" s="108">
        <f t="shared" si="78"/>
        <v>12.634030693819586</v>
      </c>
      <c r="L202" s="75">
        <f t="shared" si="90"/>
        <v>38.5</v>
      </c>
      <c r="M202" s="109">
        <f t="shared" si="79"/>
        <v>51.134030693819582</v>
      </c>
      <c r="N202" s="6">
        <f t="shared" si="80"/>
        <v>468.95702426580141</v>
      </c>
      <c r="O202" s="74">
        <f t="shared" si="81"/>
        <v>417.82299357198184</v>
      </c>
      <c r="P202" s="101"/>
      <c r="Q202" s="101"/>
      <c r="R202" s="101"/>
      <c r="S202" s="101"/>
      <c r="T202" s="101"/>
      <c r="U202" s="101"/>
      <c r="V202" s="101"/>
      <c r="W202" s="101"/>
      <c r="X202" s="101"/>
    </row>
    <row r="203" spans="1:24" x14ac:dyDescent="0.25">
      <c r="A203" s="77" t="s">
        <v>59</v>
      </c>
      <c r="B203" s="71" t="str">
        <f t="shared" si="82"/>
        <v>Q4/2022</v>
      </c>
      <c r="C203" s="72">
        <f t="shared" si="85"/>
        <v>44835</v>
      </c>
      <c r="D203" s="72">
        <f t="shared" si="86"/>
        <v>44926</v>
      </c>
      <c r="E203" s="71">
        <f t="shared" si="83"/>
        <v>92</v>
      </c>
      <c r="F203" s="73">
        <f>VLOOKUP(D203,'FERC Interest Rate'!$A:$B,2,TRUE)</f>
        <v>4.2500000000000003E-2</v>
      </c>
      <c r="G203" s="74">
        <f t="shared" si="84"/>
        <v>417.82299357198184</v>
      </c>
      <c r="H203" s="74">
        <v>0</v>
      </c>
      <c r="I203" s="97">
        <f t="shared" si="88"/>
        <v>7.9247770635535888</v>
      </c>
      <c r="J203" s="75">
        <f t="shared" si="89"/>
        <v>4.4758572736067102</v>
      </c>
      <c r="K203" s="108">
        <f t="shared" si="78"/>
        <v>12.400634337160298</v>
      </c>
      <c r="L203" s="75">
        <f t="shared" si="90"/>
        <v>38.5</v>
      </c>
      <c r="M203" s="109">
        <f t="shared" si="79"/>
        <v>50.900634337160298</v>
      </c>
      <c r="N203" s="6">
        <f t="shared" si="80"/>
        <v>422.29885084558856</v>
      </c>
      <c r="O203" s="74">
        <f t="shared" si="81"/>
        <v>371.39821650842828</v>
      </c>
      <c r="P203" s="101"/>
      <c r="Q203" s="101"/>
      <c r="R203" s="101"/>
      <c r="S203" s="101"/>
      <c r="T203" s="101"/>
      <c r="U203" s="101"/>
      <c r="V203" s="101"/>
      <c r="W203" s="101"/>
      <c r="X203" s="101"/>
    </row>
    <row r="204" spans="1:24" x14ac:dyDescent="0.25">
      <c r="A204" s="77" t="s">
        <v>60</v>
      </c>
      <c r="B204" s="71" t="str">
        <f t="shared" si="82"/>
        <v>Q1/2023</v>
      </c>
      <c r="C204" s="72">
        <f t="shared" si="85"/>
        <v>44927</v>
      </c>
      <c r="D204" s="72">
        <f t="shared" si="86"/>
        <v>45016</v>
      </c>
      <c r="E204" s="71">
        <f t="shared" si="83"/>
        <v>90</v>
      </c>
      <c r="F204" s="73">
        <f>VLOOKUP(D204,'FERC Interest Rate'!$A:$B,2,TRUE)</f>
        <v>4.2944449999999995E-2</v>
      </c>
      <c r="G204" s="74">
        <f t="shared" si="84"/>
        <v>371.39821650842828</v>
      </c>
      <c r="H204" s="74">
        <v>0</v>
      </c>
      <c r="I204" s="97">
        <f t="shared" si="88"/>
        <v>7.9247770635535888</v>
      </c>
      <c r="J204" s="75">
        <f t="shared" si="89"/>
        <v>3.932751486312831</v>
      </c>
      <c r="K204" s="108">
        <f t="shared" si="78"/>
        <v>11.857528549866419</v>
      </c>
      <c r="L204" s="75">
        <f t="shared" si="90"/>
        <v>38.5</v>
      </c>
      <c r="M204" s="109">
        <f t="shared" si="79"/>
        <v>50.357528549866416</v>
      </c>
      <c r="N204" s="6">
        <f t="shared" si="80"/>
        <v>375.33096799474112</v>
      </c>
      <c r="O204" s="74">
        <f t="shared" si="81"/>
        <v>324.97343944487471</v>
      </c>
      <c r="P204" s="101"/>
      <c r="Q204" s="101"/>
      <c r="R204" s="101"/>
      <c r="S204" s="101"/>
      <c r="T204" s="101"/>
      <c r="U204" s="101"/>
      <c r="V204" s="101"/>
      <c r="W204" s="101"/>
      <c r="X204" s="101"/>
    </row>
    <row r="205" spans="1:24" x14ac:dyDescent="0.25">
      <c r="A205" s="77" t="s">
        <v>61</v>
      </c>
      <c r="B205" s="71" t="str">
        <f t="shared" si="82"/>
        <v>Q2/2023</v>
      </c>
      <c r="C205" s="72">
        <f t="shared" si="85"/>
        <v>45017</v>
      </c>
      <c r="D205" s="72">
        <f t="shared" si="86"/>
        <v>45107</v>
      </c>
      <c r="E205" s="71">
        <f t="shared" si="83"/>
        <v>91</v>
      </c>
      <c r="F205" s="73">
        <f>VLOOKUP(D205,'FERC Interest Rate'!$A:$B,2,TRUE)</f>
        <v>4.4999999999999998E-2</v>
      </c>
      <c r="G205" s="74">
        <f t="shared" si="84"/>
        <v>324.97343944487471</v>
      </c>
      <c r="H205" s="74">
        <v>0</v>
      </c>
      <c r="I205" s="97">
        <f t="shared" si="88"/>
        <v>7.9247770635535888</v>
      </c>
      <c r="J205" s="75">
        <f t="shared" si="89"/>
        <v>3.6459348891144163</v>
      </c>
      <c r="K205" s="108">
        <f t="shared" si="78"/>
        <v>11.570711952668006</v>
      </c>
      <c r="L205" s="75">
        <f t="shared" si="90"/>
        <v>38.5</v>
      </c>
      <c r="M205" s="109">
        <f t="shared" si="79"/>
        <v>50.070711952668006</v>
      </c>
      <c r="N205" s="6">
        <f t="shared" si="80"/>
        <v>328.61937433398913</v>
      </c>
      <c r="O205" s="74">
        <f t="shared" si="81"/>
        <v>278.54866238132115</v>
      </c>
      <c r="P205" s="101"/>
      <c r="Q205" s="101"/>
      <c r="R205" s="101"/>
      <c r="S205" s="101"/>
      <c r="T205" s="101"/>
      <c r="U205" s="101"/>
      <c r="V205" s="101"/>
      <c r="W205" s="101"/>
      <c r="X205" s="101"/>
    </row>
    <row r="206" spans="1:24" x14ac:dyDescent="0.25">
      <c r="A206" s="77" t="s">
        <v>62</v>
      </c>
      <c r="B206" s="71" t="str">
        <f t="shared" si="82"/>
        <v>Q3/2023</v>
      </c>
      <c r="C206" s="72">
        <f t="shared" si="85"/>
        <v>45108</v>
      </c>
      <c r="D206" s="72">
        <f t="shared" si="86"/>
        <v>45199</v>
      </c>
      <c r="E206" s="71">
        <f t="shared" si="83"/>
        <v>92</v>
      </c>
      <c r="F206" s="73">
        <f>VLOOKUP(D206,'FERC Interest Rate'!$A:$B,2,TRUE)</f>
        <v>4.5271739999999998E-2</v>
      </c>
      <c r="G206" s="74">
        <f t="shared" si="84"/>
        <v>278.54866238132115</v>
      </c>
      <c r="H206" s="74">
        <v>0</v>
      </c>
      <c r="I206" s="97">
        <f t="shared" si="88"/>
        <v>7.9247770635535888</v>
      </c>
      <c r="J206" s="75">
        <f t="shared" si="89"/>
        <v>3.178507400279714</v>
      </c>
      <c r="K206" s="108">
        <f t="shared" si="78"/>
        <v>11.103284463833303</v>
      </c>
      <c r="L206" s="75">
        <f t="shared" si="90"/>
        <v>38.5</v>
      </c>
      <c r="M206" s="109">
        <f t="shared" si="79"/>
        <v>49.603284463833305</v>
      </c>
      <c r="N206" s="6">
        <f t="shared" si="80"/>
        <v>281.72716978160088</v>
      </c>
      <c r="O206" s="74">
        <f t="shared" si="81"/>
        <v>232.12388531776756</v>
      </c>
      <c r="P206" s="101"/>
      <c r="Q206" s="101"/>
      <c r="R206" s="101"/>
      <c r="S206" s="101"/>
      <c r="T206" s="101"/>
      <c r="U206" s="101"/>
      <c r="V206" s="101"/>
      <c r="W206" s="101"/>
      <c r="X206" s="101"/>
    </row>
    <row r="207" spans="1:24" x14ac:dyDescent="0.25">
      <c r="A207" s="77" t="s">
        <v>63</v>
      </c>
      <c r="B207" s="71" t="str">
        <f t="shared" si="82"/>
        <v>Q4/2023</v>
      </c>
      <c r="C207" s="72">
        <f t="shared" si="85"/>
        <v>45200</v>
      </c>
      <c r="D207" s="72">
        <f t="shared" si="86"/>
        <v>45291</v>
      </c>
      <c r="E207" s="71">
        <f t="shared" si="83"/>
        <v>92</v>
      </c>
      <c r="F207" s="73">
        <f>VLOOKUP(D207,'FERC Interest Rate'!$A:$B,2,TRUE)</f>
        <v>4.7500000000000001E-2</v>
      </c>
      <c r="G207" s="74">
        <f t="shared" si="84"/>
        <v>232.12388531776756</v>
      </c>
      <c r="H207" s="74">
        <v>0</v>
      </c>
      <c r="I207" s="97">
        <f t="shared" si="88"/>
        <v>7.9247770635535888</v>
      </c>
      <c r="J207" s="75">
        <f t="shared" si="89"/>
        <v>2.7791270653113544</v>
      </c>
      <c r="K207" s="108">
        <f t="shared" si="78"/>
        <v>10.703904128864943</v>
      </c>
      <c r="L207" s="75">
        <f t="shared" si="90"/>
        <v>38.5</v>
      </c>
      <c r="M207" s="109">
        <f t="shared" si="79"/>
        <v>49.203904128864941</v>
      </c>
      <c r="N207" s="6">
        <f t="shared" si="80"/>
        <v>234.9030123830789</v>
      </c>
      <c r="O207" s="74">
        <f t="shared" si="81"/>
        <v>185.69910825421397</v>
      </c>
      <c r="P207" s="101"/>
      <c r="Q207" s="101"/>
      <c r="R207" s="101"/>
      <c r="S207" s="101"/>
      <c r="T207" s="101"/>
      <c r="U207" s="101"/>
      <c r="V207" s="101"/>
      <c r="W207" s="101"/>
      <c r="X207" s="101"/>
    </row>
    <row r="208" spans="1:24" x14ac:dyDescent="0.25">
      <c r="A208" s="77" t="s">
        <v>64</v>
      </c>
      <c r="B208" s="71" t="str">
        <f t="shared" si="82"/>
        <v>Q1/2024</v>
      </c>
      <c r="C208" s="72">
        <f t="shared" si="85"/>
        <v>45292</v>
      </c>
      <c r="D208" s="72">
        <f t="shared" si="86"/>
        <v>45382</v>
      </c>
      <c r="E208" s="71">
        <f t="shared" si="83"/>
        <v>91</v>
      </c>
      <c r="F208" s="73">
        <f>VLOOKUP(D208,'FERC Interest Rate'!$A:$B,2,TRUE)</f>
        <v>4.7994500000000002E-2</v>
      </c>
      <c r="G208" s="74">
        <f t="shared" si="84"/>
        <v>185.69910825421397</v>
      </c>
      <c r="H208" s="74">
        <v>0</v>
      </c>
      <c r="I208" s="97">
        <f t="shared" si="88"/>
        <v>7.9247770635535888</v>
      </c>
      <c r="J208" s="75">
        <f t="shared" si="89"/>
        <v>2.2159583673517087</v>
      </c>
      <c r="K208" s="108">
        <f t="shared" si="78"/>
        <v>10.140735430905298</v>
      </c>
      <c r="L208" s="75">
        <f t="shared" si="90"/>
        <v>38.5</v>
      </c>
      <c r="M208" s="109">
        <f t="shared" si="79"/>
        <v>48.640735430905295</v>
      </c>
      <c r="N208" s="6">
        <f t="shared" si="80"/>
        <v>187.91506662156567</v>
      </c>
      <c r="O208" s="74">
        <f t="shared" si="81"/>
        <v>139.27433119066038</v>
      </c>
      <c r="P208" s="101"/>
      <c r="Q208" s="101"/>
      <c r="R208" s="101"/>
      <c r="S208" s="101"/>
      <c r="T208" s="101"/>
      <c r="U208" s="101"/>
      <c r="V208" s="101"/>
      <c r="W208" s="101"/>
      <c r="X208" s="101"/>
    </row>
    <row r="209" spans="1:24" x14ac:dyDescent="0.25">
      <c r="A209" s="77" t="s">
        <v>65</v>
      </c>
      <c r="B209" s="71" t="str">
        <f t="shared" si="82"/>
        <v>Q2/2024</v>
      </c>
      <c r="C209" s="72">
        <f t="shared" si="85"/>
        <v>45383</v>
      </c>
      <c r="D209" s="72">
        <f t="shared" si="86"/>
        <v>45473</v>
      </c>
      <c r="E209" s="71">
        <f t="shared" si="83"/>
        <v>91</v>
      </c>
      <c r="F209" s="73">
        <f>VLOOKUP(D209,'FERC Interest Rate'!$A:$B,2,TRUE)</f>
        <v>0.05</v>
      </c>
      <c r="G209" s="74">
        <f t="shared" si="84"/>
        <v>139.27433119066038</v>
      </c>
      <c r="H209" s="74">
        <v>0</v>
      </c>
      <c r="I209" s="97">
        <f t="shared" si="88"/>
        <v>7.9247770635535888</v>
      </c>
      <c r="J209" s="75">
        <f t="shared" si="89"/>
        <v>1.7314158658948215</v>
      </c>
      <c r="K209" s="108">
        <f t="shared" si="78"/>
        <v>9.6561929294484106</v>
      </c>
      <c r="L209" s="75">
        <f t="shared" si="90"/>
        <v>38.5</v>
      </c>
      <c r="M209" s="109">
        <f t="shared" si="79"/>
        <v>48.156192929448409</v>
      </c>
      <c r="N209" s="6">
        <f t="shared" si="80"/>
        <v>141.00574705655521</v>
      </c>
      <c r="O209" s="74">
        <f t="shared" si="81"/>
        <v>92.849554127106785</v>
      </c>
      <c r="P209" s="101"/>
      <c r="Q209" s="101"/>
      <c r="R209" s="101"/>
      <c r="S209" s="101"/>
      <c r="T209" s="101"/>
      <c r="U209" s="101"/>
      <c r="V209" s="101"/>
      <c r="W209" s="101"/>
      <c r="X209" s="101"/>
    </row>
    <row r="210" spans="1:24" x14ac:dyDescent="0.25">
      <c r="A210" s="77" t="s">
        <v>66</v>
      </c>
      <c r="B210" s="71" t="str">
        <f t="shared" si="82"/>
        <v>Q3/2024</v>
      </c>
      <c r="C210" s="72">
        <f t="shared" si="85"/>
        <v>45474</v>
      </c>
      <c r="D210" s="72">
        <f t="shared" si="86"/>
        <v>45565</v>
      </c>
      <c r="E210" s="71">
        <f t="shared" si="83"/>
        <v>92</v>
      </c>
      <c r="F210" s="73">
        <f>VLOOKUP(D210,'FERC Interest Rate'!$A:$B,2,TRUE)</f>
        <v>0.05</v>
      </c>
      <c r="G210" s="74">
        <f t="shared" si="84"/>
        <v>92.849554127106785</v>
      </c>
      <c r="H210" s="74">
        <v>0</v>
      </c>
      <c r="I210" s="97">
        <f t="shared" si="88"/>
        <v>7.9247770635535888</v>
      </c>
      <c r="J210" s="75">
        <f t="shared" si="89"/>
        <v>1.1669616092477901</v>
      </c>
      <c r="K210" s="108">
        <f t="shared" si="78"/>
        <v>9.0917386728013785</v>
      </c>
      <c r="L210" s="75">
        <f t="shared" si="90"/>
        <v>38.5</v>
      </c>
      <c r="M210" s="109">
        <f t="shared" si="79"/>
        <v>47.591738672801377</v>
      </c>
      <c r="N210" s="6">
        <f t="shared" si="80"/>
        <v>94.016515736354577</v>
      </c>
      <c r="O210" s="74">
        <f t="shared" si="81"/>
        <v>46.424777063553194</v>
      </c>
      <c r="P210" s="101"/>
      <c r="Q210" s="101"/>
      <c r="R210" s="101"/>
      <c r="S210" s="101"/>
      <c r="T210" s="101"/>
      <c r="U210" s="101"/>
      <c r="V210" s="101"/>
      <c r="W210" s="101"/>
      <c r="X210" s="101"/>
    </row>
    <row r="211" spans="1:24" x14ac:dyDescent="0.25">
      <c r="A211" s="77" t="s">
        <v>67</v>
      </c>
      <c r="B211" s="71" t="str">
        <f t="shared" si="82"/>
        <v>Q4/2024</v>
      </c>
      <c r="C211" s="72">
        <f t="shared" si="85"/>
        <v>45566</v>
      </c>
      <c r="D211" s="72">
        <f t="shared" si="86"/>
        <v>45657</v>
      </c>
      <c r="E211" s="71">
        <f t="shared" si="83"/>
        <v>92</v>
      </c>
      <c r="F211" s="73">
        <f>VLOOKUP(D211,'FERC Interest Rate'!$A:$B,2,TRUE)</f>
        <v>5.0543480000000002E-2</v>
      </c>
      <c r="G211" s="74">
        <f t="shared" si="84"/>
        <v>46.424777063553194</v>
      </c>
      <c r="H211" s="74">
        <v>0</v>
      </c>
      <c r="I211" s="97">
        <f t="shared" si="88"/>
        <v>7.9247770635535888</v>
      </c>
      <c r="J211" s="75">
        <f t="shared" si="89"/>
        <v>0.58982300757783246</v>
      </c>
      <c r="K211" s="108">
        <f t="shared" si="78"/>
        <v>8.5146000711314205</v>
      </c>
      <c r="L211" s="75">
        <f t="shared" si="90"/>
        <v>38.5</v>
      </c>
      <c r="M211" s="109">
        <f t="shared" si="79"/>
        <v>47.014600071131419</v>
      </c>
      <c r="N211" s="6">
        <f t="shared" si="80"/>
        <v>47.014600071131028</v>
      </c>
      <c r="O211" s="74">
        <f t="shared" si="81"/>
        <v>-3.9523939676655573E-13</v>
      </c>
      <c r="P211" s="101"/>
      <c r="Q211" s="101"/>
      <c r="R211" s="101"/>
      <c r="S211" s="101"/>
      <c r="T211" s="101"/>
      <c r="U211" s="101"/>
      <c r="V211" s="101"/>
      <c r="W211" s="101"/>
      <c r="X211" s="101"/>
    </row>
    <row r="212" spans="1:24" ht="13.5" thickBot="1" x14ac:dyDescent="0.35">
      <c r="A212" s="124"/>
      <c r="B212" s="125"/>
      <c r="C212" s="126"/>
      <c r="D212" s="126"/>
      <c r="E212" s="127"/>
      <c r="F212" s="125"/>
      <c r="G212" s="112">
        <f>SUM(G175:G198)</f>
        <v>19577.832879042748</v>
      </c>
      <c r="H212" s="112">
        <f>SUM(H175:H211)</f>
        <v>158.49554127107177</v>
      </c>
      <c r="I212" s="113">
        <f>SUM(I175:I211)</f>
        <v>158.4955412710718</v>
      </c>
      <c r="J212" s="113">
        <f t="shared" ref="J212:O212" si="91">SUM(J175:J211)</f>
        <v>94.272400201141252</v>
      </c>
      <c r="K212" s="113">
        <f t="shared" si="91"/>
        <v>252.76794147221304</v>
      </c>
      <c r="L212" s="113">
        <f t="shared" si="91"/>
        <v>770</v>
      </c>
      <c r="M212" s="113">
        <f t="shared" si="91"/>
        <v>1022.767941472213</v>
      </c>
      <c r="N212" s="113">
        <f t="shared" si="91"/>
        <v>24055.255533298325</v>
      </c>
      <c r="O212" s="113">
        <f t="shared" si="91"/>
        <v>23032.487591826117</v>
      </c>
      <c r="P212" s="101"/>
      <c r="Q212" s="101"/>
      <c r="R212" s="101"/>
      <c r="S212" s="101"/>
      <c r="T212" s="101"/>
      <c r="U212" s="101"/>
      <c r="V212" s="101"/>
      <c r="W212" s="101"/>
      <c r="X212" s="101"/>
    </row>
    <row r="213" spans="1:24" ht="13" thickTop="1" x14ac:dyDescent="0.25">
      <c r="B213" s="8"/>
      <c r="C213" s="106"/>
      <c r="D213" s="106"/>
      <c r="E213" s="7"/>
      <c r="F213" s="8"/>
      <c r="G213" s="75"/>
      <c r="H213" s="58"/>
      <c r="I213" s="99"/>
      <c r="J213" s="75"/>
      <c r="K213" s="101"/>
      <c r="L213" s="58"/>
      <c r="M213" s="110"/>
      <c r="N213" s="101"/>
      <c r="O213" s="101"/>
      <c r="P213" s="101"/>
      <c r="Q213" s="101"/>
      <c r="R213" s="101"/>
      <c r="S213" s="101"/>
      <c r="T213" s="101"/>
      <c r="U213" s="101"/>
      <c r="V213" s="101"/>
      <c r="W213" s="101"/>
      <c r="X213" s="101"/>
    </row>
    <row r="214" spans="1:24" ht="37" x14ac:dyDescent="0.3">
      <c r="A214" s="76" t="s">
        <v>47</v>
      </c>
      <c r="B214" s="76" t="s">
        <v>3</v>
      </c>
      <c r="C214" s="76" t="s">
        <v>4</v>
      </c>
      <c r="D214" s="76" t="s">
        <v>5</v>
      </c>
      <c r="E214" s="76" t="s">
        <v>6</v>
      </c>
      <c r="F214" s="76" t="s">
        <v>7</v>
      </c>
      <c r="G214" s="76" t="s">
        <v>74</v>
      </c>
      <c r="H214" s="76" t="s">
        <v>75</v>
      </c>
      <c r="I214" s="93" t="s">
        <v>76</v>
      </c>
      <c r="J214" s="94" t="s">
        <v>77</v>
      </c>
      <c r="K214" s="94" t="s">
        <v>78</v>
      </c>
      <c r="L214" s="94" t="s">
        <v>79</v>
      </c>
      <c r="M214" s="95" t="s">
        <v>69</v>
      </c>
      <c r="N214" s="76" t="s">
        <v>80</v>
      </c>
      <c r="O214" s="76" t="s">
        <v>81</v>
      </c>
      <c r="P214" s="101"/>
      <c r="Q214" s="101"/>
      <c r="R214" s="101"/>
      <c r="S214" s="101"/>
      <c r="T214" s="101"/>
      <c r="U214" s="101"/>
      <c r="V214" s="101"/>
      <c r="W214" s="101"/>
      <c r="X214" s="101"/>
    </row>
    <row r="215" spans="1:24" ht="13" x14ac:dyDescent="0.3">
      <c r="A215" s="349" t="s">
        <v>39</v>
      </c>
      <c r="B215" s="350" t="s">
        <v>52</v>
      </c>
      <c r="C215" s="72">
        <f>VLOOKUP(B215,A$1:F$24,2,FALSE)</f>
        <v>42346</v>
      </c>
      <c r="D215" s="72">
        <f>DATE(YEAR(C215),IF(MONTH(C215)&lt;=3,3,IF(MONTH(C215)&lt;=6,6,IF(MONTH(C215)&lt;=9,9,12))),IF(OR(MONTH(C215)&lt;=3,MONTH(C215)&gt;=10),31,30))</f>
        <v>42369</v>
      </c>
      <c r="E215" s="71">
        <f>D215-C215+1</f>
        <v>24</v>
      </c>
      <c r="F215" s="73">
        <f>VLOOKUP(D215,'FERC Interest Rate'!$A:$B,2,TRUE)</f>
        <v>3.2500000000000001E-2</v>
      </c>
      <c r="G215" s="74">
        <f>VLOOKUP(B215,$A$1:$F$24,5,FALSE)</f>
        <v>994</v>
      </c>
      <c r="H215" s="74">
        <f t="shared" ref="H215:H232" si="92">G215*F215*(E215/(DATE(YEAR(D215),12,31)-DATE(YEAR(D215),1,1)+1))</f>
        <v>2.1241643835616437</v>
      </c>
      <c r="I215" s="151">
        <v>0</v>
      </c>
      <c r="J215" s="75">
        <v>0</v>
      </c>
      <c r="K215" s="108">
        <f t="shared" ref="K215:K251" si="93">+SUM(I215:J215)</f>
        <v>0</v>
      </c>
      <c r="L215" s="75">
        <v>0</v>
      </c>
      <c r="M215" s="109">
        <f t="shared" ref="M215:M251" si="94">+SUM(K215:L215)</f>
        <v>0</v>
      </c>
      <c r="N215" s="6">
        <f t="shared" ref="N215:N251" si="95">+G215+H215+J215</f>
        <v>996.12416438356161</v>
      </c>
      <c r="O215" s="74">
        <f t="shared" ref="O215:O251" si="96">G215+H215-L215-I215</f>
        <v>996.12416438356161</v>
      </c>
      <c r="P215" s="101"/>
      <c r="Q215" s="101"/>
      <c r="R215" s="101"/>
      <c r="S215" s="101"/>
      <c r="T215" s="101"/>
      <c r="U215" s="101"/>
      <c r="V215" s="101"/>
      <c r="W215" s="101"/>
      <c r="X215" s="101"/>
    </row>
    <row r="216" spans="1:24" x14ac:dyDescent="0.25">
      <c r="A216" s="77" t="s">
        <v>23</v>
      </c>
      <c r="B216" s="71" t="str">
        <f t="shared" ref="B216:B251" si="97">+IF(MONTH(C216)&lt;4,"Q1",IF(MONTH(C216)&lt;7,"Q2",IF(MONTH(C216)&lt;10,"Q3","Q4")))&amp;"/"&amp;YEAR(C216)</f>
        <v>Q1/2016</v>
      </c>
      <c r="C216" s="72">
        <f>D215+1</f>
        <v>42370</v>
      </c>
      <c r="D216" s="72">
        <f>EOMONTH(D215,3)</f>
        <v>42460</v>
      </c>
      <c r="E216" s="71">
        <f t="shared" ref="E216:E251" si="98">D216-C216+1</f>
        <v>91</v>
      </c>
      <c r="F216" s="73">
        <f>VLOOKUP(D216,'FERC Interest Rate'!$A:$B,2,TRUE)</f>
        <v>3.2500000000000001E-2</v>
      </c>
      <c r="G216" s="74">
        <f t="shared" ref="G216:G251" si="99">O215</f>
        <v>996.12416438356161</v>
      </c>
      <c r="H216" s="74">
        <f t="shared" si="92"/>
        <v>8.0492820113780965</v>
      </c>
      <c r="I216" s="151">
        <v>0</v>
      </c>
      <c r="J216" s="75">
        <v>0</v>
      </c>
      <c r="K216" s="108">
        <f t="shared" si="93"/>
        <v>0</v>
      </c>
      <c r="L216" s="75">
        <v>0</v>
      </c>
      <c r="M216" s="109">
        <f t="shared" si="94"/>
        <v>0</v>
      </c>
      <c r="N216" s="6">
        <f t="shared" si="95"/>
        <v>1004.1734463949397</v>
      </c>
      <c r="O216" s="74">
        <f t="shared" si="96"/>
        <v>1004.1734463949397</v>
      </c>
      <c r="P216" s="101"/>
      <c r="Q216" s="101"/>
      <c r="R216" s="101"/>
      <c r="S216" s="101"/>
      <c r="T216" s="101"/>
      <c r="U216" s="101"/>
      <c r="V216" s="101"/>
      <c r="W216" s="101"/>
      <c r="X216" s="101"/>
    </row>
    <row r="217" spans="1:24" x14ac:dyDescent="0.25">
      <c r="A217" s="77" t="s">
        <v>23</v>
      </c>
      <c r="B217" s="71" t="str">
        <f t="shared" si="97"/>
        <v>Q2/2016</v>
      </c>
      <c r="C217" s="72">
        <f t="shared" ref="C217:C251" si="100">D216+1</f>
        <v>42461</v>
      </c>
      <c r="D217" s="72">
        <f t="shared" ref="D217:D251" si="101">EOMONTH(D216,3)</f>
        <v>42551</v>
      </c>
      <c r="E217" s="71">
        <f t="shared" si="98"/>
        <v>91</v>
      </c>
      <c r="F217" s="73">
        <f>VLOOKUP(D217,'FERC Interest Rate'!$A:$B,2,TRUE)</f>
        <v>3.4599999999999999E-2</v>
      </c>
      <c r="G217" s="74">
        <f t="shared" si="99"/>
        <v>1004.1734463949397</v>
      </c>
      <c r="H217" s="74">
        <f t="shared" si="92"/>
        <v>8.6386352822926415</v>
      </c>
      <c r="I217" s="151">
        <v>0</v>
      </c>
      <c r="J217" s="75">
        <v>0</v>
      </c>
      <c r="K217" s="108">
        <f t="shared" si="93"/>
        <v>0</v>
      </c>
      <c r="L217" s="75">
        <v>0</v>
      </c>
      <c r="M217" s="109">
        <f t="shared" si="94"/>
        <v>0</v>
      </c>
      <c r="N217" s="6">
        <f t="shared" si="95"/>
        <v>1012.8120816772323</v>
      </c>
      <c r="O217" s="74">
        <f t="shared" si="96"/>
        <v>1012.8120816772323</v>
      </c>
      <c r="P217" s="101"/>
      <c r="Q217" s="101"/>
      <c r="R217" s="101"/>
      <c r="S217" s="101"/>
      <c r="T217" s="101"/>
      <c r="U217" s="101"/>
      <c r="V217" s="101"/>
      <c r="W217" s="101"/>
      <c r="X217" s="101"/>
    </row>
    <row r="218" spans="1:24" x14ac:dyDescent="0.25">
      <c r="A218" s="77" t="s">
        <v>23</v>
      </c>
      <c r="B218" s="71" t="str">
        <f t="shared" si="97"/>
        <v>Q3/2016</v>
      </c>
      <c r="C218" s="72">
        <f t="shared" si="100"/>
        <v>42552</v>
      </c>
      <c r="D218" s="72">
        <f t="shared" si="101"/>
        <v>42643</v>
      </c>
      <c r="E218" s="71">
        <f t="shared" si="98"/>
        <v>92</v>
      </c>
      <c r="F218" s="73">
        <f>VLOOKUP(D218,'FERC Interest Rate'!$A:$B,2,TRUE)</f>
        <v>3.5000000000000003E-2</v>
      </c>
      <c r="G218" s="74">
        <f t="shared" si="99"/>
        <v>1012.8120816772323</v>
      </c>
      <c r="H218" s="74">
        <f t="shared" si="92"/>
        <v>8.9105325218598033</v>
      </c>
      <c r="I218" s="151">
        <v>0</v>
      </c>
      <c r="J218" s="75">
        <v>0</v>
      </c>
      <c r="K218" s="108">
        <f t="shared" si="93"/>
        <v>0</v>
      </c>
      <c r="L218" s="75">
        <v>0</v>
      </c>
      <c r="M218" s="109">
        <f t="shared" si="94"/>
        <v>0</v>
      </c>
      <c r="N218" s="6">
        <f t="shared" si="95"/>
        <v>1021.722614199092</v>
      </c>
      <c r="O218" s="74">
        <f t="shared" si="96"/>
        <v>1021.722614199092</v>
      </c>
      <c r="P218" s="101"/>
      <c r="Q218" s="101"/>
      <c r="R218" s="101"/>
      <c r="S218" s="101"/>
      <c r="T218" s="101"/>
      <c r="U218" s="101"/>
      <c r="V218" s="101"/>
      <c r="W218" s="101"/>
      <c r="X218" s="101"/>
    </row>
    <row r="219" spans="1:24" x14ac:dyDescent="0.25">
      <c r="A219" s="77" t="s">
        <v>23</v>
      </c>
      <c r="B219" s="71" t="str">
        <f t="shared" si="97"/>
        <v>Q4/2016</v>
      </c>
      <c r="C219" s="72">
        <f t="shared" si="100"/>
        <v>42644</v>
      </c>
      <c r="D219" s="72">
        <f t="shared" si="101"/>
        <v>42735</v>
      </c>
      <c r="E219" s="71">
        <f t="shared" si="98"/>
        <v>92</v>
      </c>
      <c r="F219" s="73">
        <f>VLOOKUP(D219,'FERC Interest Rate'!$A:$B,2,TRUE)</f>
        <v>3.5000000000000003E-2</v>
      </c>
      <c r="G219" s="74">
        <f t="shared" si="99"/>
        <v>1021.722614199092</v>
      </c>
      <c r="H219" s="74">
        <f t="shared" si="92"/>
        <v>8.9889257314783517</v>
      </c>
      <c r="I219" s="97">
        <v>0</v>
      </c>
      <c r="J219" s="75">
        <v>0</v>
      </c>
      <c r="K219" s="108">
        <f t="shared" si="93"/>
        <v>0</v>
      </c>
      <c r="L219" s="75">
        <v>0</v>
      </c>
      <c r="M219" s="109">
        <f t="shared" si="94"/>
        <v>0</v>
      </c>
      <c r="N219" s="6">
        <f t="shared" si="95"/>
        <v>1030.7115399305703</v>
      </c>
      <c r="O219" s="74">
        <f t="shared" si="96"/>
        <v>1030.7115399305703</v>
      </c>
      <c r="P219" s="101"/>
      <c r="Q219" s="101"/>
      <c r="R219" s="101"/>
      <c r="S219" s="101"/>
      <c r="T219" s="101"/>
      <c r="U219" s="101"/>
      <c r="V219" s="101"/>
      <c r="W219" s="101"/>
      <c r="X219" s="101"/>
    </row>
    <row r="220" spans="1:24" x14ac:dyDescent="0.25">
      <c r="A220" s="77" t="s">
        <v>23</v>
      </c>
      <c r="B220" s="71" t="str">
        <f t="shared" si="97"/>
        <v>Q1/2017</v>
      </c>
      <c r="C220" s="72">
        <f t="shared" si="100"/>
        <v>42736</v>
      </c>
      <c r="D220" s="72">
        <f t="shared" si="101"/>
        <v>42825</v>
      </c>
      <c r="E220" s="71">
        <f t="shared" si="98"/>
        <v>90</v>
      </c>
      <c r="F220" s="73">
        <f>VLOOKUP(D220,'FERC Interest Rate'!$A:$B,2,TRUE)</f>
        <v>3.5000000000000003E-2</v>
      </c>
      <c r="G220" s="74">
        <f t="shared" si="99"/>
        <v>1030.7115399305703</v>
      </c>
      <c r="H220" s="74">
        <f t="shared" si="92"/>
        <v>8.8951817829624567</v>
      </c>
      <c r="I220" s="151">
        <v>0</v>
      </c>
      <c r="J220" s="75">
        <v>0</v>
      </c>
      <c r="K220" s="108">
        <f t="shared" ref="K220:K231" si="102">+SUM(I220:J220)</f>
        <v>0</v>
      </c>
      <c r="L220" s="75">
        <v>0</v>
      </c>
      <c r="M220" s="109">
        <f t="shared" si="94"/>
        <v>0</v>
      </c>
      <c r="N220" s="6">
        <f t="shared" si="95"/>
        <v>1039.6067217135328</v>
      </c>
      <c r="O220" s="74">
        <f t="shared" si="96"/>
        <v>1039.6067217135328</v>
      </c>
      <c r="P220" s="101"/>
      <c r="Q220" s="101"/>
      <c r="R220" s="101"/>
      <c r="S220" s="101"/>
      <c r="T220" s="101"/>
      <c r="U220" s="101"/>
      <c r="V220" s="101"/>
      <c r="W220" s="101"/>
      <c r="X220" s="101"/>
    </row>
    <row r="221" spans="1:24" x14ac:dyDescent="0.25">
      <c r="A221" s="77" t="s">
        <v>23</v>
      </c>
      <c r="B221" s="71" t="str">
        <f t="shared" si="97"/>
        <v>Q2/2017</v>
      </c>
      <c r="C221" s="72">
        <f t="shared" si="100"/>
        <v>42826</v>
      </c>
      <c r="D221" s="72">
        <f t="shared" si="101"/>
        <v>42916</v>
      </c>
      <c r="E221" s="71">
        <f t="shared" si="98"/>
        <v>91</v>
      </c>
      <c r="F221" s="73">
        <f>VLOOKUP(D221,'FERC Interest Rate'!$A:$B,2,TRUE)</f>
        <v>3.7100000000000001E-2</v>
      </c>
      <c r="G221" s="74">
        <f t="shared" si="99"/>
        <v>1039.6067217135328</v>
      </c>
      <c r="H221" s="74">
        <f t="shared" si="92"/>
        <v>9.6159349402111189</v>
      </c>
      <c r="I221" s="151">
        <v>0</v>
      </c>
      <c r="J221" s="75">
        <v>0</v>
      </c>
      <c r="K221" s="108">
        <f t="shared" si="102"/>
        <v>0</v>
      </c>
      <c r="L221" s="75">
        <v>0</v>
      </c>
      <c r="M221" s="109">
        <f t="shared" si="94"/>
        <v>0</v>
      </c>
      <c r="N221" s="6">
        <f t="shared" si="95"/>
        <v>1049.222656653744</v>
      </c>
      <c r="O221" s="74">
        <f t="shared" si="96"/>
        <v>1049.222656653744</v>
      </c>
      <c r="P221" s="101"/>
      <c r="Q221" s="101"/>
      <c r="R221" s="101"/>
      <c r="S221" s="101"/>
      <c r="T221" s="101"/>
      <c r="U221" s="101"/>
      <c r="V221" s="101"/>
      <c r="W221" s="101"/>
      <c r="X221" s="101"/>
    </row>
    <row r="222" spans="1:24" x14ac:dyDescent="0.25">
      <c r="A222" s="77" t="s">
        <v>23</v>
      </c>
      <c r="B222" s="71" t="str">
        <f t="shared" si="97"/>
        <v>Q3/2017</v>
      </c>
      <c r="C222" s="72">
        <f t="shared" si="100"/>
        <v>42917</v>
      </c>
      <c r="D222" s="72">
        <f t="shared" si="101"/>
        <v>43008</v>
      </c>
      <c r="E222" s="71">
        <f t="shared" si="98"/>
        <v>92</v>
      </c>
      <c r="F222" s="73">
        <f>VLOOKUP(D222,'FERC Interest Rate'!$A:$B,2,TRUE)</f>
        <v>3.9600000000000003E-2</v>
      </c>
      <c r="G222" s="74">
        <f t="shared" si="99"/>
        <v>1049.222656653744</v>
      </c>
      <c r="H222" s="74">
        <f t="shared" si="92"/>
        <v>10.472679404714851</v>
      </c>
      <c r="I222" s="151">
        <v>0</v>
      </c>
      <c r="J222" s="75">
        <v>0</v>
      </c>
      <c r="K222" s="108">
        <f t="shared" si="102"/>
        <v>0</v>
      </c>
      <c r="L222" s="75">
        <v>0</v>
      </c>
      <c r="M222" s="109">
        <f t="shared" si="94"/>
        <v>0</v>
      </c>
      <c r="N222" s="6">
        <f t="shared" si="95"/>
        <v>1059.6953360584589</v>
      </c>
      <c r="O222" s="74">
        <f t="shared" si="96"/>
        <v>1059.6953360584589</v>
      </c>
      <c r="P222" s="101"/>
      <c r="Q222" s="101"/>
      <c r="R222" s="101"/>
      <c r="S222" s="101"/>
      <c r="T222" s="101"/>
      <c r="U222" s="101"/>
      <c r="V222" s="101"/>
      <c r="W222" s="101"/>
      <c r="X222" s="101"/>
    </row>
    <row r="223" spans="1:24" x14ac:dyDescent="0.25">
      <c r="A223" s="77" t="s">
        <v>23</v>
      </c>
      <c r="B223" s="71" t="str">
        <f t="shared" si="97"/>
        <v>Q4/2017</v>
      </c>
      <c r="C223" s="72">
        <f t="shared" si="100"/>
        <v>43009</v>
      </c>
      <c r="D223" s="72">
        <f t="shared" si="101"/>
        <v>43100</v>
      </c>
      <c r="E223" s="71">
        <f t="shared" si="98"/>
        <v>92</v>
      </c>
      <c r="F223" s="73">
        <f>VLOOKUP(D223,'FERC Interest Rate'!$A:$B,2,TRUE)</f>
        <v>4.2099999999999999E-2</v>
      </c>
      <c r="G223" s="74">
        <f t="shared" si="99"/>
        <v>1059.6953360584589</v>
      </c>
      <c r="H223" s="74">
        <f t="shared" si="92"/>
        <v>11.24496431677157</v>
      </c>
      <c r="I223" s="151">
        <v>0</v>
      </c>
      <c r="J223" s="75">
        <v>0</v>
      </c>
      <c r="K223" s="108">
        <f t="shared" si="102"/>
        <v>0</v>
      </c>
      <c r="L223" s="75">
        <v>0</v>
      </c>
      <c r="M223" s="109">
        <f t="shared" si="94"/>
        <v>0</v>
      </c>
      <c r="N223" s="6">
        <f t="shared" si="95"/>
        <v>1070.9403003752304</v>
      </c>
      <c r="O223" s="74">
        <f t="shared" si="96"/>
        <v>1070.9403003752304</v>
      </c>
      <c r="P223" s="101"/>
      <c r="Q223" s="101"/>
      <c r="R223" s="101"/>
      <c r="S223" s="101"/>
      <c r="T223" s="101"/>
      <c r="U223" s="101"/>
      <c r="V223" s="101"/>
      <c r="W223" s="101"/>
      <c r="X223" s="101"/>
    </row>
    <row r="224" spans="1:24" x14ac:dyDescent="0.25">
      <c r="A224" s="77" t="s">
        <v>23</v>
      </c>
      <c r="B224" s="71" t="str">
        <f t="shared" si="97"/>
        <v>Q1/2018</v>
      </c>
      <c r="C224" s="72">
        <f t="shared" si="100"/>
        <v>43101</v>
      </c>
      <c r="D224" s="72">
        <f t="shared" si="101"/>
        <v>43190</v>
      </c>
      <c r="E224" s="71">
        <f t="shared" si="98"/>
        <v>90</v>
      </c>
      <c r="F224" s="73">
        <f>VLOOKUP(D224,'FERC Interest Rate'!$A:$B,2,TRUE)</f>
        <v>4.2500000000000003E-2</v>
      </c>
      <c r="G224" s="74">
        <f t="shared" si="99"/>
        <v>1070.9403003752304</v>
      </c>
      <c r="H224" s="74">
        <f t="shared" si="92"/>
        <v>11.22286753132947</v>
      </c>
      <c r="I224" s="97">
        <v>0</v>
      </c>
      <c r="J224" s="75">
        <v>0</v>
      </c>
      <c r="K224" s="108">
        <f t="shared" si="102"/>
        <v>0</v>
      </c>
      <c r="L224" s="75">
        <v>0</v>
      </c>
      <c r="M224" s="109">
        <f t="shared" si="94"/>
        <v>0</v>
      </c>
      <c r="N224" s="6">
        <f t="shared" si="95"/>
        <v>1082.1631679065599</v>
      </c>
      <c r="O224" s="74">
        <f t="shared" si="96"/>
        <v>1082.1631679065599</v>
      </c>
      <c r="P224" s="101"/>
      <c r="Q224" s="101"/>
      <c r="R224" s="101"/>
      <c r="S224" s="101"/>
      <c r="T224" s="101"/>
      <c r="U224" s="101"/>
      <c r="V224" s="101"/>
      <c r="W224" s="101"/>
      <c r="X224" s="101"/>
    </row>
    <row r="225" spans="1:24" x14ac:dyDescent="0.25">
      <c r="A225" s="77" t="s">
        <v>23</v>
      </c>
      <c r="B225" s="71" t="str">
        <f t="shared" si="97"/>
        <v>Q2/2018</v>
      </c>
      <c r="C225" s="72">
        <f t="shared" si="100"/>
        <v>43191</v>
      </c>
      <c r="D225" s="72">
        <f t="shared" si="101"/>
        <v>43281</v>
      </c>
      <c r="E225" s="71">
        <f t="shared" si="98"/>
        <v>91</v>
      </c>
      <c r="F225" s="73">
        <f>VLOOKUP(D225,'FERC Interest Rate'!$A:$B,2,TRUE)</f>
        <v>4.4699999999999997E-2</v>
      </c>
      <c r="G225" s="74">
        <f t="shared" si="99"/>
        <v>1082.1631679065599</v>
      </c>
      <c r="H225" s="74">
        <f t="shared" si="92"/>
        <v>12.060041419434283</v>
      </c>
      <c r="I225" s="151">
        <v>0</v>
      </c>
      <c r="J225" s="75">
        <v>0</v>
      </c>
      <c r="K225" s="108">
        <f t="shared" si="102"/>
        <v>0</v>
      </c>
      <c r="L225" s="75">
        <v>0</v>
      </c>
      <c r="M225" s="109">
        <f t="shared" si="94"/>
        <v>0</v>
      </c>
      <c r="N225" s="6">
        <f t="shared" si="95"/>
        <v>1094.2232093259943</v>
      </c>
      <c r="O225" s="74">
        <f t="shared" si="96"/>
        <v>1094.2232093259943</v>
      </c>
      <c r="P225" s="101"/>
      <c r="Q225" s="101"/>
      <c r="R225" s="101"/>
      <c r="S225" s="101"/>
      <c r="T225" s="101"/>
      <c r="U225" s="101"/>
      <c r="V225" s="101"/>
      <c r="W225" s="101"/>
      <c r="X225" s="101"/>
    </row>
    <row r="226" spans="1:24" x14ac:dyDescent="0.25">
      <c r="A226" s="77" t="s">
        <v>23</v>
      </c>
      <c r="B226" s="71" t="str">
        <f t="shared" si="97"/>
        <v>Q3/2018</v>
      </c>
      <c r="C226" s="72">
        <f t="shared" si="100"/>
        <v>43282</v>
      </c>
      <c r="D226" s="72">
        <f t="shared" si="101"/>
        <v>43373</v>
      </c>
      <c r="E226" s="71">
        <f t="shared" si="98"/>
        <v>92</v>
      </c>
      <c r="F226" s="73">
        <f>VLOOKUP(D226,'FERC Interest Rate'!$A:$B,2,TRUE)</f>
        <v>4.6899999999999997E-2</v>
      </c>
      <c r="G226" s="74">
        <f t="shared" si="99"/>
        <v>1094.2232093259943</v>
      </c>
      <c r="H226" s="74">
        <f t="shared" si="92"/>
        <v>12.935217270136439</v>
      </c>
      <c r="I226" s="151">
        <v>0</v>
      </c>
      <c r="J226" s="75">
        <v>0</v>
      </c>
      <c r="K226" s="108">
        <f t="shared" si="102"/>
        <v>0</v>
      </c>
      <c r="L226" s="75">
        <v>0</v>
      </c>
      <c r="M226" s="109">
        <f t="shared" si="94"/>
        <v>0</v>
      </c>
      <c r="N226" s="6">
        <f t="shared" si="95"/>
        <v>1107.1584265961308</v>
      </c>
      <c r="O226" s="74">
        <f t="shared" si="96"/>
        <v>1107.1584265961308</v>
      </c>
      <c r="P226" s="101"/>
      <c r="Q226" s="101"/>
      <c r="R226" s="101"/>
      <c r="S226" s="101"/>
      <c r="T226" s="101"/>
      <c r="U226" s="101"/>
      <c r="V226" s="101"/>
      <c r="W226" s="101"/>
      <c r="X226" s="101"/>
    </row>
    <row r="227" spans="1:24" x14ac:dyDescent="0.25">
      <c r="A227" s="77" t="s">
        <v>23</v>
      </c>
      <c r="B227" s="71" t="str">
        <f t="shared" si="97"/>
        <v>Q4/2018</v>
      </c>
      <c r="C227" s="72">
        <f t="shared" si="100"/>
        <v>43374</v>
      </c>
      <c r="D227" s="72">
        <f t="shared" si="101"/>
        <v>43465</v>
      </c>
      <c r="E227" s="71">
        <f t="shared" si="98"/>
        <v>92</v>
      </c>
      <c r="F227" s="73">
        <f>VLOOKUP(D227,'FERC Interest Rate'!$A:$B,2,TRUE)</f>
        <v>4.9599999999999998E-2</v>
      </c>
      <c r="G227" s="74">
        <f t="shared" si="99"/>
        <v>1107.1584265961308</v>
      </c>
      <c r="H227" s="74">
        <f t="shared" si="92"/>
        <v>13.841603649982092</v>
      </c>
      <c r="I227" s="151">
        <v>0</v>
      </c>
      <c r="J227" s="75">
        <v>0</v>
      </c>
      <c r="K227" s="108">
        <f t="shared" si="102"/>
        <v>0</v>
      </c>
      <c r="L227" s="75">
        <v>0</v>
      </c>
      <c r="M227" s="109">
        <f t="shared" si="94"/>
        <v>0</v>
      </c>
      <c r="N227" s="6">
        <f t="shared" si="95"/>
        <v>1121.0000302461128</v>
      </c>
      <c r="O227" s="74">
        <f t="shared" si="96"/>
        <v>1121.0000302461128</v>
      </c>
      <c r="P227" s="101"/>
      <c r="Q227" s="101"/>
      <c r="R227" s="101"/>
      <c r="S227" s="101"/>
      <c r="T227" s="101"/>
      <c r="U227" s="101"/>
      <c r="V227" s="101"/>
      <c r="W227" s="101"/>
      <c r="X227" s="101"/>
    </row>
    <row r="228" spans="1:24" x14ac:dyDescent="0.25">
      <c r="A228" s="77" t="s">
        <v>23</v>
      </c>
      <c r="B228" s="71" t="str">
        <f t="shared" si="97"/>
        <v>Q1/2019</v>
      </c>
      <c r="C228" s="72">
        <f t="shared" si="100"/>
        <v>43466</v>
      </c>
      <c r="D228" s="72">
        <f t="shared" si="101"/>
        <v>43555</v>
      </c>
      <c r="E228" s="71">
        <f t="shared" si="98"/>
        <v>90</v>
      </c>
      <c r="F228" s="73">
        <f>VLOOKUP(D228,'FERC Interest Rate'!$A:$B,2,TRUE)</f>
        <v>5.1799999999999999E-2</v>
      </c>
      <c r="G228" s="74">
        <f t="shared" si="99"/>
        <v>1121.0000302461128</v>
      </c>
      <c r="H228" s="74">
        <f t="shared" si="92"/>
        <v>14.318088057554458</v>
      </c>
      <c r="I228" s="151">
        <v>0</v>
      </c>
      <c r="J228" s="75">
        <v>0</v>
      </c>
      <c r="K228" s="108">
        <f t="shared" si="102"/>
        <v>0</v>
      </c>
      <c r="L228" s="75">
        <v>0</v>
      </c>
      <c r="M228" s="109">
        <f t="shared" si="94"/>
        <v>0</v>
      </c>
      <c r="N228" s="6">
        <f t="shared" si="95"/>
        <v>1135.3181183036672</v>
      </c>
      <c r="O228" s="74">
        <f t="shared" si="96"/>
        <v>1135.3181183036672</v>
      </c>
      <c r="P228" s="101"/>
      <c r="Q228" s="101"/>
      <c r="R228" s="101"/>
      <c r="S228" s="101"/>
      <c r="T228" s="101"/>
      <c r="U228" s="101"/>
      <c r="V228" s="101"/>
      <c r="W228" s="101"/>
      <c r="X228" s="101"/>
    </row>
    <row r="229" spans="1:24" x14ac:dyDescent="0.25">
      <c r="A229" s="77" t="s">
        <v>23</v>
      </c>
      <c r="B229" s="71" t="str">
        <f t="shared" si="97"/>
        <v>Q2/2019</v>
      </c>
      <c r="C229" s="72">
        <f t="shared" si="100"/>
        <v>43556</v>
      </c>
      <c r="D229" s="72">
        <f t="shared" si="101"/>
        <v>43646</v>
      </c>
      <c r="E229" s="71">
        <f t="shared" si="98"/>
        <v>91</v>
      </c>
      <c r="F229" s="73">
        <f>VLOOKUP(D229,'FERC Interest Rate'!$A:$B,2,TRUE)</f>
        <v>5.45E-2</v>
      </c>
      <c r="G229" s="74">
        <f t="shared" si="99"/>
        <v>1135.3181183036672</v>
      </c>
      <c r="H229" s="74">
        <f t="shared" si="92"/>
        <v>15.42632933623846</v>
      </c>
      <c r="I229" s="97">
        <v>0</v>
      </c>
      <c r="J229" s="75">
        <v>0</v>
      </c>
      <c r="K229" s="108">
        <f t="shared" si="102"/>
        <v>0</v>
      </c>
      <c r="L229" s="75">
        <v>0</v>
      </c>
      <c r="M229" s="109">
        <f t="shared" si="94"/>
        <v>0</v>
      </c>
      <c r="N229" s="6">
        <f t="shared" si="95"/>
        <v>1150.7444476399057</v>
      </c>
      <c r="O229" s="74">
        <f t="shared" si="96"/>
        <v>1150.7444476399057</v>
      </c>
      <c r="P229" s="101"/>
      <c r="Q229" s="101"/>
      <c r="R229" s="101"/>
      <c r="S229" s="101"/>
      <c r="T229" s="101"/>
      <c r="U229" s="101"/>
      <c r="V229" s="101"/>
      <c r="W229" s="101"/>
      <c r="X229" s="101"/>
    </row>
    <row r="230" spans="1:24" x14ac:dyDescent="0.25">
      <c r="A230" s="77" t="s">
        <v>23</v>
      </c>
      <c r="B230" s="71" t="str">
        <f t="shared" si="97"/>
        <v>Q3/2019</v>
      </c>
      <c r="C230" s="72">
        <f t="shared" si="100"/>
        <v>43647</v>
      </c>
      <c r="D230" s="72">
        <f t="shared" si="101"/>
        <v>43738</v>
      </c>
      <c r="E230" s="71">
        <f t="shared" si="98"/>
        <v>92</v>
      </c>
      <c r="F230" s="73">
        <f>VLOOKUP(D230,'FERC Interest Rate'!$A:$B,2,TRUE)</f>
        <v>5.5E-2</v>
      </c>
      <c r="G230" s="74">
        <f t="shared" si="99"/>
        <v>1150.7444476399057</v>
      </c>
      <c r="H230" s="74">
        <f t="shared" si="92"/>
        <v>15.952786041254585</v>
      </c>
      <c r="I230" s="151">
        <v>0</v>
      </c>
      <c r="J230" s="75">
        <v>0</v>
      </c>
      <c r="K230" s="108">
        <f t="shared" si="102"/>
        <v>0</v>
      </c>
      <c r="L230" s="75">
        <v>0</v>
      </c>
      <c r="M230" s="109">
        <f t="shared" si="94"/>
        <v>0</v>
      </c>
      <c r="N230" s="6">
        <f t="shared" si="95"/>
        <v>1166.6972336811602</v>
      </c>
      <c r="O230" s="74">
        <f t="shared" si="96"/>
        <v>1166.6972336811602</v>
      </c>
      <c r="P230" s="101"/>
      <c r="Q230" s="101"/>
      <c r="R230" s="101"/>
      <c r="S230" s="101"/>
      <c r="T230" s="101"/>
      <c r="U230" s="101"/>
      <c r="V230" s="101"/>
      <c r="W230" s="101"/>
      <c r="X230" s="101"/>
    </row>
    <row r="231" spans="1:24" x14ac:dyDescent="0.25">
      <c r="A231" s="77" t="s">
        <v>23</v>
      </c>
      <c r="B231" s="71" t="str">
        <f t="shared" si="97"/>
        <v>Q4/2019</v>
      </c>
      <c r="C231" s="72">
        <f t="shared" si="100"/>
        <v>43739</v>
      </c>
      <c r="D231" s="72">
        <f t="shared" si="101"/>
        <v>43830</v>
      </c>
      <c r="E231" s="71">
        <f t="shared" si="98"/>
        <v>92</v>
      </c>
      <c r="F231" s="73">
        <f>VLOOKUP(D231,'FERC Interest Rate'!$A:$B,2,TRUE)</f>
        <v>5.4199999999999998E-2</v>
      </c>
      <c r="G231" s="74">
        <f t="shared" si="99"/>
        <v>1166.6972336811602</v>
      </c>
      <c r="H231" s="74">
        <f t="shared" si="92"/>
        <v>15.938682427473255</v>
      </c>
      <c r="I231" s="151">
        <v>0</v>
      </c>
      <c r="J231" s="75">
        <v>0</v>
      </c>
      <c r="K231" s="108">
        <f t="shared" si="102"/>
        <v>0</v>
      </c>
      <c r="L231" s="75">
        <v>0</v>
      </c>
      <c r="M231" s="109">
        <f t="shared" si="94"/>
        <v>0</v>
      </c>
      <c r="N231" s="6">
        <f t="shared" si="95"/>
        <v>1182.6359161086334</v>
      </c>
      <c r="O231" s="74">
        <f t="shared" si="96"/>
        <v>1182.6359161086334</v>
      </c>
      <c r="P231" s="101"/>
      <c r="Q231" s="101"/>
      <c r="R231" s="101"/>
      <c r="S231" s="101"/>
      <c r="T231" s="101"/>
      <c r="U231" s="101"/>
      <c r="V231" s="101"/>
      <c r="W231" s="101"/>
      <c r="X231" s="101"/>
    </row>
    <row r="232" spans="1:24" x14ac:dyDescent="0.25">
      <c r="A232" s="77" t="s">
        <v>48</v>
      </c>
      <c r="B232" s="71" t="str">
        <f t="shared" si="97"/>
        <v>Q1/2020</v>
      </c>
      <c r="C232" s="72">
        <f t="shared" si="100"/>
        <v>43831</v>
      </c>
      <c r="D232" s="72">
        <f t="shared" si="101"/>
        <v>43921</v>
      </c>
      <c r="E232" s="71">
        <f t="shared" si="98"/>
        <v>91</v>
      </c>
      <c r="F232" s="73">
        <f>VLOOKUP(D232,'FERC Interest Rate'!$A:$B,2,TRUE)</f>
        <v>4.9599999999999998E-2</v>
      </c>
      <c r="G232" s="74">
        <f t="shared" si="99"/>
        <v>1182.6359161086334</v>
      </c>
      <c r="H232" s="74">
        <f t="shared" si="92"/>
        <v>14.584550467070841</v>
      </c>
      <c r="I232" s="97">
        <f>(SUM($H$215:$H$251)/20)</f>
        <v>10.161023328785221</v>
      </c>
      <c r="J232" s="75">
        <f t="shared" ref="J232:J251" si="103">G232*F232*(E232/(DATE(YEAR(D232),12,31)-DATE(YEAR(D232),1,1)+1))</f>
        <v>14.584550467070841</v>
      </c>
      <c r="K232" s="108">
        <f t="shared" si="93"/>
        <v>24.74557379585606</v>
      </c>
      <c r="L232" s="75">
        <f t="shared" ref="L232:L251" si="104">+$G$215/20</f>
        <v>49.7</v>
      </c>
      <c r="M232" s="109">
        <f t="shared" si="94"/>
        <v>74.445573795856063</v>
      </c>
      <c r="N232" s="6">
        <f t="shared" si="95"/>
        <v>1211.805017042775</v>
      </c>
      <c r="O232" s="74">
        <f t="shared" si="96"/>
        <v>1137.359443246919</v>
      </c>
      <c r="P232" s="101"/>
      <c r="Q232" s="101"/>
      <c r="R232" s="101"/>
      <c r="S232" s="101"/>
      <c r="T232" s="101"/>
      <c r="U232" s="101"/>
      <c r="V232" s="101"/>
      <c r="W232" s="101"/>
      <c r="X232" s="101"/>
    </row>
    <row r="233" spans="1:24" x14ac:dyDescent="0.25">
      <c r="A233" s="77" t="s">
        <v>49</v>
      </c>
      <c r="B233" s="71" t="str">
        <f t="shared" si="97"/>
        <v>Q2/2020</v>
      </c>
      <c r="C233" s="72">
        <f t="shared" si="100"/>
        <v>43922</v>
      </c>
      <c r="D233" s="72">
        <f t="shared" si="101"/>
        <v>44012</v>
      </c>
      <c r="E233" s="71">
        <f t="shared" si="98"/>
        <v>91</v>
      </c>
      <c r="F233" s="73">
        <f>VLOOKUP(D233,'FERC Interest Rate'!$A:$B,2,TRUE)</f>
        <v>4.7503500000000004E-2</v>
      </c>
      <c r="G233" s="74">
        <f t="shared" si="99"/>
        <v>1137.359443246919</v>
      </c>
      <c r="H233" s="74">
        <v>0</v>
      </c>
      <c r="I233" s="97">
        <f>(SUM($H$215:$H$251)/20)</f>
        <v>10.161023328785221</v>
      </c>
      <c r="J233" s="75">
        <f t="shared" si="103"/>
        <v>13.433329077643393</v>
      </c>
      <c r="K233" s="108">
        <f t="shared" si="93"/>
        <v>23.594352406428612</v>
      </c>
      <c r="L233" s="75">
        <f t="shared" si="104"/>
        <v>49.7</v>
      </c>
      <c r="M233" s="109">
        <f t="shared" si="94"/>
        <v>73.294352406428615</v>
      </c>
      <c r="N233" s="6">
        <f t="shared" si="95"/>
        <v>1150.7927723245623</v>
      </c>
      <c r="O233" s="74">
        <f t="shared" si="96"/>
        <v>1077.4984199181338</v>
      </c>
      <c r="P233" s="101"/>
      <c r="Q233" s="101"/>
      <c r="R233" s="101"/>
      <c r="S233" s="101"/>
      <c r="T233" s="101"/>
      <c r="U233" s="101"/>
      <c r="V233" s="101"/>
      <c r="W233" s="101"/>
      <c r="X233" s="101"/>
    </row>
    <row r="234" spans="1:24" x14ac:dyDescent="0.25">
      <c r="A234" s="77" t="s">
        <v>50</v>
      </c>
      <c r="B234" s="71" t="str">
        <f t="shared" si="97"/>
        <v>Q3/2020</v>
      </c>
      <c r="C234" s="72">
        <f t="shared" si="100"/>
        <v>44013</v>
      </c>
      <c r="D234" s="72">
        <f t="shared" si="101"/>
        <v>44104</v>
      </c>
      <c r="E234" s="71">
        <f t="shared" si="98"/>
        <v>92</v>
      </c>
      <c r="F234" s="73">
        <f>VLOOKUP(D234,'FERC Interest Rate'!$A:$B,2,TRUE)</f>
        <v>3.4299999999999997E-2</v>
      </c>
      <c r="G234" s="74">
        <f t="shared" si="99"/>
        <v>1077.4984199181338</v>
      </c>
      <c r="H234" s="74">
        <v>0</v>
      </c>
      <c r="I234" s="97">
        <f t="shared" ref="I234:I251" si="105">(SUM($H$215:$H$251)/20)</f>
        <v>10.161023328785221</v>
      </c>
      <c r="J234" s="75">
        <f t="shared" si="103"/>
        <v>9.2900382893269473</v>
      </c>
      <c r="K234" s="108">
        <f t="shared" si="93"/>
        <v>19.45106161811217</v>
      </c>
      <c r="L234" s="75">
        <f t="shared" si="104"/>
        <v>49.7</v>
      </c>
      <c r="M234" s="109">
        <f t="shared" si="94"/>
        <v>69.15106161811218</v>
      </c>
      <c r="N234" s="6">
        <f t="shared" si="95"/>
        <v>1086.7884582074607</v>
      </c>
      <c r="O234" s="74">
        <f t="shared" si="96"/>
        <v>1017.6373965893486</v>
      </c>
      <c r="P234" s="101"/>
      <c r="Q234" s="101"/>
      <c r="R234" s="101"/>
      <c r="S234" s="101"/>
      <c r="T234" s="101"/>
      <c r="U234" s="101"/>
      <c r="V234" s="101"/>
      <c r="W234" s="101"/>
      <c r="X234" s="101"/>
    </row>
    <row r="235" spans="1:24" x14ac:dyDescent="0.25">
      <c r="A235" s="77" t="s">
        <v>51</v>
      </c>
      <c r="B235" s="71" t="str">
        <f t="shared" si="97"/>
        <v>Q4/2020</v>
      </c>
      <c r="C235" s="72">
        <f t="shared" si="100"/>
        <v>44105</v>
      </c>
      <c r="D235" s="72">
        <f t="shared" si="101"/>
        <v>44196</v>
      </c>
      <c r="E235" s="71">
        <f t="shared" si="98"/>
        <v>92</v>
      </c>
      <c r="F235" s="73">
        <f>VLOOKUP(D235,'FERC Interest Rate'!$A:$B,2,TRUE)</f>
        <v>3.2500000000000001E-2</v>
      </c>
      <c r="G235" s="74">
        <f t="shared" si="99"/>
        <v>1017.6373965893486</v>
      </c>
      <c r="H235" s="74">
        <v>0</v>
      </c>
      <c r="I235" s="97">
        <f t="shared" si="105"/>
        <v>10.161023328785221</v>
      </c>
      <c r="J235" s="75">
        <f t="shared" si="103"/>
        <v>8.3134858355250074</v>
      </c>
      <c r="K235" s="108">
        <f t="shared" si="93"/>
        <v>18.474509164310227</v>
      </c>
      <c r="L235" s="75">
        <f t="shared" si="104"/>
        <v>49.7</v>
      </c>
      <c r="M235" s="109">
        <f t="shared" si="94"/>
        <v>68.174509164310223</v>
      </c>
      <c r="N235" s="6">
        <f t="shared" si="95"/>
        <v>1025.9508824248735</v>
      </c>
      <c r="O235" s="74">
        <f t="shared" si="96"/>
        <v>957.77637326056333</v>
      </c>
      <c r="P235" s="101"/>
      <c r="Q235" s="101"/>
      <c r="R235" s="101"/>
      <c r="S235" s="101"/>
      <c r="T235" s="101"/>
      <c r="U235" s="101"/>
      <c r="V235" s="101"/>
      <c r="W235" s="101"/>
      <c r="X235" s="101"/>
    </row>
    <row r="236" spans="1:24" x14ac:dyDescent="0.25">
      <c r="A236" s="77" t="s">
        <v>52</v>
      </c>
      <c r="B236" s="71" t="str">
        <f t="shared" si="97"/>
        <v>Q1/2021</v>
      </c>
      <c r="C236" s="72">
        <f t="shared" si="100"/>
        <v>44197</v>
      </c>
      <c r="D236" s="72">
        <f t="shared" si="101"/>
        <v>44286</v>
      </c>
      <c r="E236" s="71">
        <f t="shared" si="98"/>
        <v>90</v>
      </c>
      <c r="F236" s="73">
        <f>VLOOKUP(D236,'FERC Interest Rate'!$A:$B,2,TRUE)</f>
        <v>3.2500000000000001E-2</v>
      </c>
      <c r="G236" s="74">
        <f t="shared" si="99"/>
        <v>957.77637326056333</v>
      </c>
      <c r="H236" s="74">
        <v>0</v>
      </c>
      <c r="I236" s="97">
        <f t="shared" si="105"/>
        <v>10.161023328785221</v>
      </c>
      <c r="J236" s="75">
        <f t="shared" si="103"/>
        <v>7.6753312103757469</v>
      </c>
      <c r="K236" s="108">
        <f t="shared" si="93"/>
        <v>17.836354539160968</v>
      </c>
      <c r="L236" s="75">
        <f t="shared" si="104"/>
        <v>49.7</v>
      </c>
      <c r="M236" s="109">
        <f t="shared" si="94"/>
        <v>67.536354539160968</v>
      </c>
      <c r="N236" s="6">
        <f t="shared" si="95"/>
        <v>965.45170447093903</v>
      </c>
      <c r="O236" s="74">
        <f t="shared" si="96"/>
        <v>897.91534993177811</v>
      </c>
      <c r="P236" s="101"/>
      <c r="Q236" s="101"/>
      <c r="R236" s="101"/>
      <c r="S236" s="101"/>
      <c r="T236" s="101"/>
      <c r="U236" s="101"/>
      <c r="V236" s="101"/>
      <c r="W236" s="101"/>
      <c r="X236" s="101"/>
    </row>
    <row r="237" spans="1:24" x14ac:dyDescent="0.25">
      <c r="A237" s="77" t="s">
        <v>53</v>
      </c>
      <c r="B237" s="71" t="str">
        <f t="shared" si="97"/>
        <v>Q2/2021</v>
      </c>
      <c r="C237" s="72">
        <f t="shared" si="100"/>
        <v>44287</v>
      </c>
      <c r="D237" s="72">
        <f t="shared" si="101"/>
        <v>44377</v>
      </c>
      <c r="E237" s="71">
        <f t="shared" si="98"/>
        <v>91</v>
      </c>
      <c r="F237" s="73">
        <f>VLOOKUP(D237,'FERC Interest Rate'!$A:$B,2,TRUE)</f>
        <v>3.2500000000000001E-2</v>
      </c>
      <c r="G237" s="74">
        <f t="shared" si="99"/>
        <v>897.91534993177811</v>
      </c>
      <c r="H237" s="74">
        <v>0</v>
      </c>
      <c r="I237" s="97">
        <f t="shared" si="105"/>
        <v>10.161023328785221</v>
      </c>
      <c r="J237" s="75">
        <f t="shared" si="103"/>
        <v>7.2755743765020107</v>
      </c>
      <c r="K237" s="108">
        <f t="shared" si="93"/>
        <v>17.436597705287234</v>
      </c>
      <c r="L237" s="75">
        <f t="shared" si="104"/>
        <v>49.7</v>
      </c>
      <c r="M237" s="109">
        <f t="shared" si="94"/>
        <v>67.136597705287244</v>
      </c>
      <c r="N237" s="6">
        <f t="shared" si="95"/>
        <v>905.19092430828016</v>
      </c>
      <c r="O237" s="74">
        <f t="shared" si="96"/>
        <v>838.05432660299289</v>
      </c>
      <c r="P237" s="101"/>
      <c r="Q237" s="101"/>
      <c r="R237" s="101"/>
      <c r="S237" s="101"/>
      <c r="T237" s="101"/>
      <c r="U237" s="101"/>
      <c r="V237" s="101"/>
      <c r="W237" s="101"/>
      <c r="X237" s="101"/>
    </row>
    <row r="238" spans="1:24" x14ac:dyDescent="0.25">
      <c r="A238" s="77" t="s">
        <v>54</v>
      </c>
      <c r="B238" s="71" t="str">
        <f t="shared" si="97"/>
        <v>Q3/2021</v>
      </c>
      <c r="C238" s="72">
        <f t="shared" si="100"/>
        <v>44378</v>
      </c>
      <c r="D238" s="72">
        <f t="shared" si="101"/>
        <v>44469</v>
      </c>
      <c r="E238" s="71">
        <f t="shared" si="98"/>
        <v>92</v>
      </c>
      <c r="F238" s="73">
        <f>VLOOKUP(D238,'FERC Interest Rate'!$A:$B,2,TRUE)</f>
        <v>3.2500000000000001E-2</v>
      </c>
      <c r="G238" s="74">
        <f t="shared" si="99"/>
        <v>838.05432660299289</v>
      </c>
      <c r="H238" s="74">
        <v>0</v>
      </c>
      <c r="I238" s="97">
        <f t="shared" si="105"/>
        <v>10.161023328785221</v>
      </c>
      <c r="J238" s="75">
        <f t="shared" si="103"/>
        <v>6.8651573603916418</v>
      </c>
      <c r="K238" s="108">
        <f t="shared" si="93"/>
        <v>17.026180689176861</v>
      </c>
      <c r="L238" s="75">
        <f t="shared" si="104"/>
        <v>49.7</v>
      </c>
      <c r="M238" s="109">
        <f t="shared" si="94"/>
        <v>66.726180689176857</v>
      </c>
      <c r="N238" s="6">
        <f t="shared" si="95"/>
        <v>844.91948396338455</v>
      </c>
      <c r="O238" s="74">
        <f t="shared" si="96"/>
        <v>778.19330327420766</v>
      </c>
      <c r="P238" s="101"/>
      <c r="Q238" s="101"/>
      <c r="R238" s="101"/>
      <c r="S238" s="101"/>
      <c r="T238" s="101"/>
      <c r="U238" s="101"/>
      <c r="V238" s="101"/>
      <c r="W238" s="101"/>
      <c r="X238" s="101"/>
    </row>
    <row r="239" spans="1:24" x14ac:dyDescent="0.25">
      <c r="A239" s="77" t="s">
        <v>55</v>
      </c>
      <c r="B239" s="71" t="str">
        <f t="shared" si="97"/>
        <v>Q4/2021</v>
      </c>
      <c r="C239" s="72">
        <f t="shared" si="100"/>
        <v>44470</v>
      </c>
      <c r="D239" s="72">
        <f t="shared" si="101"/>
        <v>44561</v>
      </c>
      <c r="E239" s="71">
        <f t="shared" si="98"/>
        <v>92</v>
      </c>
      <c r="F239" s="73">
        <f>VLOOKUP(D239,'FERC Interest Rate'!$A:$B,2,TRUE)</f>
        <v>3.2500000000000001E-2</v>
      </c>
      <c r="G239" s="74">
        <f t="shared" si="99"/>
        <v>778.19330327420766</v>
      </c>
      <c r="H239" s="74">
        <v>0</v>
      </c>
      <c r="I239" s="97">
        <f t="shared" si="105"/>
        <v>10.161023328785221</v>
      </c>
      <c r="J239" s="75">
        <f t="shared" si="103"/>
        <v>6.3747889775065234</v>
      </c>
      <c r="K239" s="108">
        <f t="shared" si="93"/>
        <v>16.535812306291746</v>
      </c>
      <c r="L239" s="75">
        <f t="shared" si="104"/>
        <v>49.7</v>
      </c>
      <c r="M239" s="109">
        <f t="shared" si="94"/>
        <v>66.235812306291749</v>
      </c>
      <c r="N239" s="6">
        <f t="shared" si="95"/>
        <v>784.56809225171423</v>
      </c>
      <c r="O239" s="74">
        <f t="shared" si="96"/>
        <v>718.33227994542244</v>
      </c>
      <c r="P239" s="101"/>
      <c r="Q239" s="101"/>
      <c r="R239" s="101"/>
      <c r="S239" s="101"/>
      <c r="T239" s="101"/>
      <c r="U239" s="101"/>
      <c r="V239" s="101"/>
      <c r="W239" s="101"/>
      <c r="X239" s="101"/>
    </row>
    <row r="240" spans="1:24" x14ac:dyDescent="0.25">
      <c r="A240" s="77" t="s">
        <v>56</v>
      </c>
      <c r="B240" s="71" t="str">
        <f t="shared" si="97"/>
        <v>Q1/2022</v>
      </c>
      <c r="C240" s="72">
        <f t="shared" si="100"/>
        <v>44562</v>
      </c>
      <c r="D240" s="72">
        <f t="shared" si="101"/>
        <v>44651</v>
      </c>
      <c r="E240" s="71">
        <f t="shared" si="98"/>
        <v>90</v>
      </c>
      <c r="F240" s="73">
        <f>VLOOKUP(D240,'FERC Interest Rate'!$A:$B,2,TRUE)</f>
        <v>3.2500000000000001E-2</v>
      </c>
      <c r="G240" s="74">
        <f t="shared" si="99"/>
        <v>718.33227994542244</v>
      </c>
      <c r="H240" s="74">
        <v>0</v>
      </c>
      <c r="I240" s="97">
        <f t="shared" si="105"/>
        <v>10.161023328785221</v>
      </c>
      <c r="J240" s="75">
        <f t="shared" si="103"/>
        <v>5.7564984077818098</v>
      </c>
      <c r="K240" s="108">
        <f t="shared" si="93"/>
        <v>15.917521736567032</v>
      </c>
      <c r="L240" s="75">
        <f t="shared" si="104"/>
        <v>49.7</v>
      </c>
      <c r="M240" s="109">
        <f t="shared" si="94"/>
        <v>65.617521736567028</v>
      </c>
      <c r="N240" s="6">
        <f t="shared" si="95"/>
        <v>724.08877835320425</v>
      </c>
      <c r="O240" s="74">
        <f t="shared" si="96"/>
        <v>658.47125661663722</v>
      </c>
      <c r="P240" s="101"/>
      <c r="Q240" s="101"/>
      <c r="R240" s="101"/>
      <c r="S240" s="101"/>
      <c r="T240" s="101"/>
      <c r="U240" s="101"/>
      <c r="V240" s="101"/>
      <c r="W240" s="101"/>
      <c r="X240" s="101"/>
    </row>
    <row r="241" spans="1:24" x14ac:dyDescent="0.25">
      <c r="A241" s="77" t="s">
        <v>57</v>
      </c>
      <c r="B241" s="71" t="str">
        <f t="shared" si="97"/>
        <v>Q2/2022</v>
      </c>
      <c r="C241" s="72">
        <f t="shared" si="100"/>
        <v>44652</v>
      </c>
      <c r="D241" s="72">
        <f t="shared" si="101"/>
        <v>44742</v>
      </c>
      <c r="E241" s="71">
        <f t="shared" si="98"/>
        <v>91</v>
      </c>
      <c r="F241" s="73">
        <f>VLOOKUP(D241,'FERC Interest Rate'!$A:$B,2,TRUE)</f>
        <v>3.2500000000000001E-2</v>
      </c>
      <c r="G241" s="74">
        <f t="shared" si="99"/>
        <v>658.47125661663722</v>
      </c>
      <c r="H241" s="74">
        <v>0</v>
      </c>
      <c r="I241" s="97">
        <f t="shared" si="105"/>
        <v>10.161023328785221</v>
      </c>
      <c r="J241" s="75">
        <f t="shared" si="103"/>
        <v>5.3354212094348075</v>
      </c>
      <c r="K241" s="108">
        <f t="shared" si="93"/>
        <v>15.496444538220029</v>
      </c>
      <c r="L241" s="75">
        <f t="shared" si="104"/>
        <v>49.7</v>
      </c>
      <c r="M241" s="109">
        <f t="shared" si="94"/>
        <v>65.196444538220035</v>
      </c>
      <c r="N241" s="6">
        <f t="shared" si="95"/>
        <v>663.80667782607202</v>
      </c>
      <c r="O241" s="74">
        <f t="shared" si="96"/>
        <v>598.610233287852</v>
      </c>
      <c r="P241" s="101"/>
      <c r="Q241" s="101"/>
      <c r="R241" s="101"/>
      <c r="S241" s="101"/>
      <c r="T241" s="101"/>
      <c r="U241" s="101"/>
      <c r="V241" s="101"/>
      <c r="W241" s="101"/>
      <c r="X241" s="101"/>
    </row>
    <row r="242" spans="1:24" x14ac:dyDescent="0.25">
      <c r="A242" s="77" t="s">
        <v>58</v>
      </c>
      <c r="B242" s="71" t="str">
        <f t="shared" si="97"/>
        <v>Q3/2022</v>
      </c>
      <c r="C242" s="72">
        <f t="shared" si="100"/>
        <v>44743</v>
      </c>
      <c r="D242" s="72">
        <f t="shared" si="101"/>
        <v>44834</v>
      </c>
      <c r="E242" s="71">
        <f t="shared" si="98"/>
        <v>92</v>
      </c>
      <c r="F242" s="73">
        <f>VLOOKUP(D242,'FERC Interest Rate'!$A:$B,2,TRUE)</f>
        <v>4.024457E-2</v>
      </c>
      <c r="G242" s="74">
        <f t="shared" si="99"/>
        <v>598.610233287852</v>
      </c>
      <c r="H242" s="74">
        <v>0</v>
      </c>
      <c r="I242" s="97">
        <f t="shared" si="105"/>
        <v>10.161023328785221</v>
      </c>
      <c r="J242" s="75">
        <f t="shared" si="103"/>
        <v>6.0722045264021229</v>
      </c>
      <c r="K242" s="108">
        <f t="shared" si="93"/>
        <v>16.233227855187344</v>
      </c>
      <c r="L242" s="75">
        <f t="shared" si="104"/>
        <v>49.7</v>
      </c>
      <c r="M242" s="109">
        <f t="shared" si="94"/>
        <v>65.93322785518734</v>
      </c>
      <c r="N242" s="6">
        <f t="shared" si="95"/>
        <v>604.68243781425417</v>
      </c>
      <c r="O242" s="74">
        <f t="shared" si="96"/>
        <v>538.74920995906677</v>
      </c>
      <c r="P242" s="101"/>
      <c r="Q242" s="101"/>
      <c r="R242" s="101"/>
      <c r="S242" s="101"/>
      <c r="T242" s="101"/>
      <c r="U242" s="101"/>
      <c r="V242" s="101"/>
      <c r="W242" s="101"/>
      <c r="X242" s="101"/>
    </row>
    <row r="243" spans="1:24" x14ac:dyDescent="0.25">
      <c r="A243" s="77" t="s">
        <v>59</v>
      </c>
      <c r="B243" s="71" t="str">
        <f t="shared" si="97"/>
        <v>Q4/2022</v>
      </c>
      <c r="C243" s="72">
        <f t="shared" si="100"/>
        <v>44835</v>
      </c>
      <c r="D243" s="72">
        <f t="shared" si="101"/>
        <v>44926</v>
      </c>
      <c r="E243" s="71">
        <f t="shared" si="98"/>
        <v>92</v>
      </c>
      <c r="F243" s="73">
        <f>VLOOKUP(D243,'FERC Interest Rate'!$A:$B,2,TRUE)</f>
        <v>4.2500000000000003E-2</v>
      </c>
      <c r="G243" s="74">
        <f t="shared" si="99"/>
        <v>538.74920995906677</v>
      </c>
      <c r="H243" s="74">
        <v>0</v>
      </c>
      <c r="I243" s="97">
        <f t="shared" si="105"/>
        <v>10.161023328785221</v>
      </c>
      <c r="J243" s="75">
        <f t="shared" si="103"/>
        <v>5.7712586601094564</v>
      </c>
      <c r="K243" s="108">
        <f t="shared" si="93"/>
        <v>15.932281988894678</v>
      </c>
      <c r="L243" s="75">
        <f t="shared" si="104"/>
        <v>49.7</v>
      </c>
      <c r="M243" s="109">
        <f t="shared" si="94"/>
        <v>65.632281988894675</v>
      </c>
      <c r="N243" s="6">
        <f t="shared" si="95"/>
        <v>544.5204686191762</v>
      </c>
      <c r="O243" s="74">
        <f t="shared" si="96"/>
        <v>478.88818663028155</v>
      </c>
      <c r="P243" s="101"/>
      <c r="Q243" s="101"/>
      <c r="R243" s="101"/>
      <c r="S243" s="101"/>
      <c r="T243" s="101"/>
      <c r="U243" s="101"/>
      <c r="V243" s="101"/>
      <c r="W243" s="101"/>
      <c r="X243" s="101"/>
    </row>
    <row r="244" spans="1:24" x14ac:dyDescent="0.25">
      <c r="A244" s="77" t="s">
        <v>60</v>
      </c>
      <c r="B244" s="71" t="str">
        <f t="shared" si="97"/>
        <v>Q1/2023</v>
      </c>
      <c r="C244" s="72">
        <f t="shared" si="100"/>
        <v>44927</v>
      </c>
      <c r="D244" s="72">
        <f t="shared" si="101"/>
        <v>45016</v>
      </c>
      <c r="E244" s="71">
        <f t="shared" si="98"/>
        <v>90</v>
      </c>
      <c r="F244" s="73">
        <f>VLOOKUP(D244,'FERC Interest Rate'!$A:$B,2,TRUE)</f>
        <v>4.2944449999999995E-2</v>
      </c>
      <c r="G244" s="74">
        <f t="shared" si="99"/>
        <v>478.88818663028155</v>
      </c>
      <c r="H244" s="74">
        <v>0</v>
      </c>
      <c r="I244" s="97">
        <f t="shared" si="105"/>
        <v>10.161023328785221</v>
      </c>
      <c r="J244" s="75">
        <f t="shared" si="103"/>
        <v>5.0709673445757026</v>
      </c>
      <c r="K244" s="108">
        <f t="shared" si="93"/>
        <v>15.231990673360924</v>
      </c>
      <c r="L244" s="75">
        <f t="shared" si="104"/>
        <v>49.7</v>
      </c>
      <c r="M244" s="109">
        <f t="shared" si="94"/>
        <v>64.931990673360929</v>
      </c>
      <c r="N244" s="6">
        <f t="shared" si="95"/>
        <v>483.95915397485726</v>
      </c>
      <c r="O244" s="74">
        <f t="shared" si="96"/>
        <v>419.02716330149633</v>
      </c>
      <c r="P244" s="101"/>
      <c r="Q244" s="101"/>
      <c r="R244" s="101"/>
      <c r="S244" s="101"/>
      <c r="T244" s="101"/>
      <c r="U244" s="101"/>
      <c r="V244" s="101"/>
      <c r="W244" s="101"/>
      <c r="X244" s="101"/>
    </row>
    <row r="245" spans="1:24" x14ac:dyDescent="0.25">
      <c r="A245" s="77" t="s">
        <v>61</v>
      </c>
      <c r="B245" s="71" t="str">
        <f t="shared" si="97"/>
        <v>Q2/2023</v>
      </c>
      <c r="C245" s="72">
        <f t="shared" si="100"/>
        <v>45017</v>
      </c>
      <c r="D245" s="72">
        <f t="shared" si="101"/>
        <v>45107</v>
      </c>
      <c r="E245" s="71">
        <f t="shared" si="98"/>
        <v>91</v>
      </c>
      <c r="F245" s="73">
        <f>VLOOKUP(D245,'FERC Interest Rate'!$A:$B,2,TRUE)</f>
        <v>4.4999999999999998E-2</v>
      </c>
      <c r="G245" s="74">
        <f t="shared" si="99"/>
        <v>419.02716330149633</v>
      </c>
      <c r="H245" s="74">
        <v>0</v>
      </c>
      <c r="I245" s="97">
        <f t="shared" si="105"/>
        <v>10.161023328785221</v>
      </c>
      <c r="J245" s="75">
        <f t="shared" si="103"/>
        <v>4.7011403663551441</v>
      </c>
      <c r="K245" s="108">
        <f t="shared" si="93"/>
        <v>14.862163695140366</v>
      </c>
      <c r="L245" s="75">
        <f t="shared" si="104"/>
        <v>49.7</v>
      </c>
      <c r="M245" s="109">
        <f t="shared" si="94"/>
        <v>64.56216369514037</v>
      </c>
      <c r="N245" s="6">
        <f t="shared" si="95"/>
        <v>423.72830366785149</v>
      </c>
      <c r="O245" s="74">
        <f t="shared" si="96"/>
        <v>359.16613997271111</v>
      </c>
      <c r="P245" s="101"/>
      <c r="Q245" s="101"/>
      <c r="R245" s="101"/>
      <c r="S245" s="101"/>
      <c r="T245" s="101"/>
      <c r="U245" s="101"/>
      <c r="V245" s="101"/>
      <c r="W245" s="101"/>
      <c r="X245" s="101"/>
    </row>
    <row r="246" spans="1:24" x14ac:dyDescent="0.25">
      <c r="A246" s="77" t="s">
        <v>62</v>
      </c>
      <c r="B246" s="71" t="str">
        <f t="shared" si="97"/>
        <v>Q3/2023</v>
      </c>
      <c r="C246" s="72">
        <f t="shared" si="100"/>
        <v>45108</v>
      </c>
      <c r="D246" s="72">
        <f t="shared" si="101"/>
        <v>45199</v>
      </c>
      <c r="E246" s="71">
        <f t="shared" si="98"/>
        <v>92</v>
      </c>
      <c r="F246" s="73">
        <f>VLOOKUP(D246,'FERC Interest Rate'!$A:$B,2,TRUE)</f>
        <v>4.5271739999999998E-2</v>
      </c>
      <c r="G246" s="74">
        <f t="shared" si="99"/>
        <v>359.16613997271111</v>
      </c>
      <c r="H246" s="74">
        <v>0</v>
      </c>
      <c r="I246" s="97">
        <f t="shared" si="105"/>
        <v>10.161023328785221</v>
      </c>
      <c r="J246" s="75">
        <f t="shared" si="103"/>
        <v>4.0984301416976248</v>
      </c>
      <c r="K246" s="108">
        <f t="shared" si="93"/>
        <v>14.259453470482846</v>
      </c>
      <c r="L246" s="75">
        <f t="shared" si="104"/>
        <v>49.7</v>
      </c>
      <c r="M246" s="109">
        <f t="shared" si="94"/>
        <v>63.959453470482849</v>
      </c>
      <c r="N246" s="6">
        <f t="shared" si="95"/>
        <v>363.26457011440874</v>
      </c>
      <c r="O246" s="74">
        <f t="shared" si="96"/>
        <v>299.30511664392589</v>
      </c>
      <c r="P246" s="101"/>
      <c r="Q246" s="101"/>
      <c r="R246" s="101"/>
      <c r="S246" s="101"/>
      <c r="T246" s="101"/>
      <c r="U246" s="101"/>
      <c r="V246" s="101"/>
      <c r="W246" s="101"/>
      <c r="X246" s="101"/>
    </row>
    <row r="247" spans="1:24" x14ac:dyDescent="0.25">
      <c r="A247" s="77" t="s">
        <v>63</v>
      </c>
      <c r="B247" s="71" t="str">
        <f t="shared" si="97"/>
        <v>Q4/2023</v>
      </c>
      <c r="C247" s="72">
        <f t="shared" si="100"/>
        <v>45200</v>
      </c>
      <c r="D247" s="72">
        <f t="shared" si="101"/>
        <v>45291</v>
      </c>
      <c r="E247" s="71">
        <f t="shared" si="98"/>
        <v>92</v>
      </c>
      <c r="F247" s="73">
        <f>VLOOKUP(D247,'FERC Interest Rate'!$A:$B,2,TRUE)</f>
        <v>4.7500000000000001E-2</v>
      </c>
      <c r="G247" s="74">
        <f t="shared" si="99"/>
        <v>299.30511664392589</v>
      </c>
      <c r="H247" s="74">
        <v>0</v>
      </c>
      <c r="I247" s="97">
        <f t="shared" si="105"/>
        <v>10.161023328785221</v>
      </c>
      <c r="J247" s="75">
        <f t="shared" si="103"/>
        <v>3.5834612595450857</v>
      </c>
      <c r="K247" s="108">
        <f t="shared" si="93"/>
        <v>13.744484588330307</v>
      </c>
      <c r="L247" s="75">
        <f t="shared" si="104"/>
        <v>49.7</v>
      </c>
      <c r="M247" s="109">
        <f t="shared" si="94"/>
        <v>63.444484588330312</v>
      </c>
      <c r="N247" s="6">
        <f t="shared" si="95"/>
        <v>302.88857790347095</v>
      </c>
      <c r="O247" s="74">
        <f t="shared" si="96"/>
        <v>239.44409331514066</v>
      </c>
      <c r="P247" s="101"/>
      <c r="Q247" s="101"/>
      <c r="R247" s="101"/>
      <c r="S247" s="101"/>
      <c r="T247" s="101"/>
      <c r="U247" s="101"/>
      <c r="V247" s="101"/>
      <c r="W247" s="101"/>
      <c r="X247" s="101"/>
    </row>
    <row r="248" spans="1:24" x14ac:dyDescent="0.25">
      <c r="A248" s="77" t="s">
        <v>64</v>
      </c>
      <c r="B248" s="71" t="str">
        <f t="shared" si="97"/>
        <v>Q1/2024</v>
      </c>
      <c r="C248" s="72">
        <f t="shared" si="100"/>
        <v>45292</v>
      </c>
      <c r="D248" s="72">
        <f t="shared" si="101"/>
        <v>45382</v>
      </c>
      <c r="E248" s="71">
        <f t="shared" si="98"/>
        <v>91</v>
      </c>
      <c r="F248" s="73">
        <f>VLOOKUP(D248,'FERC Interest Rate'!$A:$B,2,TRUE)</f>
        <v>4.7994500000000002E-2</v>
      </c>
      <c r="G248" s="74">
        <f t="shared" si="99"/>
        <v>239.44409331514066</v>
      </c>
      <c r="H248" s="74">
        <v>0</v>
      </c>
      <c r="I248" s="97">
        <f t="shared" si="105"/>
        <v>10.161023328785221</v>
      </c>
      <c r="J248" s="75">
        <f t="shared" si="103"/>
        <v>2.8573004312345089</v>
      </c>
      <c r="K248" s="108">
        <f t="shared" si="93"/>
        <v>13.018323760019729</v>
      </c>
      <c r="L248" s="75">
        <f t="shared" si="104"/>
        <v>49.7</v>
      </c>
      <c r="M248" s="109">
        <f t="shared" si="94"/>
        <v>62.718323760019729</v>
      </c>
      <c r="N248" s="6">
        <f t="shared" si="95"/>
        <v>242.30139374637517</v>
      </c>
      <c r="O248" s="74">
        <f t="shared" si="96"/>
        <v>179.58306998635544</v>
      </c>
      <c r="P248" s="101"/>
      <c r="Q248" s="101"/>
      <c r="R248" s="101"/>
      <c r="S248" s="101"/>
      <c r="T248" s="101"/>
      <c r="U248" s="101"/>
      <c r="V248" s="101"/>
      <c r="W248" s="101"/>
      <c r="X248" s="101"/>
    </row>
    <row r="249" spans="1:24" x14ac:dyDescent="0.25">
      <c r="A249" s="77" t="s">
        <v>65</v>
      </c>
      <c r="B249" s="71" t="str">
        <f t="shared" si="97"/>
        <v>Q2/2024</v>
      </c>
      <c r="C249" s="72">
        <f t="shared" si="100"/>
        <v>45383</v>
      </c>
      <c r="D249" s="72">
        <f t="shared" si="101"/>
        <v>45473</v>
      </c>
      <c r="E249" s="71">
        <f t="shared" si="98"/>
        <v>91</v>
      </c>
      <c r="F249" s="73">
        <f>VLOOKUP(D249,'FERC Interest Rate'!$A:$B,2,TRUE)</f>
        <v>0.05</v>
      </c>
      <c r="G249" s="74">
        <f t="shared" si="99"/>
        <v>179.58306998635544</v>
      </c>
      <c r="H249" s="74">
        <v>0</v>
      </c>
      <c r="I249" s="97">
        <f t="shared" si="105"/>
        <v>10.161023328785221</v>
      </c>
      <c r="J249" s="75">
        <f t="shared" si="103"/>
        <v>2.2325217716882988</v>
      </c>
      <c r="K249" s="108">
        <f t="shared" si="93"/>
        <v>12.393545100473521</v>
      </c>
      <c r="L249" s="75">
        <f t="shared" si="104"/>
        <v>49.7</v>
      </c>
      <c r="M249" s="109">
        <f t="shared" si="94"/>
        <v>62.09354510047352</v>
      </c>
      <c r="N249" s="6">
        <f t="shared" si="95"/>
        <v>181.81559175804375</v>
      </c>
      <c r="O249" s="74">
        <f t="shared" si="96"/>
        <v>119.72204665757023</v>
      </c>
      <c r="P249" s="101"/>
      <c r="Q249" s="101"/>
      <c r="R249" s="101"/>
      <c r="S249" s="101"/>
      <c r="T249" s="101"/>
      <c r="U249" s="101"/>
      <c r="V249" s="101"/>
      <c r="W249" s="101"/>
      <c r="X249" s="101"/>
    </row>
    <row r="250" spans="1:24" x14ac:dyDescent="0.25">
      <c r="A250" s="77" t="s">
        <v>66</v>
      </c>
      <c r="B250" s="71" t="str">
        <f t="shared" si="97"/>
        <v>Q3/2024</v>
      </c>
      <c r="C250" s="72">
        <f t="shared" si="100"/>
        <v>45474</v>
      </c>
      <c r="D250" s="72">
        <f t="shared" si="101"/>
        <v>45565</v>
      </c>
      <c r="E250" s="71">
        <f t="shared" si="98"/>
        <v>92</v>
      </c>
      <c r="F250" s="73">
        <f>VLOOKUP(D250,'FERC Interest Rate'!$A:$B,2,TRUE)</f>
        <v>0.05</v>
      </c>
      <c r="G250" s="74">
        <f t="shared" si="99"/>
        <v>119.72204665757023</v>
      </c>
      <c r="H250" s="74">
        <v>0</v>
      </c>
      <c r="I250" s="97">
        <f t="shared" si="105"/>
        <v>10.161023328785221</v>
      </c>
      <c r="J250" s="75">
        <f t="shared" si="103"/>
        <v>1.5047033186470578</v>
      </c>
      <c r="K250" s="108">
        <f t="shared" si="93"/>
        <v>11.66572664743228</v>
      </c>
      <c r="L250" s="75">
        <f t="shared" si="104"/>
        <v>49.7</v>
      </c>
      <c r="M250" s="109">
        <f t="shared" si="94"/>
        <v>61.365726647432282</v>
      </c>
      <c r="N250" s="6">
        <f t="shared" si="95"/>
        <v>121.22674997621729</v>
      </c>
      <c r="O250" s="74">
        <f t="shared" si="96"/>
        <v>59.861023328785009</v>
      </c>
      <c r="P250" s="101"/>
      <c r="Q250" s="101"/>
      <c r="R250" s="101"/>
      <c r="S250" s="101"/>
      <c r="T250" s="101"/>
      <c r="U250" s="101"/>
      <c r="V250" s="101"/>
      <c r="W250" s="101"/>
      <c r="X250" s="101"/>
    </row>
    <row r="251" spans="1:24" x14ac:dyDescent="0.25">
      <c r="A251" s="77" t="s">
        <v>67</v>
      </c>
      <c r="B251" s="71" t="str">
        <f t="shared" si="97"/>
        <v>Q4/2024</v>
      </c>
      <c r="C251" s="72">
        <f t="shared" si="100"/>
        <v>45566</v>
      </c>
      <c r="D251" s="72">
        <f t="shared" si="101"/>
        <v>45657</v>
      </c>
      <c r="E251" s="71">
        <f t="shared" si="98"/>
        <v>92</v>
      </c>
      <c r="F251" s="73">
        <f>VLOOKUP(D251,'FERC Interest Rate'!$A:$B,2,TRUE)</f>
        <v>5.0543480000000002E-2</v>
      </c>
      <c r="G251" s="74">
        <f t="shared" si="99"/>
        <v>59.861023328785009</v>
      </c>
      <c r="H251" s="74">
        <v>0</v>
      </c>
      <c r="I251" s="97">
        <f t="shared" si="105"/>
        <v>10.161023328785221</v>
      </c>
      <c r="J251" s="75">
        <f t="shared" si="103"/>
        <v>0.76052942091971054</v>
      </c>
      <c r="K251" s="108">
        <f t="shared" si="93"/>
        <v>10.921552749704931</v>
      </c>
      <c r="L251" s="75">
        <f t="shared" si="104"/>
        <v>49.7</v>
      </c>
      <c r="M251" s="109">
        <f t="shared" si="94"/>
        <v>60.621552749704932</v>
      </c>
      <c r="N251" s="6">
        <f t="shared" si="95"/>
        <v>60.621552749704719</v>
      </c>
      <c r="O251" s="74">
        <f t="shared" si="96"/>
        <v>-2.1493917756743031E-13</v>
      </c>
      <c r="P251" s="101"/>
      <c r="Q251" s="101"/>
      <c r="R251" s="101"/>
      <c r="S251" s="101"/>
      <c r="T251" s="101"/>
      <c r="U251" s="101"/>
      <c r="V251" s="101"/>
      <c r="W251" s="101"/>
      <c r="X251" s="101"/>
    </row>
    <row r="252" spans="1:24" ht="13.5" thickBot="1" x14ac:dyDescent="0.35">
      <c r="A252" s="124"/>
      <c r="B252" s="125"/>
      <c r="C252" s="126"/>
      <c r="D252" s="126"/>
      <c r="E252" s="127"/>
      <c r="F252" s="125"/>
      <c r="G252" s="112">
        <f>SUM(G215:G251)</f>
        <v>30692.543843663709</v>
      </c>
      <c r="H252" s="112">
        <f>SUM(H215:H238)</f>
        <v>203.22046657570442</v>
      </c>
      <c r="I252" s="113">
        <f>SUM(I215:I251)</f>
        <v>203.22046657570451</v>
      </c>
      <c r="J252" s="113">
        <f t="shared" ref="J252:O252" si="106">SUM(J215:J251)</f>
        <v>121.55669245273344</v>
      </c>
      <c r="K252" s="113">
        <f t="shared" si="106"/>
        <v>324.77715902843789</v>
      </c>
      <c r="L252" s="113">
        <f t="shared" si="106"/>
        <v>994.00000000000034</v>
      </c>
      <c r="M252" s="113">
        <f t="shared" si="106"/>
        <v>1318.7771590284378</v>
      </c>
      <c r="N252" s="113">
        <f t="shared" si="106"/>
        <v>31017.321002692155</v>
      </c>
      <c r="O252" s="113">
        <f t="shared" si="106"/>
        <v>29698.543843663709</v>
      </c>
      <c r="P252" s="101"/>
      <c r="Q252" s="101"/>
      <c r="R252" s="101"/>
      <c r="S252" s="101"/>
      <c r="T252" s="101"/>
      <c r="U252" s="101"/>
      <c r="V252" s="101"/>
      <c r="W252" s="101"/>
      <c r="X252" s="101"/>
    </row>
    <row r="253" spans="1:24" ht="13" thickTop="1" x14ac:dyDescent="0.25">
      <c r="B253" s="8"/>
      <c r="C253" s="106"/>
      <c r="D253" s="106"/>
      <c r="E253" s="7"/>
      <c r="F253" s="8"/>
      <c r="G253" s="75"/>
      <c r="H253" s="58"/>
      <c r="I253" s="99"/>
      <c r="J253" s="75"/>
      <c r="K253" s="101"/>
      <c r="L253" s="58"/>
      <c r="M253" s="110"/>
      <c r="N253" s="101"/>
      <c r="O253" s="101"/>
      <c r="P253" s="101"/>
      <c r="Q253" s="101"/>
      <c r="R253" s="101"/>
      <c r="S253" s="101"/>
      <c r="T253" s="101"/>
      <c r="U253" s="101"/>
      <c r="V253" s="101"/>
      <c r="W253" s="101"/>
      <c r="X253" s="101"/>
    </row>
    <row r="254" spans="1:24" ht="37" x14ac:dyDescent="0.3">
      <c r="A254" s="76" t="s">
        <v>47</v>
      </c>
      <c r="B254" s="76" t="s">
        <v>3</v>
      </c>
      <c r="C254" s="76" t="s">
        <v>4</v>
      </c>
      <c r="D254" s="76" t="s">
        <v>5</v>
      </c>
      <c r="E254" s="76" t="s">
        <v>6</v>
      </c>
      <c r="F254" s="76" t="s">
        <v>7</v>
      </c>
      <c r="G254" s="76" t="s">
        <v>74</v>
      </c>
      <c r="H254" s="76" t="s">
        <v>75</v>
      </c>
      <c r="I254" s="93" t="s">
        <v>76</v>
      </c>
      <c r="J254" s="94" t="s">
        <v>77</v>
      </c>
      <c r="K254" s="94" t="s">
        <v>78</v>
      </c>
      <c r="L254" s="94" t="s">
        <v>79</v>
      </c>
      <c r="M254" s="95" t="s">
        <v>69</v>
      </c>
      <c r="N254" s="76" t="s">
        <v>80</v>
      </c>
      <c r="O254" s="76" t="s">
        <v>81</v>
      </c>
      <c r="P254" s="101"/>
      <c r="Q254" s="101"/>
      <c r="R254" s="101"/>
      <c r="S254" s="101"/>
      <c r="T254" s="101"/>
      <c r="U254" s="101"/>
      <c r="V254" s="101"/>
      <c r="W254" s="101"/>
      <c r="X254" s="101"/>
    </row>
    <row r="255" spans="1:24" ht="13" x14ac:dyDescent="0.3">
      <c r="A255" s="349" t="s">
        <v>39</v>
      </c>
      <c r="B255" s="350" t="s">
        <v>53</v>
      </c>
      <c r="C255" s="72">
        <f>VLOOKUP(B255,A$1:F$24,2,FALSE)</f>
        <v>42382</v>
      </c>
      <c r="D255" s="72">
        <f>DATE(YEAR(C255),IF(MONTH(C255)&lt;=3,3,IF(MONTH(C255)&lt;=6,6,IF(MONTH(C255)&lt;=9,9,12))),IF(OR(MONTH(C255)&lt;=3,MONTH(C255)&gt;=10),31,30))</f>
        <v>42460</v>
      </c>
      <c r="E255" s="71">
        <f>D255-C255+1</f>
        <v>79</v>
      </c>
      <c r="F255" s="73">
        <f>VLOOKUP(D255,'FERC Interest Rate'!$A:$B,2,TRUE)</f>
        <v>3.2500000000000001E-2</v>
      </c>
      <c r="G255" s="74">
        <f>VLOOKUP(B255,$A$1:$F$24,5,FALSE)</f>
        <v>1254</v>
      </c>
      <c r="H255" s="74">
        <f t="shared" ref="H255:H271" si="107">G255*F255*(E255/(DATE(YEAR(D255),12,31)-DATE(YEAR(D255),1,1)+1))</f>
        <v>8.7968442622950818</v>
      </c>
      <c r="I255" s="151">
        <v>0</v>
      </c>
      <c r="J255" s="75">
        <v>0</v>
      </c>
      <c r="K255" s="108">
        <f t="shared" ref="K255:K290" si="108">+SUM(I255:J255)</f>
        <v>0</v>
      </c>
      <c r="L255" s="75">
        <v>0</v>
      </c>
      <c r="M255" s="109">
        <f t="shared" ref="M255:M290" si="109">+SUM(K255:L255)</f>
        <v>0</v>
      </c>
      <c r="N255" s="6">
        <f t="shared" ref="N255:N290" si="110">+G255+H255+J255</f>
        <v>1262.7968442622951</v>
      </c>
      <c r="O255" s="74">
        <f t="shared" ref="O255:O290" si="111">G255+H255-L255-I255</f>
        <v>1262.7968442622951</v>
      </c>
      <c r="P255" s="101"/>
      <c r="Q255" s="101"/>
      <c r="R255" s="101"/>
      <c r="S255" s="101"/>
      <c r="T255" s="101"/>
      <c r="U255" s="101"/>
      <c r="V255" s="101"/>
      <c r="W255" s="101"/>
      <c r="X255" s="101"/>
    </row>
    <row r="256" spans="1:24" x14ac:dyDescent="0.25">
      <c r="A256" s="77" t="s">
        <v>23</v>
      </c>
      <c r="B256" s="71" t="str">
        <f t="shared" ref="B256:B290" si="112">+IF(MONTH(C256)&lt;4,"Q1",IF(MONTH(C256)&lt;7,"Q2",IF(MONTH(C256)&lt;10,"Q3","Q4")))&amp;"/"&amp;YEAR(C256)</f>
        <v>Q2/2016</v>
      </c>
      <c r="C256" s="72">
        <f>D255+1</f>
        <v>42461</v>
      </c>
      <c r="D256" s="72">
        <f>EOMONTH(D255,3)</f>
        <v>42551</v>
      </c>
      <c r="E256" s="71">
        <f t="shared" ref="E256:E290" si="113">D256-C256+1</f>
        <v>91</v>
      </c>
      <c r="F256" s="73">
        <f>VLOOKUP(D256,'FERC Interest Rate'!$A:$B,2,TRUE)</f>
        <v>3.4599999999999999E-2</v>
      </c>
      <c r="G256" s="74">
        <f t="shared" ref="G256:G290" si="114">O255</f>
        <v>1262.7968442622951</v>
      </c>
      <c r="H256" s="74">
        <f t="shared" si="107"/>
        <v>10.863503125257546</v>
      </c>
      <c r="I256" s="151">
        <v>0</v>
      </c>
      <c r="J256" s="75">
        <v>0</v>
      </c>
      <c r="K256" s="108">
        <f t="shared" si="108"/>
        <v>0</v>
      </c>
      <c r="L256" s="75">
        <v>0</v>
      </c>
      <c r="M256" s="109">
        <f t="shared" si="109"/>
        <v>0</v>
      </c>
      <c r="N256" s="6">
        <f t="shared" si="110"/>
        <v>1273.6603473875525</v>
      </c>
      <c r="O256" s="74">
        <f t="shared" si="111"/>
        <v>1273.6603473875525</v>
      </c>
      <c r="P256" s="101"/>
      <c r="Q256" s="101"/>
      <c r="R256" s="101"/>
      <c r="S256" s="101"/>
      <c r="T256" s="101"/>
      <c r="U256" s="101"/>
      <c r="V256" s="101"/>
      <c r="W256" s="101"/>
      <c r="X256" s="101"/>
    </row>
    <row r="257" spans="1:24" x14ac:dyDescent="0.25">
      <c r="A257" s="77" t="s">
        <v>23</v>
      </c>
      <c r="B257" s="71" t="str">
        <f t="shared" si="112"/>
        <v>Q3/2016</v>
      </c>
      <c r="C257" s="72">
        <f t="shared" ref="C257:C290" si="115">D256+1</f>
        <v>42552</v>
      </c>
      <c r="D257" s="72">
        <f t="shared" ref="D257:D290" si="116">EOMONTH(D256,3)</f>
        <v>42643</v>
      </c>
      <c r="E257" s="71">
        <f t="shared" si="113"/>
        <v>92</v>
      </c>
      <c r="F257" s="73">
        <f>VLOOKUP(D257,'FERC Interest Rate'!$A:$B,2,TRUE)</f>
        <v>3.5000000000000003E-2</v>
      </c>
      <c r="G257" s="74">
        <f t="shared" si="114"/>
        <v>1273.6603473875525</v>
      </c>
      <c r="H257" s="74">
        <f t="shared" si="107"/>
        <v>11.205427099966993</v>
      </c>
      <c r="I257" s="151">
        <v>0</v>
      </c>
      <c r="J257" s="75">
        <v>0</v>
      </c>
      <c r="K257" s="108">
        <f t="shared" si="108"/>
        <v>0</v>
      </c>
      <c r="L257" s="75">
        <v>0</v>
      </c>
      <c r="M257" s="109">
        <f t="shared" si="109"/>
        <v>0</v>
      </c>
      <c r="N257" s="6">
        <f t="shared" si="110"/>
        <v>1284.8657744875195</v>
      </c>
      <c r="O257" s="74">
        <f t="shared" si="111"/>
        <v>1284.8657744875195</v>
      </c>
      <c r="P257" s="101"/>
      <c r="Q257" s="101"/>
      <c r="R257" s="101"/>
      <c r="S257" s="101"/>
      <c r="T257" s="101"/>
      <c r="U257" s="101"/>
      <c r="V257" s="101"/>
      <c r="W257" s="101"/>
      <c r="X257" s="101"/>
    </row>
    <row r="258" spans="1:24" x14ac:dyDescent="0.25">
      <c r="A258" s="77" t="s">
        <v>23</v>
      </c>
      <c r="B258" s="71" t="str">
        <f t="shared" si="112"/>
        <v>Q4/2016</v>
      </c>
      <c r="C258" s="72">
        <f t="shared" si="115"/>
        <v>42644</v>
      </c>
      <c r="D258" s="72">
        <f t="shared" si="116"/>
        <v>42735</v>
      </c>
      <c r="E258" s="71">
        <f t="shared" si="113"/>
        <v>92</v>
      </c>
      <c r="F258" s="73">
        <f>VLOOKUP(D258,'FERC Interest Rate'!$A:$B,2,TRUE)</f>
        <v>3.5000000000000003E-2</v>
      </c>
      <c r="G258" s="74">
        <f t="shared" si="114"/>
        <v>1284.8657744875195</v>
      </c>
      <c r="H258" s="74">
        <f t="shared" si="107"/>
        <v>11.304010365709871</v>
      </c>
      <c r="I258" s="151">
        <v>0</v>
      </c>
      <c r="J258" s="75">
        <v>0</v>
      </c>
      <c r="K258" s="108">
        <f t="shared" si="108"/>
        <v>0</v>
      </c>
      <c r="L258" s="75">
        <v>0</v>
      </c>
      <c r="M258" s="109">
        <f t="shared" si="109"/>
        <v>0</v>
      </c>
      <c r="N258" s="6">
        <f t="shared" si="110"/>
        <v>1296.1697848532294</v>
      </c>
      <c r="O258" s="74">
        <f t="shared" si="111"/>
        <v>1296.1697848532294</v>
      </c>
      <c r="P258" s="101"/>
      <c r="Q258" s="101"/>
      <c r="R258" s="101"/>
      <c r="S258" s="101"/>
      <c r="T258" s="101"/>
      <c r="U258" s="101"/>
      <c r="V258" s="101"/>
      <c r="W258" s="101"/>
      <c r="X258" s="101"/>
    </row>
    <row r="259" spans="1:24" x14ac:dyDescent="0.25">
      <c r="A259" s="77" t="s">
        <v>23</v>
      </c>
      <c r="B259" s="71" t="str">
        <f t="shared" si="112"/>
        <v>Q1/2017</v>
      </c>
      <c r="C259" s="72">
        <f t="shared" si="115"/>
        <v>42736</v>
      </c>
      <c r="D259" s="72">
        <f t="shared" si="116"/>
        <v>42825</v>
      </c>
      <c r="E259" s="71">
        <f t="shared" si="113"/>
        <v>90</v>
      </c>
      <c r="F259" s="73">
        <f>VLOOKUP(D259,'FERC Interest Rate'!$A:$B,2,TRUE)</f>
        <v>3.5000000000000003E-2</v>
      </c>
      <c r="G259" s="74">
        <f t="shared" si="114"/>
        <v>1296.1697848532294</v>
      </c>
      <c r="H259" s="74">
        <f t="shared" si="107"/>
        <v>11.186122800788144</v>
      </c>
      <c r="I259" s="97">
        <v>0</v>
      </c>
      <c r="J259" s="75">
        <v>0</v>
      </c>
      <c r="K259" s="108">
        <f t="shared" si="108"/>
        <v>0</v>
      </c>
      <c r="L259" s="75">
        <v>0</v>
      </c>
      <c r="M259" s="109">
        <f t="shared" si="109"/>
        <v>0</v>
      </c>
      <c r="N259" s="6">
        <f t="shared" si="110"/>
        <v>1307.3559076540175</v>
      </c>
      <c r="O259" s="74">
        <f t="shared" si="111"/>
        <v>1307.3559076540175</v>
      </c>
      <c r="P259" s="101"/>
      <c r="Q259" s="101"/>
      <c r="R259" s="101"/>
      <c r="S259" s="101"/>
      <c r="T259" s="101"/>
      <c r="U259" s="101"/>
      <c r="V259" s="101"/>
      <c r="W259" s="101"/>
      <c r="X259" s="101"/>
    </row>
    <row r="260" spans="1:24" x14ac:dyDescent="0.25">
      <c r="A260" s="77" t="s">
        <v>23</v>
      </c>
      <c r="B260" s="71" t="str">
        <f t="shared" si="112"/>
        <v>Q2/2017</v>
      </c>
      <c r="C260" s="72">
        <f t="shared" si="115"/>
        <v>42826</v>
      </c>
      <c r="D260" s="72">
        <f t="shared" si="116"/>
        <v>42916</v>
      </c>
      <c r="E260" s="71">
        <f t="shared" si="113"/>
        <v>91</v>
      </c>
      <c r="F260" s="73">
        <f>VLOOKUP(D260,'FERC Interest Rate'!$A:$B,2,TRUE)</f>
        <v>3.7100000000000001E-2</v>
      </c>
      <c r="G260" s="74">
        <f t="shared" si="114"/>
        <v>1307.3559076540175</v>
      </c>
      <c r="H260" s="74">
        <f t="shared" si="107"/>
        <v>12.092504876248572</v>
      </c>
      <c r="I260" s="151">
        <v>0</v>
      </c>
      <c r="J260" s="75">
        <v>0</v>
      </c>
      <c r="K260" s="108">
        <f t="shared" ref="K260:K270" si="117">+SUM(I260:J260)</f>
        <v>0</v>
      </c>
      <c r="L260" s="75">
        <v>0</v>
      </c>
      <c r="M260" s="109">
        <f t="shared" si="109"/>
        <v>0</v>
      </c>
      <c r="N260" s="6">
        <f t="shared" si="110"/>
        <v>1319.4484125302661</v>
      </c>
      <c r="O260" s="74">
        <f t="shared" si="111"/>
        <v>1319.4484125302661</v>
      </c>
      <c r="P260" s="101"/>
      <c r="Q260" s="101"/>
      <c r="R260" s="101"/>
      <c r="S260" s="101"/>
      <c r="T260" s="101"/>
      <c r="U260" s="101"/>
      <c r="V260" s="101"/>
      <c r="W260" s="101"/>
      <c r="X260" s="101"/>
    </row>
    <row r="261" spans="1:24" x14ac:dyDescent="0.25">
      <c r="A261" s="77" t="s">
        <v>23</v>
      </c>
      <c r="B261" s="71" t="str">
        <f t="shared" si="112"/>
        <v>Q3/2017</v>
      </c>
      <c r="C261" s="72">
        <f t="shared" si="115"/>
        <v>42917</v>
      </c>
      <c r="D261" s="72">
        <f t="shared" si="116"/>
        <v>43008</v>
      </c>
      <c r="E261" s="71">
        <f t="shared" si="113"/>
        <v>92</v>
      </c>
      <c r="F261" s="73">
        <f>VLOOKUP(D261,'FERC Interest Rate'!$A:$B,2,TRUE)</f>
        <v>3.9600000000000003E-2</v>
      </c>
      <c r="G261" s="74">
        <f t="shared" si="114"/>
        <v>1319.4484125302661</v>
      </c>
      <c r="H261" s="74">
        <f t="shared" si="107"/>
        <v>13.169902620630866</v>
      </c>
      <c r="I261" s="151">
        <v>0</v>
      </c>
      <c r="J261" s="75">
        <v>0</v>
      </c>
      <c r="K261" s="108">
        <f t="shared" si="117"/>
        <v>0</v>
      </c>
      <c r="L261" s="75">
        <v>0</v>
      </c>
      <c r="M261" s="109">
        <f t="shared" si="109"/>
        <v>0</v>
      </c>
      <c r="N261" s="6">
        <f t="shared" si="110"/>
        <v>1332.6183151508969</v>
      </c>
      <c r="O261" s="74">
        <f t="shared" si="111"/>
        <v>1332.6183151508969</v>
      </c>
      <c r="P261" s="101"/>
      <c r="Q261" s="101"/>
      <c r="R261" s="101"/>
      <c r="S261" s="101"/>
      <c r="T261" s="101"/>
      <c r="U261" s="101"/>
      <c r="V261" s="101"/>
      <c r="W261" s="101"/>
      <c r="X261" s="101"/>
    </row>
    <row r="262" spans="1:24" x14ac:dyDescent="0.25">
      <c r="A262" s="77" t="s">
        <v>23</v>
      </c>
      <c r="B262" s="71" t="str">
        <f t="shared" si="112"/>
        <v>Q4/2017</v>
      </c>
      <c r="C262" s="72">
        <f t="shared" si="115"/>
        <v>43009</v>
      </c>
      <c r="D262" s="72">
        <f t="shared" si="116"/>
        <v>43100</v>
      </c>
      <c r="E262" s="71">
        <f t="shared" si="113"/>
        <v>92</v>
      </c>
      <c r="F262" s="73">
        <f>VLOOKUP(D262,'FERC Interest Rate'!$A:$B,2,TRUE)</f>
        <v>4.2099999999999999E-2</v>
      </c>
      <c r="G262" s="74">
        <f t="shared" si="114"/>
        <v>1332.6183151508969</v>
      </c>
      <c r="H262" s="74">
        <f t="shared" si="107"/>
        <v>14.141088378746451</v>
      </c>
      <c r="I262" s="151">
        <v>0</v>
      </c>
      <c r="J262" s="75">
        <v>0</v>
      </c>
      <c r="K262" s="108">
        <f t="shared" si="117"/>
        <v>0</v>
      </c>
      <c r="L262" s="75">
        <v>0</v>
      </c>
      <c r="M262" s="109">
        <f t="shared" si="109"/>
        <v>0</v>
      </c>
      <c r="N262" s="6">
        <f t="shared" si="110"/>
        <v>1346.7594035296434</v>
      </c>
      <c r="O262" s="74">
        <f t="shared" si="111"/>
        <v>1346.7594035296434</v>
      </c>
      <c r="P262" s="101"/>
      <c r="Q262" s="101"/>
      <c r="R262" s="101"/>
      <c r="S262" s="101"/>
      <c r="T262" s="101"/>
      <c r="U262" s="101"/>
      <c r="V262" s="101"/>
      <c r="W262" s="101"/>
      <c r="X262" s="101"/>
    </row>
    <row r="263" spans="1:24" x14ac:dyDescent="0.25">
      <c r="A263" s="77" t="s">
        <v>23</v>
      </c>
      <c r="B263" s="71" t="str">
        <f t="shared" si="112"/>
        <v>Q1/2018</v>
      </c>
      <c r="C263" s="72">
        <f t="shared" si="115"/>
        <v>43101</v>
      </c>
      <c r="D263" s="72">
        <f t="shared" si="116"/>
        <v>43190</v>
      </c>
      <c r="E263" s="71">
        <f t="shared" si="113"/>
        <v>90</v>
      </c>
      <c r="F263" s="73">
        <f>VLOOKUP(D263,'FERC Interest Rate'!$A:$B,2,TRUE)</f>
        <v>4.2500000000000003E-2</v>
      </c>
      <c r="G263" s="74">
        <f t="shared" si="114"/>
        <v>1346.7594035296434</v>
      </c>
      <c r="H263" s="74">
        <f t="shared" si="107"/>
        <v>14.113300598632563</v>
      </c>
      <c r="I263" s="151">
        <v>0</v>
      </c>
      <c r="J263" s="75">
        <v>0</v>
      </c>
      <c r="K263" s="108">
        <f t="shared" si="117"/>
        <v>0</v>
      </c>
      <c r="L263" s="75">
        <v>0</v>
      </c>
      <c r="M263" s="109">
        <f t="shared" si="109"/>
        <v>0</v>
      </c>
      <c r="N263" s="6">
        <f t="shared" si="110"/>
        <v>1360.8727041282759</v>
      </c>
      <c r="O263" s="74">
        <f t="shared" si="111"/>
        <v>1360.8727041282759</v>
      </c>
      <c r="P263" s="101"/>
      <c r="Q263" s="101"/>
      <c r="R263" s="101"/>
      <c r="S263" s="101"/>
      <c r="T263" s="101"/>
      <c r="U263" s="101"/>
      <c r="V263" s="101"/>
      <c r="W263" s="101"/>
      <c r="X263" s="101"/>
    </row>
    <row r="264" spans="1:24" x14ac:dyDescent="0.25">
      <c r="A264" s="77" t="s">
        <v>23</v>
      </c>
      <c r="B264" s="71" t="str">
        <f t="shared" si="112"/>
        <v>Q2/2018</v>
      </c>
      <c r="C264" s="72">
        <f t="shared" si="115"/>
        <v>43191</v>
      </c>
      <c r="D264" s="72">
        <f t="shared" si="116"/>
        <v>43281</v>
      </c>
      <c r="E264" s="71">
        <f t="shared" si="113"/>
        <v>91</v>
      </c>
      <c r="F264" s="73">
        <f>VLOOKUP(D264,'FERC Interest Rate'!$A:$B,2,TRUE)</f>
        <v>4.4699999999999997E-2</v>
      </c>
      <c r="G264" s="74">
        <f t="shared" si="114"/>
        <v>1360.8727041282759</v>
      </c>
      <c r="H264" s="74">
        <f t="shared" si="107"/>
        <v>15.166087393376952</v>
      </c>
      <c r="I264" s="97">
        <v>0</v>
      </c>
      <c r="J264" s="75">
        <v>0</v>
      </c>
      <c r="K264" s="108">
        <f t="shared" si="117"/>
        <v>0</v>
      </c>
      <c r="L264" s="75">
        <v>0</v>
      </c>
      <c r="M264" s="109">
        <f t="shared" si="109"/>
        <v>0</v>
      </c>
      <c r="N264" s="6">
        <f t="shared" si="110"/>
        <v>1376.0387915216529</v>
      </c>
      <c r="O264" s="74">
        <f t="shared" si="111"/>
        <v>1376.0387915216529</v>
      </c>
      <c r="P264" s="101"/>
      <c r="Q264" s="101"/>
      <c r="R264" s="101"/>
      <c r="S264" s="101"/>
      <c r="T264" s="101"/>
      <c r="U264" s="101"/>
      <c r="V264" s="101"/>
      <c r="W264" s="101"/>
      <c r="X264" s="101"/>
    </row>
    <row r="265" spans="1:24" x14ac:dyDescent="0.25">
      <c r="A265" s="77" t="s">
        <v>23</v>
      </c>
      <c r="B265" s="71" t="str">
        <f t="shared" si="112"/>
        <v>Q3/2018</v>
      </c>
      <c r="C265" s="72">
        <f t="shared" si="115"/>
        <v>43282</v>
      </c>
      <c r="D265" s="72">
        <f t="shared" si="116"/>
        <v>43373</v>
      </c>
      <c r="E265" s="71">
        <f t="shared" si="113"/>
        <v>92</v>
      </c>
      <c r="F265" s="73">
        <f>VLOOKUP(D265,'FERC Interest Rate'!$A:$B,2,TRUE)</f>
        <v>4.6899999999999997E-2</v>
      </c>
      <c r="G265" s="74">
        <f t="shared" si="114"/>
        <v>1376.0387915216529</v>
      </c>
      <c r="H265" s="74">
        <f t="shared" si="107"/>
        <v>16.266663500431857</v>
      </c>
      <c r="I265" s="151">
        <v>0</v>
      </c>
      <c r="J265" s="75">
        <v>0</v>
      </c>
      <c r="K265" s="108">
        <f t="shared" si="117"/>
        <v>0</v>
      </c>
      <c r="L265" s="75">
        <v>0</v>
      </c>
      <c r="M265" s="109">
        <f t="shared" si="109"/>
        <v>0</v>
      </c>
      <c r="N265" s="6">
        <f t="shared" si="110"/>
        <v>1392.3054550220847</v>
      </c>
      <c r="O265" s="74">
        <f t="shared" si="111"/>
        <v>1392.3054550220847</v>
      </c>
      <c r="P265" s="101"/>
      <c r="Q265" s="101"/>
      <c r="R265" s="101"/>
      <c r="S265" s="101"/>
      <c r="T265" s="101"/>
      <c r="U265" s="101"/>
      <c r="V265" s="101"/>
      <c r="W265" s="101"/>
      <c r="X265" s="101"/>
    </row>
    <row r="266" spans="1:24" x14ac:dyDescent="0.25">
      <c r="A266" s="77" t="s">
        <v>23</v>
      </c>
      <c r="B266" s="71" t="str">
        <f t="shared" si="112"/>
        <v>Q4/2018</v>
      </c>
      <c r="C266" s="72">
        <f t="shared" si="115"/>
        <v>43374</v>
      </c>
      <c r="D266" s="72">
        <f t="shared" si="116"/>
        <v>43465</v>
      </c>
      <c r="E266" s="71">
        <f t="shared" si="113"/>
        <v>92</v>
      </c>
      <c r="F266" s="73">
        <f>VLOOKUP(D266,'FERC Interest Rate'!$A:$B,2,TRUE)</f>
        <v>4.9599999999999998E-2</v>
      </c>
      <c r="G266" s="74">
        <f t="shared" si="114"/>
        <v>1392.3054550220847</v>
      </c>
      <c r="H266" s="74">
        <f t="shared" si="107"/>
        <v>17.406488362621307</v>
      </c>
      <c r="I266" s="151">
        <v>0</v>
      </c>
      <c r="J266" s="75">
        <v>0</v>
      </c>
      <c r="K266" s="108">
        <f t="shared" si="117"/>
        <v>0</v>
      </c>
      <c r="L266" s="75">
        <v>0</v>
      </c>
      <c r="M266" s="109">
        <f t="shared" si="109"/>
        <v>0</v>
      </c>
      <c r="N266" s="6">
        <f t="shared" si="110"/>
        <v>1409.711943384706</v>
      </c>
      <c r="O266" s="74">
        <f t="shared" si="111"/>
        <v>1409.711943384706</v>
      </c>
      <c r="P266" s="101"/>
      <c r="Q266" s="101"/>
      <c r="R266" s="101"/>
      <c r="S266" s="101"/>
      <c r="T266" s="101"/>
      <c r="U266" s="101"/>
      <c r="V266" s="101"/>
      <c r="W266" s="101"/>
      <c r="X266" s="101"/>
    </row>
    <row r="267" spans="1:24" x14ac:dyDescent="0.25">
      <c r="A267" s="77" t="s">
        <v>23</v>
      </c>
      <c r="B267" s="71" t="str">
        <f t="shared" si="112"/>
        <v>Q1/2019</v>
      </c>
      <c r="C267" s="72">
        <f t="shared" si="115"/>
        <v>43466</v>
      </c>
      <c r="D267" s="72">
        <f t="shared" si="116"/>
        <v>43555</v>
      </c>
      <c r="E267" s="71">
        <f t="shared" si="113"/>
        <v>90</v>
      </c>
      <c r="F267" s="73">
        <f>VLOOKUP(D267,'FERC Interest Rate'!$A:$B,2,TRUE)</f>
        <v>5.1799999999999999E-2</v>
      </c>
      <c r="G267" s="74">
        <f t="shared" si="114"/>
        <v>1409.711943384706</v>
      </c>
      <c r="H267" s="74">
        <f t="shared" si="107"/>
        <v>18.005690630299995</v>
      </c>
      <c r="I267" s="151">
        <v>0</v>
      </c>
      <c r="J267" s="75">
        <v>0</v>
      </c>
      <c r="K267" s="108">
        <f t="shared" si="117"/>
        <v>0</v>
      </c>
      <c r="L267" s="75">
        <v>0</v>
      </c>
      <c r="M267" s="109">
        <f t="shared" si="109"/>
        <v>0</v>
      </c>
      <c r="N267" s="6">
        <f t="shared" si="110"/>
        <v>1427.7176340150061</v>
      </c>
      <c r="O267" s="74">
        <f t="shared" si="111"/>
        <v>1427.7176340150061</v>
      </c>
      <c r="P267" s="101"/>
      <c r="Q267" s="101"/>
      <c r="R267" s="101"/>
      <c r="S267" s="101"/>
      <c r="T267" s="101"/>
      <c r="U267" s="101"/>
      <c r="V267" s="101"/>
      <c r="W267" s="101"/>
      <c r="X267" s="101"/>
    </row>
    <row r="268" spans="1:24" x14ac:dyDescent="0.25">
      <c r="A268" s="77" t="s">
        <v>23</v>
      </c>
      <c r="B268" s="71" t="str">
        <f t="shared" si="112"/>
        <v>Q2/2019</v>
      </c>
      <c r="C268" s="72">
        <f t="shared" si="115"/>
        <v>43556</v>
      </c>
      <c r="D268" s="72">
        <f t="shared" si="116"/>
        <v>43646</v>
      </c>
      <c r="E268" s="71">
        <f t="shared" si="113"/>
        <v>91</v>
      </c>
      <c r="F268" s="73">
        <f>VLOOKUP(D268,'FERC Interest Rate'!$A:$B,2,TRUE)</f>
        <v>5.45E-2</v>
      </c>
      <c r="G268" s="74">
        <f t="shared" si="114"/>
        <v>1427.7176340150061</v>
      </c>
      <c r="H268" s="74">
        <f t="shared" si="107"/>
        <v>19.399357824376501</v>
      </c>
      <c r="I268" s="151">
        <v>0</v>
      </c>
      <c r="J268" s="75">
        <v>0</v>
      </c>
      <c r="K268" s="108">
        <f t="shared" si="117"/>
        <v>0</v>
      </c>
      <c r="L268" s="75">
        <v>0</v>
      </c>
      <c r="M268" s="109">
        <f t="shared" si="109"/>
        <v>0</v>
      </c>
      <c r="N268" s="6">
        <f t="shared" si="110"/>
        <v>1447.1169918393825</v>
      </c>
      <c r="O268" s="74">
        <f t="shared" si="111"/>
        <v>1447.1169918393825</v>
      </c>
      <c r="P268" s="101"/>
      <c r="Q268" s="101"/>
      <c r="R268" s="101"/>
      <c r="S268" s="101"/>
      <c r="T268" s="101"/>
      <c r="U268" s="101"/>
      <c r="V268" s="101"/>
      <c r="W268" s="101"/>
      <c r="X268" s="101"/>
    </row>
    <row r="269" spans="1:24" x14ac:dyDescent="0.25">
      <c r="A269" s="77" t="s">
        <v>23</v>
      </c>
      <c r="B269" s="71" t="str">
        <f t="shared" si="112"/>
        <v>Q3/2019</v>
      </c>
      <c r="C269" s="72">
        <f t="shared" si="115"/>
        <v>43647</v>
      </c>
      <c r="D269" s="72">
        <f t="shared" si="116"/>
        <v>43738</v>
      </c>
      <c r="E269" s="71">
        <f t="shared" si="113"/>
        <v>92</v>
      </c>
      <c r="F269" s="73">
        <f>VLOOKUP(D269,'FERC Interest Rate'!$A:$B,2,TRUE)</f>
        <v>5.5E-2</v>
      </c>
      <c r="G269" s="74">
        <f t="shared" si="114"/>
        <v>1447.1169918393825</v>
      </c>
      <c r="H269" s="74">
        <f t="shared" si="107"/>
        <v>20.061402681389801</v>
      </c>
      <c r="I269" s="97">
        <v>0</v>
      </c>
      <c r="J269" s="75">
        <v>0</v>
      </c>
      <c r="K269" s="108">
        <f t="shared" si="117"/>
        <v>0</v>
      </c>
      <c r="L269" s="75">
        <v>0</v>
      </c>
      <c r="M269" s="109">
        <f t="shared" si="109"/>
        <v>0</v>
      </c>
      <c r="N269" s="6">
        <f t="shared" si="110"/>
        <v>1467.1783945207724</v>
      </c>
      <c r="O269" s="74">
        <f t="shared" si="111"/>
        <v>1467.1783945207724</v>
      </c>
      <c r="P269" s="101"/>
      <c r="Q269" s="101"/>
      <c r="R269" s="101"/>
      <c r="S269" s="101"/>
      <c r="T269" s="101"/>
      <c r="U269" s="101"/>
      <c r="V269" s="101"/>
      <c r="W269" s="101"/>
      <c r="X269" s="101"/>
    </row>
    <row r="270" spans="1:24" x14ac:dyDescent="0.25">
      <c r="A270" s="77" t="s">
        <v>23</v>
      </c>
      <c r="B270" s="71" t="str">
        <f t="shared" si="112"/>
        <v>Q4/2019</v>
      </c>
      <c r="C270" s="72">
        <f t="shared" si="115"/>
        <v>43739</v>
      </c>
      <c r="D270" s="72">
        <f t="shared" si="116"/>
        <v>43830</v>
      </c>
      <c r="E270" s="71">
        <f t="shared" si="113"/>
        <v>92</v>
      </c>
      <c r="F270" s="73">
        <f>VLOOKUP(D270,'FERC Interest Rate'!$A:$B,2,TRUE)</f>
        <v>5.4199999999999998E-2</v>
      </c>
      <c r="G270" s="74">
        <f t="shared" si="114"/>
        <v>1467.1783945207724</v>
      </c>
      <c r="H270" s="74">
        <f t="shared" si="107"/>
        <v>20.043666702570903</v>
      </c>
      <c r="I270" s="151">
        <v>0</v>
      </c>
      <c r="J270" s="75">
        <v>0</v>
      </c>
      <c r="K270" s="108">
        <f t="shared" si="117"/>
        <v>0</v>
      </c>
      <c r="L270" s="75">
        <v>0</v>
      </c>
      <c r="M270" s="109">
        <f t="shared" si="109"/>
        <v>0</v>
      </c>
      <c r="N270" s="6">
        <f t="shared" si="110"/>
        <v>1487.2220612233432</v>
      </c>
      <c r="O270" s="74">
        <f t="shared" si="111"/>
        <v>1487.2220612233432</v>
      </c>
      <c r="P270" s="101"/>
      <c r="Q270" s="101"/>
      <c r="R270" s="101"/>
      <c r="S270" s="101"/>
      <c r="T270" s="101"/>
      <c r="U270" s="101"/>
      <c r="V270" s="101"/>
      <c r="W270" s="101"/>
      <c r="X270" s="101"/>
    </row>
    <row r="271" spans="1:24" x14ac:dyDescent="0.25">
      <c r="A271" s="77" t="s">
        <v>48</v>
      </c>
      <c r="B271" s="71" t="str">
        <f t="shared" si="112"/>
        <v>Q1/2020</v>
      </c>
      <c r="C271" s="72">
        <f t="shared" si="115"/>
        <v>43831</v>
      </c>
      <c r="D271" s="72">
        <f t="shared" si="116"/>
        <v>43921</v>
      </c>
      <c r="E271" s="71">
        <f t="shared" si="113"/>
        <v>91</v>
      </c>
      <c r="F271" s="73">
        <f>VLOOKUP(D271,'FERC Interest Rate'!$A:$B,2,TRUE)</f>
        <v>4.9599999999999998E-2</v>
      </c>
      <c r="G271" s="74">
        <f t="shared" si="114"/>
        <v>1487.2220612233432</v>
      </c>
      <c r="H271" s="74">
        <f t="shared" si="107"/>
        <v>18.340780042452682</v>
      </c>
      <c r="I271" s="97">
        <f t="shared" ref="I271:I290" si="118">(SUM($H$255:$H$277)/20)</f>
        <v>12.578142063289803</v>
      </c>
      <c r="J271" s="75">
        <f t="shared" ref="J271:J290" si="119">G271*F271*(E271/(DATE(YEAR(D271),12,31)-DATE(YEAR(D271),1,1)+1))</f>
        <v>18.340780042452682</v>
      </c>
      <c r="K271" s="108">
        <f t="shared" si="108"/>
        <v>30.918922105742485</v>
      </c>
      <c r="L271" s="75">
        <f t="shared" ref="L271:L290" si="120">($G$255/20)</f>
        <v>62.7</v>
      </c>
      <c r="M271" s="109">
        <f t="shared" si="109"/>
        <v>93.618922105742485</v>
      </c>
      <c r="N271" s="6">
        <f t="shared" si="110"/>
        <v>1523.9036213082486</v>
      </c>
      <c r="O271" s="74">
        <f t="shared" si="111"/>
        <v>1430.2846992025061</v>
      </c>
      <c r="P271" s="101"/>
      <c r="Q271" s="101"/>
      <c r="R271" s="101"/>
      <c r="S271" s="101"/>
      <c r="T271" s="101"/>
      <c r="U271" s="101"/>
      <c r="V271" s="101"/>
      <c r="W271" s="101"/>
      <c r="X271" s="101"/>
    </row>
    <row r="272" spans="1:24" x14ac:dyDescent="0.25">
      <c r="A272" s="77" t="s">
        <v>49</v>
      </c>
      <c r="B272" s="71" t="str">
        <f t="shared" si="112"/>
        <v>Q2/2020</v>
      </c>
      <c r="C272" s="72">
        <f t="shared" si="115"/>
        <v>43922</v>
      </c>
      <c r="D272" s="72">
        <f t="shared" si="116"/>
        <v>44012</v>
      </c>
      <c r="E272" s="71">
        <f t="shared" si="113"/>
        <v>91</v>
      </c>
      <c r="F272" s="73">
        <f>VLOOKUP(D272,'FERC Interest Rate'!$A:$B,2,TRUE)</f>
        <v>4.7503500000000004E-2</v>
      </c>
      <c r="G272" s="74">
        <f t="shared" si="114"/>
        <v>1430.2846992025061</v>
      </c>
      <c r="H272" s="74">
        <v>0</v>
      </c>
      <c r="I272" s="97">
        <f t="shared" si="118"/>
        <v>12.578142063289803</v>
      </c>
      <c r="J272" s="75">
        <f t="shared" si="119"/>
        <v>16.89306327316811</v>
      </c>
      <c r="K272" s="108">
        <f t="shared" si="108"/>
        <v>29.471205336457913</v>
      </c>
      <c r="L272" s="75">
        <f t="shared" si="120"/>
        <v>62.7</v>
      </c>
      <c r="M272" s="109">
        <f t="shared" si="109"/>
        <v>92.171205336457916</v>
      </c>
      <c r="N272" s="6">
        <f t="shared" si="110"/>
        <v>1447.1777624756742</v>
      </c>
      <c r="O272" s="74">
        <f t="shared" si="111"/>
        <v>1355.0065571392163</v>
      </c>
      <c r="P272" s="101"/>
      <c r="Q272" s="101"/>
      <c r="R272" s="101"/>
      <c r="S272" s="101"/>
      <c r="T272" s="101"/>
      <c r="U272" s="101"/>
      <c r="V272" s="101"/>
      <c r="W272" s="101"/>
      <c r="X272" s="101"/>
    </row>
    <row r="273" spans="1:24" x14ac:dyDescent="0.25">
      <c r="A273" s="77" t="s">
        <v>50</v>
      </c>
      <c r="B273" s="71" t="str">
        <f t="shared" si="112"/>
        <v>Q3/2020</v>
      </c>
      <c r="C273" s="72">
        <f t="shared" si="115"/>
        <v>44013</v>
      </c>
      <c r="D273" s="72">
        <f t="shared" si="116"/>
        <v>44104</v>
      </c>
      <c r="E273" s="71">
        <f t="shared" si="113"/>
        <v>92</v>
      </c>
      <c r="F273" s="73">
        <f>VLOOKUP(D273,'FERC Interest Rate'!$A:$B,2,TRUE)</f>
        <v>3.4299999999999997E-2</v>
      </c>
      <c r="G273" s="74">
        <f t="shared" si="114"/>
        <v>1355.0065571392163</v>
      </c>
      <c r="H273" s="74">
        <v>0</v>
      </c>
      <c r="I273" s="97">
        <f t="shared" si="118"/>
        <v>12.578142063289803</v>
      </c>
      <c r="J273" s="75">
        <f t="shared" si="119"/>
        <v>11.682674021061505</v>
      </c>
      <c r="K273" s="108">
        <f t="shared" si="108"/>
        <v>24.260816084351308</v>
      </c>
      <c r="L273" s="75">
        <f t="shared" si="120"/>
        <v>62.7</v>
      </c>
      <c r="M273" s="109">
        <f t="shared" si="109"/>
        <v>86.960816084351308</v>
      </c>
      <c r="N273" s="6">
        <f t="shared" si="110"/>
        <v>1366.6892311602778</v>
      </c>
      <c r="O273" s="74">
        <f t="shared" si="111"/>
        <v>1279.7284150759265</v>
      </c>
      <c r="P273" s="101"/>
      <c r="Q273" s="101"/>
      <c r="R273" s="101"/>
      <c r="S273" s="101"/>
      <c r="T273" s="101"/>
      <c r="U273" s="101"/>
      <c r="V273" s="101"/>
      <c r="W273" s="101"/>
      <c r="X273" s="101"/>
    </row>
    <row r="274" spans="1:24" x14ac:dyDescent="0.25">
      <c r="A274" s="77" t="s">
        <v>51</v>
      </c>
      <c r="B274" s="71" t="str">
        <f t="shared" si="112"/>
        <v>Q4/2020</v>
      </c>
      <c r="C274" s="72">
        <f t="shared" si="115"/>
        <v>44105</v>
      </c>
      <c r="D274" s="72">
        <f t="shared" si="116"/>
        <v>44196</v>
      </c>
      <c r="E274" s="71">
        <f t="shared" si="113"/>
        <v>92</v>
      </c>
      <c r="F274" s="73">
        <f>VLOOKUP(D274,'FERC Interest Rate'!$A:$B,2,TRUE)</f>
        <v>3.2500000000000001E-2</v>
      </c>
      <c r="G274" s="74">
        <f t="shared" si="114"/>
        <v>1279.7284150759265</v>
      </c>
      <c r="H274" s="74">
        <v>0</v>
      </c>
      <c r="I274" s="97">
        <f t="shared" si="118"/>
        <v>12.578142063289803</v>
      </c>
      <c r="J274" s="75">
        <f t="shared" si="119"/>
        <v>10.454611915510984</v>
      </c>
      <c r="K274" s="108">
        <f t="shared" si="108"/>
        <v>23.032753978800788</v>
      </c>
      <c r="L274" s="75">
        <f t="shared" si="120"/>
        <v>62.7</v>
      </c>
      <c r="M274" s="109">
        <f t="shared" si="109"/>
        <v>85.732753978800787</v>
      </c>
      <c r="N274" s="6">
        <f t="shared" si="110"/>
        <v>1290.1830269914374</v>
      </c>
      <c r="O274" s="74">
        <f t="shared" si="111"/>
        <v>1204.4502730126367</v>
      </c>
      <c r="P274" s="101"/>
      <c r="Q274" s="101"/>
      <c r="R274" s="101"/>
      <c r="S274" s="101"/>
      <c r="T274" s="101"/>
      <c r="U274" s="101"/>
      <c r="V274" s="101"/>
      <c r="W274" s="101"/>
      <c r="X274" s="101"/>
    </row>
    <row r="275" spans="1:24" x14ac:dyDescent="0.25">
      <c r="A275" s="77" t="s">
        <v>52</v>
      </c>
      <c r="B275" s="71" t="str">
        <f t="shared" si="112"/>
        <v>Q1/2021</v>
      </c>
      <c r="C275" s="72">
        <f t="shared" si="115"/>
        <v>44197</v>
      </c>
      <c r="D275" s="72">
        <f t="shared" si="116"/>
        <v>44286</v>
      </c>
      <c r="E275" s="71">
        <f t="shared" si="113"/>
        <v>90</v>
      </c>
      <c r="F275" s="73">
        <f>VLOOKUP(D275,'FERC Interest Rate'!$A:$B,2,TRUE)</f>
        <v>3.2500000000000001E-2</v>
      </c>
      <c r="G275" s="74">
        <f t="shared" si="114"/>
        <v>1204.4502730126367</v>
      </c>
      <c r="H275" s="74">
        <v>0</v>
      </c>
      <c r="I275" s="97">
        <f t="shared" si="118"/>
        <v>12.578142063289803</v>
      </c>
      <c r="J275" s="75">
        <f t="shared" si="119"/>
        <v>9.6521015029094865</v>
      </c>
      <c r="K275" s="108">
        <f t="shared" si="108"/>
        <v>22.230243566199292</v>
      </c>
      <c r="L275" s="75">
        <f t="shared" si="120"/>
        <v>62.7</v>
      </c>
      <c r="M275" s="109">
        <f t="shared" si="109"/>
        <v>84.930243566199294</v>
      </c>
      <c r="N275" s="6">
        <f t="shared" si="110"/>
        <v>1214.1023745155462</v>
      </c>
      <c r="O275" s="74">
        <f t="shared" si="111"/>
        <v>1129.1721309493469</v>
      </c>
      <c r="P275" s="101"/>
      <c r="Q275" s="101"/>
      <c r="R275" s="101"/>
      <c r="S275" s="101"/>
      <c r="T275" s="101"/>
      <c r="U275" s="101"/>
      <c r="V275" s="101"/>
      <c r="W275" s="101"/>
      <c r="X275" s="101"/>
    </row>
    <row r="276" spans="1:24" x14ac:dyDescent="0.25">
      <c r="A276" s="77" t="s">
        <v>53</v>
      </c>
      <c r="B276" s="71" t="str">
        <f t="shared" si="112"/>
        <v>Q2/2021</v>
      </c>
      <c r="C276" s="72">
        <f t="shared" si="115"/>
        <v>44287</v>
      </c>
      <c r="D276" s="72">
        <f t="shared" si="116"/>
        <v>44377</v>
      </c>
      <c r="E276" s="71">
        <f t="shared" si="113"/>
        <v>91</v>
      </c>
      <c r="F276" s="73">
        <f>VLOOKUP(D276,'FERC Interest Rate'!$A:$B,2,TRUE)</f>
        <v>3.2500000000000001E-2</v>
      </c>
      <c r="G276" s="74">
        <f t="shared" si="114"/>
        <v>1129.1721309493469</v>
      </c>
      <c r="H276" s="74">
        <v>0</v>
      </c>
      <c r="I276" s="97">
        <f t="shared" si="118"/>
        <v>12.578142063289803</v>
      </c>
      <c r="J276" s="75">
        <f t="shared" si="119"/>
        <v>9.149387882966284</v>
      </c>
      <c r="K276" s="108">
        <f t="shared" si="108"/>
        <v>21.727529946256087</v>
      </c>
      <c r="L276" s="75">
        <f t="shared" si="120"/>
        <v>62.7</v>
      </c>
      <c r="M276" s="109">
        <f t="shared" si="109"/>
        <v>84.427529946256087</v>
      </c>
      <c r="N276" s="6">
        <f t="shared" si="110"/>
        <v>1138.3215188323131</v>
      </c>
      <c r="O276" s="74">
        <f t="shared" si="111"/>
        <v>1053.8939888860571</v>
      </c>
      <c r="P276" s="101"/>
      <c r="Q276" s="101"/>
      <c r="R276" s="101"/>
      <c r="S276" s="101"/>
      <c r="T276" s="101"/>
      <c r="U276" s="101"/>
      <c r="V276" s="101"/>
      <c r="W276" s="101"/>
      <c r="X276" s="101"/>
    </row>
    <row r="277" spans="1:24" x14ac:dyDescent="0.25">
      <c r="A277" s="77" t="s">
        <v>54</v>
      </c>
      <c r="B277" s="71" t="str">
        <f t="shared" si="112"/>
        <v>Q3/2021</v>
      </c>
      <c r="C277" s="72">
        <f t="shared" si="115"/>
        <v>44378</v>
      </c>
      <c r="D277" s="72">
        <f t="shared" si="116"/>
        <v>44469</v>
      </c>
      <c r="E277" s="71">
        <f t="shared" si="113"/>
        <v>92</v>
      </c>
      <c r="F277" s="73">
        <f>VLOOKUP(D277,'FERC Interest Rate'!$A:$B,2,TRUE)</f>
        <v>3.2500000000000001E-2</v>
      </c>
      <c r="G277" s="74">
        <f t="shared" si="114"/>
        <v>1053.8939888860571</v>
      </c>
      <c r="H277" s="74">
        <v>0</v>
      </c>
      <c r="I277" s="97">
        <f t="shared" si="118"/>
        <v>12.578142063289803</v>
      </c>
      <c r="J277" s="75">
        <f t="shared" si="119"/>
        <v>8.6332685664912621</v>
      </c>
      <c r="K277" s="108">
        <f t="shared" si="108"/>
        <v>21.211410629781064</v>
      </c>
      <c r="L277" s="75">
        <f t="shared" si="120"/>
        <v>62.7</v>
      </c>
      <c r="M277" s="109">
        <f t="shared" si="109"/>
        <v>83.911410629781074</v>
      </c>
      <c r="N277" s="6">
        <f t="shared" si="110"/>
        <v>1062.5272574525484</v>
      </c>
      <c r="O277" s="74">
        <f t="shared" si="111"/>
        <v>978.61584682276725</v>
      </c>
      <c r="P277" s="101"/>
      <c r="Q277" s="101"/>
      <c r="R277" s="101"/>
      <c r="S277" s="101"/>
      <c r="T277" s="101"/>
      <c r="U277" s="101"/>
      <c r="V277" s="101"/>
      <c r="W277" s="101"/>
      <c r="X277" s="101"/>
    </row>
    <row r="278" spans="1:24" x14ac:dyDescent="0.25">
      <c r="A278" s="77" t="s">
        <v>55</v>
      </c>
      <c r="B278" s="71" t="str">
        <f t="shared" si="112"/>
        <v>Q4/2021</v>
      </c>
      <c r="C278" s="72">
        <f t="shared" si="115"/>
        <v>44470</v>
      </c>
      <c r="D278" s="72">
        <f t="shared" si="116"/>
        <v>44561</v>
      </c>
      <c r="E278" s="71">
        <f t="shared" si="113"/>
        <v>92</v>
      </c>
      <c r="F278" s="73">
        <f>VLOOKUP(D278,'FERC Interest Rate'!$A:$B,2,TRUE)</f>
        <v>3.2500000000000001E-2</v>
      </c>
      <c r="G278" s="74">
        <f t="shared" si="114"/>
        <v>978.61584682276725</v>
      </c>
      <c r="H278" s="74">
        <v>0</v>
      </c>
      <c r="I278" s="97">
        <f t="shared" si="118"/>
        <v>12.578142063289803</v>
      </c>
      <c r="J278" s="75">
        <f t="shared" si="119"/>
        <v>8.0166065260276014</v>
      </c>
      <c r="K278" s="108">
        <f t="shared" si="108"/>
        <v>20.594748589317405</v>
      </c>
      <c r="L278" s="75">
        <f t="shared" si="120"/>
        <v>62.7</v>
      </c>
      <c r="M278" s="109">
        <f t="shared" si="109"/>
        <v>83.294748589317408</v>
      </c>
      <c r="N278" s="6">
        <f t="shared" si="110"/>
        <v>986.6324533487948</v>
      </c>
      <c r="O278" s="74">
        <f t="shared" si="111"/>
        <v>903.33770475947745</v>
      </c>
      <c r="P278" s="101"/>
      <c r="Q278" s="101"/>
      <c r="R278" s="101"/>
      <c r="S278" s="101"/>
      <c r="T278" s="101"/>
      <c r="U278" s="101"/>
      <c r="V278" s="101"/>
      <c r="W278" s="101"/>
      <c r="X278" s="101"/>
    </row>
    <row r="279" spans="1:24" x14ac:dyDescent="0.25">
      <c r="A279" s="77" t="s">
        <v>56</v>
      </c>
      <c r="B279" s="71" t="str">
        <f t="shared" si="112"/>
        <v>Q1/2022</v>
      </c>
      <c r="C279" s="72">
        <f t="shared" si="115"/>
        <v>44562</v>
      </c>
      <c r="D279" s="72">
        <f t="shared" si="116"/>
        <v>44651</v>
      </c>
      <c r="E279" s="71">
        <f t="shared" si="113"/>
        <v>90</v>
      </c>
      <c r="F279" s="73">
        <f>VLOOKUP(D279,'FERC Interest Rate'!$A:$B,2,TRUE)</f>
        <v>3.2500000000000001E-2</v>
      </c>
      <c r="G279" s="74">
        <f t="shared" si="114"/>
        <v>903.33770475947745</v>
      </c>
      <c r="H279" s="74">
        <v>0</v>
      </c>
      <c r="I279" s="97">
        <f t="shared" si="118"/>
        <v>12.578142063289803</v>
      </c>
      <c r="J279" s="75">
        <f t="shared" si="119"/>
        <v>7.2390761271821136</v>
      </c>
      <c r="K279" s="108">
        <f t="shared" si="108"/>
        <v>19.817218190471916</v>
      </c>
      <c r="L279" s="75">
        <f t="shared" si="120"/>
        <v>62.7</v>
      </c>
      <c r="M279" s="109">
        <f t="shared" si="109"/>
        <v>82.517218190471922</v>
      </c>
      <c r="N279" s="6">
        <f t="shared" si="110"/>
        <v>910.57678088665955</v>
      </c>
      <c r="O279" s="74">
        <f t="shared" si="111"/>
        <v>828.05956269618764</v>
      </c>
      <c r="P279" s="101"/>
      <c r="Q279" s="101"/>
      <c r="R279" s="101"/>
      <c r="S279" s="101"/>
      <c r="T279" s="101"/>
      <c r="U279" s="101"/>
      <c r="V279" s="101"/>
      <c r="W279" s="101"/>
      <c r="X279" s="101"/>
    </row>
    <row r="280" spans="1:24" x14ac:dyDescent="0.25">
      <c r="A280" s="77" t="s">
        <v>57</v>
      </c>
      <c r="B280" s="71" t="str">
        <f t="shared" si="112"/>
        <v>Q2/2022</v>
      </c>
      <c r="C280" s="72">
        <f t="shared" si="115"/>
        <v>44652</v>
      </c>
      <c r="D280" s="72">
        <f t="shared" si="116"/>
        <v>44742</v>
      </c>
      <c r="E280" s="71">
        <f t="shared" si="113"/>
        <v>91</v>
      </c>
      <c r="F280" s="73">
        <f>VLOOKUP(D280,'FERC Interest Rate'!$A:$B,2,TRUE)</f>
        <v>3.2500000000000001E-2</v>
      </c>
      <c r="G280" s="74">
        <f t="shared" si="114"/>
        <v>828.05956269618764</v>
      </c>
      <c r="H280" s="74">
        <v>0</v>
      </c>
      <c r="I280" s="97">
        <f t="shared" si="118"/>
        <v>12.578142063289803</v>
      </c>
      <c r="J280" s="75">
        <f t="shared" si="119"/>
        <v>6.7095511141752739</v>
      </c>
      <c r="K280" s="108">
        <f t="shared" si="108"/>
        <v>19.287693177465076</v>
      </c>
      <c r="L280" s="75">
        <f t="shared" si="120"/>
        <v>62.7</v>
      </c>
      <c r="M280" s="109">
        <f t="shared" si="109"/>
        <v>81.987693177465076</v>
      </c>
      <c r="N280" s="6">
        <f t="shared" si="110"/>
        <v>834.76911381036291</v>
      </c>
      <c r="O280" s="74">
        <f t="shared" si="111"/>
        <v>752.78142063289783</v>
      </c>
      <c r="P280" s="101"/>
      <c r="Q280" s="101"/>
      <c r="R280" s="101"/>
      <c r="S280" s="101"/>
      <c r="T280" s="101"/>
      <c r="U280" s="101"/>
      <c r="V280" s="101"/>
      <c r="W280" s="101"/>
      <c r="X280" s="101"/>
    </row>
    <row r="281" spans="1:24" x14ac:dyDescent="0.25">
      <c r="A281" s="77" t="s">
        <v>58</v>
      </c>
      <c r="B281" s="71" t="str">
        <f t="shared" si="112"/>
        <v>Q3/2022</v>
      </c>
      <c r="C281" s="72">
        <f t="shared" si="115"/>
        <v>44743</v>
      </c>
      <c r="D281" s="72">
        <f t="shared" si="116"/>
        <v>44834</v>
      </c>
      <c r="E281" s="71">
        <f t="shared" si="113"/>
        <v>92</v>
      </c>
      <c r="F281" s="73">
        <f>VLOOKUP(D281,'FERC Interest Rate'!$A:$B,2,TRUE)</f>
        <v>4.024457E-2</v>
      </c>
      <c r="G281" s="74">
        <f t="shared" si="114"/>
        <v>752.78142063289783</v>
      </c>
      <c r="H281" s="74">
        <v>0</v>
      </c>
      <c r="I281" s="97">
        <f t="shared" si="118"/>
        <v>12.578142063289803</v>
      </c>
      <c r="J281" s="75">
        <f t="shared" si="119"/>
        <v>7.6360918934715878</v>
      </c>
      <c r="K281" s="108">
        <f t="shared" si="108"/>
        <v>20.21423395676139</v>
      </c>
      <c r="L281" s="75">
        <f t="shared" si="120"/>
        <v>62.7</v>
      </c>
      <c r="M281" s="109">
        <f t="shared" si="109"/>
        <v>82.914233956761393</v>
      </c>
      <c r="N281" s="6">
        <f t="shared" si="110"/>
        <v>760.41751252636948</v>
      </c>
      <c r="O281" s="74">
        <f t="shared" si="111"/>
        <v>677.50327856960803</v>
      </c>
      <c r="P281" s="101"/>
      <c r="Q281" s="101"/>
      <c r="R281" s="101"/>
      <c r="S281" s="101"/>
      <c r="T281" s="101"/>
      <c r="U281" s="101"/>
      <c r="V281" s="101"/>
      <c r="W281" s="101"/>
      <c r="X281" s="101"/>
    </row>
    <row r="282" spans="1:24" x14ac:dyDescent="0.25">
      <c r="A282" s="77" t="s">
        <v>59</v>
      </c>
      <c r="B282" s="71" t="str">
        <f t="shared" si="112"/>
        <v>Q4/2022</v>
      </c>
      <c r="C282" s="72">
        <f t="shared" si="115"/>
        <v>44835</v>
      </c>
      <c r="D282" s="72">
        <f t="shared" si="116"/>
        <v>44926</v>
      </c>
      <c r="E282" s="71">
        <f t="shared" si="113"/>
        <v>92</v>
      </c>
      <c r="F282" s="73">
        <f>VLOOKUP(D282,'FERC Interest Rate'!$A:$B,2,TRUE)</f>
        <v>4.2500000000000003E-2</v>
      </c>
      <c r="G282" s="74">
        <f t="shared" si="114"/>
        <v>677.50327856960803</v>
      </c>
      <c r="H282" s="74">
        <v>0</v>
      </c>
      <c r="I282" s="97">
        <f t="shared" si="118"/>
        <v>12.578142063289803</v>
      </c>
      <c r="J282" s="75">
        <f t="shared" si="119"/>
        <v>7.2576378608415562</v>
      </c>
      <c r="K282" s="108">
        <f t="shared" si="108"/>
        <v>19.835779924131359</v>
      </c>
      <c r="L282" s="75">
        <f t="shared" si="120"/>
        <v>62.7</v>
      </c>
      <c r="M282" s="109">
        <f t="shared" si="109"/>
        <v>82.535779924131361</v>
      </c>
      <c r="N282" s="6">
        <f t="shared" si="110"/>
        <v>684.76091643044958</v>
      </c>
      <c r="O282" s="74">
        <f t="shared" si="111"/>
        <v>602.22513650631822</v>
      </c>
      <c r="P282" s="101"/>
      <c r="Q282" s="101"/>
      <c r="R282" s="101"/>
      <c r="S282" s="101"/>
      <c r="T282" s="101"/>
      <c r="U282" s="101"/>
      <c r="V282" s="101"/>
      <c r="W282" s="101"/>
      <c r="X282" s="101"/>
    </row>
    <row r="283" spans="1:24" x14ac:dyDescent="0.25">
      <c r="A283" s="77" t="s">
        <v>60</v>
      </c>
      <c r="B283" s="71" t="str">
        <f t="shared" si="112"/>
        <v>Q1/2023</v>
      </c>
      <c r="C283" s="72">
        <f t="shared" si="115"/>
        <v>44927</v>
      </c>
      <c r="D283" s="72">
        <f t="shared" si="116"/>
        <v>45016</v>
      </c>
      <c r="E283" s="71">
        <f t="shared" si="113"/>
        <v>90</v>
      </c>
      <c r="F283" s="73">
        <f>VLOOKUP(D283,'FERC Interest Rate'!$A:$B,2,TRUE)</f>
        <v>4.2944449999999995E-2</v>
      </c>
      <c r="G283" s="74">
        <f t="shared" si="114"/>
        <v>602.22513650631822</v>
      </c>
      <c r="H283" s="74">
        <v>0</v>
      </c>
      <c r="I283" s="97">
        <f t="shared" si="118"/>
        <v>12.578142063289803</v>
      </c>
      <c r="J283" s="75">
        <f t="shared" si="119"/>
        <v>6.3769875444095554</v>
      </c>
      <c r="K283" s="108">
        <f t="shared" si="108"/>
        <v>18.955129607699359</v>
      </c>
      <c r="L283" s="75">
        <f t="shared" si="120"/>
        <v>62.7</v>
      </c>
      <c r="M283" s="109">
        <f t="shared" si="109"/>
        <v>81.655129607699365</v>
      </c>
      <c r="N283" s="6">
        <f t="shared" si="110"/>
        <v>608.60212405072775</v>
      </c>
      <c r="O283" s="74">
        <f t="shared" si="111"/>
        <v>526.94699444302842</v>
      </c>
      <c r="P283" s="101"/>
      <c r="Q283" s="101"/>
      <c r="R283" s="101"/>
      <c r="S283" s="101"/>
      <c r="T283" s="101"/>
      <c r="U283" s="101"/>
      <c r="V283" s="101"/>
      <c r="W283" s="101"/>
      <c r="X283" s="101"/>
    </row>
    <row r="284" spans="1:24" x14ac:dyDescent="0.25">
      <c r="A284" s="77" t="s">
        <v>61</v>
      </c>
      <c r="B284" s="71" t="str">
        <f t="shared" si="112"/>
        <v>Q2/2023</v>
      </c>
      <c r="C284" s="72">
        <f t="shared" si="115"/>
        <v>45017</v>
      </c>
      <c r="D284" s="72">
        <f t="shared" si="116"/>
        <v>45107</v>
      </c>
      <c r="E284" s="71">
        <f t="shared" si="113"/>
        <v>91</v>
      </c>
      <c r="F284" s="73">
        <f>VLOOKUP(D284,'FERC Interest Rate'!$A:$B,2,TRUE)</f>
        <v>4.4999999999999998E-2</v>
      </c>
      <c r="G284" s="74">
        <f t="shared" si="114"/>
        <v>526.94699444302842</v>
      </c>
      <c r="H284" s="74">
        <v>0</v>
      </c>
      <c r="I284" s="97">
        <f t="shared" si="118"/>
        <v>12.578142063289803</v>
      </c>
      <c r="J284" s="75">
        <f t="shared" si="119"/>
        <v>5.9119121705320588</v>
      </c>
      <c r="K284" s="108">
        <f t="shared" si="108"/>
        <v>18.490054233821862</v>
      </c>
      <c r="L284" s="75">
        <f t="shared" si="120"/>
        <v>62.7</v>
      </c>
      <c r="M284" s="109">
        <f t="shared" si="109"/>
        <v>81.190054233821868</v>
      </c>
      <c r="N284" s="6">
        <f t="shared" si="110"/>
        <v>532.85890661356052</v>
      </c>
      <c r="O284" s="74">
        <f t="shared" si="111"/>
        <v>451.66885237973861</v>
      </c>
      <c r="P284" s="101"/>
      <c r="Q284" s="101"/>
      <c r="R284" s="101"/>
      <c r="S284" s="101"/>
      <c r="T284" s="101"/>
      <c r="U284" s="101"/>
      <c r="V284" s="101"/>
      <c r="W284" s="101"/>
      <c r="X284" s="101"/>
    </row>
    <row r="285" spans="1:24" x14ac:dyDescent="0.25">
      <c r="A285" s="77" t="s">
        <v>62</v>
      </c>
      <c r="B285" s="71" t="str">
        <f t="shared" si="112"/>
        <v>Q3/2023</v>
      </c>
      <c r="C285" s="72">
        <f t="shared" si="115"/>
        <v>45108</v>
      </c>
      <c r="D285" s="72">
        <f t="shared" si="116"/>
        <v>45199</v>
      </c>
      <c r="E285" s="71">
        <f t="shared" si="113"/>
        <v>92</v>
      </c>
      <c r="F285" s="73">
        <f>VLOOKUP(D285,'FERC Interest Rate'!$A:$B,2,TRUE)</f>
        <v>4.5271739999999998E-2</v>
      </c>
      <c r="G285" s="74">
        <f t="shared" si="114"/>
        <v>451.66885237973861</v>
      </c>
      <c r="H285" s="74">
        <v>0</v>
      </c>
      <c r="I285" s="97">
        <f t="shared" si="118"/>
        <v>12.578142063289803</v>
      </c>
      <c r="J285" s="75">
        <f t="shared" si="119"/>
        <v>5.1539748117674504</v>
      </c>
      <c r="K285" s="108">
        <f t="shared" si="108"/>
        <v>17.732116875057255</v>
      </c>
      <c r="L285" s="75">
        <f t="shared" si="120"/>
        <v>62.7</v>
      </c>
      <c r="M285" s="109">
        <f t="shared" si="109"/>
        <v>80.432116875057261</v>
      </c>
      <c r="N285" s="6">
        <f t="shared" si="110"/>
        <v>456.82282719150606</v>
      </c>
      <c r="O285" s="74">
        <f t="shared" si="111"/>
        <v>376.3907103164488</v>
      </c>
      <c r="P285" s="101"/>
      <c r="Q285" s="101"/>
      <c r="R285" s="101"/>
      <c r="S285" s="101"/>
      <c r="T285" s="101"/>
      <c r="U285" s="101"/>
      <c r="V285" s="101"/>
      <c r="W285" s="101"/>
      <c r="X285" s="101"/>
    </row>
    <row r="286" spans="1:24" x14ac:dyDescent="0.25">
      <c r="A286" s="77" t="s">
        <v>63</v>
      </c>
      <c r="B286" s="71" t="str">
        <f t="shared" si="112"/>
        <v>Q4/2023</v>
      </c>
      <c r="C286" s="72">
        <f t="shared" si="115"/>
        <v>45200</v>
      </c>
      <c r="D286" s="72">
        <f t="shared" si="116"/>
        <v>45291</v>
      </c>
      <c r="E286" s="71">
        <f t="shared" si="113"/>
        <v>92</v>
      </c>
      <c r="F286" s="73">
        <f>VLOOKUP(D286,'FERC Interest Rate'!$A:$B,2,TRUE)</f>
        <v>4.7500000000000001E-2</v>
      </c>
      <c r="G286" s="74">
        <f t="shared" si="114"/>
        <v>376.3907103164488</v>
      </c>
      <c r="H286" s="74">
        <v>0</v>
      </c>
      <c r="I286" s="97">
        <f t="shared" si="118"/>
        <v>12.578142063289803</v>
      </c>
      <c r="J286" s="75">
        <f t="shared" si="119"/>
        <v>4.5063764495421408</v>
      </c>
      <c r="K286" s="108">
        <f t="shared" si="108"/>
        <v>17.084518512831945</v>
      </c>
      <c r="L286" s="75">
        <f t="shared" si="120"/>
        <v>62.7</v>
      </c>
      <c r="M286" s="109">
        <f t="shared" si="109"/>
        <v>79.784518512831951</v>
      </c>
      <c r="N286" s="6">
        <f t="shared" si="110"/>
        <v>380.89708676599093</v>
      </c>
      <c r="O286" s="74">
        <f t="shared" si="111"/>
        <v>301.112568253159</v>
      </c>
      <c r="P286" s="101"/>
      <c r="Q286" s="101"/>
      <c r="R286" s="101"/>
      <c r="S286" s="101"/>
      <c r="T286" s="101"/>
      <c r="U286" s="101"/>
      <c r="V286" s="101"/>
      <c r="W286" s="101"/>
      <c r="X286" s="101"/>
    </row>
    <row r="287" spans="1:24" x14ac:dyDescent="0.25">
      <c r="A287" s="77" t="s">
        <v>64</v>
      </c>
      <c r="B287" s="71" t="str">
        <f t="shared" si="112"/>
        <v>Q1/2024</v>
      </c>
      <c r="C287" s="72">
        <f t="shared" si="115"/>
        <v>45292</v>
      </c>
      <c r="D287" s="72">
        <f t="shared" si="116"/>
        <v>45382</v>
      </c>
      <c r="E287" s="71">
        <f t="shared" si="113"/>
        <v>91</v>
      </c>
      <c r="F287" s="73">
        <f>VLOOKUP(D287,'FERC Interest Rate'!$A:$B,2,TRUE)</f>
        <v>4.7994500000000002E-2</v>
      </c>
      <c r="G287" s="74">
        <f t="shared" si="114"/>
        <v>301.112568253159</v>
      </c>
      <c r="H287" s="74">
        <v>0</v>
      </c>
      <c r="I287" s="97">
        <f t="shared" si="118"/>
        <v>12.578142063289803</v>
      </c>
      <c r="J287" s="75">
        <f t="shared" si="119"/>
        <v>3.5931939652715514</v>
      </c>
      <c r="K287" s="108">
        <f t="shared" si="108"/>
        <v>16.171336028561356</v>
      </c>
      <c r="L287" s="75">
        <f t="shared" si="120"/>
        <v>62.7</v>
      </c>
      <c r="M287" s="109">
        <f t="shared" si="109"/>
        <v>78.871336028561359</v>
      </c>
      <c r="N287" s="6">
        <f t="shared" si="110"/>
        <v>304.70576221843055</v>
      </c>
      <c r="O287" s="74">
        <f t="shared" si="111"/>
        <v>225.83442618986919</v>
      </c>
      <c r="P287" s="101"/>
      <c r="Q287" s="101"/>
      <c r="R287" s="101"/>
      <c r="S287" s="101"/>
      <c r="T287" s="101"/>
      <c r="U287" s="101"/>
      <c r="V287" s="101"/>
      <c r="W287" s="101"/>
      <c r="X287" s="101"/>
    </row>
    <row r="288" spans="1:24" x14ac:dyDescent="0.25">
      <c r="A288" s="77" t="s">
        <v>65</v>
      </c>
      <c r="B288" s="71" t="str">
        <f t="shared" si="112"/>
        <v>Q2/2024</v>
      </c>
      <c r="C288" s="72">
        <f t="shared" si="115"/>
        <v>45383</v>
      </c>
      <c r="D288" s="72">
        <f t="shared" si="116"/>
        <v>45473</v>
      </c>
      <c r="E288" s="71">
        <f t="shared" si="113"/>
        <v>91</v>
      </c>
      <c r="F288" s="73">
        <f>VLOOKUP(D288,'FERC Interest Rate'!$A:$B,2,TRUE)</f>
        <v>0.05</v>
      </c>
      <c r="G288" s="74">
        <f t="shared" si="114"/>
        <v>225.83442618986919</v>
      </c>
      <c r="H288" s="74">
        <v>0</v>
      </c>
      <c r="I288" s="97">
        <f t="shared" si="118"/>
        <v>12.578142063289803</v>
      </c>
      <c r="J288" s="75">
        <f t="shared" si="119"/>
        <v>2.8075044785899044</v>
      </c>
      <c r="K288" s="108">
        <f t="shared" si="108"/>
        <v>15.385646541879709</v>
      </c>
      <c r="L288" s="75">
        <f t="shared" si="120"/>
        <v>62.7</v>
      </c>
      <c r="M288" s="109">
        <f t="shared" si="109"/>
        <v>78.085646541879711</v>
      </c>
      <c r="N288" s="6">
        <f t="shared" si="110"/>
        <v>228.64193066845908</v>
      </c>
      <c r="O288" s="74">
        <f t="shared" si="111"/>
        <v>150.55628412657938</v>
      </c>
      <c r="P288" s="101"/>
      <c r="Q288" s="101"/>
      <c r="R288" s="101"/>
      <c r="S288" s="101"/>
      <c r="T288" s="101"/>
      <c r="U288" s="101"/>
      <c r="V288" s="101"/>
      <c r="W288" s="101"/>
      <c r="X288" s="101"/>
    </row>
    <row r="289" spans="1:24" x14ac:dyDescent="0.25">
      <c r="A289" s="77" t="s">
        <v>66</v>
      </c>
      <c r="B289" s="71" t="str">
        <f t="shared" si="112"/>
        <v>Q3/2024</v>
      </c>
      <c r="C289" s="72">
        <f t="shared" si="115"/>
        <v>45474</v>
      </c>
      <c r="D289" s="72">
        <f t="shared" si="116"/>
        <v>45565</v>
      </c>
      <c r="E289" s="71">
        <f t="shared" si="113"/>
        <v>92</v>
      </c>
      <c r="F289" s="73">
        <f>VLOOKUP(D289,'FERC Interest Rate'!$A:$B,2,TRUE)</f>
        <v>0.05</v>
      </c>
      <c r="G289" s="74">
        <f t="shared" si="114"/>
        <v>150.55628412657938</v>
      </c>
      <c r="H289" s="74">
        <v>0</v>
      </c>
      <c r="I289" s="97">
        <f t="shared" si="118"/>
        <v>12.578142063289803</v>
      </c>
      <c r="J289" s="75">
        <f t="shared" si="119"/>
        <v>1.8922374507712163</v>
      </c>
      <c r="K289" s="108">
        <f t="shared" si="108"/>
        <v>14.470379514061019</v>
      </c>
      <c r="L289" s="75">
        <f t="shared" si="120"/>
        <v>62.7</v>
      </c>
      <c r="M289" s="109">
        <f t="shared" si="109"/>
        <v>77.170379514061025</v>
      </c>
      <c r="N289" s="6">
        <f t="shared" si="110"/>
        <v>152.44852157735059</v>
      </c>
      <c r="O289" s="74">
        <f t="shared" si="111"/>
        <v>75.278142063289579</v>
      </c>
      <c r="P289" s="101"/>
      <c r="Q289" s="101"/>
      <c r="R289" s="101"/>
      <c r="S289" s="101"/>
      <c r="T289" s="101"/>
      <c r="U289" s="101"/>
      <c r="V289" s="101"/>
      <c r="W289" s="101"/>
      <c r="X289" s="101"/>
    </row>
    <row r="290" spans="1:24" x14ac:dyDescent="0.25">
      <c r="A290" s="77" t="s">
        <v>67</v>
      </c>
      <c r="B290" s="71" t="str">
        <f t="shared" si="112"/>
        <v>Q4/2024</v>
      </c>
      <c r="C290" s="72">
        <f t="shared" si="115"/>
        <v>45566</v>
      </c>
      <c r="D290" s="72">
        <f t="shared" si="116"/>
        <v>45657</v>
      </c>
      <c r="E290" s="71">
        <f t="shared" si="113"/>
        <v>92</v>
      </c>
      <c r="F290" s="73">
        <f>VLOOKUP(D290,'FERC Interest Rate'!$A:$B,2,TRUE)</f>
        <v>5.0543480000000002E-2</v>
      </c>
      <c r="G290" s="74">
        <f t="shared" si="114"/>
        <v>75.278142063289579</v>
      </c>
      <c r="H290" s="74">
        <v>0</v>
      </c>
      <c r="I290" s="97">
        <f t="shared" si="118"/>
        <v>12.578142063289803</v>
      </c>
      <c r="J290" s="75">
        <f t="shared" si="119"/>
        <v>0.95640265748305808</v>
      </c>
      <c r="K290" s="108">
        <f t="shared" si="108"/>
        <v>13.534544720772862</v>
      </c>
      <c r="L290" s="75">
        <f t="shared" si="120"/>
        <v>62.7</v>
      </c>
      <c r="M290" s="109">
        <f t="shared" si="109"/>
        <v>76.23454472077286</v>
      </c>
      <c r="N290" s="6">
        <f t="shared" si="110"/>
        <v>76.234544720772632</v>
      </c>
      <c r="O290" s="74">
        <f t="shared" si="111"/>
        <v>-2.2737367544323206E-13</v>
      </c>
      <c r="P290" s="101"/>
      <c r="Q290" s="101"/>
      <c r="R290" s="101"/>
      <c r="S290" s="101"/>
      <c r="T290" s="101"/>
      <c r="U290" s="101"/>
      <c r="V290" s="101"/>
      <c r="W290" s="101"/>
      <c r="X290" s="101"/>
    </row>
    <row r="291" spans="1:24" ht="13.5" thickBot="1" x14ac:dyDescent="0.35">
      <c r="A291" s="124"/>
      <c r="B291" s="125"/>
      <c r="C291" s="126"/>
      <c r="D291" s="126"/>
      <c r="E291" s="127"/>
      <c r="F291" s="125"/>
      <c r="G291" s="112">
        <f>SUM(G255:G277)</f>
        <v>30498.374829776334</v>
      </c>
      <c r="H291" s="112">
        <f>SUM(H255:H277)</f>
        <v>251.56284126579607</v>
      </c>
      <c r="I291" s="113">
        <f>SUM(I255:I290)</f>
        <v>251.56284126579618</v>
      </c>
      <c r="J291" s="113">
        <f t="shared" ref="J291:O291" si="121">SUM(J255:J290)</f>
        <v>152.86344025462535</v>
      </c>
      <c r="K291" s="113">
        <f t="shared" si="121"/>
        <v>404.42628152042153</v>
      </c>
      <c r="L291" s="113">
        <f t="shared" si="121"/>
        <v>1254.0000000000005</v>
      </c>
      <c r="M291" s="113">
        <f t="shared" si="121"/>
        <v>1658.4262815204218</v>
      </c>
      <c r="N291" s="113">
        <f t="shared" si="121"/>
        <v>37753.112039056126</v>
      </c>
      <c r="O291" s="113">
        <f t="shared" si="121"/>
        <v>36094.685757535699</v>
      </c>
      <c r="P291" s="101"/>
      <c r="Q291" s="101"/>
      <c r="R291" s="101"/>
      <c r="S291" s="101"/>
      <c r="T291" s="101"/>
      <c r="U291" s="101"/>
      <c r="V291" s="101"/>
      <c r="W291" s="101"/>
      <c r="X291" s="101"/>
    </row>
    <row r="292" spans="1:24" ht="13" thickTop="1" x14ac:dyDescent="0.25">
      <c r="B292" s="8"/>
      <c r="C292" s="106"/>
      <c r="D292" s="106"/>
      <c r="E292" s="7"/>
      <c r="F292" s="8"/>
      <c r="G292" s="75"/>
      <c r="H292" s="58"/>
      <c r="I292" s="99"/>
      <c r="J292" s="75"/>
      <c r="K292" s="101"/>
      <c r="L292" s="58"/>
      <c r="M292" s="110"/>
      <c r="N292" s="101"/>
      <c r="O292" s="101"/>
      <c r="P292" s="101"/>
      <c r="Q292" s="101"/>
      <c r="R292" s="101"/>
      <c r="S292" s="101"/>
      <c r="T292" s="101"/>
      <c r="U292" s="101"/>
      <c r="V292" s="101"/>
      <c r="W292" s="101"/>
      <c r="X292" s="101"/>
    </row>
    <row r="293" spans="1:24" ht="37" x14ac:dyDescent="0.3">
      <c r="A293" s="76" t="s">
        <v>47</v>
      </c>
      <c r="B293" s="76" t="s">
        <v>3</v>
      </c>
      <c r="C293" s="76" t="s">
        <v>4</v>
      </c>
      <c r="D293" s="76" t="s">
        <v>5</v>
      </c>
      <c r="E293" s="76" t="s">
        <v>6</v>
      </c>
      <c r="F293" s="76" t="s">
        <v>7</v>
      </c>
      <c r="G293" s="76" t="s">
        <v>74</v>
      </c>
      <c r="H293" s="76" t="s">
        <v>75</v>
      </c>
      <c r="I293" s="93" t="s">
        <v>76</v>
      </c>
      <c r="J293" s="94" t="s">
        <v>77</v>
      </c>
      <c r="K293" s="94" t="s">
        <v>78</v>
      </c>
      <c r="L293" s="94" t="s">
        <v>79</v>
      </c>
      <c r="M293" s="95" t="s">
        <v>69</v>
      </c>
      <c r="N293" s="76" t="s">
        <v>80</v>
      </c>
      <c r="O293" s="76" t="s">
        <v>81</v>
      </c>
      <c r="P293" s="101"/>
      <c r="Q293" s="101"/>
      <c r="R293" s="101"/>
      <c r="S293" s="101"/>
      <c r="T293" s="101"/>
      <c r="U293" s="101"/>
      <c r="V293" s="101"/>
      <c r="W293" s="101"/>
      <c r="X293" s="101"/>
    </row>
    <row r="294" spans="1:24" ht="13" x14ac:dyDescent="0.3">
      <c r="A294" s="349" t="s">
        <v>39</v>
      </c>
      <c r="B294" s="350" t="s">
        <v>54</v>
      </c>
      <c r="C294" s="72">
        <f>VLOOKUP(B294,A$1:F$24,2,FALSE)</f>
        <v>42452</v>
      </c>
      <c r="D294" s="72">
        <f>DATE(YEAR(C294),IF(MONTH(C294)&lt;=3,3,IF(MONTH(C294)&lt;=6,6,IF(MONTH(C294)&lt;=9,9,12))),IF(OR(MONTH(C294)&lt;=3,MONTH(C294)&gt;=10),31,30))</f>
        <v>42460</v>
      </c>
      <c r="E294" s="71">
        <f>D294-C294+1</f>
        <v>9</v>
      </c>
      <c r="F294" s="73">
        <f>VLOOKUP(D294,'FERC Interest Rate'!$A:$B,2,TRUE)</f>
        <v>3.2500000000000001E-2</v>
      </c>
      <c r="G294" s="74">
        <f>VLOOKUP(B294,$A$1:$F$24,5,FALSE)</f>
        <v>1562</v>
      </c>
      <c r="H294" s="74">
        <f t="shared" ref="H294:H310" si="122">G294*F294*(E294/(DATE(YEAR(D294),12,31)-DATE(YEAR(D294),1,1)+1))</f>
        <v>1.2483196721311476</v>
      </c>
      <c r="I294" s="151">
        <v>0</v>
      </c>
      <c r="J294" s="75">
        <v>0</v>
      </c>
      <c r="K294" s="108">
        <f t="shared" ref="K294:K329" si="123">+SUM(I294:J294)</f>
        <v>0</v>
      </c>
      <c r="L294" s="75">
        <v>0</v>
      </c>
      <c r="M294" s="109">
        <f t="shared" ref="M294:M329" si="124">+SUM(K294:L294)</f>
        <v>0</v>
      </c>
      <c r="N294" s="6">
        <f t="shared" ref="N294:N329" si="125">+G294+H294+J294</f>
        <v>1563.2483196721312</v>
      </c>
      <c r="O294" s="74">
        <f t="shared" ref="O294:O329" si="126">G294+H294-L294-I294</f>
        <v>1563.2483196721312</v>
      </c>
      <c r="P294" s="101"/>
      <c r="Q294" s="101"/>
      <c r="R294" s="101"/>
      <c r="S294" s="101"/>
      <c r="T294" s="101"/>
      <c r="U294" s="101"/>
      <c r="V294" s="101"/>
      <c r="W294" s="101"/>
      <c r="X294" s="101"/>
    </row>
    <row r="295" spans="1:24" x14ac:dyDescent="0.25">
      <c r="A295" s="77" t="s">
        <v>23</v>
      </c>
      <c r="B295" s="71" t="str">
        <f t="shared" ref="B295:B329" si="127">+IF(MONTH(C295)&lt;4,"Q1",IF(MONTH(C295)&lt;7,"Q2",IF(MONTH(C295)&lt;10,"Q3","Q4")))&amp;"/"&amp;YEAR(C295)</f>
        <v>Q2/2016</v>
      </c>
      <c r="C295" s="72">
        <f>D294+1</f>
        <v>42461</v>
      </c>
      <c r="D295" s="72">
        <f>EOMONTH(D294,3)</f>
        <v>42551</v>
      </c>
      <c r="E295" s="71">
        <f t="shared" ref="E295:E329" si="128">D295-C295+1</f>
        <v>91</v>
      </c>
      <c r="F295" s="73">
        <f>VLOOKUP(D295,'FERC Interest Rate'!$A:$B,2,TRUE)</f>
        <v>3.4599999999999999E-2</v>
      </c>
      <c r="G295" s="74">
        <f t="shared" ref="G295:G329" si="129">O294</f>
        <v>1563.2483196721312</v>
      </c>
      <c r="H295" s="74">
        <f t="shared" si="122"/>
        <v>13.448206719452656</v>
      </c>
      <c r="I295" s="151">
        <v>0</v>
      </c>
      <c r="J295" s="75">
        <v>0</v>
      </c>
      <c r="K295" s="108">
        <f t="shared" si="123"/>
        <v>0</v>
      </c>
      <c r="L295" s="75">
        <v>0</v>
      </c>
      <c r="M295" s="109">
        <f t="shared" si="124"/>
        <v>0</v>
      </c>
      <c r="N295" s="6">
        <f t="shared" si="125"/>
        <v>1576.6965263915838</v>
      </c>
      <c r="O295" s="74">
        <f t="shared" si="126"/>
        <v>1576.6965263915838</v>
      </c>
      <c r="P295" s="101"/>
      <c r="Q295" s="101"/>
      <c r="R295" s="101"/>
      <c r="S295" s="101"/>
      <c r="T295" s="101"/>
      <c r="U295" s="101"/>
      <c r="V295" s="101"/>
      <c r="W295" s="101"/>
      <c r="X295" s="101"/>
    </row>
    <row r="296" spans="1:24" x14ac:dyDescent="0.25">
      <c r="A296" s="77" t="s">
        <v>23</v>
      </c>
      <c r="B296" s="71" t="str">
        <f t="shared" si="127"/>
        <v>Q3/2016</v>
      </c>
      <c r="C296" s="72">
        <f t="shared" ref="C296:C329" si="130">D295+1</f>
        <v>42552</v>
      </c>
      <c r="D296" s="72">
        <f t="shared" ref="D296:D329" si="131">EOMONTH(D295,3)</f>
        <v>42643</v>
      </c>
      <c r="E296" s="71">
        <f t="shared" si="128"/>
        <v>92</v>
      </c>
      <c r="F296" s="73">
        <f>VLOOKUP(D296,'FERC Interest Rate'!$A:$B,2,TRUE)</f>
        <v>3.5000000000000003E-2</v>
      </c>
      <c r="G296" s="74">
        <f t="shared" si="129"/>
        <v>1576.6965263915838</v>
      </c>
      <c r="H296" s="74">
        <f t="shared" si="122"/>
        <v>13.871483101040711</v>
      </c>
      <c r="I296" s="151">
        <v>0</v>
      </c>
      <c r="J296" s="75">
        <v>0</v>
      </c>
      <c r="K296" s="108">
        <f t="shared" si="123"/>
        <v>0</v>
      </c>
      <c r="L296" s="75">
        <v>0</v>
      </c>
      <c r="M296" s="109">
        <f t="shared" si="124"/>
        <v>0</v>
      </c>
      <c r="N296" s="6">
        <f t="shared" si="125"/>
        <v>1590.5680094926245</v>
      </c>
      <c r="O296" s="74">
        <f t="shared" si="126"/>
        <v>1590.5680094926245</v>
      </c>
      <c r="P296" s="101"/>
      <c r="Q296" s="101"/>
      <c r="R296" s="101"/>
      <c r="S296" s="101"/>
      <c r="T296" s="101"/>
      <c r="U296" s="101"/>
      <c r="V296" s="101"/>
      <c r="W296" s="101"/>
      <c r="X296" s="101"/>
    </row>
    <row r="297" spans="1:24" x14ac:dyDescent="0.25">
      <c r="A297" s="77" t="s">
        <v>23</v>
      </c>
      <c r="B297" s="71" t="str">
        <f t="shared" si="127"/>
        <v>Q4/2016</v>
      </c>
      <c r="C297" s="72">
        <f t="shared" si="130"/>
        <v>42644</v>
      </c>
      <c r="D297" s="72">
        <f t="shared" si="131"/>
        <v>42735</v>
      </c>
      <c r="E297" s="71">
        <f t="shared" si="128"/>
        <v>92</v>
      </c>
      <c r="F297" s="73">
        <f>VLOOKUP(D297,'FERC Interest Rate'!$A:$B,2,TRUE)</f>
        <v>3.5000000000000003E-2</v>
      </c>
      <c r="G297" s="74">
        <f t="shared" si="129"/>
        <v>1590.5680094926245</v>
      </c>
      <c r="H297" s="74">
        <f t="shared" si="122"/>
        <v>13.993521832148227</v>
      </c>
      <c r="I297" s="151">
        <v>0</v>
      </c>
      <c r="J297" s="75">
        <v>0</v>
      </c>
      <c r="K297" s="108">
        <f t="shared" si="123"/>
        <v>0</v>
      </c>
      <c r="L297" s="75">
        <v>0</v>
      </c>
      <c r="M297" s="109">
        <f t="shared" si="124"/>
        <v>0</v>
      </c>
      <c r="N297" s="6">
        <f t="shared" si="125"/>
        <v>1604.5615313247727</v>
      </c>
      <c r="O297" s="74">
        <f t="shared" si="126"/>
        <v>1604.5615313247727</v>
      </c>
      <c r="P297" s="101"/>
      <c r="Q297" s="101"/>
      <c r="R297" s="101"/>
      <c r="S297" s="101"/>
      <c r="T297" s="101"/>
      <c r="U297" s="101"/>
      <c r="V297" s="101"/>
      <c r="W297" s="101"/>
      <c r="X297" s="101"/>
    </row>
    <row r="298" spans="1:24" x14ac:dyDescent="0.25">
      <c r="A298" s="77" t="s">
        <v>23</v>
      </c>
      <c r="B298" s="71" t="str">
        <f t="shared" si="127"/>
        <v>Q1/2017</v>
      </c>
      <c r="C298" s="72">
        <f t="shared" si="130"/>
        <v>42736</v>
      </c>
      <c r="D298" s="72">
        <f t="shared" si="131"/>
        <v>42825</v>
      </c>
      <c r="E298" s="71">
        <f t="shared" si="128"/>
        <v>90</v>
      </c>
      <c r="F298" s="73">
        <f>VLOOKUP(D298,'FERC Interest Rate'!$A:$B,2,TRUE)</f>
        <v>3.5000000000000003E-2</v>
      </c>
      <c r="G298" s="74">
        <f t="shared" si="129"/>
        <v>1604.5615313247727</v>
      </c>
      <c r="H298" s="74">
        <f t="shared" si="122"/>
        <v>13.847585818282285</v>
      </c>
      <c r="I298" s="97">
        <v>0</v>
      </c>
      <c r="J298" s="75">
        <v>0</v>
      </c>
      <c r="K298" s="108">
        <f t="shared" si="123"/>
        <v>0</v>
      </c>
      <c r="L298" s="75">
        <v>0</v>
      </c>
      <c r="M298" s="109">
        <f t="shared" si="124"/>
        <v>0</v>
      </c>
      <c r="N298" s="6">
        <f t="shared" si="125"/>
        <v>1618.409117143055</v>
      </c>
      <c r="O298" s="74">
        <f t="shared" si="126"/>
        <v>1618.409117143055</v>
      </c>
      <c r="P298" s="101"/>
      <c r="Q298" s="101"/>
      <c r="R298" s="101"/>
      <c r="S298" s="101"/>
      <c r="T298" s="101"/>
      <c r="U298" s="101"/>
      <c r="V298" s="101"/>
      <c r="W298" s="101"/>
      <c r="X298" s="101"/>
    </row>
    <row r="299" spans="1:24" x14ac:dyDescent="0.25">
      <c r="A299" s="77" t="s">
        <v>23</v>
      </c>
      <c r="B299" s="71" t="str">
        <f t="shared" si="127"/>
        <v>Q2/2017</v>
      </c>
      <c r="C299" s="72">
        <f t="shared" si="130"/>
        <v>42826</v>
      </c>
      <c r="D299" s="72">
        <f t="shared" si="131"/>
        <v>42916</v>
      </c>
      <c r="E299" s="71">
        <f t="shared" si="128"/>
        <v>91</v>
      </c>
      <c r="F299" s="73">
        <f>VLOOKUP(D299,'FERC Interest Rate'!$A:$B,2,TRUE)</f>
        <v>3.7100000000000001E-2</v>
      </c>
      <c r="G299" s="74">
        <f t="shared" si="129"/>
        <v>1618.409117143055</v>
      </c>
      <c r="H299" s="74">
        <f t="shared" si="122"/>
        <v>14.969619233936077</v>
      </c>
      <c r="I299" s="151">
        <v>0</v>
      </c>
      <c r="J299" s="75">
        <v>0</v>
      </c>
      <c r="K299" s="108">
        <f t="shared" ref="K299:K309" si="132">+SUM(I299:J299)</f>
        <v>0</v>
      </c>
      <c r="L299" s="75">
        <v>0</v>
      </c>
      <c r="M299" s="109">
        <f t="shared" si="124"/>
        <v>0</v>
      </c>
      <c r="N299" s="6">
        <f t="shared" si="125"/>
        <v>1633.3787363769911</v>
      </c>
      <c r="O299" s="74">
        <f t="shared" si="126"/>
        <v>1633.3787363769911</v>
      </c>
      <c r="P299" s="101"/>
      <c r="Q299" s="101"/>
      <c r="R299" s="101"/>
      <c r="S299" s="101"/>
      <c r="T299" s="101"/>
      <c r="U299" s="101"/>
      <c r="V299" s="101"/>
      <c r="W299" s="101"/>
      <c r="X299" s="101"/>
    </row>
    <row r="300" spans="1:24" x14ac:dyDescent="0.25">
      <c r="A300" s="77" t="s">
        <v>23</v>
      </c>
      <c r="B300" s="71" t="str">
        <f t="shared" si="127"/>
        <v>Q3/2017</v>
      </c>
      <c r="C300" s="72">
        <f t="shared" si="130"/>
        <v>42917</v>
      </c>
      <c r="D300" s="72">
        <f t="shared" si="131"/>
        <v>43008</v>
      </c>
      <c r="E300" s="71">
        <f t="shared" si="128"/>
        <v>92</v>
      </c>
      <c r="F300" s="73">
        <f>VLOOKUP(D300,'FERC Interest Rate'!$A:$B,2,TRUE)</f>
        <v>3.9600000000000003E-2</v>
      </c>
      <c r="G300" s="74">
        <f t="shared" si="129"/>
        <v>1633.3787363769911</v>
      </c>
      <c r="H300" s="74">
        <f t="shared" si="122"/>
        <v>16.303357294160698</v>
      </c>
      <c r="I300" s="151">
        <v>0</v>
      </c>
      <c r="J300" s="75">
        <v>0</v>
      </c>
      <c r="K300" s="108">
        <f t="shared" si="132"/>
        <v>0</v>
      </c>
      <c r="L300" s="75">
        <v>0</v>
      </c>
      <c r="M300" s="109">
        <f t="shared" si="124"/>
        <v>0</v>
      </c>
      <c r="N300" s="6">
        <f t="shared" si="125"/>
        <v>1649.6820936711517</v>
      </c>
      <c r="O300" s="74">
        <f t="shared" si="126"/>
        <v>1649.6820936711517</v>
      </c>
      <c r="P300" s="101"/>
      <c r="Q300" s="101"/>
      <c r="R300" s="101"/>
      <c r="S300" s="101"/>
      <c r="T300" s="101"/>
      <c r="U300" s="101"/>
      <c r="V300" s="101"/>
      <c r="W300" s="101"/>
      <c r="X300" s="101"/>
    </row>
    <row r="301" spans="1:24" x14ac:dyDescent="0.25">
      <c r="A301" s="77" t="s">
        <v>23</v>
      </c>
      <c r="B301" s="71" t="str">
        <f t="shared" si="127"/>
        <v>Q4/2017</v>
      </c>
      <c r="C301" s="72">
        <f t="shared" si="130"/>
        <v>43009</v>
      </c>
      <c r="D301" s="72">
        <f t="shared" si="131"/>
        <v>43100</v>
      </c>
      <c r="E301" s="71">
        <f t="shared" si="128"/>
        <v>92</v>
      </c>
      <c r="F301" s="73">
        <f>VLOOKUP(D301,'FERC Interest Rate'!$A:$B,2,TRUE)</f>
        <v>4.2099999999999999E-2</v>
      </c>
      <c r="G301" s="74">
        <f t="shared" si="129"/>
        <v>1649.6820936711517</v>
      </c>
      <c r="H301" s="74">
        <f t="shared" si="122"/>
        <v>17.50561283618385</v>
      </c>
      <c r="I301" s="151">
        <v>0</v>
      </c>
      <c r="J301" s="75">
        <v>0</v>
      </c>
      <c r="K301" s="108">
        <f t="shared" si="132"/>
        <v>0</v>
      </c>
      <c r="L301" s="75">
        <v>0</v>
      </c>
      <c r="M301" s="109">
        <f t="shared" si="124"/>
        <v>0</v>
      </c>
      <c r="N301" s="6">
        <f t="shared" si="125"/>
        <v>1667.1877065073356</v>
      </c>
      <c r="O301" s="74">
        <f t="shared" si="126"/>
        <v>1667.1877065073356</v>
      </c>
      <c r="P301" s="101"/>
      <c r="Q301" s="101"/>
      <c r="R301" s="101"/>
      <c r="S301" s="101"/>
      <c r="T301" s="101"/>
      <c r="U301" s="101"/>
      <c r="V301" s="101"/>
      <c r="W301" s="101"/>
      <c r="X301" s="101"/>
    </row>
    <row r="302" spans="1:24" x14ac:dyDescent="0.25">
      <c r="A302" s="77" t="s">
        <v>23</v>
      </c>
      <c r="B302" s="71" t="str">
        <f t="shared" si="127"/>
        <v>Q1/2018</v>
      </c>
      <c r="C302" s="72">
        <f t="shared" si="130"/>
        <v>43101</v>
      </c>
      <c r="D302" s="72">
        <f t="shared" si="131"/>
        <v>43190</v>
      </c>
      <c r="E302" s="71">
        <f t="shared" si="128"/>
        <v>90</v>
      </c>
      <c r="F302" s="73">
        <f>VLOOKUP(D302,'FERC Interest Rate'!$A:$B,2,TRUE)</f>
        <v>4.2500000000000003E-2</v>
      </c>
      <c r="G302" s="74">
        <f t="shared" si="129"/>
        <v>1667.1877065073356</v>
      </c>
      <c r="H302" s="74">
        <f t="shared" si="122"/>
        <v>17.471213636686464</v>
      </c>
      <c r="I302" s="97">
        <v>0</v>
      </c>
      <c r="J302" s="75">
        <v>0</v>
      </c>
      <c r="K302" s="108">
        <f t="shared" si="132"/>
        <v>0</v>
      </c>
      <c r="L302" s="75">
        <v>0</v>
      </c>
      <c r="M302" s="109">
        <f t="shared" si="124"/>
        <v>0</v>
      </c>
      <c r="N302" s="6">
        <f t="shared" si="125"/>
        <v>1684.6589201440222</v>
      </c>
      <c r="O302" s="74">
        <f t="shared" si="126"/>
        <v>1684.6589201440222</v>
      </c>
      <c r="P302" s="101"/>
      <c r="Q302" s="101"/>
      <c r="R302" s="101"/>
      <c r="S302" s="101"/>
      <c r="T302" s="101"/>
      <c r="U302" s="101"/>
      <c r="V302" s="101"/>
      <c r="W302" s="101"/>
      <c r="X302" s="101"/>
    </row>
    <row r="303" spans="1:24" x14ac:dyDescent="0.25">
      <c r="A303" s="77" t="s">
        <v>23</v>
      </c>
      <c r="B303" s="71" t="str">
        <f t="shared" si="127"/>
        <v>Q2/2018</v>
      </c>
      <c r="C303" s="72">
        <f t="shared" si="130"/>
        <v>43191</v>
      </c>
      <c r="D303" s="72">
        <f t="shared" si="131"/>
        <v>43281</v>
      </c>
      <c r="E303" s="71">
        <f t="shared" si="128"/>
        <v>91</v>
      </c>
      <c r="F303" s="73">
        <f>VLOOKUP(D303,'FERC Interest Rate'!$A:$B,2,TRUE)</f>
        <v>4.4699999999999997E-2</v>
      </c>
      <c r="G303" s="74">
        <f t="shared" si="129"/>
        <v>1684.6589201440222</v>
      </c>
      <c r="H303" s="74">
        <f t="shared" si="122"/>
        <v>18.774485176629696</v>
      </c>
      <c r="I303" s="151">
        <v>0</v>
      </c>
      <c r="J303" s="75">
        <v>0</v>
      </c>
      <c r="K303" s="108">
        <f t="shared" si="132"/>
        <v>0</v>
      </c>
      <c r="L303" s="75">
        <v>0</v>
      </c>
      <c r="M303" s="109">
        <f t="shared" si="124"/>
        <v>0</v>
      </c>
      <c r="N303" s="6">
        <f t="shared" si="125"/>
        <v>1703.4334053206519</v>
      </c>
      <c r="O303" s="74">
        <f t="shared" si="126"/>
        <v>1703.4334053206519</v>
      </c>
      <c r="P303" s="101"/>
      <c r="Q303" s="101"/>
      <c r="R303" s="101"/>
      <c r="S303" s="101"/>
      <c r="T303" s="101"/>
      <c r="U303" s="101"/>
      <c r="V303" s="101"/>
      <c r="W303" s="101"/>
      <c r="X303" s="101"/>
    </row>
    <row r="304" spans="1:24" x14ac:dyDescent="0.25">
      <c r="A304" s="77" t="s">
        <v>23</v>
      </c>
      <c r="B304" s="71" t="str">
        <f t="shared" si="127"/>
        <v>Q3/2018</v>
      </c>
      <c r="C304" s="72">
        <f t="shared" si="130"/>
        <v>43282</v>
      </c>
      <c r="D304" s="72">
        <f t="shared" si="131"/>
        <v>43373</v>
      </c>
      <c r="E304" s="71">
        <f t="shared" si="128"/>
        <v>92</v>
      </c>
      <c r="F304" s="73">
        <f>VLOOKUP(D304,'FERC Interest Rate'!$A:$B,2,TRUE)</f>
        <v>4.6899999999999997E-2</v>
      </c>
      <c r="G304" s="74">
        <f t="shared" si="129"/>
        <v>1703.4334053206519</v>
      </c>
      <c r="H304" s="74">
        <f t="shared" si="122"/>
        <v>20.136916321308352</v>
      </c>
      <c r="I304" s="151">
        <v>0</v>
      </c>
      <c r="J304" s="75">
        <v>0</v>
      </c>
      <c r="K304" s="108">
        <f t="shared" si="132"/>
        <v>0</v>
      </c>
      <c r="L304" s="75">
        <v>0</v>
      </c>
      <c r="M304" s="109">
        <f t="shared" si="124"/>
        <v>0</v>
      </c>
      <c r="N304" s="6">
        <f t="shared" si="125"/>
        <v>1723.5703216419602</v>
      </c>
      <c r="O304" s="74">
        <f t="shared" si="126"/>
        <v>1723.5703216419602</v>
      </c>
      <c r="P304" s="101"/>
      <c r="Q304" s="101"/>
      <c r="R304" s="101"/>
      <c r="S304" s="101"/>
      <c r="T304" s="101"/>
      <c r="U304" s="101"/>
      <c r="V304" s="101"/>
      <c r="W304" s="101"/>
      <c r="X304" s="101"/>
    </row>
    <row r="305" spans="1:24" x14ac:dyDescent="0.25">
      <c r="A305" s="77" t="s">
        <v>23</v>
      </c>
      <c r="B305" s="71" t="str">
        <f t="shared" si="127"/>
        <v>Q4/2018</v>
      </c>
      <c r="C305" s="72">
        <f t="shared" si="130"/>
        <v>43374</v>
      </c>
      <c r="D305" s="72">
        <f t="shared" si="131"/>
        <v>43465</v>
      </c>
      <c r="E305" s="71">
        <f t="shared" si="128"/>
        <v>92</v>
      </c>
      <c r="F305" s="73">
        <f>VLOOKUP(D305,'FERC Interest Rate'!$A:$B,2,TRUE)</f>
        <v>4.9599999999999998E-2</v>
      </c>
      <c r="G305" s="74">
        <f t="shared" si="129"/>
        <v>1723.5703216419602</v>
      </c>
      <c r="H305" s="74">
        <f t="shared" si="122"/>
        <v>21.547934497853682</v>
      </c>
      <c r="I305" s="151">
        <v>0</v>
      </c>
      <c r="J305" s="75">
        <v>0</v>
      </c>
      <c r="K305" s="108">
        <f t="shared" si="132"/>
        <v>0</v>
      </c>
      <c r="L305" s="75">
        <v>0</v>
      </c>
      <c r="M305" s="109">
        <f t="shared" si="124"/>
        <v>0</v>
      </c>
      <c r="N305" s="6">
        <f t="shared" si="125"/>
        <v>1745.1182561398139</v>
      </c>
      <c r="O305" s="74">
        <f t="shared" si="126"/>
        <v>1745.1182561398139</v>
      </c>
      <c r="P305" s="101"/>
      <c r="Q305" s="101"/>
      <c r="R305" s="101"/>
      <c r="S305" s="101"/>
      <c r="T305" s="101"/>
      <c r="U305" s="101"/>
      <c r="V305" s="101"/>
      <c r="W305" s="101"/>
      <c r="X305" s="101"/>
    </row>
    <row r="306" spans="1:24" x14ac:dyDescent="0.25">
      <c r="A306" s="77" t="s">
        <v>23</v>
      </c>
      <c r="B306" s="71" t="str">
        <f t="shared" si="127"/>
        <v>Q1/2019</v>
      </c>
      <c r="C306" s="72">
        <f t="shared" si="130"/>
        <v>43466</v>
      </c>
      <c r="D306" s="72">
        <f t="shared" si="131"/>
        <v>43555</v>
      </c>
      <c r="E306" s="71">
        <f t="shared" si="128"/>
        <v>90</v>
      </c>
      <c r="F306" s="73">
        <f>VLOOKUP(D306,'FERC Interest Rate'!$A:$B,2,TRUE)</f>
        <v>5.1799999999999999E-2</v>
      </c>
      <c r="G306" s="74">
        <f t="shared" si="129"/>
        <v>1745.1182561398139</v>
      </c>
      <c r="H306" s="74">
        <f t="shared" si="122"/>
        <v>22.289702219517292</v>
      </c>
      <c r="I306" s="97">
        <v>0</v>
      </c>
      <c r="J306" s="75">
        <v>0</v>
      </c>
      <c r="K306" s="108">
        <f t="shared" si="132"/>
        <v>0</v>
      </c>
      <c r="L306" s="75">
        <v>0</v>
      </c>
      <c r="M306" s="109">
        <f t="shared" si="124"/>
        <v>0</v>
      </c>
      <c r="N306" s="6">
        <f t="shared" si="125"/>
        <v>1767.4079583593311</v>
      </c>
      <c r="O306" s="74">
        <f t="shared" si="126"/>
        <v>1767.4079583593311</v>
      </c>
      <c r="P306" s="101"/>
      <c r="Q306" s="101"/>
      <c r="R306" s="101"/>
      <c r="S306" s="101"/>
      <c r="T306" s="101"/>
      <c r="U306" s="101"/>
      <c r="V306" s="101"/>
      <c r="W306" s="101"/>
      <c r="X306" s="101"/>
    </row>
    <row r="307" spans="1:24" x14ac:dyDescent="0.25">
      <c r="A307" s="77" t="s">
        <v>23</v>
      </c>
      <c r="B307" s="71" t="str">
        <f t="shared" si="127"/>
        <v>Q2/2019</v>
      </c>
      <c r="C307" s="72">
        <f t="shared" si="130"/>
        <v>43556</v>
      </c>
      <c r="D307" s="72">
        <f t="shared" si="131"/>
        <v>43646</v>
      </c>
      <c r="E307" s="71">
        <f t="shared" si="128"/>
        <v>91</v>
      </c>
      <c r="F307" s="73">
        <f>VLOOKUP(D307,'FERC Interest Rate'!$A:$B,2,TRUE)</f>
        <v>5.45E-2</v>
      </c>
      <c r="G307" s="74">
        <f t="shared" si="129"/>
        <v>1767.4079583593311</v>
      </c>
      <c r="H307" s="74">
        <f t="shared" si="122"/>
        <v>24.014958272556445</v>
      </c>
      <c r="I307" s="151">
        <v>0</v>
      </c>
      <c r="J307" s="75">
        <v>0</v>
      </c>
      <c r="K307" s="108">
        <f t="shared" si="132"/>
        <v>0</v>
      </c>
      <c r="L307" s="75">
        <v>0</v>
      </c>
      <c r="M307" s="109">
        <f t="shared" si="124"/>
        <v>0</v>
      </c>
      <c r="N307" s="6">
        <f t="shared" si="125"/>
        <v>1791.4229166318876</v>
      </c>
      <c r="O307" s="74">
        <f t="shared" si="126"/>
        <v>1791.4229166318876</v>
      </c>
      <c r="P307" s="101"/>
      <c r="Q307" s="101"/>
      <c r="R307" s="101"/>
      <c r="S307" s="101"/>
      <c r="T307" s="101"/>
      <c r="U307" s="101"/>
      <c r="V307" s="101"/>
      <c r="W307" s="101"/>
      <c r="X307" s="101"/>
    </row>
    <row r="308" spans="1:24" x14ac:dyDescent="0.25">
      <c r="A308" s="77" t="s">
        <v>23</v>
      </c>
      <c r="B308" s="71" t="str">
        <f t="shared" si="127"/>
        <v>Q3/2019</v>
      </c>
      <c r="C308" s="72">
        <f t="shared" si="130"/>
        <v>43647</v>
      </c>
      <c r="D308" s="72">
        <f t="shared" si="131"/>
        <v>43738</v>
      </c>
      <c r="E308" s="71">
        <f t="shared" si="128"/>
        <v>92</v>
      </c>
      <c r="F308" s="73">
        <f>VLOOKUP(D308,'FERC Interest Rate'!$A:$B,2,TRUE)</f>
        <v>5.5E-2</v>
      </c>
      <c r="G308" s="74">
        <f t="shared" si="129"/>
        <v>1791.4229166318876</v>
      </c>
      <c r="H308" s="74">
        <f t="shared" si="122"/>
        <v>24.834520433307812</v>
      </c>
      <c r="I308" s="151">
        <v>0</v>
      </c>
      <c r="J308" s="75">
        <v>0</v>
      </c>
      <c r="K308" s="108">
        <f t="shared" si="132"/>
        <v>0</v>
      </c>
      <c r="L308" s="75">
        <v>0</v>
      </c>
      <c r="M308" s="109">
        <f t="shared" si="124"/>
        <v>0</v>
      </c>
      <c r="N308" s="6">
        <f t="shared" si="125"/>
        <v>1816.2574370651953</v>
      </c>
      <c r="O308" s="74">
        <f t="shared" si="126"/>
        <v>1816.2574370651953</v>
      </c>
      <c r="P308" s="101"/>
      <c r="Q308" s="101"/>
      <c r="R308" s="101"/>
      <c r="S308" s="101"/>
      <c r="T308" s="101"/>
      <c r="U308" s="101"/>
      <c r="V308" s="101"/>
      <c r="W308" s="101"/>
      <c r="X308" s="101"/>
    </row>
    <row r="309" spans="1:24" x14ac:dyDescent="0.25">
      <c r="A309" s="77" t="s">
        <v>23</v>
      </c>
      <c r="B309" s="71" t="str">
        <f t="shared" si="127"/>
        <v>Q4/2019</v>
      </c>
      <c r="C309" s="72">
        <f t="shared" si="130"/>
        <v>43739</v>
      </c>
      <c r="D309" s="72">
        <f t="shared" si="131"/>
        <v>43830</v>
      </c>
      <c r="E309" s="71">
        <f t="shared" si="128"/>
        <v>92</v>
      </c>
      <c r="F309" s="73">
        <f>VLOOKUP(D309,'FERC Interest Rate'!$A:$B,2,TRUE)</f>
        <v>5.4199999999999998E-2</v>
      </c>
      <c r="G309" s="74">
        <f t="shared" si="129"/>
        <v>1816.2574370651953</v>
      </c>
      <c r="H309" s="74">
        <f t="shared" si="122"/>
        <v>24.812564614196958</v>
      </c>
      <c r="I309" s="151">
        <v>0</v>
      </c>
      <c r="J309" s="75">
        <v>0</v>
      </c>
      <c r="K309" s="108">
        <f t="shared" si="132"/>
        <v>0</v>
      </c>
      <c r="L309" s="75">
        <v>0</v>
      </c>
      <c r="M309" s="109">
        <f t="shared" si="124"/>
        <v>0</v>
      </c>
      <c r="N309" s="6">
        <f t="shared" si="125"/>
        <v>1841.0700016793921</v>
      </c>
      <c r="O309" s="74">
        <f t="shared" si="126"/>
        <v>1841.0700016793921</v>
      </c>
      <c r="P309" s="101"/>
      <c r="Q309" s="101"/>
      <c r="R309" s="101"/>
      <c r="S309" s="101"/>
      <c r="T309" s="101"/>
      <c r="U309" s="101"/>
      <c r="V309" s="101"/>
      <c r="W309" s="101"/>
      <c r="X309" s="101"/>
    </row>
    <row r="310" spans="1:24" x14ac:dyDescent="0.25">
      <c r="A310" s="77" t="s">
        <v>48</v>
      </c>
      <c r="B310" s="71" t="str">
        <f t="shared" si="127"/>
        <v>Q1/2020</v>
      </c>
      <c r="C310" s="72">
        <f t="shared" si="130"/>
        <v>43831</v>
      </c>
      <c r="D310" s="72">
        <f t="shared" si="131"/>
        <v>43921</v>
      </c>
      <c r="E310" s="71">
        <f t="shared" si="128"/>
        <v>91</v>
      </c>
      <c r="F310" s="73">
        <f>VLOOKUP(D310,'FERC Interest Rate'!$A:$B,2,TRUE)</f>
        <v>4.9599999999999998E-2</v>
      </c>
      <c r="G310" s="74">
        <f t="shared" si="129"/>
        <v>1841.0700016793921</v>
      </c>
      <c r="H310" s="74">
        <f t="shared" si="122"/>
        <v>22.704517922350011</v>
      </c>
      <c r="I310" s="97">
        <f t="shared" ref="I310:I329" si="133">(SUM($H$294:$H$316)/20)</f>
        <v>15.088725980087116</v>
      </c>
      <c r="J310" s="75">
        <f t="shared" ref="J310:J329" si="134">G310*F310*(E310/(DATE(YEAR(D310),12,31)-DATE(YEAR(D310),1,1)+1))</f>
        <v>22.704517922350011</v>
      </c>
      <c r="K310" s="108">
        <f t="shared" si="123"/>
        <v>37.793243902437126</v>
      </c>
      <c r="L310" s="75">
        <f t="shared" ref="L310:L329" si="135">+$G$294/20</f>
        <v>78.099999999999994</v>
      </c>
      <c r="M310" s="109">
        <f t="shared" si="124"/>
        <v>115.89324390243712</v>
      </c>
      <c r="N310" s="6">
        <f t="shared" si="125"/>
        <v>1886.4790375240923</v>
      </c>
      <c r="O310" s="74">
        <f t="shared" si="126"/>
        <v>1770.5857936216553</v>
      </c>
      <c r="P310" s="101"/>
      <c r="Q310" s="101"/>
      <c r="R310" s="101"/>
      <c r="S310" s="101"/>
      <c r="T310" s="101"/>
      <c r="U310" s="101"/>
      <c r="V310" s="101"/>
      <c r="W310" s="101"/>
      <c r="X310" s="101"/>
    </row>
    <row r="311" spans="1:24" x14ac:dyDescent="0.25">
      <c r="A311" s="77" t="s">
        <v>49</v>
      </c>
      <c r="B311" s="71" t="str">
        <f t="shared" si="127"/>
        <v>Q2/2020</v>
      </c>
      <c r="C311" s="72">
        <f t="shared" si="130"/>
        <v>43922</v>
      </c>
      <c r="D311" s="72">
        <f t="shared" si="131"/>
        <v>44012</v>
      </c>
      <c r="E311" s="71">
        <f t="shared" si="128"/>
        <v>91</v>
      </c>
      <c r="F311" s="73">
        <f>VLOOKUP(D311,'FERC Interest Rate'!$A:$B,2,TRUE)</f>
        <v>4.7503500000000004E-2</v>
      </c>
      <c r="G311" s="74">
        <f t="shared" si="129"/>
        <v>1770.5857936216553</v>
      </c>
      <c r="H311" s="74">
        <v>0</v>
      </c>
      <c r="I311" s="97">
        <f t="shared" si="133"/>
        <v>15.088725980087116</v>
      </c>
      <c r="J311" s="75">
        <f t="shared" si="134"/>
        <v>20.912352525969602</v>
      </c>
      <c r="K311" s="108">
        <f t="shared" si="123"/>
        <v>36.001078506056714</v>
      </c>
      <c r="L311" s="75">
        <f t="shared" si="135"/>
        <v>78.099999999999994</v>
      </c>
      <c r="M311" s="109">
        <f t="shared" si="124"/>
        <v>114.10107850605671</v>
      </c>
      <c r="N311" s="6">
        <f t="shared" si="125"/>
        <v>1791.498146147625</v>
      </c>
      <c r="O311" s="74">
        <f t="shared" si="126"/>
        <v>1677.3970676415684</v>
      </c>
      <c r="P311" s="101"/>
      <c r="Q311" s="101"/>
      <c r="R311" s="101"/>
      <c r="S311" s="101"/>
      <c r="T311" s="101"/>
      <c r="U311" s="101"/>
      <c r="V311" s="101"/>
      <c r="W311" s="101"/>
      <c r="X311" s="101"/>
    </row>
    <row r="312" spans="1:24" x14ac:dyDescent="0.25">
      <c r="A312" s="77" t="s">
        <v>50</v>
      </c>
      <c r="B312" s="71" t="str">
        <f t="shared" si="127"/>
        <v>Q3/2020</v>
      </c>
      <c r="C312" s="72">
        <f t="shared" si="130"/>
        <v>44013</v>
      </c>
      <c r="D312" s="72">
        <f t="shared" si="131"/>
        <v>44104</v>
      </c>
      <c r="E312" s="71">
        <f t="shared" si="128"/>
        <v>92</v>
      </c>
      <c r="F312" s="73">
        <f>VLOOKUP(D312,'FERC Interest Rate'!$A:$B,2,TRUE)</f>
        <v>3.4299999999999997E-2</v>
      </c>
      <c r="G312" s="74">
        <f t="shared" si="129"/>
        <v>1677.3970676415684</v>
      </c>
      <c r="H312" s="74">
        <v>0</v>
      </c>
      <c r="I312" s="97">
        <f t="shared" si="133"/>
        <v>15.088725980087116</v>
      </c>
      <c r="J312" s="75">
        <f t="shared" si="134"/>
        <v>14.462279198496537</v>
      </c>
      <c r="K312" s="108">
        <f t="shared" si="123"/>
        <v>29.551005178583651</v>
      </c>
      <c r="L312" s="75">
        <f t="shared" si="135"/>
        <v>78.099999999999994</v>
      </c>
      <c r="M312" s="109">
        <f t="shared" si="124"/>
        <v>107.65100517858365</v>
      </c>
      <c r="N312" s="6">
        <f t="shared" si="125"/>
        <v>1691.859346840065</v>
      </c>
      <c r="O312" s="74">
        <f t="shared" si="126"/>
        <v>1584.2083416614814</v>
      </c>
      <c r="P312" s="101"/>
      <c r="Q312" s="101"/>
      <c r="R312" s="101"/>
      <c r="S312" s="101"/>
      <c r="T312" s="101"/>
      <c r="U312" s="101"/>
      <c r="V312" s="101"/>
      <c r="W312" s="101"/>
      <c r="X312" s="101"/>
    </row>
    <row r="313" spans="1:24" x14ac:dyDescent="0.25">
      <c r="A313" s="77" t="s">
        <v>51</v>
      </c>
      <c r="B313" s="71" t="str">
        <f t="shared" si="127"/>
        <v>Q4/2020</v>
      </c>
      <c r="C313" s="72">
        <f t="shared" si="130"/>
        <v>44105</v>
      </c>
      <c r="D313" s="72">
        <f t="shared" si="131"/>
        <v>44196</v>
      </c>
      <c r="E313" s="71">
        <f t="shared" si="128"/>
        <v>92</v>
      </c>
      <c r="F313" s="73">
        <f>VLOOKUP(D313,'FERC Interest Rate'!$A:$B,2,TRUE)</f>
        <v>3.2500000000000001E-2</v>
      </c>
      <c r="G313" s="74">
        <f t="shared" si="129"/>
        <v>1584.2083416614814</v>
      </c>
      <c r="H313" s="74">
        <v>0</v>
      </c>
      <c r="I313" s="97">
        <f t="shared" si="133"/>
        <v>15.088725980087116</v>
      </c>
      <c r="J313" s="75">
        <f t="shared" si="134"/>
        <v>12.942029894994072</v>
      </c>
      <c r="K313" s="108">
        <f t="shared" si="123"/>
        <v>28.030755875081187</v>
      </c>
      <c r="L313" s="75">
        <f t="shared" si="135"/>
        <v>78.099999999999994</v>
      </c>
      <c r="M313" s="109">
        <f t="shared" si="124"/>
        <v>106.13075587508118</v>
      </c>
      <c r="N313" s="6">
        <f t="shared" si="125"/>
        <v>1597.1503715564754</v>
      </c>
      <c r="O313" s="74">
        <f t="shared" si="126"/>
        <v>1491.0196156813945</v>
      </c>
      <c r="P313" s="101"/>
      <c r="Q313" s="101"/>
      <c r="R313" s="101"/>
      <c r="S313" s="101"/>
      <c r="T313" s="101"/>
      <c r="U313" s="101"/>
      <c r="V313" s="101"/>
      <c r="W313" s="101"/>
      <c r="X313" s="101"/>
    </row>
    <row r="314" spans="1:24" x14ac:dyDescent="0.25">
      <c r="A314" s="77" t="s">
        <v>52</v>
      </c>
      <c r="B314" s="71" t="str">
        <f t="shared" si="127"/>
        <v>Q1/2021</v>
      </c>
      <c r="C314" s="72">
        <f t="shared" si="130"/>
        <v>44197</v>
      </c>
      <c r="D314" s="72">
        <f t="shared" si="131"/>
        <v>44286</v>
      </c>
      <c r="E314" s="71">
        <f t="shared" si="128"/>
        <v>90</v>
      </c>
      <c r="F314" s="73">
        <f>VLOOKUP(D314,'FERC Interest Rate'!$A:$B,2,TRUE)</f>
        <v>3.2500000000000001E-2</v>
      </c>
      <c r="G314" s="74">
        <f t="shared" si="129"/>
        <v>1491.0196156813945</v>
      </c>
      <c r="H314" s="74">
        <v>0</v>
      </c>
      <c r="I314" s="97">
        <f t="shared" si="133"/>
        <v>15.088725980087116</v>
      </c>
      <c r="J314" s="75">
        <f t="shared" si="134"/>
        <v>11.948581851693367</v>
      </c>
      <c r="K314" s="108">
        <f t="shared" si="123"/>
        <v>27.037307831780481</v>
      </c>
      <c r="L314" s="75">
        <f t="shared" si="135"/>
        <v>78.099999999999994</v>
      </c>
      <c r="M314" s="109">
        <f t="shared" si="124"/>
        <v>105.13730783178048</v>
      </c>
      <c r="N314" s="6">
        <f t="shared" si="125"/>
        <v>1502.968197533088</v>
      </c>
      <c r="O314" s="74">
        <f t="shared" si="126"/>
        <v>1397.8308897013076</v>
      </c>
      <c r="P314" s="101"/>
      <c r="Q314" s="101"/>
      <c r="R314" s="101"/>
      <c r="S314" s="101"/>
      <c r="T314" s="101"/>
      <c r="U314" s="101"/>
      <c r="V314" s="101"/>
      <c r="W314" s="101"/>
      <c r="X314" s="101"/>
    </row>
    <row r="315" spans="1:24" x14ac:dyDescent="0.25">
      <c r="A315" s="77" t="s">
        <v>53</v>
      </c>
      <c r="B315" s="71" t="str">
        <f t="shared" si="127"/>
        <v>Q2/2021</v>
      </c>
      <c r="C315" s="72">
        <f t="shared" si="130"/>
        <v>44287</v>
      </c>
      <c r="D315" s="72">
        <f t="shared" si="131"/>
        <v>44377</v>
      </c>
      <c r="E315" s="71">
        <f t="shared" si="128"/>
        <v>91</v>
      </c>
      <c r="F315" s="73">
        <f>VLOOKUP(D315,'FERC Interest Rate'!$A:$B,2,TRUE)</f>
        <v>3.2500000000000001E-2</v>
      </c>
      <c r="G315" s="74">
        <f t="shared" si="129"/>
        <v>1397.8308897013076</v>
      </c>
      <c r="H315" s="74">
        <v>0</v>
      </c>
      <c r="I315" s="97">
        <f t="shared" si="133"/>
        <v>15.088725980087116</v>
      </c>
      <c r="J315" s="75">
        <f t="shared" si="134"/>
        <v>11.326259880251007</v>
      </c>
      <c r="K315" s="108">
        <f t="shared" si="123"/>
        <v>26.41498586033812</v>
      </c>
      <c r="L315" s="75">
        <f t="shared" si="135"/>
        <v>78.099999999999994</v>
      </c>
      <c r="M315" s="109">
        <f t="shared" si="124"/>
        <v>104.51498586033811</v>
      </c>
      <c r="N315" s="6">
        <f t="shared" si="125"/>
        <v>1409.1571495815585</v>
      </c>
      <c r="O315" s="74">
        <f t="shared" si="126"/>
        <v>1304.6421637212206</v>
      </c>
      <c r="P315" s="101"/>
      <c r="Q315" s="101"/>
      <c r="R315" s="101"/>
      <c r="S315" s="101"/>
      <c r="T315" s="101"/>
      <c r="U315" s="101"/>
      <c r="V315" s="101"/>
      <c r="W315" s="101"/>
      <c r="X315" s="101"/>
    </row>
    <row r="316" spans="1:24" x14ac:dyDescent="0.25">
      <c r="A316" s="77" t="s">
        <v>54</v>
      </c>
      <c r="B316" s="71" t="str">
        <f t="shared" si="127"/>
        <v>Q3/2021</v>
      </c>
      <c r="C316" s="72">
        <f t="shared" si="130"/>
        <v>44378</v>
      </c>
      <c r="D316" s="72">
        <f t="shared" si="131"/>
        <v>44469</v>
      </c>
      <c r="E316" s="71">
        <f t="shared" si="128"/>
        <v>92</v>
      </c>
      <c r="F316" s="73">
        <f>VLOOKUP(D316,'FERC Interest Rate'!$A:$B,2,TRUE)</f>
        <v>3.2500000000000001E-2</v>
      </c>
      <c r="G316" s="74">
        <f t="shared" si="129"/>
        <v>1304.6421637212206</v>
      </c>
      <c r="H316" s="74">
        <v>0</v>
      </c>
      <c r="I316" s="97">
        <f t="shared" si="133"/>
        <v>15.088725980087116</v>
      </c>
      <c r="J316" s="75">
        <f t="shared" si="134"/>
        <v>10.687342656236851</v>
      </c>
      <c r="K316" s="108">
        <f t="shared" si="123"/>
        <v>25.776068636323966</v>
      </c>
      <c r="L316" s="75">
        <f t="shared" si="135"/>
        <v>78.099999999999994</v>
      </c>
      <c r="M316" s="109">
        <f t="shared" si="124"/>
        <v>103.87606863632396</v>
      </c>
      <c r="N316" s="6">
        <f t="shared" si="125"/>
        <v>1315.3295063774574</v>
      </c>
      <c r="O316" s="74">
        <f t="shared" si="126"/>
        <v>1211.4534377411337</v>
      </c>
      <c r="P316" s="101"/>
      <c r="Q316" s="101"/>
      <c r="R316" s="101"/>
      <c r="S316" s="101"/>
      <c r="T316" s="101"/>
      <c r="U316" s="101"/>
      <c r="V316" s="101"/>
      <c r="W316" s="101"/>
      <c r="X316" s="101"/>
    </row>
    <row r="317" spans="1:24" x14ac:dyDescent="0.25">
      <c r="A317" s="77" t="s">
        <v>55</v>
      </c>
      <c r="B317" s="71" t="str">
        <f t="shared" si="127"/>
        <v>Q4/2021</v>
      </c>
      <c r="C317" s="72">
        <f t="shared" si="130"/>
        <v>44470</v>
      </c>
      <c r="D317" s="72">
        <f t="shared" si="131"/>
        <v>44561</v>
      </c>
      <c r="E317" s="71">
        <f t="shared" si="128"/>
        <v>92</v>
      </c>
      <c r="F317" s="73">
        <f>VLOOKUP(D317,'FERC Interest Rate'!$A:$B,2,TRUE)</f>
        <v>3.2500000000000001E-2</v>
      </c>
      <c r="G317" s="74">
        <f t="shared" si="129"/>
        <v>1211.4534377411337</v>
      </c>
      <c r="H317" s="74">
        <v>0</v>
      </c>
      <c r="I317" s="97">
        <f t="shared" si="133"/>
        <v>15.088725980087116</v>
      </c>
      <c r="J317" s="75">
        <f t="shared" si="134"/>
        <v>9.9239610379342196</v>
      </c>
      <c r="K317" s="108">
        <f t="shared" si="123"/>
        <v>25.012687018021335</v>
      </c>
      <c r="L317" s="75">
        <f t="shared" si="135"/>
        <v>78.099999999999994</v>
      </c>
      <c r="M317" s="109">
        <f t="shared" si="124"/>
        <v>103.11268701802133</v>
      </c>
      <c r="N317" s="6">
        <f t="shared" si="125"/>
        <v>1221.377398779068</v>
      </c>
      <c r="O317" s="74">
        <f t="shared" si="126"/>
        <v>1118.2647117610468</v>
      </c>
      <c r="P317" s="101"/>
      <c r="Q317" s="101"/>
      <c r="R317" s="101"/>
      <c r="S317" s="101"/>
      <c r="T317" s="101"/>
      <c r="U317" s="101"/>
      <c r="V317" s="101"/>
      <c r="W317" s="101"/>
      <c r="X317" s="101"/>
    </row>
    <row r="318" spans="1:24" x14ac:dyDescent="0.25">
      <c r="A318" s="77" t="s">
        <v>56</v>
      </c>
      <c r="B318" s="71" t="str">
        <f t="shared" si="127"/>
        <v>Q1/2022</v>
      </c>
      <c r="C318" s="72">
        <f t="shared" si="130"/>
        <v>44562</v>
      </c>
      <c r="D318" s="72">
        <f t="shared" si="131"/>
        <v>44651</v>
      </c>
      <c r="E318" s="71">
        <f t="shared" si="128"/>
        <v>90</v>
      </c>
      <c r="F318" s="73">
        <f>VLOOKUP(D318,'FERC Interest Rate'!$A:$B,2,TRUE)</f>
        <v>3.2500000000000001E-2</v>
      </c>
      <c r="G318" s="74">
        <f t="shared" si="129"/>
        <v>1118.2647117610468</v>
      </c>
      <c r="H318" s="74">
        <v>0</v>
      </c>
      <c r="I318" s="97">
        <f t="shared" si="133"/>
        <v>15.088725980087116</v>
      </c>
      <c r="J318" s="75">
        <f t="shared" si="134"/>
        <v>8.9614363887700321</v>
      </c>
      <c r="K318" s="108">
        <f t="shared" si="123"/>
        <v>24.050162368857148</v>
      </c>
      <c r="L318" s="75">
        <f t="shared" si="135"/>
        <v>78.099999999999994</v>
      </c>
      <c r="M318" s="109">
        <f t="shared" si="124"/>
        <v>102.15016236885714</v>
      </c>
      <c r="N318" s="6">
        <f t="shared" si="125"/>
        <v>1127.2261481498167</v>
      </c>
      <c r="O318" s="74">
        <f t="shared" si="126"/>
        <v>1025.0759857809599</v>
      </c>
      <c r="P318" s="101"/>
      <c r="Q318" s="101"/>
      <c r="R318" s="101"/>
      <c r="S318" s="101"/>
      <c r="T318" s="101"/>
      <c r="U318" s="101"/>
      <c r="V318" s="101"/>
      <c r="W318" s="101"/>
      <c r="X318" s="101"/>
    </row>
    <row r="319" spans="1:24" x14ac:dyDescent="0.25">
      <c r="A319" s="77" t="s">
        <v>57</v>
      </c>
      <c r="B319" s="71" t="str">
        <f t="shared" si="127"/>
        <v>Q2/2022</v>
      </c>
      <c r="C319" s="72">
        <f t="shared" si="130"/>
        <v>44652</v>
      </c>
      <c r="D319" s="72">
        <f t="shared" si="131"/>
        <v>44742</v>
      </c>
      <c r="E319" s="71">
        <f t="shared" si="128"/>
        <v>91</v>
      </c>
      <c r="F319" s="73">
        <f>VLOOKUP(D319,'FERC Interest Rate'!$A:$B,2,TRUE)</f>
        <v>3.2500000000000001E-2</v>
      </c>
      <c r="G319" s="74">
        <f t="shared" si="129"/>
        <v>1025.0759857809599</v>
      </c>
      <c r="H319" s="74">
        <v>0</v>
      </c>
      <c r="I319" s="97">
        <f t="shared" si="133"/>
        <v>15.088725980087116</v>
      </c>
      <c r="J319" s="75">
        <f t="shared" si="134"/>
        <v>8.3059239121840793</v>
      </c>
      <c r="K319" s="108">
        <f t="shared" si="123"/>
        <v>23.394649892271197</v>
      </c>
      <c r="L319" s="75">
        <f t="shared" si="135"/>
        <v>78.099999999999994</v>
      </c>
      <c r="M319" s="109">
        <f t="shared" si="124"/>
        <v>101.49464989227118</v>
      </c>
      <c r="N319" s="6">
        <f t="shared" si="125"/>
        <v>1033.3819096931438</v>
      </c>
      <c r="O319" s="74">
        <f t="shared" si="126"/>
        <v>931.8872598008727</v>
      </c>
      <c r="P319" s="101"/>
      <c r="Q319" s="101"/>
      <c r="R319" s="101"/>
      <c r="S319" s="101"/>
      <c r="T319" s="101"/>
      <c r="U319" s="101"/>
      <c r="V319" s="101"/>
      <c r="W319" s="101"/>
      <c r="X319" s="101"/>
    </row>
    <row r="320" spans="1:24" x14ac:dyDescent="0.25">
      <c r="A320" s="77" t="s">
        <v>58</v>
      </c>
      <c r="B320" s="71" t="str">
        <f t="shared" si="127"/>
        <v>Q3/2022</v>
      </c>
      <c r="C320" s="72">
        <f t="shared" si="130"/>
        <v>44743</v>
      </c>
      <c r="D320" s="72">
        <f t="shared" si="131"/>
        <v>44834</v>
      </c>
      <c r="E320" s="71">
        <f t="shared" si="128"/>
        <v>92</v>
      </c>
      <c r="F320" s="73">
        <f>VLOOKUP(D320,'FERC Interest Rate'!$A:$B,2,TRUE)</f>
        <v>4.024457E-2</v>
      </c>
      <c r="G320" s="74">
        <f t="shared" si="129"/>
        <v>931.8872598008727</v>
      </c>
      <c r="H320" s="74">
        <v>0</v>
      </c>
      <c r="I320" s="97">
        <f t="shared" si="133"/>
        <v>15.088725980087116</v>
      </c>
      <c r="J320" s="75">
        <f t="shared" si="134"/>
        <v>9.452912299844181</v>
      </c>
      <c r="K320" s="108">
        <f t="shared" si="123"/>
        <v>24.541638279931298</v>
      </c>
      <c r="L320" s="75">
        <f t="shared" si="135"/>
        <v>78.099999999999994</v>
      </c>
      <c r="M320" s="109">
        <f t="shared" si="124"/>
        <v>102.6416382799313</v>
      </c>
      <c r="N320" s="6">
        <f t="shared" si="125"/>
        <v>941.34017210071693</v>
      </c>
      <c r="O320" s="74">
        <f t="shared" si="126"/>
        <v>838.69853382078554</v>
      </c>
      <c r="P320" s="101"/>
      <c r="Q320" s="101"/>
      <c r="R320" s="101"/>
      <c r="S320" s="101"/>
      <c r="T320" s="101"/>
      <c r="U320" s="101"/>
      <c r="V320" s="101"/>
      <c r="W320" s="101"/>
      <c r="X320" s="101"/>
    </row>
    <row r="321" spans="1:24" x14ac:dyDescent="0.25">
      <c r="A321" s="77" t="s">
        <v>59</v>
      </c>
      <c r="B321" s="71" t="str">
        <f t="shared" si="127"/>
        <v>Q4/2022</v>
      </c>
      <c r="C321" s="72">
        <f t="shared" si="130"/>
        <v>44835</v>
      </c>
      <c r="D321" s="72">
        <f t="shared" si="131"/>
        <v>44926</v>
      </c>
      <c r="E321" s="71">
        <f t="shared" si="128"/>
        <v>92</v>
      </c>
      <c r="F321" s="73">
        <f>VLOOKUP(D321,'FERC Interest Rate'!$A:$B,2,TRUE)</f>
        <v>4.2500000000000003E-2</v>
      </c>
      <c r="G321" s="74">
        <f t="shared" si="129"/>
        <v>838.69853382078554</v>
      </c>
      <c r="H321" s="74">
        <v>0</v>
      </c>
      <c r="I321" s="97">
        <f t="shared" si="133"/>
        <v>15.088725980087116</v>
      </c>
      <c r="J321" s="75">
        <f t="shared" si="134"/>
        <v>8.9844144307925262</v>
      </c>
      <c r="K321" s="108">
        <f t="shared" si="123"/>
        <v>24.073140410879642</v>
      </c>
      <c r="L321" s="75">
        <f t="shared" si="135"/>
        <v>78.099999999999994</v>
      </c>
      <c r="M321" s="109">
        <f t="shared" si="124"/>
        <v>102.17314041087964</v>
      </c>
      <c r="N321" s="6">
        <f t="shared" si="125"/>
        <v>847.68294825157807</v>
      </c>
      <c r="O321" s="74">
        <f t="shared" si="126"/>
        <v>745.50980784069839</v>
      </c>
      <c r="P321" s="101"/>
      <c r="Q321" s="101"/>
      <c r="R321" s="101"/>
      <c r="S321" s="101"/>
      <c r="T321" s="101"/>
      <c r="U321" s="101"/>
      <c r="V321" s="101"/>
      <c r="W321" s="101"/>
      <c r="X321" s="101"/>
    </row>
    <row r="322" spans="1:24" x14ac:dyDescent="0.25">
      <c r="A322" s="77" t="s">
        <v>60</v>
      </c>
      <c r="B322" s="71" t="str">
        <f t="shared" si="127"/>
        <v>Q1/2023</v>
      </c>
      <c r="C322" s="72">
        <f t="shared" si="130"/>
        <v>44927</v>
      </c>
      <c r="D322" s="72">
        <f t="shared" si="131"/>
        <v>45016</v>
      </c>
      <c r="E322" s="71">
        <f t="shared" si="128"/>
        <v>90</v>
      </c>
      <c r="F322" s="73">
        <f>VLOOKUP(D322,'FERC Interest Rate'!$A:$B,2,TRUE)</f>
        <v>4.2944449999999995E-2</v>
      </c>
      <c r="G322" s="74">
        <f t="shared" si="129"/>
        <v>745.50980784069839</v>
      </c>
      <c r="H322" s="74">
        <v>0</v>
      </c>
      <c r="I322" s="97">
        <f t="shared" si="133"/>
        <v>15.088725980087116</v>
      </c>
      <c r="J322" s="75">
        <f t="shared" si="134"/>
        <v>7.894235013860829</v>
      </c>
      <c r="K322" s="108">
        <f t="shared" si="123"/>
        <v>22.982960993947945</v>
      </c>
      <c r="L322" s="75">
        <f t="shared" si="135"/>
        <v>78.099999999999994</v>
      </c>
      <c r="M322" s="109">
        <f t="shared" si="124"/>
        <v>101.08296099394794</v>
      </c>
      <c r="N322" s="6">
        <f t="shared" si="125"/>
        <v>753.40404285455918</v>
      </c>
      <c r="O322" s="74">
        <f t="shared" si="126"/>
        <v>652.32108186061123</v>
      </c>
      <c r="P322" s="101"/>
      <c r="Q322" s="101"/>
      <c r="R322" s="101"/>
      <c r="S322" s="101"/>
      <c r="T322" s="101"/>
      <c r="U322" s="101"/>
      <c r="V322" s="101"/>
      <c r="W322" s="101"/>
      <c r="X322" s="101"/>
    </row>
    <row r="323" spans="1:24" x14ac:dyDescent="0.25">
      <c r="A323" s="77" t="s">
        <v>61</v>
      </c>
      <c r="B323" s="71" t="str">
        <f t="shared" si="127"/>
        <v>Q2/2023</v>
      </c>
      <c r="C323" s="72">
        <f t="shared" si="130"/>
        <v>45017</v>
      </c>
      <c r="D323" s="72">
        <f t="shared" si="131"/>
        <v>45107</v>
      </c>
      <c r="E323" s="71">
        <f t="shared" si="128"/>
        <v>91</v>
      </c>
      <c r="F323" s="73">
        <f>VLOOKUP(D323,'FERC Interest Rate'!$A:$B,2,TRUE)</f>
        <v>4.4999999999999998E-2</v>
      </c>
      <c r="G323" s="74">
        <f t="shared" si="129"/>
        <v>652.32108186061123</v>
      </c>
      <c r="H323" s="74">
        <v>0</v>
      </c>
      <c r="I323" s="97">
        <f t="shared" si="133"/>
        <v>15.088725980087116</v>
      </c>
      <c r="J323" s="75">
        <f t="shared" si="134"/>
        <v>7.3185063841622</v>
      </c>
      <c r="K323" s="108">
        <f t="shared" si="123"/>
        <v>22.407232364249317</v>
      </c>
      <c r="L323" s="75">
        <f t="shared" si="135"/>
        <v>78.099999999999994</v>
      </c>
      <c r="M323" s="109">
        <f t="shared" si="124"/>
        <v>100.50723236424932</v>
      </c>
      <c r="N323" s="6">
        <f t="shared" si="125"/>
        <v>659.63958824477345</v>
      </c>
      <c r="O323" s="74">
        <f t="shared" si="126"/>
        <v>559.13235588052407</v>
      </c>
      <c r="P323" s="101"/>
      <c r="Q323" s="101"/>
      <c r="R323" s="101"/>
      <c r="S323" s="101"/>
      <c r="T323" s="101"/>
      <c r="U323" s="101"/>
      <c r="V323" s="101"/>
      <c r="W323" s="101"/>
      <c r="X323" s="101"/>
    </row>
    <row r="324" spans="1:24" x14ac:dyDescent="0.25">
      <c r="A324" s="77" t="s">
        <v>62</v>
      </c>
      <c r="B324" s="71" t="str">
        <f t="shared" si="127"/>
        <v>Q3/2023</v>
      </c>
      <c r="C324" s="72">
        <f t="shared" si="130"/>
        <v>45108</v>
      </c>
      <c r="D324" s="72">
        <f t="shared" si="131"/>
        <v>45199</v>
      </c>
      <c r="E324" s="71">
        <f t="shared" si="128"/>
        <v>92</v>
      </c>
      <c r="F324" s="73">
        <f>VLOOKUP(D324,'FERC Interest Rate'!$A:$B,2,TRUE)</f>
        <v>4.5271739999999998E-2</v>
      </c>
      <c r="G324" s="74">
        <f t="shared" si="129"/>
        <v>559.13235588052407</v>
      </c>
      <c r="H324" s="74">
        <v>0</v>
      </c>
      <c r="I324" s="97">
        <f t="shared" si="133"/>
        <v>15.088725980087116</v>
      </c>
      <c r="J324" s="75">
        <f t="shared" si="134"/>
        <v>6.3802364574601951</v>
      </c>
      <c r="K324" s="108">
        <f t="shared" si="123"/>
        <v>21.468962437547312</v>
      </c>
      <c r="L324" s="75">
        <f t="shared" si="135"/>
        <v>78.099999999999994</v>
      </c>
      <c r="M324" s="109">
        <f t="shared" si="124"/>
        <v>99.568962437547299</v>
      </c>
      <c r="N324" s="6">
        <f t="shared" si="125"/>
        <v>565.5125923379843</v>
      </c>
      <c r="O324" s="74">
        <f t="shared" si="126"/>
        <v>465.94362990043692</v>
      </c>
      <c r="P324" s="101"/>
      <c r="Q324" s="101"/>
      <c r="R324" s="101"/>
      <c r="S324" s="101"/>
      <c r="T324" s="101"/>
      <c r="U324" s="101"/>
      <c r="V324" s="101"/>
      <c r="W324" s="101"/>
      <c r="X324" s="101"/>
    </row>
    <row r="325" spans="1:24" x14ac:dyDescent="0.25">
      <c r="A325" s="77" t="s">
        <v>63</v>
      </c>
      <c r="B325" s="71" t="str">
        <f t="shared" si="127"/>
        <v>Q4/2023</v>
      </c>
      <c r="C325" s="72">
        <f t="shared" si="130"/>
        <v>45200</v>
      </c>
      <c r="D325" s="72">
        <f t="shared" si="131"/>
        <v>45291</v>
      </c>
      <c r="E325" s="71">
        <f t="shared" si="128"/>
        <v>92</v>
      </c>
      <c r="F325" s="73">
        <f>VLOOKUP(D325,'FERC Interest Rate'!$A:$B,2,TRUE)</f>
        <v>4.7500000000000001E-2</v>
      </c>
      <c r="G325" s="74">
        <f t="shared" si="129"/>
        <v>465.94362990043692</v>
      </c>
      <c r="H325" s="74">
        <v>0</v>
      </c>
      <c r="I325" s="97">
        <f t="shared" si="133"/>
        <v>15.088725980087116</v>
      </c>
      <c r="J325" s="75">
        <f t="shared" si="134"/>
        <v>5.578557979903862</v>
      </c>
      <c r="K325" s="108">
        <f t="shared" si="123"/>
        <v>20.667283959990979</v>
      </c>
      <c r="L325" s="75">
        <f t="shared" si="135"/>
        <v>78.099999999999994</v>
      </c>
      <c r="M325" s="109">
        <f t="shared" si="124"/>
        <v>98.767283959990976</v>
      </c>
      <c r="N325" s="6">
        <f t="shared" si="125"/>
        <v>471.52218788034077</v>
      </c>
      <c r="O325" s="74">
        <f t="shared" si="126"/>
        <v>372.75490392034976</v>
      </c>
      <c r="P325" s="101"/>
      <c r="Q325" s="101"/>
      <c r="R325" s="101"/>
      <c r="S325" s="101"/>
      <c r="T325" s="101"/>
      <c r="U325" s="101"/>
      <c r="V325" s="101"/>
      <c r="W325" s="101"/>
      <c r="X325" s="101"/>
    </row>
    <row r="326" spans="1:24" x14ac:dyDescent="0.25">
      <c r="A326" s="77" t="s">
        <v>64</v>
      </c>
      <c r="B326" s="71" t="str">
        <f t="shared" si="127"/>
        <v>Q1/2024</v>
      </c>
      <c r="C326" s="72">
        <f t="shared" si="130"/>
        <v>45292</v>
      </c>
      <c r="D326" s="72">
        <f t="shared" si="131"/>
        <v>45382</v>
      </c>
      <c r="E326" s="71">
        <f t="shared" si="128"/>
        <v>91</v>
      </c>
      <c r="F326" s="73">
        <f>VLOOKUP(D326,'FERC Interest Rate'!$A:$B,2,TRUE)</f>
        <v>4.7994500000000002E-2</v>
      </c>
      <c r="G326" s="74">
        <f t="shared" si="129"/>
        <v>372.75490392034976</v>
      </c>
      <c r="H326" s="74">
        <v>0</v>
      </c>
      <c r="I326" s="97">
        <f t="shared" si="133"/>
        <v>15.088725980087116</v>
      </c>
      <c r="J326" s="75">
        <f t="shared" si="134"/>
        <v>4.4481061652859992</v>
      </c>
      <c r="K326" s="108">
        <f t="shared" si="123"/>
        <v>19.536832145373115</v>
      </c>
      <c r="L326" s="75">
        <f t="shared" si="135"/>
        <v>78.099999999999994</v>
      </c>
      <c r="M326" s="109">
        <f t="shared" si="124"/>
        <v>97.636832145373106</v>
      </c>
      <c r="N326" s="6">
        <f t="shared" si="125"/>
        <v>377.20301008563575</v>
      </c>
      <c r="O326" s="74">
        <f t="shared" si="126"/>
        <v>279.56617794026261</v>
      </c>
      <c r="P326" s="101"/>
      <c r="Q326" s="101"/>
      <c r="R326" s="101"/>
      <c r="S326" s="101"/>
      <c r="T326" s="101"/>
      <c r="U326" s="101"/>
      <c r="V326" s="101"/>
      <c r="W326" s="101"/>
      <c r="X326" s="101"/>
    </row>
    <row r="327" spans="1:24" x14ac:dyDescent="0.25">
      <c r="A327" s="77" t="s">
        <v>65</v>
      </c>
      <c r="B327" s="71" t="str">
        <f t="shared" si="127"/>
        <v>Q2/2024</v>
      </c>
      <c r="C327" s="72">
        <f t="shared" si="130"/>
        <v>45383</v>
      </c>
      <c r="D327" s="72">
        <f t="shared" si="131"/>
        <v>45473</v>
      </c>
      <c r="E327" s="71">
        <f t="shared" si="128"/>
        <v>91</v>
      </c>
      <c r="F327" s="73">
        <f>VLOOKUP(D327,'FERC Interest Rate'!$A:$B,2,TRUE)</f>
        <v>0.05</v>
      </c>
      <c r="G327" s="74">
        <f t="shared" si="129"/>
        <v>279.56617794026261</v>
      </c>
      <c r="H327" s="74">
        <v>0</v>
      </c>
      <c r="I327" s="97">
        <f t="shared" si="133"/>
        <v>15.088725980087116</v>
      </c>
      <c r="J327" s="75">
        <f t="shared" si="134"/>
        <v>3.4754811738475269</v>
      </c>
      <c r="K327" s="108">
        <f t="shared" si="123"/>
        <v>18.564207153934642</v>
      </c>
      <c r="L327" s="75">
        <f t="shared" si="135"/>
        <v>78.099999999999994</v>
      </c>
      <c r="M327" s="109">
        <f t="shared" si="124"/>
        <v>96.66420715393464</v>
      </c>
      <c r="N327" s="6">
        <f t="shared" si="125"/>
        <v>283.04165911411013</v>
      </c>
      <c r="O327" s="74">
        <f t="shared" si="126"/>
        <v>186.37745196017551</v>
      </c>
      <c r="P327" s="101"/>
      <c r="Q327" s="101"/>
      <c r="R327" s="101"/>
      <c r="S327" s="101"/>
      <c r="T327" s="101"/>
      <c r="U327" s="101"/>
      <c r="V327" s="101"/>
      <c r="W327" s="101"/>
      <c r="X327" s="101"/>
    </row>
    <row r="328" spans="1:24" x14ac:dyDescent="0.25">
      <c r="A328" s="77" t="s">
        <v>66</v>
      </c>
      <c r="B328" s="71" t="str">
        <f t="shared" si="127"/>
        <v>Q3/2024</v>
      </c>
      <c r="C328" s="72">
        <f t="shared" si="130"/>
        <v>45474</v>
      </c>
      <c r="D328" s="72">
        <f t="shared" si="131"/>
        <v>45565</v>
      </c>
      <c r="E328" s="71">
        <f t="shared" si="128"/>
        <v>92</v>
      </c>
      <c r="F328" s="73">
        <f>VLOOKUP(D328,'FERC Interest Rate'!$A:$B,2,TRUE)</f>
        <v>0.05</v>
      </c>
      <c r="G328" s="74">
        <f t="shared" si="129"/>
        <v>186.37745196017551</v>
      </c>
      <c r="H328" s="74">
        <v>0</v>
      </c>
      <c r="I328" s="97">
        <f t="shared" si="133"/>
        <v>15.088725980087116</v>
      </c>
      <c r="J328" s="75">
        <f t="shared" si="134"/>
        <v>2.3424488497726976</v>
      </c>
      <c r="K328" s="108">
        <f t="shared" si="123"/>
        <v>17.431174829859813</v>
      </c>
      <c r="L328" s="75">
        <f t="shared" si="135"/>
        <v>78.099999999999994</v>
      </c>
      <c r="M328" s="109">
        <f t="shared" si="124"/>
        <v>95.531174829859808</v>
      </c>
      <c r="N328" s="6">
        <f t="shared" si="125"/>
        <v>188.7199008099482</v>
      </c>
      <c r="O328" s="74">
        <f t="shared" si="126"/>
        <v>93.188725980088392</v>
      </c>
      <c r="P328" s="101"/>
      <c r="Q328" s="101"/>
      <c r="R328" s="101"/>
      <c r="S328" s="101"/>
      <c r="T328" s="101"/>
      <c r="U328" s="101"/>
      <c r="V328" s="101"/>
      <c r="W328" s="101"/>
      <c r="X328" s="101"/>
    </row>
    <row r="329" spans="1:24" x14ac:dyDescent="0.25">
      <c r="A329" s="77" t="s">
        <v>67</v>
      </c>
      <c r="B329" s="71" t="str">
        <f t="shared" si="127"/>
        <v>Q4/2024</v>
      </c>
      <c r="C329" s="72">
        <f t="shared" si="130"/>
        <v>45566</v>
      </c>
      <c r="D329" s="72">
        <f t="shared" si="131"/>
        <v>45657</v>
      </c>
      <c r="E329" s="71">
        <f t="shared" si="128"/>
        <v>92</v>
      </c>
      <c r="F329" s="73">
        <f>VLOOKUP(D329,'FERC Interest Rate'!$A:$B,2,TRUE)</f>
        <v>5.0543480000000002E-2</v>
      </c>
      <c r="G329" s="74">
        <f t="shared" si="129"/>
        <v>93.188725980088392</v>
      </c>
      <c r="H329" s="74">
        <v>0</v>
      </c>
      <c r="I329" s="97">
        <f t="shared" si="133"/>
        <v>15.088725980087116</v>
      </c>
      <c r="J329" s="75">
        <f t="shared" si="134"/>
        <v>1.1839551658951017</v>
      </c>
      <c r="K329" s="108">
        <f t="shared" si="123"/>
        <v>16.272681145982219</v>
      </c>
      <c r="L329" s="75">
        <f t="shared" si="135"/>
        <v>78.099999999999994</v>
      </c>
      <c r="M329" s="109">
        <f t="shared" si="124"/>
        <v>94.372681145982213</v>
      </c>
      <c r="N329" s="6">
        <f t="shared" si="125"/>
        <v>94.372681145983492</v>
      </c>
      <c r="O329" s="74">
        <f t="shared" si="126"/>
        <v>1.2825296380469808E-12</v>
      </c>
      <c r="P329" s="101"/>
      <c r="Q329" s="101"/>
      <c r="R329" s="101"/>
      <c r="S329" s="101"/>
      <c r="T329" s="101"/>
      <c r="U329" s="101"/>
      <c r="V329" s="101"/>
      <c r="W329" s="101"/>
      <c r="X329" s="101"/>
    </row>
    <row r="330" spans="1:24" ht="13.5" thickBot="1" x14ac:dyDescent="0.35">
      <c r="A330" s="124"/>
      <c r="B330" s="125"/>
      <c r="C330" s="126"/>
      <c r="D330" s="126"/>
      <c r="E330" s="127"/>
      <c r="F330" s="125"/>
      <c r="G330" s="112">
        <f>SUM(G294:G316)</f>
        <v>37764.35512959052</v>
      </c>
      <c r="H330" s="112">
        <f>SUM(H294:H329)</f>
        <v>301.77451960174233</v>
      </c>
      <c r="I330" s="113">
        <f>SUM(I294:I329)</f>
        <v>301.77451960174233</v>
      </c>
      <c r="J330" s="113">
        <f t="shared" ref="J330:P330" si="136">SUM(J294:J329)</f>
        <v>189.23353918970486</v>
      </c>
      <c r="K330" s="113">
        <f t="shared" si="136"/>
        <v>491.00805879144724</v>
      </c>
      <c r="L330" s="113">
        <f t="shared" si="136"/>
        <v>1561.9999999999995</v>
      </c>
      <c r="M330" s="113">
        <f t="shared" si="136"/>
        <v>2053.0080587914472</v>
      </c>
      <c r="N330" s="113">
        <f t="shared" si="136"/>
        <v>46735.53725256992</v>
      </c>
      <c r="O330" s="113">
        <f t="shared" si="136"/>
        <v>44682.529193778464</v>
      </c>
      <c r="P330" s="113">
        <f t="shared" si="136"/>
        <v>0</v>
      </c>
      <c r="Q330" s="101"/>
      <c r="R330" s="101"/>
      <c r="S330" s="101"/>
      <c r="T330" s="101"/>
      <c r="U330" s="101"/>
      <c r="V330" s="101"/>
      <c r="W330" s="101"/>
      <c r="X330" s="101"/>
    </row>
    <row r="331" spans="1:24" ht="13" thickTop="1" x14ac:dyDescent="0.25">
      <c r="B331" s="8"/>
      <c r="C331" s="106"/>
      <c r="D331" s="106"/>
      <c r="E331" s="7"/>
      <c r="F331" s="8"/>
      <c r="G331" s="75"/>
      <c r="H331" s="58"/>
      <c r="I331" s="99"/>
      <c r="J331" s="75"/>
      <c r="K331" s="101"/>
      <c r="L331" s="58"/>
      <c r="M331" s="110"/>
      <c r="N331" s="101"/>
      <c r="O331" s="101"/>
      <c r="P331" s="101"/>
      <c r="Q331" s="101"/>
      <c r="R331" s="101"/>
      <c r="S331" s="101"/>
      <c r="T331" s="101"/>
      <c r="U331" s="101"/>
      <c r="V331" s="101"/>
      <c r="W331" s="101"/>
      <c r="X331" s="101"/>
    </row>
    <row r="332" spans="1:24" ht="37" x14ac:dyDescent="0.3">
      <c r="A332" s="76" t="s">
        <v>47</v>
      </c>
      <c r="B332" s="76" t="s">
        <v>3</v>
      </c>
      <c r="C332" s="76" t="s">
        <v>4</v>
      </c>
      <c r="D332" s="76" t="s">
        <v>5</v>
      </c>
      <c r="E332" s="76" t="s">
        <v>6</v>
      </c>
      <c r="F332" s="76" t="s">
        <v>7</v>
      </c>
      <c r="G332" s="76" t="s">
        <v>74</v>
      </c>
      <c r="H332" s="76" t="s">
        <v>75</v>
      </c>
      <c r="I332" s="93" t="s">
        <v>76</v>
      </c>
      <c r="J332" s="94" t="s">
        <v>77</v>
      </c>
      <c r="K332" s="94" t="s">
        <v>78</v>
      </c>
      <c r="L332" s="94" t="s">
        <v>79</v>
      </c>
      <c r="M332" s="95" t="s">
        <v>69</v>
      </c>
      <c r="N332" s="76" t="s">
        <v>80</v>
      </c>
      <c r="O332" s="76" t="s">
        <v>81</v>
      </c>
      <c r="P332" s="101"/>
      <c r="Q332" s="101"/>
      <c r="R332" s="101"/>
      <c r="S332" s="101"/>
      <c r="T332" s="101"/>
      <c r="U332" s="101"/>
      <c r="V332" s="101"/>
      <c r="W332" s="101"/>
      <c r="X332" s="101"/>
    </row>
    <row r="333" spans="1:24" ht="13" x14ac:dyDescent="0.3">
      <c r="A333" s="349" t="s">
        <v>39</v>
      </c>
      <c r="B333" s="350" t="s">
        <v>55</v>
      </c>
      <c r="C333" s="72">
        <f>VLOOKUP(B333,A$1:F$24,2,FALSE)</f>
        <v>42452</v>
      </c>
      <c r="D333" s="72">
        <f>DATE(YEAR(C333),IF(MONTH(C333)&lt;=3,3,IF(MONTH(C333)&lt;=6,6,IF(MONTH(C333)&lt;=9,9,12))),IF(OR(MONTH(C333)&lt;=3,MONTH(C333)&gt;=10),31,30))</f>
        <v>42460</v>
      </c>
      <c r="E333" s="71">
        <f>D333-C333+1</f>
        <v>9</v>
      </c>
      <c r="F333" s="73">
        <f>VLOOKUP(D333,'FERC Interest Rate'!$A:$B,2,TRUE)</f>
        <v>3.2500000000000001E-2</v>
      </c>
      <c r="G333" s="74">
        <f>VLOOKUP(B333,$A$1:$F$24,5,FALSE)</f>
        <v>1449</v>
      </c>
      <c r="H333" s="74">
        <f t="shared" ref="H333:H349" si="137">G333*F333*(E333/(DATE(YEAR(D333),12,31)-DATE(YEAR(D333),1,1)+1))</f>
        <v>1.1580122950819671</v>
      </c>
      <c r="I333" s="151">
        <v>0</v>
      </c>
      <c r="J333" s="75">
        <v>0</v>
      </c>
      <c r="K333" s="108">
        <f t="shared" ref="K333:K368" si="138">+SUM(I333:J333)</f>
        <v>0</v>
      </c>
      <c r="L333" s="75">
        <v>0</v>
      </c>
      <c r="M333" s="109">
        <f t="shared" ref="M333:M368" si="139">+SUM(K333:L333)</f>
        <v>0</v>
      </c>
      <c r="N333" s="6">
        <f t="shared" ref="N333:N368" si="140">+G333+H333+J333</f>
        <v>1450.158012295082</v>
      </c>
      <c r="O333" s="74">
        <f t="shared" ref="O333:O368" si="141">G333+H333-L333-I333</f>
        <v>1450.158012295082</v>
      </c>
      <c r="P333" s="101"/>
      <c r="Q333" s="101"/>
      <c r="R333" s="101"/>
      <c r="S333" s="101"/>
      <c r="T333" s="101"/>
      <c r="U333" s="101"/>
      <c r="V333" s="101"/>
      <c r="W333" s="101"/>
      <c r="X333" s="101"/>
    </row>
    <row r="334" spans="1:24" x14ac:dyDescent="0.25">
      <c r="A334" s="77" t="s">
        <v>23</v>
      </c>
      <c r="B334" s="71" t="str">
        <f t="shared" ref="B334:B368" si="142">+IF(MONTH(C334)&lt;4,"Q1",IF(MONTH(C334)&lt;7,"Q2",IF(MONTH(C334)&lt;10,"Q3","Q4")))&amp;"/"&amp;YEAR(C334)</f>
        <v>Q2/2016</v>
      </c>
      <c r="C334" s="72">
        <f>D333+1</f>
        <v>42461</v>
      </c>
      <c r="D334" s="72">
        <f>EOMONTH(D333,3)</f>
        <v>42551</v>
      </c>
      <c r="E334" s="71">
        <f t="shared" ref="E334:E368" si="143">D334-C334+1</f>
        <v>91</v>
      </c>
      <c r="F334" s="73">
        <f>VLOOKUP(D334,'FERC Interest Rate'!$A:$B,2,TRUE)</f>
        <v>3.4599999999999999E-2</v>
      </c>
      <c r="G334" s="74">
        <f t="shared" ref="G334:G368" si="144">O333</f>
        <v>1450.158012295082</v>
      </c>
      <c r="H334" s="74">
        <f t="shared" si="137"/>
        <v>12.475321086099168</v>
      </c>
      <c r="I334" s="151">
        <v>0</v>
      </c>
      <c r="J334" s="75">
        <v>0</v>
      </c>
      <c r="K334" s="108">
        <f t="shared" si="138"/>
        <v>0</v>
      </c>
      <c r="L334" s="75">
        <v>0</v>
      </c>
      <c r="M334" s="109">
        <f t="shared" si="139"/>
        <v>0</v>
      </c>
      <c r="N334" s="6">
        <f t="shared" si="140"/>
        <v>1462.6333333811813</v>
      </c>
      <c r="O334" s="74">
        <f t="shared" si="141"/>
        <v>1462.6333333811813</v>
      </c>
      <c r="P334" s="101"/>
      <c r="Q334" s="101"/>
      <c r="R334" s="101"/>
      <c r="S334" s="101"/>
      <c r="T334" s="101"/>
      <c r="U334" s="101"/>
      <c r="V334" s="101"/>
      <c r="W334" s="101"/>
      <c r="X334" s="101"/>
    </row>
    <row r="335" spans="1:24" x14ac:dyDescent="0.25">
      <c r="A335" s="77" t="s">
        <v>23</v>
      </c>
      <c r="B335" s="71" t="str">
        <f t="shared" si="142"/>
        <v>Q3/2016</v>
      </c>
      <c r="C335" s="72">
        <f t="shared" ref="C335:C368" si="145">D334+1</f>
        <v>42552</v>
      </c>
      <c r="D335" s="72">
        <f t="shared" ref="D335:D368" si="146">EOMONTH(D334,3)</f>
        <v>42643</v>
      </c>
      <c r="E335" s="71">
        <f t="shared" si="143"/>
        <v>92</v>
      </c>
      <c r="F335" s="73">
        <f>VLOOKUP(D335,'FERC Interest Rate'!$A:$B,2,TRUE)</f>
        <v>3.5000000000000003E-2</v>
      </c>
      <c r="G335" s="74">
        <f t="shared" si="144"/>
        <v>1462.6333333811813</v>
      </c>
      <c r="H335" s="74">
        <f t="shared" si="137"/>
        <v>12.867976321003837</v>
      </c>
      <c r="I335" s="151">
        <v>0</v>
      </c>
      <c r="J335" s="75">
        <v>0</v>
      </c>
      <c r="K335" s="108">
        <f t="shared" si="138"/>
        <v>0</v>
      </c>
      <c r="L335" s="75">
        <v>0</v>
      </c>
      <c r="M335" s="109">
        <f t="shared" si="139"/>
        <v>0</v>
      </c>
      <c r="N335" s="6">
        <f t="shared" si="140"/>
        <v>1475.5013097021852</v>
      </c>
      <c r="O335" s="74">
        <f t="shared" si="141"/>
        <v>1475.5013097021852</v>
      </c>
      <c r="P335" s="101"/>
      <c r="Q335" s="101"/>
      <c r="R335" s="101"/>
      <c r="S335" s="101"/>
      <c r="T335" s="101"/>
      <c r="U335" s="101"/>
      <c r="V335" s="101"/>
      <c r="W335" s="101"/>
      <c r="X335" s="101"/>
    </row>
    <row r="336" spans="1:24" x14ac:dyDescent="0.25">
      <c r="A336" s="77" t="s">
        <v>23</v>
      </c>
      <c r="B336" s="71" t="str">
        <f t="shared" si="142"/>
        <v>Q4/2016</v>
      </c>
      <c r="C336" s="72">
        <f t="shared" si="145"/>
        <v>42644</v>
      </c>
      <c r="D336" s="72">
        <f t="shared" si="146"/>
        <v>42735</v>
      </c>
      <c r="E336" s="71">
        <f t="shared" si="143"/>
        <v>92</v>
      </c>
      <c r="F336" s="73">
        <f>VLOOKUP(D336,'FERC Interest Rate'!$A:$B,2,TRUE)</f>
        <v>3.5000000000000003E-2</v>
      </c>
      <c r="G336" s="74">
        <f t="shared" si="144"/>
        <v>1475.5013097021852</v>
      </c>
      <c r="H336" s="74">
        <f t="shared" si="137"/>
        <v>12.981186385904472</v>
      </c>
      <c r="I336" s="151">
        <v>0</v>
      </c>
      <c r="J336" s="75">
        <v>0</v>
      </c>
      <c r="K336" s="108">
        <f t="shared" si="138"/>
        <v>0</v>
      </c>
      <c r="L336" s="75">
        <v>0</v>
      </c>
      <c r="M336" s="109">
        <f t="shared" si="139"/>
        <v>0</v>
      </c>
      <c r="N336" s="6">
        <f t="shared" si="140"/>
        <v>1488.4824960880896</v>
      </c>
      <c r="O336" s="74">
        <f t="shared" si="141"/>
        <v>1488.4824960880896</v>
      </c>
      <c r="P336" s="101"/>
      <c r="Q336" s="101"/>
      <c r="R336" s="101"/>
      <c r="S336" s="101"/>
      <c r="T336" s="101"/>
      <c r="U336" s="101"/>
      <c r="V336" s="101"/>
      <c r="W336" s="101"/>
      <c r="X336" s="101"/>
    </row>
    <row r="337" spans="1:24" x14ac:dyDescent="0.25">
      <c r="A337" s="77" t="s">
        <v>23</v>
      </c>
      <c r="B337" s="71" t="str">
        <f t="shared" si="142"/>
        <v>Q1/2017</v>
      </c>
      <c r="C337" s="72">
        <f t="shared" si="145"/>
        <v>42736</v>
      </c>
      <c r="D337" s="72">
        <f t="shared" si="146"/>
        <v>42825</v>
      </c>
      <c r="E337" s="71">
        <f t="shared" si="143"/>
        <v>90</v>
      </c>
      <c r="F337" s="73">
        <f>VLOOKUP(D337,'FERC Interest Rate'!$A:$B,2,TRUE)</f>
        <v>3.5000000000000003E-2</v>
      </c>
      <c r="G337" s="74">
        <f t="shared" si="144"/>
        <v>1488.4824960880896</v>
      </c>
      <c r="H337" s="74">
        <f t="shared" si="137"/>
        <v>12.845807842952008</v>
      </c>
      <c r="I337" s="97">
        <v>0</v>
      </c>
      <c r="J337" s="75">
        <v>0</v>
      </c>
      <c r="K337" s="108">
        <f t="shared" si="138"/>
        <v>0</v>
      </c>
      <c r="L337" s="75">
        <v>0</v>
      </c>
      <c r="M337" s="109">
        <f t="shared" si="139"/>
        <v>0</v>
      </c>
      <c r="N337" s="6">
        <f t="shared" si="140"/>
        <v>1501.3283039310415</v>
      </c>
      <c r="O337" s="74">
        <f t="shared" si="141"/>
        <v>1501.3283039310415</v>
      </c>
      <c r="P337" s="101"/>
      <c r="Q337" s="101"/>
      <c r="R337" s="101"/>
      <c r="S337" s="101"/>
      <c r="T337" s="101"/>
      <c r="U337" s="101"/>
      <c r="V337" s="101"/>
      <c r="W337" s="101"/>
      <c r="X337" s="101"/>
    </row>
    <row r="338" spans="1:24" x14ac:dyDescent="0.25">
      <c r="A338" s="77" t="s">
        <v>23</v>
      </c>
      <c r="B338" s="71" t="str">
        <f t="shared" si="142"/>
        <v>Q2/2017</v>
      </c>
      <c r="C338" s="72">
        <f t="shared" si="145"/>
        <v>42826</v>
      </c>
      <c r="D338" s="72">
        <f t="shared" si="146"/>
        <v>42916</v>
      </c>
      <c r="E338" s="71">
        <f t="shared" si="143"/>
        <v>91</v>
      </c>
      <c r="F338" s="73">
        <f>VLOOKUP(D338,'FERC Interest Rate'!$A:$B,2,TRUE)</f>
        <v>3.7100000000000001E-2</v>
      </c>
      <c r="G338" s="74">
        <f t="shared" si="144"/>
        <v>1501.3283039310415</v>
      </c>
      <c r="H338" s="74">
        <f t="shared" si="137"/>
        <v>13.886669827127642</v>
      </c>
      <c r="I338" s="151">
        <v>0</v>
      </c>
      <c r="J338" s="75">
        <v>0</v>
      </c>
      <c r="K338" s="108">
        <f t="shared" ref="K338:K348" si="147">+SUM(I338:J338)</f>
        <v>0</v>
      </c>
      <c r="L338" s="75">
        <v>0</v>
      </c>
      <c r="M338" s="109">
        <f t="shared" si="139"/>
        <v>0</v>
      </c>
      <c r="N338" s="6">
        <f t="shared" si="140"/>
        <v>1515.2149737581692</v>
      </c>
      <c r="O338" s="74">
        <f t="shared" si="141"/>
        <v>1515.2149737581692</v>
      </c>
      <c r="P338" s="101"/>
      <c r="Q338" s="101"/>
      <c r="R338" s="101"/>
      <c r="S338" s="101"/>
      <c r="T338" s="101"/>
      <c r="U338" s="101"/>
      <c r="V338" s="101"/>
      <c r="W338" s="101"/>
      <c r="X338" s="101"/>
    </row>
    <row r="339" spans="1:24" x14ac:dyDescent="0.25">
      <c r="A339" s="77" t="s">
        <v>23</v>
      </c>
      <c r="B339" s="71" t="str">
        <f t="shared" si="142"/>
        <v>Q3/2017</v>
      </c>
      <c r="C339" s="72">
        <f t="shared" si="145"/>
        <v>42917</v>
      </c>
      <c r="D339" s="72">
        <f t="shared" si="146"/>
        <v>43008</v>
      </c>
      <c r="E339" s="71">
        <f t="shared" si="143"/>
        <v>92</v>
      </c>
      <c r="F339" s="73">
        <f>VLOOKUP(D339,'FERC Interest Rate'!$A:$B,2,TRUE)</f>
        <v>3.9600000000000003E-2</v>
      </c>
      <c r="G339" s="74">
        <f t="shared" si="144"/>
        <v>1515.2149737581692</v>
      </c>
      <c r="H339" s="74">
        <f t="shared" si="137"/>
        <v>15.123921075056886</v>
      </c>
      <c r="I339" s="151">
        <v>0</v>
      </c>
      <c r="J339" s="75">
        <v>0</v>
      </c>
      <c r="K339" s="108">
        <f t="shared" si="147"/>
        <v>0</v>
      </c>
      <c r="L339" s="75">
        <v>0</v>
      </c>
      <c r="M339" s="109">
        <f t="shared" si="139"/>
        <v>0</v>
      </c>
      <c r="N339" s="6">
        <f t="shared" si="140"/>
        <v>1530.338894833226</v>
      </c>
      <c r="O339" s="74">
        <f t="shared" si="141"/>
        <v>1530.338894833226</v>
      </c>
      <c r="P339" s="101"/>
      <c r="Q339" s="101"/>
      <c r="R339" s="101"/>
      <c r="S339" s="101"/>
      <c r="T339" s="101"/>
      <c r="U339" s="101"/>
      <c r="V339" s="101"/>
      <c r="W339" s="101"/>
      <c r="X339" s="101"/>
    </row>
    <row r="340" spans="1:24" x14ac:dyDescent="0.25">
      <c r="A340" s="77" t="s">
        <v>23</v>
      </c>
      <c r="B340" s="71" t="str">
        <f t="shared" si="142"/>
        <v>Q4/2017</v>
      </c>
      <c r="C340" s="72">
        <f t="shared" si="145"/>
        <v>43009</v>
      </c>
      <c r="D340" s="72">
        <f t="shared" si="146"/>
        <v>43100</v>
      </c>
      <c r="E340" s="71">
        <f t="shared" si="143"/>
        <v>92</v>
      </c>
      <c r="F340" s="73">
        <f>VLOOKUP(D340,'FERC Interest Rate'!$A:$B,2,TRUE)</f>
        <v>4.2099999999999999E-2</v>
      </c>
      <c r="G340" s="74">
        <f t="shared" si="144"/>
        <v>1530.338894833226</v>
      </c>
      <c r="H340" s="74">
        <f t="shared" si="137"/>
        <v>16.239201664296033</v>
      </c>
      <c r="I340" s="151">
        <v>0</v>
      </c>
      <c r="J340" s="75">
        <v>0</v>
      </c>
      <c r="K340" s="108">
        <f t="shared" si="147"/>
        <v>0</v>
      </c>
      <c r="L340" s="75">
        <v>0</v>
      </c>
      <c r="M340" s="109">
        <f t="shared" si="139"/>
        <v>0</v>
      </c>
      <c r="N340" s="6">
        <f t="shared" si="140"/>
        <v>1546.578096497522</v>
      </c>
      <c r="O340" s="74">
        <f t="shared" si="141"/>
        <v>1546.578096497522</v>
      </c>
      <c r="P340" s="101"/>
      <c r="Q340" s="101"/>
      <c r="R340" s="101"/>
      <c r="S340" s="101"/>
      <c r="T340" s="101"/>
      <c r="U340" s="101"/>
      <c r="V340" s="101"/>
      <c r="W340" s="101"/>
      <c r="X340" s="101"/>
    </row>
    <row r="341" spans="1:24" x14ac:dyDescent="0.25">
      <c r="A341" s="77" t="s">
        <v>23</v>
      </c>
      <c r="B341" s="71" t="str">
        <f t="shared" si="142"/>
        <v>Q1/2018</v>
      </c>
      <c r="C341" s="72">
        <f t="shared" si="145"/>
        <v>43101</v>
      </c>
      <c r="D341" s="72">
        <f t="shared" si="146"/>
        <v>43190</v>
      </c>
      <c r="E341" s="71">
        <f t="shared" si="143"/>
        <v>90</v>
      </c>
      <c r="F341" s="73">
        <f>VLOOKUP(D341,'FERC Interest Rate'!$A:$B,2,TRUE)</f>
        <v>4.2500000000000003E-2</v>
      </c>
      <c r="G341" s="74">
        <f t="shared" si="144"/>
        <v>1546.578096497522</v>
      </c>
      <c r="H341" s="74">
        <f t="shared" si="137"/>
        <v>16.207291011241157</v>
      </c>
      <c r="I341" s="97">
        <v>0</v>
      </c>
      <c r="J341" s="75">
        <v>0</v>
      </c>
      <c r="K341" s="108">
        <f t="shared" si="147"/>
        <v>0</v>
      </c>
      <c r="L341" s="75">
        <v>0</v>
      </c>
      <c r="M341" s="109">
        <f t="shared" si="139"/>
        <v>0</v>
      </c>
      <c r="N341" s="6">
        <f t="shared" si="140"/>
        <v>1562.7853875087631</v>
      </c>
      <c r="O341" s="74">
        <f t="shared" si="141"/>
        <v>1562.7853875087631</v>
      </c>
      <c r="P341" s="101"/>
      <c r="Q341" s="101"/>
      <c r="R341" s="101"/>
      <c r="S341" s="101"/>
      <c r="T341" s="101"/>
      <c r="U341" s="101"/>
      <c r="V341" s="101"/>
      <c r="W341" s="101"/>
      <c r="X341" s="101"/>
    </row>
    <row r="342" spans="1:24" x14ac:dyDescent="0.25">
      <c r="A342" s="77" t="s">
        <v>23</v>
      </c>
      <c r="B342" s="71" t="str">
        <f t="shared" si="142"/>
        <v>Q2/2018</v>
      </c>
      <c r="C342" s="72">
        <f t="shared" si="145"/>
        <v>43191</v>
      </c>
      <c r="D342" s="72">
        <f t="shared" si="146"/>
        <v>43281</v>
      </c>
      <c r="E342" s="71">
        <f t="shared" si="143"/>
        <v>91</v>
      </c>
      <c r="F342" s="73">
        <f>VLOOKUP(D342,'FERC Interest Rate'!$A:$B,2,TRUE)</f>
        <v>4.4699999999999997E-2</v>
      </c>
      <c r="G342" s="74">
        <f t="shared" si="144"/>
        <v>1562.7853875087631</v>
      </c>
      <c r="H342" s="74">
        <f t="shared" si="137"/>
        <v>17.416279782929848</v>
      </c>
      <c r="I342" s="151">
        <v>0</v>
      </c>
      <c r="J342" s="75">
        <v>0</v>
      </c>
      <c r="K342" s="108">
        <f t="shared" si="147"/>
        <v>0</v>
      </c>
      <c r="L342" s="75">
        <v>0</v>
      </c>
      <c r="M342" s="109">
        <f t="shared" si="139"/>
        <v>0</v>
      </c>
      <c r="N342" s="6">
        <f t="shared" si="140"/>
        <v>1580.201667291693</v>
      </c>
      <c r="O342" s="74">
        <f t="shared" si="141"/>
        <v>1580.201667291693</v>
      </c>
      <c r="P342" s="101"/>
      <c r="Q342" s="101"/>
      <c r="R342" s="101"/>
      <c r="S342" s="101"/>
      <c r="T342" s="101"/>
      <c r="U342" s="101"/>
      <c r="V342" s="101"/>
      <c r="W342" s="101"/>
      <c r="X342" s="101"/>
    </row>
    <row r="343" spans="1:24" x14ac:dyDescent="0.25">
      <c r="A343" s="77" t="s">
        <v>23</v>
      </c>
      <c r="B343" s="71" t="str">
        <f t="shared" si="142"/>
        <v>Q3/2018</v>
      </c>
      <c r="C343" s="72">
        <f t="shared" si="145"/>
        <v>43282</v>
      </c>
      <c r="D343" s="72">
        <f t="shared" si="146"/>
        <v>43373</v>
      </c>
      <c r="E343" s="71">
        <f t="shared" si="143"/>
        <v>92</v>
      </c>
      <c r="F343" s="73">
        <f>VLOOKUP(D343,'FERC Interest Rate'!$A:$B,2,TRUE)</f>
        <v>4.6899999999999997E-2</v>
      </c>
      <c r="G343" s="74">
        <f t="shared" si="144"/>
        <v>1580.201667291693</v>
      </c>
      <c r="H343" s="74">
        <f t="shared" si="137"/>
        <v>18.680148367206016</v>
      </c>
      <c r="I343" s="151">
        <v>0</v>
      </c>
      <c r="J343" s="75">
        <v>0</v>
      </c>
      <c r="K343" s="108">
        <f t="shared" si="147"/>
        <v>0</v>
      </c>
      <c r="L343" s="75">
        <v>0</v>
      </c>
      <c r="M343" s="109">
        <f t="shared" si="139"/>
        <v>0</v>
      </c>
      <c r="N343" s="6">
        <f t="shared" si="140"/>
        <v>1598.8818156588991</v>
      </c>
      <c r="O343" s="74">
        <f t="shared" si="141"/>
        <v>1598.8818156588991</v>
      </c>
      <c r="P343" s="101"/>
      <c r="Q343" s="101"/>
      <c r="R343" s="101"/>
      <c r="S343" s="101"/>
      <c r="T343" s="101"/>
      <c r="U343" s="101"/>
      <c r="V343" s="101"/>
      <c r="W343" s="101"/>
      <c r="X343" s="101"/>
    </row>
    <row r="344" spans="1:24" x14ac:dyDescent="0.25">
      <c r="A344" s="77" t="s">
        <v>23</v>
      </c>
      <c r="B344" s="71" t="str">
        <f t="shared" si="142"/>
        <v>Q4/2018</v>
      </c>
      <c r="C344" s="72">
        <f t="shared" si="145"/>
        <v>43374</v>
      </c>
      <c r="D344" s="72">
        <f t="shared" si="146"/>
        <v>43465</v>
      </c>
      <c r="E344" s="71">
        <f t="shared" si="143"/>
        <v>92</v>
      </c>
      <c r="F344" s="73">
        <f>VLOOKUP(D344,'FERC Interest Rate'!$A:$B,2,TRUE)</f>
        <v>4.9599999999999998E-2</v>
      </c>
      <c r="G344" s="74">
        <f t="shared" si="144"/>
        <v>1598.8818156588991</v>
      </c>
      <c r="H344" s="74">
        <f t="shared" si="137"/>
        <v>19.989089044423807</v>
      </c>
      <c r="I344" s="151">
        <v>0</v>
      </c>
      <c r="J344" s="75">
        <v>0</v>
      </c>
      <c r="K344" s="108">
        <f t="shared" si="147"/>
        <v>0</v>
      </c>
      <c r="L344" s="75">
        <v>0</v>
      </c>
      <c r="M344" s="109">
        <f t="shared" si="139"/>
        <v>0</v>
      </c>
      <c r="N344" s="6">
        <f t="shared" si="140"/>
        <v>1618.8709047033228</v>
      </c>
      <c r="O344" s="74">
        <f t="shared" si="141"/>
        <v>1618.8709047033228</v>
      </c>
      <c r="P344" s="101"/>
      <c r="Q344" s="101"/>
      <c r="R344" s="101"/>
      <c r="S344" s="101"/>
      <c r="T344" s="101"/>
      <c r="U344" s="101"/>
      <c r="V344" s="101"/>
      <c r="W344" s="101"/>
      <c r="X344" s="101"/>
    </row>
    <row r="345" spans="1:24" x14ac:dyDescent="0.25">
      <c r="A345" s="77" t="s">
        <v>23</v>
      </c>
      <c r="B345" s="71" t="str">
        <f t="shared" si="142"/>
        <v>Q1/2019</v>
      </c>
      <c r="C345" s="72">
        <f t="shared" si="145"/>
        <v>43466</v>
      </c>
      <c r="D345" s="72">
        <f t="shared" si="146"/>
        <v>43555</v>
      </c>
      <c r="E345" s="71">
        <f t="shared" si="143"/>
        <v>90</v>
      </c>
      <c r="F345" s="73">
        <f>VLOOKUP(D345,'FERC Interest Rate'!$A:$B,2,TRUE)</f>
        <v>5.1799999999999999E-2</v>
      </c>
      <c r="G345" s="74">
        <f t="shared" si="144"/>
        <v>1618.8709047033228</v>
      </c>
      <c r="H345" s="74">
        <f t="shared" si="137"/>
        <v>20.677194952676412</v>
      </c>
      <c r="I345" s="97">
        <v>0</v>
      </c>
      <c r="J345" s="75">
        <v>0</v>
      </c>
      <c r="K345" s="108">
        <f t="shared" si="147"/>
        <v>0</v>
      </c>
      <c r="L345" s="75">
        <v>0</v>
      </c>
      <c r="M345" s="109">
        <f t="shared" si="139"/>
        <v>0</v>
      </c>
      <c r="N345" s="6">
        <f t="shared" si="140"/>
        <v>1639.5480996559993</v>
      </c>
      <c r="O345" s="74">
        <f t="shared" si="141"/>
        <v>1639.5480996559993</v>
      </c>
      <c r="P345" s="101"/>
      <c r="Q345" s="101"/>
      <c r="R345" s="101"/>
      <c r="S345" s="101"/>
      <c r="T345" s="101"/>
      <c r="U345" s="101"/>
      <c r="V345" s="101"/>
      <c r="W345" s="101"/>
      <c r="X345" s="101"/>
    </row>
    <row r="346" spans="1:24" x14ac:dyDescent="0.25">
      <c r="A346" s="77" t="s">
        <v>23</v>
      </c>
      <c r="B346" s="71" t="str">
        <f t="shared" si="142"/>
        <v>Q2/2019</v>
      </c>
      <c r="C346" s="72">
        <f t="shared" si="145"/>
        <v>43556</v>
      </c>
      <c r="D346" s="72">
        <f t="shared" si="146"/>
        <v>43646</v>
      </c>
      <c r="E346" s="71">
        <f t="shared" si="143"/>
        <v>91</v>
      </c>
      <c r="F346" s="73">
        <f>VLOOKUP(D346,'FERC Interest Rate'!$A:$B,2,TRUE)</f>
        <v>5.45E-2</v>
      </c>
      <c r="G346" s="74">
        <f t="shared" si="144"/>
        <v>1639.5480996559993</v>
      </c>
      <c r="H346" s="74">
        <f t="shared" si="137"/>
        <v>22.277640548613505</v>
      </c>
      <c r="I346" s="151">
        <v>0</v>
      </c>
      <c r="J346" s="75">
        <v>0</v>
      </c>
      <c r="K346" s="108">
        <f t="shared" si="147"/>
        <v>0</v>
      </c>
      <c r="L346" s="75">
        <v>0</v>
      </c>
      <c r="M346" s="109">
        <f t="shared" si="139"/>
        <v>0</v>
      </c>
      <c r="N346" s="6">
        <f t="shared" si="140"/>
        <v>1661.8257402046129</v>
      </c>
      <c r="O346" s="74">
        <f t="shared" si="141"/>
        <v>1661.8257402046129</v>
      </c>
      <c r="P346" s="101"/>
      <c r="Q346" s="101"/>
      <c r="R346" s="101"/>
      <c r="S346" s="101"/>
      <c r="T346" s="101"/>
      <c r="U346" s="101"/>
      <c r="V346" s="101"/>
      <c r="W346" s="101"/>
      <c r="X346" s="101"/>
    </row>
    <row r="347" spans="1:24" x14ac:dyDescent="0.25">
      <c r="A347" s="77" t="s">
        <v>23</v>
      </c>
      <c r="B347" s="71" t="str">
        <f t="shared" si="142"/>
        <v>Q3/2019</v>
      </c>
      <c r="C347" s="72">
        <f t="shared" si="145"/>
        <v>43647</v>
      </c>
      <c r="D347" s="72">
        <f t="shared" si="146"/>
        <v>43738</v>
      </c>
      <c r="E347" s="71">
        <f t="shared" si="143"/>
        <v>92</v>
      </c>
      <c r="F347" s="73">
        <f>VLOOKUP(D347,'FERC Interest Rate'!$A:$B,2,TRUE)</f>
        <v>5.5E-2</v>
      </c>
      <c r="G347" s="74">
        <f t="shared" si="144"/>
        <v>1661.8257402046129</v>
      </c>
      <c r="H347" s="74">
        <f t="shared" si="137"/>
        <v>23.03791300119272</v>
      </c>
      <c r="I347" s="151">
        <v>0</v>
      </c>
      <c r="J347" s="75">
        <v>0</v>
      </c>
      <c r="K347" s="108">
        <f t="shared" si="147"/>
        <v>0</v>
      </c>
      <c r="L347" s="75">
        <v>0</v>
      </c>
      <c r="M347" s="109">
        <f t="shared" si="139"/>
        <v>0</v>
      </c>
      <c r="N347" s="6">
        <f t="shared" si="140"/>
        <v>1684.8636532058056</v>
      </c>
      <c r="O347" s="74">
        <f t="shared" si="141"/>
        <v>1684.8636532058056</v>
      </c>
      <c r="P347" s="101"/>
      <c r="Q347" s="101"/>
      <c r="R347" s="101"/>
      <c r="S347" s="101"/>
      <c r="T347" s="101"/>
      <c r="U347" s="101"/>
      <c r="V347" s="101"/>
      <c r="W347" s="101"/>
      <c r="X347" s="101"/>
    </row>
    <row r="348" spans="1:24" x14ac:dyDescent="0.25">
      <c r="A348" s="77" t="s">
        <v>23</v>
      </c>
      <c r="B348" s="71" t="str">
        <f t="shared" si="142"/>
        <v>Q4/2019</v>
      </c>
      <c r="C348" s="72">
        <f t="shared" si="145"/>
        <v>43739</v>
      </c>
      <c r="D348" s="72">
        <f t="shared" si="146"/>
        <v>43830</v>
      </c>
      <c r="E348" s="71">
        <f t="shared" si="143"/>
        <v>92</v>
      </c>
      <c r="F348" s="73">
        <f>VLOOKUP(D348,'FERC Interest Rate'!$A:$B,2,TRUE)</f>
        <v>5.4199999999999998E-2</v>
      </c>
      <c r="G348" s="74">
        <f t="shared" si="144"/>
        <v>1684.8636532058056</v>
      </c>
      <c r="H348" s="74">
        <f t="shared" si="137"/>
        <v>23.017545535192959</v>
      </c>
      <c r="I348" s="151">
        <v>0</v>
      </c>
      <c r="J348" s="75">
        <v>0</v>
      </c>
      <c r="K348" s="108">
        <f t="shared" si="147"/>
        <v>0</v>
      </c>
      <c r="L348" s="75">
        <v>0</v>
      </c>
      <c r="M348" s="109">
        <f t="shared" si="139"/>
        <v>0</v>
      </c>
      <c r="N348" s="6">
        <f t="shared" si="140"/>
        <v>1707.8811987409986</v>
      </c>
      <c r="O348" s="74">
        <f t="shared" si="141"/>
        <v>1707.8811987409986</v>
      </c>
      <c r="P348" s="101"/>
      <c r="Q348" s="101"/>
      <c r="R348" s="101"/>
      <c r="S348" s="101"/>
      <c r="T348" s="101"/>
      <c r="U348" s="101"/>
      <c r="V348" s="101"/>
      <c r="W348" s="101"/>
      <c r="X348" s="101"/>
    </row>
    <row r="349" spans="1:24" x14ac:dyDescent="0.25">
      <c r="A349" s="77" t="s">
        <v>48</v>
      </c>
      <c r="B349" s="71" t="str">
        <f t="shared" si="142"/>
        <v>Q1/2020</v>
      </c>
      <c r="C349" s="72">
        <f t="shared" si="145"/>
        <v>43831</v>
      </c>
      <c r="D349" s="72">
        <f t="shared" si="146"/>
        <v>43921</v>
      </c>
      <c r="E349" s="71">
        <f t="shared" si="143"/>
        <v>91</v>
      </c>
      <c r="F349" s="73">
        <f>VLOOKUP(D349,'FERC Interest Rate'!$A:$B,2,TRUE)</f>
        <v>4.9599999999999998E-2</v>
      </c>
      <c r="G349" s="74">
        <f t="shared" si="144"/>
        <v>1707.8811987409986</v>
      </c>
      <c r="H349" s="74">
        <f t="shared" si="137"/>
        <v>21.062001580976425</v>
      </c>
      <c r="I349" s="97">
        <f t="shared" ref="I349:I368" si="148">(SUM($H$333:$H$355)/20)</f>
        <v>13.997160016098741</v>
      </c>
      <c r="J349" s="75">
        <f t="shared" ref="J349:J368" si="149">G349*F349*(E349/(DATE(YEAR(D349),12,31)-DATE(YEAR(D349),1,1)+1))</f>
        <v>21.062001580976425</v>
      </c>
      <c r="K349" s="108">
        <f t="shared" si="138"/>
        <v>35.059161597075168</v>
      </c>
      <c r="L349" s="75">
        <f t="shared" ref="L349:L368" si="150">+$G$333/20</f>
        <v>72.45</v>
      </c>
      <c r="M349" s="109">
        <f t="shared" si="139"/>
        <v>107.50916159707518</v>
      </c>
      <c r="N349" s="6">
        <f t="shared" si="140"/>
        <v>1750.0052019029513</v>
      </c>
      <c r="O349" s="74">
        <f t="shared" si="141"/>
        <v>1642.4960403058762</v>
      </c>
      <c r="P349" s="101"/>
      <c r="Q349" s="101"/>
      <c r="R349" s="101"/>
      <c r="S349" s="101"/>
      <c r="T349" s="101"/>
      <c r="U349" s="101"/>
      <c r="V349" s="101"/>
      <c r="W349" s="101"/>
      <c r="X349" s="101"/>
    </row>
    <row r="350" spans="1:24" x14ac:dyDescent="0.25">
      <c r="A350" s="77" t="s">
        <v>49</v>
      </c>
      <c r="B350" s="71" t="str">
        <f t="shared" si="142"/>
        <v>Q2/2020</v>
      </c>
      <c r="C350" s="72">
        <f t="shared" si="145"/>
        <v>43922</v>
      </c>
      <c r="D350" s="72">
        <f t="shared" si="146"/>
        <v>44012</v>
      </c>
      <c r="E350" s="71">
        <f t="shared" si="143"/>
        <v>91</v>
      </c>
      <c r="F350" s="73">
        <f>VLOOKUP(D350,'FERC Interest Rate'!$A:$B,2,TRUE)</f>
        <v>4.7503500000000004E-2</v>
      </c>
      <c r="G350" s="74">
        <f t="shared" si="144"/>
        <v>1642.4960403058762</v>
      </c>
      <c r="H350" s="74">
        <v>0</v>
      </c>
      <c r="I350" s="97">
        <f t="shared" si="148"/>
        <v>13.997160016098741</v>
      </c>
      <c r="J350" s="75">
        <f t="shared" si="149"/>
        <v>19.399487074346961</v>
      </c>
      <c r="K350" s="108">
        <f t="shared" si="138"/>
        <v>33.396647090445704</v>
      </c>
      <c r="L350" s="75">
        <f t="shared" si="150"/>
        <v>72.45</v>
      </c>
      <c r="M350" s="109">
        <f t="shared" si="139"/>
        <v>105.84664709044571</v>
      </c>
      <c r="N350" s="6">
        <f t="shared" si="140"/>
        <v>1661.8955273802233</v>
      </c>
      <c r="O350" s="74">
        <f t="shared" si="141"/>
        <v>1556.0488802897776</v>
      </c>
      <c r="P350" s="101"/>
      <c r="Q350" s="101"/>
      <c r="R350" s="101"/>
      <c r="S350" s="101"/>
      <c r="T350" s="101"/>
      <c r="U350" s="101"/>
      <c r="V350" s="101"/>
      <c r="W350" s="101"/>
      <c r="X350" s="101"/>
    </row>
    <row r="351" spans="1:24" x14ac:dyDescent="0.25">
      <c r="A351" s="77" t="s">
        <v>50</v>
      </c>
      <c r="B351" s="71" t="str">
        <f t="shared" si="142"/>
        <v>Q3/2020</v>
      </c>
      <c r="C351" s="72">
        <f t="shared" si="145"/>
        <v>44013</v>
      </c>
      <c r="D351" s="72">
        <f t="shared" si="146"/>
        <v>44104</v>
      </c>
      <c r="E351" s="71">
        <f t="shared" si="143"/>
        <v>92</v>
      </c>
      <c r="F351" s="73">
        <f>VLOOKUP(D351,'FERC Interest Rate'!$A:$B,2,TRUE)</f>
        <v>3.4299999999999997E-2</v>
      </c>
      <c r="G351" s="74">
        <f t="shared" si="144"/>
        <v>1556.0488802897776</v>
      </c>
      <c r="H351" s="74">
        <v>0</v>
      </c>
      <c r="I351" s="97">
        <f t="shared" si="148"/>
        <v>13.997160016098741</v>
      </c>
      <c r="J351" s="75">
        <f t="shared" si="149"/>
        <v>13.41603236787547</v>
      </c>
      <c r="K351" s="108">
        <f t="shared" si="138"/>
        <v>27.413192383974213</v>
      </c>
      <c r="L351" s="75">
        <f t="shared" si="150"/>
        <v>72.45</v>
      </c>
      <c r="M351" s="109">
        <f t="shared" si="139"/>
        <v>99.863192383974223</v>
      </c>
      <c r="N351" s="6">
        <f t="shared" si="140"/>
        <v>1569.464912657653</v>
      </c>
      <c r="O351" s="74">
        <f t="shared" si="141"/>
        <v>1469.6017202736789</v>
      </c>
      <c r="P351" s="101"/>
      <c r="Q351" s="101"/>
      <c r="R351" s="101"/>
      <c r="S351" s="101"/>
      <c r="T351" s="101"/>
      <c r="U351" s="101"/>
      <c r="V351" s="101"/>
      <c r="W351" s="101"/>
      <c r="X351" s="101"/>
    </row>
    <row r="352" spans="1:24" x14ac:dyDescent="0.25">
      <c r="A352" s="77" t="s">
        <v>51</v>
      </c>
      <c r="B352" s="71" t="str">
        <f t="shared" si="142"/>
        <v>Q4/2020</v>
      </c>
      <c r="C352" s="72">
        <f t="shared" si="145"/>
        <v>44105</v>
      </c>
      <c r="D352" s="72">
        <f t="shared" si="146"/>
        <v>44196</v>
      </c>
      <c r="E352" s="71">
        <f t="shared" si="143"/>
        <v>92</v>
      </c>
      <c r="F352" s="73">
        <f>VLOOKUP(D352,'FERC Interest Rate'!$A:$B,2,TRUE)</f>
        <v>3.2500000000000001E-2</v>
      </c>
      <c r="G352" s="74">
        <f t="shared" si="144"/>
        <v>1469.6017202736789</v>
      </c>
      <c r="H352" s="74">
        <v>0</v>
      </c>
      <c r="I352" s="97">
        <f t="shared" si="148"/>
        <v>13.997160016098741</v>
      </c>
      <c r="J352" s="75">
        <f t="shared" si="149"/>
        <v>12.005762687481694</v>
      </c>
      <c r="K352" s="108">
        <f t="shared" si="138"/>
        <v>26.002922703580435</v>
      </c>
      <c r="L352" s="75">
        <f t="shared" si="150"/>
        <v>72.45</v>
      </c>
      <c r="M352" s="109">
        <f t="shared" si="139"/>
        <v>98.452922703580441</v>
      </c>
      <c r="N352" s="6">
        <f t="shared" si="140"/>
        <v>1481.6074829611605</v>
      </c>
      <c r="O352" s="74">
        <f t="shared" si="141"/>
        <v>1383.1545602575802</v>
      </c>
      <c r="P352" s="101"/>
      <c r="Q352" s="101"/>
      <c r="R352" s="101"/>
      <c r="S352" s="101"/>
      <c r="T352" s="101"/>
      <c r="U352" s="101"/>
      <c r="V352" s="101"/>
      <c r="W352" s="101"/>
      <c r="X352" s="101"/>
    </row>
    <row r="353" spans="1:24" x14ac:dyDescent="0.25">
      <c r="A353" s="77" t="s">
        <v>52</v>
      </c>
      <c r="B353" s="71" t="str">
        <f t="shared" si="142"/>
        <v>Q1/2021</v>
      </c>
      <c r="C353" s="72">
        <f t="shared" si="145"/>
        <v>44197</v>
      </c>
      <c r="D353" s="72">
        <f t="shared" si="146"/>
        <v>44286</v>
      </c>
      <c r="E353" s="71">
        <f t="shared" si="143"/>
        <v>90</v>
      </c>
      <c r="F353" s="73">
        <f>VLOOKUP(D353,'FERC Interest Rate'!$A:$B,2,TRUE)</f>
        <v>3.2500000000000001E-2</v>
      </c>
      <c r="G353" s="74">
        <f t="shared" si="144"/>
        <v>1383.1545602575802</v>
      </c>
      <c r="H353" s="74">
        <v>0</v>
      </c>
      <c r="I353" s="97">
        <f t="shared" si="148"/>
        <v>13.997160016098741</v>
      </c>
      <c r="J353" s="75">
        <f t="shared" si="149"/>
        <v>11.084183804803896</v>
      </c>
      <c r="K353" s="108">
        <f t="shared" si="138"/>
        <v>25.081343820902639</v>
      </c>
      <c r="L353" s="75">
        <f t="shared" si="150"/>
        <v>72.45</v>
      </c>
      <c r="M353" s="109">
        <f t="shared" si="139"/>
        <v>97.531343820902634</v>
      </c>
      <c r="N353" s="6">
        <f t="shared" si="140"/>
        <v>1394.2387440623841</v>
      </c>
      <c r="O353" s="74">
        <f t="shared" si="141"/>
        <v>1296.7074002414815</v>
      </c>
      <c r="P353" s="101"/>
      <c r="Q353" s="101"/>
      <c r="R353" s="101"/>
      <c r="S353" s="101"/>
      <c r="T353" s="101"/>
      <c r="U353" s="101"/>
      <c r="V353" s="101"/>
      <c r="W353" s="101"/>
      <c r="X353" s="101"/>
    </row>
    <row r="354" spans="1:24" x14ac:dyDescent="0.25">
      <c r="A354" s="77" t="s">
        <v>53</v>
      </c>
      <c r="B354" s="71" t="str">
        <f t="shared" si="142"/>
        <v>Q2/2021</v>
      </c>
      <c r="C354" s="72">
        <f t="shared" si="145"/>
        <v>44287</v>
      </c>
      <c r="D354" s="72">
        <f t="shared" si="146"/>
        <v>44377</v>
      </c>
      <c r="E354" s="71">
        <f t="shared" si="143"/>
        <v>91</v>
      </c>
      <c r="F354" s="73">
        <f>VLOOKUP(D354,'FERC Interest Rate'!$A:$B,2,TRUE)</f>
        <v>3.2500000000000001E-2</v>
      </c>
      <c r="G354" s="74">
        <f t="shared" si="144"/>
        <v>1296.7074002414815</v>
      </c>
      <c r="H354" s="74">
        <v>0</v>
      </c>
      <c r="I354" s="97">
        <f t="shared" si="148"/>
        <v>13.997160016098741</v>
      </c>
      <c r="J354" s="75">
        <f t="shared" si="149"/>
        <v>10.506882564970361</v>
      </c>
      <c r="K354" s="108">
        <f t="shared" si="138"/>
        <v>24.5040425810691</v>
      </c>
      <c r="L354" s="75">
        <f t="shared" si="150"/>
        <v>72.45</v>
      </c>
      <c r="M354" s="109">
        <f t="shared" si="139"/>
        <v>96.954042581069103</v>
      </c>
      <c r="N354" s="6">
        <f t="shared" si="140"/>
        <v>1307.2142828064518</v>
      </c>
      <c r="O354" s="74">
        <f t="shared" si="141"/>
        <v>1210.2602402253829</v>
      </c>
      <c r="P354" s="101"/>
      <c r="Q354" s="101"/>
      <c r="R354" s="101"/>
      <c r="S354" s="101"/>
      <c r="T354" s="101"/>
      <c r="U354" s="101"/>
      <c r="V354" s="101"/>
      <c r="W354" s="101"/>
      <c r="X354" s="101"/>
    </row>
    <row r="355" spans="1:24" x14ac:dyDescent="0.25">
      <c r="A355" s="77" t="s">
        <v>54</v>
      </c>
      <c r="B355" s="71" t="str">
        <f t="shared" si="142"/>
        <v>Q3/2021</v>
      </c>
      <c r="C355" s="72">
        <f t="shared" si="145"/>
        <v>44378</v>
      </c>
      <c r="D355" s="72">
        <f t="shared" si="146"/>
        <v>44469</v>
      </c>
      <c r="E355" s="71">
        <f t="shared" si="143"/>
        <v>92</v>
      </c>
      <c r="F355" s="73">
        <f>VLOOKUP(D355,'FERC Interest Rate'!$A:$B,2,TRUE)</f>
        <v>3.2500000000000001E-2</v>
      </c>
      <c r="G355" s="74">
        <f t="shared" si="144"/>
        <v>1210.2602402253829</v>
      </c>
      <c r="H355" s="74">
        <v>0</v>
      </c>
      <c r="I355" s="97">
        <f t="shared" si="148"/>
        <v>13.997160016098741</v>
      </c>
      <c r="J355" s="75">
        <f t="shared" si="149"/>
        <v>9.9141866254079325</v>
      </c>
      <c r="K355" s="108">
        <f t="shared" si="138"/>
        <v>23.911346641506675</v>
      </c>
      <c r="L355" s="75">
        <f t="shared" si="150"/>
        <v>72.45</v>
      </c>
      <c r="M355" s="109">
        <f t="shared" si="139"/>
        <v>96.361346641506685</v>
      </c>
      <c r="N355" s="6">
        <f t="shared" si="140"/>
        <v>1220.1744268507907</v>
      </c>
      <c r="O355" s="74">
        <f t="shared" si="141"/>
        <v>1123.8130802092842</v>
      </c>
      <c r="P355" s="101"/>
      <c r="Q355" s="101"/>
      <c r="R355" s="101"/>
      <c r="S355" s="101"/>
      <c r="T355" s="101"/>
      <c r="U355" s="101"/>
      <c r="V355" s="101"/>
      <c r="W355" s="101"/>
      <c r="X355" s="101"/>
    </row>
    <row r="356" spans="1:24" x14ac:dyDescent="0.25">
      <c r="A356" s="77" t="s">
        <v>55</v>
      </c>
      <c r="B356" s="71" t="str">
        <f t="shared" si="142"/>
        <v>Q4/2021</v>
      </c>
      <c r="C356" s="72">
        <f t="shared" si="145"/>
        <v>44470</v>
      </c>
      <c r="D356" s="72">
        <f t="shared" si="146"/>
        <v>44561</v>
      </c>
      <c r="E356" s="71">
        <f t="shared" si="143"/>
        <v>92</v>
      </c>
      <c r="F356" s="73">
        <f>VLOOKUP(D356,'FERC Interest Rate'!$A:$B,2,TRUE)</f>
        <v>3.2500000000000001E-2</v>
      </c>
      <c r="G356" s="74">
        <f t="shared" si="144"/>
        <v>1123.8130802092842</v>
      </c>
      <c r="H356" s="74">
        <v>0</v>
      </c>
      <c r="I356" s="97">
        <f t="shared" si="148"/>
        <v>13.997160016098741</v>
      </c>
      <c r="J356" s="75">
        <f t="shared" si="149"/>
        <v>9.2060304378787947</v>
      </c>
      <c r="K356" s="108">
        <f t="shared" si="138"/>
        <v>23.203190453977534</v>
      </c>
      <c r="L356" s="75">
        <f t="shared" si="150"/>
        <v>72.45</v>
      </c>
      <c r="M356" s="109">
        <f t="shared" si="139"/>
        <v>95.653190453977544</v>
      </c>
      <c r="N356" s="6">
        <f t="shared" si="140"/>
        <v>1133.019110647163</v>
      </c>
      <c r="O356" s="74">
        <f t="shared" si="141"/>
        <v>1037.3659201931855</v>
      </c>
      <c r="P356" s="101"/>
      <c r="Q356" s="101"/>
      <c r="R356" s="101"/>
      <c r="S356" s="101"/>
      <c r="T356" s="101"/>
      <c r="U356" s="101"/>
      <c r="V356" s="101"/>
      <c r="W356" s="101"/>
      <c r="X356" s="101"/>
    </row>
    <row r="357" spans="1:24" x14ac:dyDescent="0.25">
      <c r="A357" s="77" t="s">
        <v>56</v>
      </c>
      <c r="B357" s="71" t="str">
        <f t="shared" si="142"/>
        <v>Q1/2022</v>
      </c>
      <c r="C357" s="72">
        <f t="shared" si="145"/>
        <v>44562</v>
      </c>
      <c r="D357" s="72">
        <f t="shared" si="146"/>
        <v>44651</v>
      </c>
      <c r="E357" s="71">
        <f t="shared" si="143"/>
        <v>90</v>
      </c>
      <c r="F357" s="73">
        <f>VLOOKUP(D357,'FERC Interest Rate'!$A:$B,2,TRUE)</f>
        <v>3.2500000000000001E-2</v>
      </c>
      <c r="G357" s="74">
        <f t="shared" si="144"/>
        <v>1037.3659201931855</v>
      </c>
      <c r="H357" s="74">
        <v>0</v>
      </c>
      <c r="I357" s="97">
        <f t="shared" si="148"/>
        <v>13.997160016098741</v>
      </c>
      <c r="J357" s="75">
        <f t="shared" si="149"/>
        <v>8.3131378536029246</v>
      </c>
      <c r="K357" s="108">
        <f t="shared" si="138"/>
        <v>22.310297869701664</v>
      </c>
      <c r="L357" s="75">
        <f t="shared" si="150"/>
        <v>72.45</v>
      </c>
      <c r="M357" s="109">
        <f t="shared" si="139"/>
        <v>94.760297869701674</v>
      </c>
      <c r="N357" s="6">
        <f t="shared" si="140"/>
        <v>1045.6790580467884</v>
      </c>
      <c r="O357" s="74">
        <f t="shared" si="141"/>
        <v>950.91876017708671</v>
      </c>
      <c r="P357" s="101"/>
      <c r="Q357" s="101"/>
      <c r="R357" s="101"/>
      <c r="S357" s="101"/>
      <c r="T357" s="101"/>
      <c r="U357" s="101"/>
      <c r="V357" s="101"/>
      <c r="W357" s="101"/>
      <c r="X357" s="101"/>
    </row>
    <row r="358" spans="1:24" x14ac:dyDescent="0.25">
      <c r="A358" s="77" t="s">
        <v>57</v>
      </c>
      <c r="B358" s="71" t="str">
        <f t="shared" si="142"/>
        <v>Q2/2022</v>
      </c>
      <c r="C358" s="72">
        <f t="shared" si="145"/>
        <v>44652</v>
      </c>
      <c r="D358" s="72">
        <f t="shared" si="146"/>
        <v>44742</v>
      </c>
      <c r="E358" s="71">
        <f t="shared" si="143"/>
        <v>91</v>
      </c>
      <c r="F358" s="73">
        <f>VLOOKUP(D358,'FERC Interest Rate'!$A:$B,2,TRUE)</f>
        <v>3.2500000000000001E-2</v>
      </c>
      <c r="G358" s="74">
        <f t="shared" si="144"/>
        <v>950.91876017708671</v>
      </c>
      <c r="H358" s="74">
        <v>0</v>
      </c>
      <c r="I358" s="97">
        <f t="shared" si="148"/>
        <v>13.997160016098741</v>
      </c>
      <c r="J358" s="75">
        <f t="shared" si="149"/>
        <v>7.7050472143116</v>
      </c>
      <c r="K358" s="108">
        <f t="shared" si="138"/>
        <v>21.702207230410341</v>
      </c>
      <c r="L358" s="75">
        <f t="shared" si="150"/>
        <v>72.45</v>
      </c>
      <c r="M358" s="109">
        <f t="shared" si="139"/>
        <v>94.15220723041034</v>
      </c>
      <c r="N358" s="6">
        <f t="shared" si="140"/>
        <v>958.62380739139826</v>
      </c>
      <c r="O358" s="74">
        <f t="shared" si="141"/>
        <v>864.47160016098792</v>
      </c>
      <c r="P358" s="101"/>
      <c r="Q358" s="101"/>
      <c r="R358" s="101"/>
      <c r="S358" s="101"/>
      <c r="T358" s="101"/>
      <c r="U358" s="101"/>
      <c r="V358" s="101"/>
      <c r="W358" s="101"/>
      <c r="X358" s="101"/>
    </row>
    <row r="359" spans="1:24" x14ac:dyDescent="0.25">
      <c r="A359" s="77" t="s">
        <v>58</v>
      </c>
      <c r="B359" s="71" t="str">
        <f t="shared" si="142"/>
        <v>Q3/2022</v>
      </c>
      <c r="C359" s="72">
        <f t="shared" si="145"/>
        <v>44743</v>
      </c>
      <c r="D359" s="72">
        <f t="shared" si="146"/>
        <v>44834</v>
      </c>
      <c r="E359" s="71">
        <f t="shared" si="143"/>
        <v>92</v>
      </c>
      <c r="F359" s="73">
        <f>VLOOKUP(D359,'FERC Interest Rate'!$A:$B,2,TRUE)</f>
        <v>4.024457E-2</v>
      </c>
      <c r="G359" s="74">
        <f t="shared" si="144"/>
        <v>864.47160016098792</v>
      </c>
      <c r="H359" s="74">
        <v>0</v>
      </c>
      <c r="I359" s="97">
        <f t="shared" si="148"/>
        <v>13.997160016098741</v>
      </c>
      <c r="J359" s="75">
        <f t="shared" si="149"/>
        <v>8.7690588492152379</v>
      </c>
      <c r="K359" s="108">
        <f t="shared" si="138"/>
        <v>22.766218865313981</v>
      </c>
      <c r="L359" s="75">
        <f t="shared" si="150"/>
        <v>72.45</v>
      </c>
      <c r="M359" s="109">
        <f t="shared" si="139"/>
        <v>95.216218865313976</v>
      </c>
      <c r="N359" s="6">
        <f t="shared" si="140"/>
        <v>873.2406590102031</v>
      </c>
      <c r="O359" s="74">
        <f t="shared" si="141"/>
        <v>778.02444014488913</v>
      </c>
      <c r="P359" s="101"/>
      <c r="Q359" s="101"/>
      <c r="R359" s="101"/>
      <c r="S359" s="101"/>
      <c r="T359" s="101"/>
      <c r="U359" s="101"/>
      <c r="V359" s="101"/>
      <c r="W359" s="101"/>
      <c r="X359" s="101"/>
    </row>
    <row r="360" spans="1:24" x14ac:dyDescent="0.25">
      <c r="A360" s="77" t="s">
        <v>59</v>
      </c>
      <c r="B360" s="71" t="str">
        <f t="shared" si="142"/>
        <v>Q4/2022</v>
      </c>
      <c r="C360" s="72">
        <f t="shared" si="145"/>
        <v>44835</v>
      </c>
      <c r="D360" s="72">
        <f t="shared" si="146"/>
        <v>44926</v>
      </c>
      <c r="E360" s="71">
        <f t="shared" si="143"/>
        <v>92</v>
      </c>
      <c r="F360" s="73">
        <f>VLOOKUP(D360,'FERC Interest Rate'!$A:$B,2,TRUE)</f>
        <v>4.2500000000000003E-2</v>
      </c>
      <c r="G360" s="74">
        <f t="shared" si="144"/>
        <v>778.02444014488913</v>
      </c>
      <c r="H360" s="74">
        <v>0</v>
      </c>
      <c r="I360" s="97">
        <f t="shared" si="148"/>
        <v>13.997160016098741</v>
      </c>
      <c r="J360" s="75">
        <f t="shared" si="149"/>
        <v>8.3344535916890869</v>
      </c>
      <c r="K360" s="108">
        <f t="shared" si="138"/>
        <v>22.33161360778783</v>
      </c>
      <c r="L360" s="75">
        <f t="shared" si="150"/>
        <v>72.45</v>
      </c>
      <c r="M360" s="109">
        <f t="shared" si="139"/>
        <v>94.781613607787833</v>
      </c>
      <c r="N360" s="6">
        <f t="shared" si="140"/>
        <v>786.35889373657824</v>
      </c>
      <c r="O360" s="74">
        <f t="shared" si="141"/>
        <v>691.57728012879033</v>
      </c>
      <c r="P360" s="101"/>
      <c r="Q360" s="101"/>
      <c r="R360" s="101"/>
      <c r="S360" s="101"/>
      <c r="T360" s="101"/>
      <c r="U360" s="101"/>
      <c r="V360" s="101"/>
      <c r="W360" s="101"/>
      <c r="X360" s="101"/>
    </row>
    <row r="361" spans="1:24" x14ac:dyDescent="0.25">
      <c r="A361" s="77" t="s">
        <v>60</v>
      </c>
      <c r="B361" s="71" t="str">
        <f t="shared" si="142"/>
        <v>Q1/2023</v>
      </c>
      <c r="C361" s="72">
        <f t="shared" si="145"/>
        <v>44927</v>
      </c>
      <c r="D361" s="72">
        <f t="shared" si="146"/>
        <v>45016</v>
      </c>
      <c r="E361" s="71">
        <f t="shared" si="143"/>
        <v>90</v>
      </c>
      <c r="F361" s="73">
        <f>VLOOKUP(D361,'FERC Interest Rate'!$A:$B,2,TRUE)</f>
        <v>4.2944449999999995E-2</v>
      </c>
      <c r="G361" s="74">
        <f t="shared" si="144"/>
        <v>691.57728012879033</v>
      </c>
      <c r="H361" s="74">
        <v>0</v>
      </c>
      <c r="I361" s="97">
        <f t="shared" si="148"/>
        <v>13.997160016098741</v>
      </c>
      <c r="J361" s="75">
        <f t="shared" si="149"/>
        <v>7.323141187634012</v>
      </c>
      <c r="K361" s="108">
        <f t="shared" si="138"/>
        <v>21.320301203732754</v>
      </c>
      <c r="L361" s="75">
        <f t="shared" si="150"/>
        <v>72.45</v>
      </c>
      <c r="M361" s="109">
        <f t="shared" si="139"/>
        <v>93.770301203732757</v>
      </c>
      <c r="N361" s="6">
        <f t="shared" si="140"/>
        <v>698.9004213164244</v>
      </c>
      <c r="O361" s="74">
        <f t="shared" si="141"/>
        <v>605.13012011269154</v>
      </c>
      <c r="P361" s="101"/>
      <c r="Q361" s="101"/>
      <c r="R361" s="101"/>
      <c r="S361" s="101"/>
      <c r="T361" s="101"/>
      <c r="U361" s="101"/>
      <c r="V361" s="101"/>
      <c r="W361" s="101"/>
      <c r="X361" s="101"/>
    </row>
    <row r="362" spans="1:24" x14ac:dyDescent="0.25">
      <c r="A362" s="77" t="s">
        <v>61</v>
      </c>
      <c r="B362" s="71" t="str">
        <f t="shared" si="142"/>
        <v>Q2/2023</v>
      </c>
      <c r="C362" s="72">
        <f t="shared" si="145"/>
        <v>45017</v>
      </c>
      <c r="D362" s="72">
        <f t="shared" si="146"/>
        <v>45107</v>
      </c>
      <c r="E362" s="71">
        <f t="shared" si="143"/>
        <v>91</v>
      </c>
      <c r="F362" s="73">
        <f>VLOOKUP(D362,'FERC Interest Rate'!$A:$B,2,TRUE)</f>
        <v>4.4999999999999998E-2</v>
      </c>
      <c r="G362" s="74">
        <f t="shared" si="144"/>
        <v>605.13012011269154</v>
      </c>
      <c r="H362" s="74">
        <v>0</v>
      </c>
      <c r="I362" s="97">
        <f t="shared" si="148"/>
        <v>13.997160016098741</v>
      </c>
      <c r="J362" s="75">
        <f t="shared" si="149"/>
        <v>6.7890625804423888</v>
      </c>
      <c r="K362" s="108">
        <f t="shared" si="138"/>
        <v>20.78622259654113</v>
      </c>
      <c r="L362" s="75">
        <f t="shared" si="150"/>
        <v>72.45</v>
      </c>
      <c r="M362" s="109">
        <f t="shared" si="139"/>
        <v>93.236222596541126</v>
      </c>
      <c r="N362" s="6">
        <f t="shared" si="140"/>
        <v>611.91918269313396</v>
      </c>
      <c r="O362" s="74">
        <f t="shared" si="141"/>
        <v>518.68296009659275</v>
      </c>
      <c r="P362" s="101"/>
      <c r="Q362" s="101"/>
      <c r="R362" s="101"/>
      <c r="S362" s="101"/>
      <c r="T362" s="101"/>
      <c r="U362" s="101"/>
      <c r="V362" s="101"/>
      <c r="W362" s="101"/>
      <c r="X362" s="101"/>
    </row>
    <row r="363" spans="1:24" x14ac:dyDescent="0.25">
      <c r="A363" s="77" t="s">
        <v>62</v>
      </c>
      <c r="B363" s="71" t="str">
        <f t="shared" si="142"/>
        <v>Q3/2023</v>
      </c>
      <c r="C363" s="72">
        <f t="shared" si="145"/>
        <v>45108</v>
      </c>
      <c r="D363" s="72">
        <f t="shared" si="146"/>
        <v>45199</v>
      </c>
      <c r="E363" s="71">
        <f t="shared" si="143"/>
        <v>92</v>
      </c>
      <c r="F363" s="73">
        <f>VLOOKUP(D363,'FERC Interest Rate'!$A:$B,2,TRUE)</f>
        <v>4.5271739999999998E-2</v>
      </c>
      <c r="G363" s="74">
        <f t="shared" si="144"/>
        <v>518.68296009659275</v>
      </c>
      <c r="H363" s="74">
        <v>0</v>
      </c>
      <c r="I363" s="97">
        <f t="shared" si="148"/>
        <v>13.997160016098741</v>
      </c>
      <c r="J363" s="75">
        <f t="shared" si="149"/>
        <v>5.9186700556080707</v>
      </c>
      <c r="K363" s="108">
        <f t="shared" si="138"/>
        <v>19.915830071706811</v>
      </c>
      <c r="L363" s="75">
        <f t="shared" si="150"/>
        <v>72.45</v>
      </c>
      <c r="M363" s="109">
        <f t="shared" si="139"/>
        <v>92.36583007170681</v>
      </c>
      <c r="N363" s="6">
        <f t="shared" si="140"/>
        <v>524.60163015220087</v>
      </c>
      <c r="O363" s="74">
        <f t="shared" si="141"/>
        <v>432.23580008049402</v>
      </c>
      <c r="P363" s="101"/>
      <c r="Q363" s="101"/>
      <c r="R363" s="101"/>
      <c r="S363" s="101"/>
      <c r="T363" s="101"/>
      <c r="U363" s="101"/>
      <c r="V363" s="101"/>
      <c r="W363" s="101"/>
      <c r="X363" s="101"/>
    </row>
    <row r="364" spans="1:24" x14ac:dyDescent="0.25">
      <c r="A364" s="77" t="s">
        <v>63</v>
      </c>
      <c r="B364" s="71" t="str">
        <f t="shared" si="142"/>
        <v>Q4/2023</v>
      </c>
      <c r="C364" s="72">
        <f t="shared" si="145"/>
        <v>45200</v>
      </c>
      <c r="D364" s="72">
        <f t="shared" si="146"/>
        <v>45291</v>
      </c>
      <c r="E364" s="71">
        <f t="shared" si="143"/>
        <v>92</v>
      </c>
      <c r="F364" s="73">
        <f>VLOOKUP(D364,'FERC Interest Rate'!$A:$B,2,TRUE)</f>
        <v>4.7500000000000001E-2</v>
      </c>
      <c r="G364" s="74">
        <f t="shared" si="144"/>
        <v>432.23580008049402</v>
      </c>
      <c r="H364" s="74">
        <v>0</v>
      </c>
      <c r="I364" s="97">
        <f t="shared" si="148"/>
        <v>13.997160016098741</v>
      </c>
      <c r="J364" s="75">
        <f t="shared" si="149"/>
        <v>5.174987524251395</v>
      </c>
      <c r="K364" s="108">
        <f t="shared" si="138"/>
        <v>19.172147540350135</v>
      </c>
      <c r="L364" s="75">
        <f t="shared" si="150"/>
        <v>72.45</v>
      </c>
      <c r="M364" s="109">
        <f t="shared" si="139"/>
        <v>91.622147540350142</v>
      </c>
      <c r="N364" s="6">
        <f t="shared" si="140"/>
        <v>437.41078760474539</v>
      </c>
      <c r="O364" s="74">
        <f t="shared" si="141"/>
        <v>345.78864006439528</v>
      </c>
      <c r="P364" s="101"/>
      <c r="Q364" s="101"/>
      <c r="R364" s="101"/>
      <c r="S364" s="101"/>
      <c r="T364" s="101"/>
      <c r="U364" s="101"/>
      <c r="V364" s="101"/>
      <c r="W364" s="101"/>
      <c r="X364" s="101"/>
    </row>
    <row r="365" spans="1:24" x14ac:dyDescent="0.25">
      <c r="A365" s="77" t="s">
        <v>64</v>
      </c>
      <c r="B365" s="71" t="str">
        <f t="shared" si="142"/>
        <v>Q1/2024</v>
      </c>
      <c r="C365" s="72">
        <f t="shared" si="145"/>
        <v>45292</v>
      </c>
      <c r="D365" s="72">
        <f t="shared" si="146"/>
        <v>45382</v>
      </c>
      <c r="E365" s="71">
        <f t="shared" si="143"/>
        <v>91</v>
      </c>
      <c r="F365" s="73">
        <f>VLOOKUP(D365,'FERC Interest Rate'!$A:$B,2,TRUE)</f>
        <v>4.7994500000000002E-2</v>
      </c>
      <c r="G365" s="74">
        <f t="shared" si="144"/>
        <v>345.78864006439528</v>
      </c>
      <c r="H365" s="74">
        <v>0</v>
      </c>
      <c r="I365" s="97">
        <f t="shared" si="148"/>
        <v>13.997160016098741</v>
      </c>
      <c r="J365" s="75">
        <f t="shared" si="149"/>
        <v>4.1263161546090892</v>
      </c>
      <c r="K365" s="108">
        <f t="shared" si="138"/>
        <v>18.123476170707832</v>
      </c>
      <c r="L365" s="75">
        <f t="shared" si="150"/>
        <v>72.45</v>
      </c>
      <c r="M365" s="109">
        <f t="shared" si="139"/>
        <v>90.573476170707835</v>
      </c>
      <c r="N365" s="6">
        <f t="shared" si="140"/>
        <v>349.91495621900435</v>
      </c>
      <c r="O365" s="74">
        <f t="shared" si="141"/>
        <v>259.34148004829655</v>
      </c>
      <c r="P365" s="101"/>
      <c r="Q365" s="101"/>
      <c r="R365" s="101"/>
      <c r="S365" s="101"/>
      <c r="T365" s="101"/>
      <c r="U365" s="101"/>
      <c r="V365" s="101"/>
      <c r="W365" s="101"/>
      <c r="X365" s="101"/>
    </row>
    <row r="366" spans="1:24" x14ac:dyDescent="0.25">
      <c r="A366" s="77" t="s">
        <v>65</v>
      </c>
      <c r="B366" s="71" t="str">
        <f t="shared" si="142"/>
        <v>Q2/2024</v>
      </c>
      <c r="C366" s="72">
        <f t="shared" si="145"/>
        <v>45383</v>
      </c>
      <c r="D366" s="72">
        <f t="shared" si="146"/>
        <v>45473</v>
      </c>
      <c r="E366" s="71">
        <f t="shared" si="143"/>
        <v>91</v>
      </c>
      <c r="F366" s="73">
        <f>VLOOKUP(D366,'FERC Interest Rate'!$A:$B,2,TRUE)</f>
        <v>0.05</v>
      </c>
      <c r="G366" s="74">
        <f t="shared" si="144"/>
        <v>259.34148004829655</v>
      </c>
      <c r="H366" s="74">
        <v>0</v>
      </c>
      <c r="I366" s="97">
        <f t="shared" si="148"/>
        <v>13.997160016098741</v>
      </c>
      <c r="J366" s="75">
        <f t="shared" si="149"/>
        <v>3.2240539186331949</v>
      </c>
      <c r="K366" s="108">
        <f t="shared" si="138"/>
        <v>17.221213934731935</v>
      </c>
      <c r="L366" s="75">
        <f t="shared" si="150"/>
        <v>72.45</v>
      </c>
      <c r="M366" s="109">
        <f t="shared" si="139"/>
        <v>89.671213934731938</v>
      </c>
      <c r="N366" s="6">
        <f t="shared" si="140"/>
        <v>262.56553396692976</v>
      </c>
      <c r="O366" s="74">
        <f t="shared" si="141"/>
        <v>172.89432003219781</v>
      </c>
      <c r="P366" s="101"/>
      <c r="Q366" s="101"/>
      <c r="R366" s="101"/>
      <c r="S366" s="101"/>
      <c r="T366" s="101"/>
      <c r="U366" s="101"/>
      <c r="V366" s="101"/>
      <c r="W366" s="101"/>
      <c r="X366" s="101"/>
    </row>
    <row r="367" spans="1:24" x14ac:dyDescent="0.25">
      <c r="A367" s="77" t="s">
        <v>66</v>
      </c>
      <c r="B367" s="71" t="str">
        <f t="shared" si="142"/>
        <v>Q3/2024</v>
      </c>
      <c r="C367" s="72">
        <f t="shared" si="145"/>
        <v>45474</v>
      </c>
      <c r="D367" s="72">
        <f t="shared" si="146"/>
        <v>45565</v>
      </c>
      <c r="E367" s="71">
        <f t="shared" si="143"/>
        <v>92</v>
      </c>
      <c r="F367" s="73">
        <f>VLOOKUP(D367,'FERC Interest Rate'!$A:$B,2,TRUE)</f>
        <v>0.05</v>
      </c>
      <c r="G367" s="74">
        <f t="shared" si="144"/>
        <v>172.89432003219781</v>
      </c>
      <c r="H367" s="74">
        <v>0</v>
      </c>
      <c r="I367" s="97">
        <f t="shared" si="148"/>
        <v>13.997160016098741</v>
      </c>
      <c r="J367" s="75">
        <f t="shared" si="149"/>
        <v>2.1729887217161474</v>
      </c>
      <c r="K367" s="108">
        <f t="shared" si="138"/>
        <v>16.170148737814888</v>
      </c>
      <c r="L367" s="75">
        <f t="shared" si="150"/>
        <v>72.45</v>
      </c>
      <c r="M367" s="109">
        <f t="shared" si="139"/>
        <v>88.620148737814887</v>
      </c>
      <c r="N367" s="6">
        <f t="shared" si="140"/>
        <v>175.06730875391395</v>
      </c>
      <c r="O367" s="74">
        <f t="shared" si="141"/>
        <v>86.447160016099062</v>
      </c>
      <c r="P367" s="101"/>
      <c r="Q367" s="101"/>
      <c r="R367" s="101"/>
      <c r="S367" s="101"/>
      <c r="T367" s="101"/>
      <c r="U367" s="101"/>
      <c r="V367" s="101"/>
      <c r="W367" s="101"/>
      <c r="X367" s="101"/>
    </row>
    <row r="368" spans="1:24" x14ac:dyDescent="0.25">
      <c r="A368" s="77" t="s">
        <v>67</v>
      </c>
      <c r="B368" s="71" t="str">
        <f t="shared" si="142"/>
        <v>Q4/2024</v>
      </c>
      <c r="C368" s="72">
        <f t="shared" si="145"/>
        <v>45566</v>
      </c>
      <c r="D368" s="72">
        <f t="shared" si="146"/>
        <v>45657</v>
      </c>
      <c r="E368" s="71">
        <f t="shared" si="143"/>
        <v>92</v>
      </c>
      <c r="F368" s="73">
        <f>VLOOKUP(D368,'FERC Interest Rate'!$A:$B,2,TRUE)</f>
        <v>5.0543480000000002E-2</v>
      </c>
      <c r="G368" s="74">
        <f t="shared" si="144"/>
        <v>86.447160016099062</v>
      </c>
      <c r="H368" s="74">
        <v>0</v>
      </c>
      <c r="I368" s="97">
        <f t="shared" si="148"/>
        <v>13.997160016098741</v>
      </c>
      <c r="J368" s="75">
        <f t="shared" si="149"/>
        <v>1.0983041199628587</v>
      </c>
      <c r="K368" s="108">
        <f t="shared" si="138"/>
        <v>15.095464136061599</v>
      </c>
      <c r="L368" s="75">
        <f t="shared" si="150"/>
        <v>72.45</v>
      </c>
      <c r="M368" s="109">
        <f t="shared" si="139"/>
        <v>87.545464136061597</v>
      </c>
      <c r="N368" s="6">
        <f t="shared" si="140"/>
        <v>87.545464136061923</v>
      </c>
      <c r="O368" s="74">
        <f t="shared" si="141"/>
        <v>3.1796787425264483E-13</v>
      </c>
      <c r="P368" s="101"/>
      <c r="Q368" s="101"/>
      <c r="R368" s="101"/>
      <c r="S368" s="101"/>
      <c r="T368" s="101"/>
      <c r="U368" s="101"/>
      <c r="V368" s="101"/>
      <c r="W368" s="101"/>
      <c r="X368" s="101"/>
    </row>
    <row r="369" spans="1:24" ht="13.5" thickBot="1" x14ac:dyDescent="0.35">
      <c r="A369" s="124"/>
      <c r="B369" s="125"/>
      <c r="C369" s="126"/>
      <c r="D369" s="126"/>
      <c r="E369" s="127"/>
      <c r="F369" s="125"/>
      <c r="G369" s="112">
        <f>SUM(G333:G355)</f>
        <v>35032.362729050372</v>
      </c>
      <c r="H369" s="112">
        <f>SUM(H333:H355)</f>
        <v>279.94320032197481</v>
      </c>
      <c r="I369" s="113">
        <f>SUM(I333:I368)</f>
        <v>279.94320032197487</v>
      </c>
      <c r="J369" s="113">
        <f t="shared" ref="J369:O369" si="151">SUM(J333:J368)</f>
        <v>175.54378891541751</v>
      </c>
      <c r="K369" s="113">
        <f t="shared" si="151"/>
        <v>455.48698923739227</v>
      </c>
      <c r="L369" s="113">
        <f t="shared" si="151"/>
        <v>1449.0000000000005</v>
      </c>
      <c r="M369" s="113">
        <f t="shared" si="151"/>
        <v>1904.4869892373924</v>
      </c>
      <c r="N369" s="113">
        <f t="shared" si="151"/>
        <v>43354.541279752746</v>
      </c>
      <c r="O369" s="113">
        <f t="shared" si="151"/>
        <v>41450.054290515356</v>
      </c>
      <c r="P369" s="101"/>
      <c r="Q369" s="101"/>
      <c r="R369" s="101"/>
      <c r="S369" s="101"/>
      <c r="T369" s="101"/>
      <c r="U369" s="101"/>
      <c r="V369" s="101"/>
      <c r="W369" s="101"/>
      <c r="X369" s="101"/>
    </row>
    <row r="370" spans="1:24" ht="13" thickTop="1" x14ac:dyDescent="0.25">
      <c r="B370" s="8"/>
      <c r="C370" s="106"/>
      <c r="D370" s="106"/>
      <c r="E370" s="7"/>
      <c r="F370" s="8"/>
      <c r="G370" s="75"/>
      <c r="H370" s="58"/>
      <c r="I370" s="99"/>
      <c r="J370" s="75"/>
      <c r="K370" s="101"/>
      <c r="L370" s="58"/>
      <c r="M370" s="110"/>
      <c r="N370" s="101"/>
      <c r="O370" s="101"/>
      <c r="P370" s="101"/>
      <c r="Q370" s="101"/>
      <c r="R370" s="101"/>
      <c r="S370" s="101"/>
      <c r="T370" s="101"/>
      <c r="U370" s="101"/>
      <c r="V370" s="101"/>
      <c r="W370" s="101"/>
      <c r="X370" s="101"/>
    </row>
    <row r="371" spans="1:24" ht="37" x14ac:dyDescent="0.3">
      <c r="A371" s="76" t="s">
        <v>47</v>
      </c>
      <c r="B371" s="76" t="s">
        <v>3</v>
      </c>
      <c r="C371" s="76" t="s">
        <v>4</v>
      </c>
      <c r="D371" s="76" t="s">
        <v>5</v>
      </c>
      <c r="E371" s="76" t="s">
        <v>6</v>
      </c>
      <c r="F371" s="76" t="s">
        <v>7</v>
      </c>
      <c r="G371" s="76" t="s">
        <v>74</v>
      </c>
      <c r="H371" s="76" t="s">
        <v>75</v>
      </c>
      <c r="I371" s="93" t="s">
        <v>76</v>
      </c>
      <c r="J371" s="94" t="s">
        <v>77</v>
      </c>
      <c r="K371" s="94" t="s">
        <v>78</v>
      </c>
      <c r="L371" s="94" t="s">
        <v>79</v>
      </c>
      <c r="M371" s="95" t="s">
        <v>69</v>
      </c>
      <c r="N371" s="76" t="s">
        <v>80</v>
      </c>
      <c r="O371" s="76" t="s">
        <v>81</v>
      </c>
      <c r="P371" s="101"/>
      <c r="Q371" s="101"/>
      <c r="R371" s="101"/>
      <c r="S371" s="101"/>
      <c r="T371" s="101"/>
      <c r="U371" s="101"/>
      <c r="V371" s="101"/>
      <c r="W371" s="101"/>
      <c r="X371" s="101"/>
    </row>
    <row r="372" spans="1:24" ht="13" x14ac:dyDescent="0.3">
      <c r="A372" s="349" t="s">
        <v>39</v>
      </c>
      <c r="B372" s="350" t="s">
        <v>56</v>
      </c>
      <c r="C372" s="72">
        <f>VLOOKUP(B372,A$1:F$24,2,FALSE)</f>
        <v>42467</v>
      </c>
      <c r="D372" s="72">
        <f>DATE(YEAR(C372),IF(MONTH(C372)&lt;=3,3,IF(MONTH(C372)&lt;=6,6,IF(MONTH(C372)&lt;=9,9,12))),IF(OR(MONTH(C372)&lt;=3,MONTH(C372)&gt;=10),31,30))</f>
        <v>42551</v>
      </c>
      <c r="E372" s="71">
        <f>D372-C372+1</f>
        <v>85</v>
      </c>
      <c r="F372" s="73">
        <f>VLOOKUP(D372,'FERC Interest Rate'!$A:$B,2,TRUE)</f>
        <v>3.4599999999999999E-2</v>
      </c>
      <c r="G372" s="74">
        <f>VLOOKUP(B372,$A$1:$F$24,5,FALSE)</f>
        <v>1562</v>
      </c>
      <c r="H372" s="74">
        <f t="shared" ref="H372:H387" si="152">G372*F372*(E372/(DATE(YEAR(D372),12,31)-DATE(YEAR(D372),1,1)+1))</f>
        <v>12.55148087431694</v>
      </c>
      <c r="I372" s="151">
        <v>0</v>
      </c>
      <c r="J372" s="75">
        <v>0</v>
      </c>
      <c r="K372" s="108">
        <f t="shared" ref="K372:K395" si="153">+SUM(I372:J372)</f>
        <v>0</v>
      </c>
      <c r="L372" s="75">
        <v>0</v>
      </c>
      <c r="M372" s="109">
        <f t="shared" ref="M372:M395" si="154">+SUM(K372:L372)</f>
        <v>0</v>
      </c>
      <c r="N372" s="6">
        <f t="shared" ref="N372:N406" si="155">+G372+H372+J372</f>
        <v>1574.5514808743169</v>
      </c>
      <c r="O372" s="74">
        <f t="shared" ref="O372:O406" si="156">G372+H372-L372-I372</f>
        <v>1574.5514808743169</v>
      </c>
      <c r="P372" s="101"/>
      <c r="Q372" s="101"/>
      <c r="R372" s="101"/>
      <c r="S372" s="101"/>
      <c r="T372" s="101"/>
      <c r="U372" s="101"/>
      <c r="V372" s="101"/>
      <c r="W372" s="101"/>
      <c r="X372" s="101"/>
    </row>
    <row r="373" spans="1:24" x14ac:dyDescent="0.25">
      <c r="A373" s="77" t="s">
        <v>23</v>
      </c>
      <c r="B373" s="71" t="str">
        <f t="shared" ref="B373:B406" si="157">+IF(MONTH(C373)&lt;4,"Q1",IF(MONTH(C373)&lt;7,"Q2",IF(MONTH(C373)&lt;10,"Q3","Q4")))&amp;"/"&amp;YEAR(C373)</f>
        <v>Q3/2016</v>
      </c>
      <c r="C373" s="72">
        <f>D372+1</f>
        <v>42552</v>
      </c>
      <c r="D373" s="72">
        <f>EOMONTH(D372,3)</f>
        <v>42643</v>
      </c>
      <c r="E373" s="71">
        <f t="shared" ref="E373:E406" si="158">D373-C373+1</f>
        <v>92</v>
      </c>
      <c r="F373" s="73">
        <f>VLOOKUP(D373,'FERC Interest Rate'!$A:$B,2,TRUE)</f>
        <v>3.5000000000000003E-2</v>
      </c>
      <c r="G373" s="74">
        <f t="shared" ref="G373:G406" si="159">O372</f>
        <v>1574.5514808743169</v>
      </c>
      <c r="H373" s="74">
        <f t="shared" si="152"/>
        <v>13.852611389112845</v>
      </c>
      <c r="I373" s="151">
        <v>0</v>
      </c>
      <c r="J373" s="75">
        <v>0</v>
      </c>
      <c r="K373" s="108">
        <f t="shared" si="153"/>
        <v>0</v>
      </c>
      <c r="L373" s="75">
        <v>0</v>
      </c>
      <c r="M373" s="109">
        <f t="shared" si="154"/>
        <v>0</v>
      </c>
      <c r="N373" s="6">
        <f t="shared" si="155"/>
        <v>1588.4040922634297</v>
      </c>
      <c r="O373" s="74">
        <f t="shared" si="156"/>
        <v>1588.4040922634297</v>
      </c>
      <c r="P373" s="101"/>
      <c r="Q373" s="101"/>
      <c r="R373" s="101"/>
      <c r="S373" s="101"/>
      <c r="T373" s="101"/>
      <c r="U373" s="101"/>
      <c r="V373" s="101"/>
      <c r="W373" s="101"/>
      <c r="X373" s="101"/>
    </row>
    <row r="374" spans="1:24" x14ac:dyDescent="0.25">
      <c r="A374" s="77" t="s">
        <v>23</v>
      </c>
      <c r="B374" s="71" t="str">
        <f t="shared" si="157"/>
        <v>Q4/2016</v>
      </c>
      <c r="C374" s="72">
        <f t="shared" ref="C374:C406" si="160">D373+1</f>
        <v>42644</v>
      </c>
      <c r="D374" s="72">
        <f t="shared" ref="D374:D406" si="161">EOMONTH(D373,3)</f>
        <v>42735</v>
      </c>
      <c r="E374" s="71">
        <f t="shared" si="158"/>
        <v>92</v>
      </c>
      <c r="F374" s="73">
        <f>VLOOKUP(D374,'FERC Interest Rate'!$A:$B,2,TRUE)</f>
        <v>3.5000000000000003E-2</v>
      </c>
      <c r="G374" s="74">
        <f t="shared" si="159"/>
        <v>1588.4040922634297</v>
      </c>
      <c r="H374" s="74">
        <f t="shared" si="152"/>
        <v>13.974484090405038</v>
      </c>
      <c r="I374" s="151">
        <v>0</v>
      </c>
      <c r="J374" s="75">
        <v>0</v>
      </c>
      <c r="K374" s="108">
        <f t="shared" si="153"/>
        <v>0</v>
      </c>
      <c r="L374" s="75">
        <v>0</v>
      </c>
      <c r="M374" s="109">
        <f t="shared" si="154"/>
        <v>0</v>
      </c>
      <c r="N374" s="6">
        <f t="shared" si="155"/>
        <v>1602.3785763538347</v>
      </c>
      <c r="O374" s="74">
        <f t="shared" si="156"/>
        <v>1602.3785763538347</v>
      </c>
      <c r="P374" s="101"/>
      <c r="Q374" s="101"/>
      <c r="R374" s="101"/>
      <c r="S374" s="101"/>
      <c r="T374" s="101"/>
      <c r="U374" s="101"/>
      <c r="V374" s="101"/>
      <c r="W374" s="101"/>
      <c r="X374" s="101"/>
    </row>
    <row r="375" spans="1:24" x14ac:dyDescent="0.25">
      <c r="A375" s="77" t="s">
        <v>23</v>
      </c>
      <c r="B375" s="71" t="str">
        <f t="shared" si="157"/>
        <v>Q1/2017</v>
      </c>
      <c r="C375" s="72">
        <f t="shared" si="160"/>
        <v>42736</v>
      </c>
      <c r="D375" s="72">
        <f t="shared" si="161"/>
        <v>42825</v>
      </c>
      <c r="E375" s="71">
        <f t="shared" si="158"/>
        <v>90</v>
      </c>
      <c r="F375" s="73">
        <f>VLOOKUP(D375,'FERC Interest Rate'!$A:$B,2,TRUE)</f>
        <v>3.5000000000000003E-2</v>
      </c>
      <c r="G375" s="74">
        <f t="shared" si="159"/>
        <v>1602.3785763538347</v>
      </c>
      <c r="H375" s="74">
        <f t="shared" si="152"/>
        <v>13.828746617848163</v>
      </c>
      <c r="I375" s="151">
        <v>0</v>
      </c>
      <c r="J375" s="75">
        <v>0</v>
      </c>
      <c r="K375" s="108">
        <f t="shared" si="153"/>
        <v>0</v>
      </c>
      <c r="L375" s="75">
        <v>0</v>
      </c>
      <c r="M375" s="109">
        <f t="shared" si="154"/>
        <v>0</v>
      </c>
      <c r="N375" s="6">
        <f t="shared" si="155"/>
        <v>1616.2073229716827</v>
      </c>
      <c r="O375" s="74">
        <f t="shared" si="156"/>
        <v>1616.2073229716827</v>
      </c>
      <c r="P375" s="101"/>
      <c r="Q375" s="101"/>
      <c r="R375" s="101"/>
      <c r="S375" s="101"/>
      <c r="T375" s="101"/>
      <c r="U375" s="101"/>
      <c r="V375" s="101"/>
      <c r="W375" s="101"/>
      <c r="X375" s="101"/>
    </row>
    <row r="376" spans="1:24" x14ac:dyDescent="0.25">
      <c r="A376" s="77" t="s">
        <v>23</v>
      </c>
      <c r="B376" s="71" t="str">
        <f t="shared" si="157"/>
        <v>Q2/2017</v>
      </c>
      <c r="C376" s="72">
        <f t="shared" si="160"/>
        <v>42826</v>
      </c>
      <c r="D376" s="72">
        <f t="shared" si="161"/>
        <v>42916</v>
      </c>
      <c r="E376" s="71">
        <f t="shared" si="158"/>
        <v>91</v>
      </c>
      <c r="F376" s="73">
        <f>VLOOKUP(D376,'FERC Interest Rate'!$A:$B,2,TRUE)</f>
        <v>3.7100000000000001E-2</v>
      </c>
      <c r="G376" s="74">
        <f t="shared" si="159"/>
        <v>1616.2073229716827</v>
      </c>
      <c r="H376" s="74">
        <f t="shared" si="152"/>
        <v>14.949253542697804</v>
      </c>
      <c r="I376" s="151">
        <v>0</v>
      </c>
      <c r="J376" s="75">
        <v>0</v>
      </c>
      <c r="K376" s="108">
        <f t="shared" ref="K376:K386" si="162">+SUM(I376:J376)</f>
        <v>0</v>
      </c>
      <c r="L376" s="75">
        <v>0</v>
      </c>
      <c r="M376" s="109">
        <f t="shared" ref="M376:M386" si="163">+SUM(K376:L376)</f>
        <v>0</v>
      </c>
      <c r="N376" s="6">
        <f t="shared" si="155"/>
        <v>1631.1565765143805</v>
      </c>
      <c r="O376" s="74">
        <f t="shared" si="156"/>
        <v>1631.1565765143805</v>
      </c>
      <c r="P376" s="101"/>
      <c r="Q376" s="101"/>
      <c r="R376" s="101"/>
      <c r="S376" s="101"/>
      <c r="T376" s="101"/>
      <c r="U376" s="101"/>
      <c r="V376" s="101"/>
      <c r="W376" s="101"/>
      <c r="X376" s="101"/>
    </row>
    <row r="377" spans="1:24" x14ac:dyDescent="0.25">
      <c r="A377" s="77" t="s">
        <v>23</v>
      </c>
      <c r="B377" s="71" t="str">
        <f t="shared" si="157"/>
        <v>Q3/2017</v>
      </c>
      <c r="C377" s="72">
        <f t="shared" si="160"/>
        <v>42917</v>
      </c>
      <c r="D377" s="72">
        <f t="shared" si="161"/>
        <v>43008</v>
      </c>
      <c r="E377" s="71">
        <f t="shared" si="158"/>
        <v>92</v>
      </c>
      <c r="F377" s="73">
        <f>VLOOKUP(D377,'FERC Interest Rate'!$A:$B,2,TRUE)</f>
        <v>3.9600000000000003E-2</v>
      </c>
      <c r="G377" s="74">
        <f t="shared" si="159"/>
        <v>1631.1565765143805</v>
      </c>
      <c r="H377" s="74">
        <f t="shared" si="152"/>
        <v>16.28117709467724</v>
      </c>
      <c r="I377" s="151">
        <v>0</v>
      </c>
      <c r="J377" s="75">
        <v>0</v>
      </c>
      <c r="K377" s="108">
        <f t="shared" si="162"/>
        <v>0</v>
      </c>
      <c r="L377" s="75">
        <v>0</v>
      </c>
      <c r="M377" s="109">
        <f t="shared" si="163"/>
        <v>0</v>
      </c>
      <c r="N377" s="6">
        <f t="shared" si="155"/>
        <v>1647.4377536090578</v>
      </c>
      <c r="O377" s="74">
        <f t="shared" si="156"/>
        <v>1647.4377536090578</v>
      </c>
      <c r="P377" s="101"/>
      <c r="Q377" s="101"/>
      <c r="R377" s="101"/>
      <c r="S377" s="101"/>
      <c r="T377" s="101"/>
      <c r="U377" s="101"/>
      <c r="V377" s="101"/>
      <c r="W377" s="101"/>
      <c r="X377" s="101"/>
    </row>
    <row r="378" spans="1:24" x14ac:dyDescent="0.25">
      <c r="A378" s="77" t="s">
        <v>23</v>
      </c>
      <c r="B378" s="71" t="str">
        <f t="shared" si="157"/>
        <v>Q4/2017</v>
      </c>
      <c r="C378" s="72">
        <f t="shared" si="160"/>
        <v>43009</v>
      </c>
      <c r="D378" s="72">
        <f t="shared" si="161"/>
        <v>43100</v>
      </c>
      <c r="E378" s="71">
        <f t="shared" si="158"/>
        <v>92</v>
      </c>
      <c r="F378" s="73">
        <f>VLOOKUP(D378,'FERC Interest Rate'!$A:$B,2,TRUE)</f>
        <v>4.2099999999999999E-2</v>
      </c>
      <c r="G378" s="74">
        <f t="shared" si="159"/>
        <v>1647.4377536090578</v>
      </c>
      <c r="H378" s="74">
        <f t="shared" si="152"/>
        <v>17.481797006242747</v>
      </c>
      <c r="I378" s="151">
        <v>0</v>
      </c>
      <c r="J378" s="75">
        <v>0</v>
      </c>
      <c r="K378" s="108">
        <f t="shared" si="162"/>
        <v>0</v>
      </c>
      <c r="L378" s="75">
        <v>0</v>
      </c>
      <c r="M378" s="109">
        <f t="shared" si="163"/>
        <v>0</v>
      </c>
      <c r="N378" s="6">
        <f t="shared" si="155"/>
        <v>1664.9195506153005</v>
      </c>
      <c r="O378" s="74">
        <f t="shared" si="156"/>
        <v>1664.9195506153005</v>
      </c>
      <c r="P378" s="101"/>
      <c r="Q378" s="101"/>
      <c r="R378" s="101"/>
      <c r="S378" s="101"/>
      <c r="T378" s="101"/>
      <c r="U378" s="101"/>
      <c r="V378" s="101"/>
      <c r="W378" s="101"/>
      <c r="X378" s="101"/>
    </row>
    <row r="379" spans="1:24" x14ac:dyDescent="0.25">
      <c r="A379" s="77" t="s">
        <v>23</v>
      </c>
      <c r="B379" s="71" t="str">
        <f t="shared" si="157"/>
        <v>Q1/2018</v>
      </c>
      <c r="C379" s="72">
        <f t="shared" si="160"/>
        <v>43101</v>
      </c>
      <c r="D379" s="72">
        <f t="shared" si="161"/>
        <v>43190</v>
      </c>
      <c r="E379" s="71">
        <f t="shared" si="158"/>
        <v>90</v>
      </c>
      <c r="F379" s="73">
        <f>VLOOKUP(D379,'FERC Interest Rate'!$A:$B,2,TRUE)</f>
        <v>4.2500000000000003E-2</v>
      </c>
      <c r="G379" s="74">
        <f t="shared" si="159"/>
        <v>1664.9195506153005</v>
      </c>
      <c r="H379" s="74">
        <f t="shared" si="152"/>
        <v>17.447444605763081</v>
      </c>
      <c r="I379" s="151">
        <v>0</v>
      </c>
      <c r="J379" s="75">
        <v>0</v>
      </c>
      <c r="K379" s="108">
        <f t="shared" si="162"/>
        <v>0</v>
      </c>
      <c r="L379" s="75">
        <v>0</v>
      </c>
      <c r="M379" s="109">
        <f t="shared" si="163"/>
        <v>0</v>
      </c>
      <c r="N379" s="6">
        <f t="shared" si="155"/>
        <v>1682.3669952210637</v>
      </c>
      <c r="O379" s="74">
        <f t="shared" si="156"/>
        <v>1682.3669952210637</v>
      </c>
      <c r="P379" s="101"/>
      <c r="Q379" s="101"/>
      <c r="R379" s="101"/>
      <c r="S379" s="101"/>
      <c r="T379" s="101"/>
      <c r="U379" s="101"/>
      <c r="V379" s="101"/>
      <c r="W379" s="101"/>
      <c r="X379" s="101"/>
    </row>
    <row r="380" spans="1:24" x14ac:dyDescent="0.25">
      <c r="A380" s="77" t="s">
        <v>23</v>
      </c>
      <c r="B380" s="71" t="str">
        <f t="shared" si="157"/>
        <v>Q2/2018</v>
      </c>
      <c r="C380" s="72">
        <f t="shared" si="160"/>
        <v>43191</v>
      </c>
      <c r="D380" s="72">
        <f t="shared" si="161"/>
        <v>43281</v>
      </c>
      <c r="E380" s="71">
        <f t="shared" si="158"/>
        <v>91</v>
      </c>
      <c r="F380" s="73">
        <f>VLOOKUP(D380,'FERC Interest Rate'!$A:$B,2,TRUE)</f>
        <v>4.4699999999999997E-2</v>
      </c>
      <c r="G380" s="74">
        <f t="shared" si="159"/>
        <v>1682.3669952210637</v>
      </c>
      <c r="H380" s="74">
        <f t="shared" si="152"/>
        <v>18.748943086193751</v>
      </c>
      <c r="I380" s="151">
        <v>0</v>
      </c>
      <c r="J380" s="75">
        <v>0</v>
      </c>
      <c r="K380" s="108">
        <f t="shared" si="162"/>
        <v>0</v>
      </c>
      <c r="L380" s="75">
        <v>0</v>
      </c>
      <c r="M380" s="109">
        <f t="shared" si="163"/>
        <v>0</v>
      </c>
      <c r="N380" s="6">
        <f t="shared" si="155"/>
        <v>1701.1159383072575</v>
      </c>
      <c r="O380" s="74">
        <f t="shared" si="156"/>
        <v>1701.1159383072575</v>
      </c>
      <c r="P380" s="101"/>
      <c r="Q380" s="101"/>
      <c r="R380" s="101"/>
      <c r="S380" s="101"/>
      <c r="T380" s="101"/>
      <c r="U380" s="101"/>
      <c r="V380" s="101"/>
      <c r="W380" s="101"/>
      <c r="X380" s="101"/>
    </row>
    <row r="381" spans="1:24" x14ac:dyDescent="0.25">
      <c r="A381" s="77" t="s">
        <v>23</v>
      </c>
      <c r="B381" s="71" t="str">
        <f t="shared" si="157"/>
        <v>Q3/2018</v>
      </c>
      <c r="C381" s="72">
        <f t="shared" si="160"/>
        <v>43282</v>
      </c>
      <c r="D381" s="72">
        <f t="shared" si="161"/>
        <v>43373</v>
      </c>
      <c r="E381" s="71">
        <f t="shared" si="158"/>
        <v>92</v>
      </c>
      <c r="F381" s="73">
        <f>VLOOKUP(D381,'FERC Interest Rate'!$A:$B,2,TRUE)</f>
        <v>4.6899999999999997E-2</v>
      </c>
      <c r="G381" s="74">
        <f t="shared" si="159"/>
        <v>1701.1159383072575</v>
      </c>
      <c r="H381" s="74">
        <f t="shared" si="152"/>
        <v>20.109520686597683</v>
      </c>
      <c r="I381" s="151">
        <v>0</v>
      </c>
      <c r="J381" s="75">
        <v>0</v>
      </c>
      <c r="K381" s="108">
        <f t="shared" si="162"/>
        <v>0</v>
      </c>
      <c r="L381" s="75">
        <v>0</v>
      </c>
      <c r="M381" s="109">
        <f t="shared" si="163"/>
        <v>0</v>
      </c>
      <c r="N381" s="6">
        <f t="shared" si="155"/>
        <v>1721.2254589938552</v>
      </c>
      <c r="O381" s="74">
        <f t="shared" si="156"/>
        <v>1721.2254589938552</v>
      </c>
      <c r="P381" s="101"/>
      <c r="Q381" s="101"/>
      <c r="R381" s="101"/>
      <c r="S381" s="101"/>
      <c r="T381" s="101"/>
      <c r="U381" s="101"/>
      <c r="V381" s="101"/>
      <c r="W381" s="101"/>
      <c r="X381" s="101"/>
    </row>
    <row r="382" spans="1:24" x14ac:dyDescent="0.25">
      <c r="A382" s="77" t="s">
        <v>23</v>
      </c>
      <c r="B382" s="71" t="str">
        <f t="shared" si="157"/>
        <v>Q4/2018</v>
      </c>
      <c r="C382" s="72">
        <f t="shared" si="160"/>
        <v>43374</v>
      </c>
      <c r="D382" s="72">
        <f t="shared" si="161"/>
        <v>43465</v>
      </c>
      <c r="E382" s="71">
        <f t="shared" si="158"/>
        <v>92</v>
      </c>
      <c r="F382" s="73">
        <f>VLOOKUP(D382,'FERC Interest Rate'!$A:$B,2,TRUE)</f>
        <v>4.9599999999999998E-2</v>
      </c>
      <c r="G382" s="74">
        <f t="shared" si="159"/>
        <v>1721.2254589938552</v>
      </c>
      <c r="H382" s="74">
        <f t="shared" si="152"/>
        <v>21.518619217755507</v>
      </c>
      <c r="I382" s="151">
        <v>0</v>
      </c>
      <c r="J382" s="75">
        <v>0</v>
      </c>
      <c r="K382" s="108">
        <f t="shared" si="162"/>
        <v>0</v>
      </c>
      <c r="L382" s="75">
        <v>0</v>
      </c>
      <c r="M382" s="109">
        <f t="shared" si="163"/>
        <v>0</v>
      </c>
      <c r="N382" s="6">
        <f t="shared" si="155"/>
        <v>1742.7440782116107</v>
      </c>
      <c r="O382" s="74">
        <f t="shared" si="156"/>
        <v>1742.7440782116107</v>
      </c>
      <c r="P382" s="101"/>
      <c r="Q382" s="101"/>
      <c r="R382" s="101"/>
      <c r="S382" s="101"/>
      <c r="T382" s="101"/>
      <c r="U382" s="101"/>
      <c r="V382" s="101"/>
      <c r="W382" s="101"/>
      <c r="X382" s="101"/>
    </row>
    <row r="383" spans="1:24" x14ac:dyDescent="0.25">
      <c r="A383" s="77" t="s">
        <v>23</v>
      </c>
      <c r="B383" s="71" t="str">
        <f t="shared" si="157"/>
        <v>Q1/2019</v>
      </c>
      <c r="C383" s="72">
        <f t="shared" si="160"/>
        <v>43466</v>
      </c>
      <c r="D383" s="72">
        <f t="shared" si="161"/>
        <v>43555</v>
      </c>
      <c r="E383" s="71">
        <f t="shared" si="158"/>
        <v>90</v>
      </c>
      <c r="F383" s="73">
        <f>VLOOKUP(D383,'FERC Interest Rate'!$A:$B,2,TRUE)</f>
        <v>5.1799999999999999E-2</v>
      </c>
      <c r="G383" s="74">
        <f t="shared" si="159"/>
        <v>1742.7440782116107</v>
      </c>
      <c r="H383" s="74">
        <f t="shared" si="152"/>
        <v>22.25937778800693</v>
      </c>
      <c r="I383" s="151">
        <v>0</v>
      </c>
      <c r="J383" s="75">
        <v>0</v>
      </c>
      <c r="K383" s="108">
        <f t="shared" si="162"/>
        <v>0</v>
      </c>
      <c r="L383" s="75">
        <v>0</v>
      </c>
      <c r="M383" s="109">
        <f t="shared" si="163"/>
        <v>0</v>
      </c>
      <c r="N383" s="6">
        <f t="shared" si="155"/>
        <v>1765.0034559996177</v>
      </c>
      <c r="O383" s="74">
        <f t="shared" si="156"/>
        <v>1765.0034559996177</v>
      </c>
      <c r="P383" s="101"/>
      <c r="Q383" s="101"/>
      <c r="R383" s="101"/>
      <c r="S383" s="101"/>
      <c r="T383" s="101"/>
      <c r="U383" s="101"/>
      <c r="V383" s="101"/>
      <c r="W383" s="101"/>
      <c r="X383" s="101"/>
    </row>
    <row r="384" spans="1:24" x14ac:dyDescent="0.25">
      <c r="A384" s="77" t="s">
        <v>23</v>
      </c>
      <c r="B384" s="71" t="str">
        <f t="shared" si="157"/>
        <v>Q2/2019</v>
      </c>
      <c r="C384" s="72">
        <f t="shared" si="160"/>
        <v>43556</v>
      </c>
      <c r="D384" s="72">
        <f t="shared" si="161"/>
        <v>43646</v>
      </c>
      <c r="E384" s="71">
        <f t="shared" si="158"/>
        <v>91</v>
      </c>
      <c r="F384" s="73">
        <f>VLOOKUP(D384,'FERC Interest Rate'!$A:$B,2,TRUE)</f>
        <v>5.45E-2</v>
      </c>
      <c r="G384" s="74">
        <f t="shared" si="159"/>
        <v>1765.0034559996177</v>
      </c>
      <c r="H384" s="74">
        <f t="shared" si="152"/>
        <v>23.982286685013982</v>
      </c>
      <c r="I384" s="151">
        <v>0</v>
      </c>
      <c r="J384" s="75">
        <v>0</v>
      </c>
      <c r="K384" s="108">
        <f t="shared" si="162"/>
        <v>0</v>
      </c>
      <c r="L384" s="75">
        <v>0</v>
      </c>
      <c r="M384" s="109">
        <f t="shared" si="163"/>
        <v>0</v>
      </c>
      <c r="N384" s="6">
        <f t="shared" si="155"/>
        <v>1788.9857426846318</v>
      </c>
      <c r="O384" s="74">
        <f t="shared" si="156"/>
        <v>1788.9857426846318</v>
      </c>
      <c r="P384" s="101"/>
      <c r="Q384" s="101"/>
      <c r="R384" s="101"/>
      <c r="S384" s="101"/>
      <c r="T384" s="101"/>
      <c r="U384" s="101"/>
      <c r="V384" s="101"/>
      <c r="W384" s="101"/>
      <c r="X384" s="101"/>
    </row>
    <row r="385" spans="1:24" x14ac:dyDescent="0.25">
      <c r="A385" s="77" t="s">
        <v>23</v>
      </c>
      <c r="B385" s="71" t="str">
        <f t="shared" si="157"/>
        <v>Q3/2019</v>
      </c>
      <c r="C385" s="72">
        <f t="shared" si="160"/>
        <v>43647</v>
      </c>
      <c r="D385" s="72">
        <f t="shared" si="161"/>
        <v>43738</v>
      </c>
      <c r="E385" s="71">
        <f t="shared" si="158"/>
        <v>92</v>
      </c>
      <c r="F385" s="73">
        <f>VLOOKUP(D385,'FERC Interest Rate'!$A:$B,2,TRUE)</f>
        <v>5.5E-2</v>
      </c>
      <c r="G385" s="74">
        <f t="shared" si="159"/>
        <v>1788.9857426846318</v>
      </c>
      <c r="H385" s="74">
        <f t="shared" si="152"/>
        <v>24.800733857491061</v>
      </c>
      <c r="I385" s="151">
        <v>0</v>
      </c>
      <c r="J385" s="75">
        <v>0</v>
      </c>
      <c r="K385" s="108">
        <f t="shared" si="162"/>
        <v>0</v>
      </c>
      <c r="L385" s="75">
        <v>0</v>
      </c>
      <c r="M385" s="109">
        <f t="shared" si="163"/>
        <v>0</v>
      </c>
      <c r="N385" s="6">
        <f t="shared" si="155"/>
        <v>1813.7864765421227</v>
      </c>
      <c r="O385" s="74">
        <f t="shared" si="156"/>
        <v>1813.7864765421227</v>
      </c>
      <c r="P385" s="101"/>
      <c r="Q385" s="101"/>
      <c r="R385" s="101"/>
      <c r="S385" s="101"/>
      <c r="T385" s="101"/>
      <c r="U385" s="101"/>
      <c r="V385" s="101"/>
      <c r="W385" s="101"/>
      <c r="X385" s="101"/>
    </row>
    <row r="386" spans="1:24" x14ac:dyDescent="0.25">
      <c r="A386" s="77" t="s">
        <v>23</v>
      </c>
      <c r="B386" s="71" t="str">
        <f t="shared" si="157"/>
        <v>Q4/2019</v>
      </c>
      <c r="C386" s="72">
        <f t="shared" si="160"/>
        <v>43739</v>
      </c>
      <c r="D386" s="72">
        <f t="shared" si="161"/>
        <v>43830</v>
      </c>
      <c r="E386" s="71">
        <f t="shared" si="158"/>
        <v>92</v>
      </c>
      <c r="F386" s="73">
        <f>VLOOKUP(D386,'FERC Interest Rate'!$A:$B,2,TRUE)</f>
        <v>5.4199999999999998E-2</v>
      </c>
      <c r="G386" s="74">
        <f t="shared" si="159"/>
        <v>1813.7864765421227</v>
      </c>
      <c r="H386" s="74">
        <f t="shared" si="152"/>
        <v>24.778807908574358</v>
      </c>
      <c r="I386" s="151">
        <v>0</v>
      </c>
      <c r="J386" s="75">
        <v>0</v>
      </c>
      <c r="K386" s="108">
        <f t="shared" si="162"/>
        <v>0</v>
      </c>
      <c r="L386" s="75">
        <v>0</v>
      </c>
      <c r="M386" s="109">
        <f t="shared" si="163"/>
        <v>0</v>
      </c>
      <c r="N386" s="6">
        <f t="shared" si="155"/>
        <v>1838.5652844506972</v>
      </c>
      <c r="O386" s="74">
        <f t="shared" si="156"/>
        <v>1838.5652844506972</v>
      </c>
      <c r="P386" s="101"/>
      <c r="Q386" s="101"/>
      <c r="R386" s="101"/>
      <c r="S386" s="101"/>
      <c r="T386" s="101"/>
      <c r="U386" s="101"/>
      <c r="V386" s="101"/>
      <c r="W386" s="101"/>
      <c r="X386" s="101"/>
    </row>
    <row r="387" spans="1:24" x14ac:dyDescent="0.25">
      <c r="A387" s="77" t="s">
        <v>48</v>
      </c>
      <c r="B387" s="71" t="str">
        <f t="shared" si="157"/>
        <v>Q1/2020</v>
      </c>
      <c r="C387" s="72">
        <f t="shared" si="160"/>
        <v>43831</v>
      </c>
      <c r="D387" s="72">
        <f t="shared" si="161"/>
        <v>43921</v>
      </c>
      <c r="E387" s="71">
        <f t="shared" si="158"/>
        <v>91</v>
      </c>
      <c r="F387" s="73">
        <f>VLOOKUP(D387,'FERC Interest Rate'!$A:$B,2,TRUE)</f>
        <v>4.9599999999999998E-2</v>
      </c>
      <c r="G387" s="74">
        <f t="shared" si="159"/>
        <v>1838.5652844506972</v>
      </c>
      <c r="H387" s="74">
        <f t="shared" si="152"/>
        <v>22.673629147258652</v>
      </c>
      <c r="I387" s="97">
        <f t="shared" ref="I387:I406" si="164">(SUM($H$372:$H$406)/20)</f>
        <v>14.961945679897786</v>
      </c>
      <c r="J387" s="75">
        <f t="shared" ref="J387:J406" si="165">G387*F387*(E387/(DATE(YEAR(D387),12,31)-DATE(YEAR(D387),1,1)+1))</f>
        <v>22.673629147258652</v>
      </c>
      <c r="K387" s="108">
        <f t="shared" si="153"/>
        <v>37.635574827156439</v>
      </c>
      <c r="L387" s="75">
        <f t="shared" ref="L387:L406" si="166">+$G$372/20</f>
        <v>78.099999999999994</v>
      </c>
      <c r="M387" s="109">
        <f t="shared" si="154"/>
        <v>115.73557482715643</v>
      </c>
      <c r="N387" s="6">
        <f t="shared" si="155"/>
        <v>1883.9125427452145</v>
      </c>
      <c r="O387" s="74">
        <f t="shared" si="156"/>
        <v>1768.1769679180582</v>
      </c>
      <c r="P387" s="101"/>
      <c r="Q387" s="101"/>
      <c r="R387" s="101"/>
      <c r="S387" s="101"/>
      <c r="T387" s="101"/>
      <c r="U387" s="101"/>
      <c r="V387" s="101"/>
      <c r="W387" s="101"/>
      <c r="X387" s="101"/>
    </row>
    <row r="388" spans="1:24" x14ac:dyDescent="0.25">
      <c r="A388" s="77" t="s">
        <v>49</v>
      </c>
      <c r="B388" s="71" t="str">
        <f t="shared" si="157"/>
        <v>Q2/2020</v>
      </c>
      <c r="C388" s="72">
        <f t="shared" si="160"/>
        <v>43922</v>
      </c>
      <c r="D388" s="72">
        <f t="shared" si="161"/>
        <v>44012</v>
      </c>
      <c r="E388" s="71">
        <f t="shared" si="158"/>
        <v>91</v>
      </c>
      <c r="F388" s="73">
        <f>VLOOKUP(D388,'FERC Interest Rate'!$A:$B,2,TRUE)</f>
        <v>4.7503500000000004E-2</v>
      </c>
      <c r="G388" s="74">
        <f t="shared" si="159"/>
        <v>1768.1769679180582</v>
      </c>
      <c r="H388" s="74">
        <v>0</v>
      </c>
      <c r="I388" s="97">
        <f t="shared" si="164"/>
        <v>14.961945679897786</v>
      </c>
      <c r="J388" s="75">
        <f t="shared" si="165"/>
        <v>20.883901934945598</v>
      </c>
      <c r="K388" s="108">
        <f t="shared" si="153"/>
        <v>35.845847614843386</v>
      </c>
      <c r="L388" s="75">
        <f t="shared" si="166"/>
        <v>78.099999999999994</v>
      </c>
      <c r="M388" s="109">
        <f t="shared" si="154"/>
        <v>113.94584761484339</v>
      </c>
      <c r="N388" s="6">
        <f t="shared" si="155"/>
        <v>1789.0608698530039</v>
      </c>
      <c r="O388" s="74">
        <f t="shared" si="156"/>
        <v>1675.1150222381605</v>
      </c>
      <c r="P388" s="101"/>
      <c r="Q388" s="101"/>
      <c r="R388" s="101"/>
      <c r="S388" s="101"/>
      <c r="T388" s="101"/>
      <c r="U388" s="101"/>
      <c r="V388" s="101"/>
      <c r="W388" s="101"/>
      <c r="X388" s="101"/>
    </row>
    <row r="389" spans="1:24" x14ac:dyDescent="0.25">
      <c r="A389" s="77" t="s">
        <v>50</v>
      </c>
      <c r="B389" s="71" t="str">
        <f t="shared" si="157"/>
        <v>Q3/2020</v>
      </c>
      <c r="C389" s="72">
        <f t="shared" si="160"/>
        <v>44013</v>
      </c>
      <c r="D389" s="72">
        <f t="shared" si="161"/>
        <v>44104</v>
      </c>
      <c r="E389" s="71">
        <f t="shared" si="158"/>
        <v>92</v>
      </c>
      <c r="F389" s="73">
        <f>VLOOKUP(D389,'FERC Interest Rate'!$A:$B,2,TRUE)</f>
        <v>3.4299999999999997E-2</v>
      </c>
      <c r="G389" s="74">
        <f t="shared" si="159"/>
        <v>1675.1150222381605</v>
      </c>
      <c r="H389" s="74">
        <v>0</v>
      </c>
      <c r="I389" s="97">
        <f t="shared" si="164"/>
        <v>14.961945679897786</v>
      </c>
      <c r="J389" s="75">
        <f t="shared" si="165"/>
        <v>14.442603727253385</v>
      </c>
      <c r="K389" s="108">
        <f t="shared" si="153"/>
        <v>29.404549407151173</v>
      </c>
      <c r="L389" s="75">
        <f t="shared" si="166"/>
        <v>78.099999999999994</v>
      </c>
      <c r="M389" s="109">
        <f t="shared" si="154"/>
        <v>107.50454940715116</v>
      </c>
      <c r="N389" s="6">
        <f t="shared" si="155"/>
        <v>1689.5576259654138</v>
      </c>
      <c r="O389" s="74">
        <f t="shared" si="156"/>
        <v>1582.0530765582628</v>
      </c>
      <c r="P389" s="101"/>
      <c r="Q389" s="101"/>
      <c r="R389" s="101"/>
      <c r="S389" s="101"/>
      <c r="T389" s="101"/>
      <c r="U389" s="101"/>
      <c r="V389" s="101"/>
      <c r="W389" s="101"/>
      <c r="X389" s="101"/>
    </row>
    <row r="390" spans="1:24" x14ac:dyDescent="0.25">
      <c r="A390" s="77" t="s">
        <v>51</v>
      </c>
      <c r="B390" s="71" t="str">
        <f t="shared" si="157"/>
        <v>Q4/2020</v>
      </c>
      <c r="C390" s="72">
        <f t="shared" si="160"/>
        <v>44105</v>
      </c>
      <c r="D390" s="72">
        <f t="shared" si="161"/>
        <v>44196</v>
      </c>
      <c r="E390" s="71">
        <f t="shared" si="158"/>
        <v>92</v>
      </c>
      <c r="F390" s="73">
        <f>VLOOKUP(D390,'FERC Interest Rate'!$A:$B,2,TRUE)</f>
        <v>3.2500000000000001E-2</v>
      </c>
      <c r="G390" s="74">
        <f t="shared" si="159"/>
        <v>1582.0530765582628</v>
      </c>
      <c r="H390" s="74">
        <v>0</v>
      </c>
      <c r="I390" s="97">
        <f t="shared" si="164"/>
        <v>14.961945679897786</v>
      </c>
      <c r="J390" s="75">
        <f t="shared" si="165"/>
        <v>12.924422674615316</v>
      </c>
      <c r="K390" s="108">
        <f t="shared" si="153"/>
        <v>27.886368354513102</v>
      </c>
      <c r="L390" s="75">
        <f t="shared" si="166"/>
        <v>78.099999999999994</v>
      </c>
      <c r="M390" s="109">
        <f t="shared" si="154"/>
        <v>105.9863683545131</v>
      </c>
      <c r="N390" s="6">
        <f t="shared" si="155"/>
        <v>1594.977499232878</v>
      </c>
      <c r="O390" s="74">
        <f t="shared" si="156"/>
        <v>1488.9911308783651</v>
      </c>
      <c r="P390" s="101"/>
      <c r="Q390" s="101"/>
      <c r="R390" s="101"/>
      <c r="S390" s="101"/>
      <c r="T390" s="101"/>
      <c r="U390" s="101"/>
      <c r="V390" s="101"/>
      <c r="W390" s="101"/>
      <c r="X390" s="101"/>
    </row>
    <row r="391" spans="1:24" x14ac:dyDescent="0.25">
      <c r="A391" s="77" t="s">
        <v>52</v>
      </c>
      <c r="B391" s="71" t="str">
        <f t="shared" si="157"/>
        <v>Q1/2021</v>
      </c>
      <c r="C391" s="72">
        <f t="shared" si="160"/>
        <v>44197</v>
      </c>
      <c r="D391" s="72">
        <f t="shared" si="161"/>
        <v>44286</v>
      </c>
      <c r="E391" s="71">
        <f t="shared" si="158"/>
        <v>90</v>
      </c>
      <c r="F391" s="73">
        <f>VLOOKUP(D391,'FERC Interest Rate'!$A:$B,2,TRUE)</f>
        <v>3.2500000000000001E-2</v>
      </c>
      <c r="G391" s="74">
        <f t="shared" si="159"/>
        <v>1488.9911308783651</v>
      </c>
      <c r="H391" s="74">
        <v>0</v>
      </c>
      <c r="I391" s="97">
        <f t="shared" si="164"/>
        <v>14.961945679897786</v>
      </c>
      <c r="J391" s="75">
        <f t="shared" si="165"/>
        <v>11.932326185806076</v>
      </c>
      <c r="K391" s="108">
        <f t="shared" si="153"/>
        <v>26.894271865703864</v>
      </c>
      <c r="L391" s="75">
        <f t="shared" si="166"/>
        <v>78.099999999999994</v>
      </c>
      <c r="M391" s="109">
        <f t="shared" si="154"/>
        <v>104.99427186570387</v>
      </c>
      <c r="N391" s="6">
        <f t="shared" si="155"/>
        <v>1500.9234570641711</v>
      </c>
      <c r="O391" s="74">
        <f t="shared" si="156"/>
        <v>1395.9291851984674</v>
      </c>
      <c r="P391" s="101"/>
      <c r="Q391" s="101"/>
      <c r="R391" s="101"/>
      <c r="S391" s="101"/>
      <c r="T391" s="101"/>
      <c r="U391" s="101"/>
      <c r="V391" s="101"/>
      <c r="W391" s="101"/>
      <c r="X391" s="101"/>
    </row>
    <row r="392" spans="1:24" x14ac:dyDescent="0.25">
      <c r="A392" s="77" t="s">
        <v>53</v>
      </c>
      <c r="B392" s="71" t="str">
        <f t="shared" si="157"/>
        <v>Q2/2021</v>
      </c>
      <c r="C392" s="72">
        <f t="shared" si="160"/>
        <v>44287</v>
      </c>
      <c r="D392" s="72">
        <f t="shared" si="161"/>
        <v>44377</v>
      </c>
      <c r="E392" s="71">
        <f t="shared" si="158"/>
        <v>91</v>
      </c>
      <c r="F392" s="73">
        <f>VLOOKUP(D392,'FERC Interest Rate'!$A:$B,2,TRUE)</f>
        <v>3.2500000000000001E-2</v>
      </c>
      <c r="G392" s="74">
        <f t="shared" si="159"/>
        <v>1395.9291851984674</v>
      </c>
      <c r="H392" s="74">
        <v>0</v>
      </c>
      <c r="I392" s="97">
        <f t="shared" si="164"/>
        <v>14.961945679897786</v>
      </c>
      <c r="J392" s="75">
        <f t="shared" si="165"/>
        <v>11.310850863628678</v>
      </c>
      <c r="K392" s="108">
        <f t="shared" si="153"/>
        <v>26.272796543526464</v>
      </c>
      <c r="L392" s="75">
        <f t="shared" si="166"/>
        <v>78.099999999999994</v>
      </c>
      <c r="M392" s="109">
        <f t="shared" si="154"/>
        <v>104.37279654352646</v>
      </c>
      <c r="N392" s="6">
        <f t="shared" si="155"/>
        <v>1407.2400360620961</v>
      </c>
      <c r="O392" s="74">
        <f t="shared" si="156"/>
        <v>1302.8672395185697</v>
      </c>
      <c r="P392" s="101"/>
      <c r="Q392" s="101"/>
      <c r="R392" s="101"/>
      <c r="S392" s="101"/>
      <c r="T392" s="101"/>
      <c r="U392" s="101"/>
      <c r="V392" s="101"/>
      <c r="W392" s="101"/>
      <c r="X392" s="101"/>
    </row>
    <row r="393" spans="1:24" x14ac:dyDescent="0.25">
      <c r="A393" s="77" t="s">
        <v>54</v>
      </c>
      <c r="B393" s="71" t="str">
        <f t="shared" si="157"/>
        <v>Q3/2021</v>
      </c>
      <c r="C393" s="72">
        <f t="shared" si="160"/>
        <v>44378</v>
      </c>
      <c r="D393" s="72">
        <f t="shared" si="161"/>
        <v>44469</v>
      </c>
      <c r="E393" s="71">
        <f t="shared" si="158"/>
        <v>92</v>
      </c>
      <c r="F393" s="73">
        <f>VLOOKUP(D393,'FERC Interest Rate'!$A:$B,2,TRUE)</f>
        <v>3.2500000000000001E-2</v>
      </c>
      <c r="G393" s="74">
        <f t="shared" si="159"/>
        <v>1302.8672395185697</v>
      </c>
      <c r="H393" s="74">
        <v>0</v>
      </c>
      <c r="I393" s="97">
        <f t="shared" si="164"/>
        <v>14.961945679897786</v>
      </c>
      <c r="J393" s="75">
        <f t="shared" si="165"/>
        <v>10.672802866193216</v>
      </c>
      <c r="K393" s="108">
        <f t="shared" si="153"/>
        <v>25.634748546091004</v>
      </c>
      <c r="L393" s="75">
        <f t="shared" si="166"/>
        <v>78.099999999999994</v>
      </c>
      <c r="M393" s="109">
        <f t="shared" si="154"/>
        <v>103.734748546091</v>
      </c>
      <c r="N393" s="6">
        <f t="shared" si="155"/>
        <v>1313.540042384763</v>
      </c>
      <c r="O393" s="74">
        <f t="shared" si="156"/>
        <v>1209.805293838672</v>
      </c>
      <c r="P393" s="101"/>
      <c r="Q393" s="101"/>
      <c r="R393" s="101"/>
      <c r="S393" s="101"/>
      <c r="T393" s="101"/>
      <c r="U393" s="101"/>
      <c r="V393" s="101"/>
      <c r="W393" s="101"/>
      <c r="X393" s="101"/>
    </row>
    <row r="394" spans="1:24" x14ac:dyDescent="0.25">
      <c r="A394" s="77" t="s">
        <v>55</v>
      </c>
      <c r="B394" s="71" t="str">
        <f t="shared" si="157"/>
        <v>Q4/2021</v>
      </c>
      <c r="C394" s="72">
        <f t="shared" si="160"/>
        <v>44470</v>
      </c>
      <c r="D394" s="72">
        <f t="shared" si="161"/>
        <v>44561</v>
      </c>
      <c r="E394" s="71">
        <f t="shared" si="158"/>
        <v>92</v>
      </c>
      <c r="F394" s="73">
        <f>VLOOKUP(D394,'FERC Interest Rate'!$A:$B,2,TRUE)</f>
        <v>3.2500000000000001E-2</v>
      </c>
      <c r="G394" s="74">
        <f t="shared" si="159"/>
        <v>1209.805293838672</v>
      </c>
      <c r="H394" s="74">
        <v>0</v>
      </c>
      <c r="I394" s="97">
        <f t="shared" si="164"/>
        <v>14.961945679897786</v>
      </c>
      <c r="J394" s="75">
        <f t="shared" si="165"/>
        <v>9.910459804322274</v>
      </c>
      <c r="K394" s="108">
        <f t="shared" si="153"/>
        <v>24.87240548422006</v>
      </c>
      <c r="L394" s="75">
        <f t="shared" si="166"/>
        <v>78.099999999999994</v>
      </c>
      <c r="M394" s="109">
        <f t="shared" si="154"/>
        <v>102.97240548422005</v>
      </c>
      <c r="N394" s="6">
        <f t="shared" si="155"/>
        <v>1219.7157536429943</v>
      </c>
      <c r="O394" s="74">
        <f t="shared" si="156"/>
        <v>1116.7433481587743</v>
      </c>
      <c r="P394" s="101"/>
      <c r="Q394" s="101"/>
      <c r="R394" s="101"/>
      <c r="S394" s="101"/>
      <c r="T394" s="101"/>
      <c r="U394" s="101"/>
      <c r="V394" s="101"/>
      <c r="W394" s="101"/>
      <c r="X394" s="101"/>
    </row>
    <row r="395" spans="1:24" x14ac:dyDescent="0.25">
      <c r="A395" s="77" t="s">
        <v>56</v>
      </c>
      <c r="B395" s="71" t="str">
        <f t="shared" si="157"/>
        <v>Q1/2022</v>
      </c>
      <c r="C395" s="72">
        <f t="shared" si="160"/>
        <v>44562</v>
      </c>
      <c r="D395" s="72">
        <f t="shared" si="161"/>
        <v>44651</v>
      </c>
      <c r="E395" s="71">
        <f t="shared" si="158"/>
        <v>90</v>
      </c>
      <c r="F395" s="73">
        <f>VLOOKUP(D395,'FERC Interest Rate'!$A:$B,2,TRUE)</f>
        <v>3.2500000000000001E-2</v>
      </c>
      <c r="G395" s="74">
        <f t="shared" si="159"/>
        <v>1116.7433481587743</v>
      </c>
      <c r="H395" s="74">
        <v>0</v>
      </c>
      <c r="I395" s="97">
        <f t="shared" si="164"/>
        <v>14.961945679897786</v>
      </c>
      <c r="J395" s="75">
        <f t="shared" si="165"/>
        <v>8.9492446393545606</v>
      </c>
      <c r="K395" s="108">
        <f t="shared" si="153"/>
        <v>23.911190319252349</v>
      </c>
      <c r="L395" s="75">
        <f t="shared" si="166"/>
        <v>78.099999999999994</v>
      </c>
      <c r="M395" s="109">
        <f t="shared" si="154"/>
        <v>102.01119031925234</v>
      </c>
      <c r="N395" s="6">
        <f t="shared" si="155"/>
        <v>1125.6925927981288</v>
      </c>
      <c r="O395" s="74">
        <f t="shared" si="156"/>
        <v>1023.6814024788766</v>
      </c>
      <c r="P395" s="101"/>
      <c r="Q395" s="101"/>
      <c r="R395" s="101"/>
      <c r="S395" s="101"/>
      <c r="T395" s="101"/>
      <c r="U395" s="101"/>
      <c r="V395" s="101"/>
      <c r="W395" s="101"/>
      <c r="X395" s="101"/>
    </row>
    <row r="396" spans="1:24" x14ac:dyDescent="0.25">
      <c r="A396" s="77" t="s">
        <v>57</v>
      </c>
      <c r="B396" s="71" t="str">
        <f t="shared" si="157"/>
        <v>Q2/2022</v>
      </c>
      <c r="C396" s="72">
        <f t="shared" si="160"/>
        <v>44652</v>
      </c>
      <c r="D396" s="72">
        <f t="shared" si="161"/>
        <v>44742</v>
      </c>
      <c r="E396" s="71">
        <f t="shared" si="158"/>
        <v>91</v>
      </c>
      <c r="F396" s="73">
        <f>VLOOKUP(D396,'FERC Interest Rate'!$A:$B,2,TRUE)</f>
        <v>3.2500000000000001E-2</v>
      </c>
      <c r="G396" s="74">
        <f t="shared" si="159"/>
        <v>1023.6814024788766</v>
      </c>
      <c r="H396" s="74">
        <v>0</v>
      </c>
      <c r="I396" s="97">
        <f t="shared" si="164"/>
        <v>14.961945679897786</v>
      </c>
      <c r="J396" s="75">
        <f t="shared" si="165"/>
        <v>8.2946239666610353</v>
      </c>
      <c r="K396" s="108">
        <f t="shared" ref="K396:K406" si="167">+SUM(I396:J396)</f>
        <v>23.256569646558823</v>
      </c>
      <c r="L396" s="75">
        <f t="shared" si="166"/>
        <v>78.099999999999994</v>
      </c>
      <c r="M396" s="109">
        <f t="shared" ref="M396:M406" si="168">+SUM(K396:L396)</f>
        <v>101.35656964655882</v>
      </c>
      <c r="N396" s="6">
        <f t="shared" si="155"/>
        <v>1031.9760264455376</v>
      </c>
      <c r="O396" s="74">
        <f t="shared" si="156"/>
        <v>930.61945679897883</v>
      </c>
      <c r="P396" s="101"/>
      <c r="Q396" s="101"/>
      <c r="R396" s="101"/>
      <c r="S396" s="101"/>
      <c r="T396" s="101"/>
      <c r="U396" s="101"/>
      <c r="V396" s="101"/>
      <c r="W396" s="101"/>
      <c r="X396" s="101"/>
    </row>
    <row r="397" spans="1:24" x14ac:dyDescent="0.25">
      <c r="A397" s="77" t="s">
        <v>58</v>
      </c>
      <c r="B397" s="71" t="str">
        <f t="shared" si="157"/>
        <v>Q3/2022</v>
      </c>
      <c r="C397" s="72">
        <f t="shared" si="160"/>
        <v>44743</v>
      </c>
      <c r="D397" s="72">
        <f t="shared" si="161"/>
        <v>44834</v>
      </c>
      <c r="E397" s="71">
        <f t="shared" si="158"/>
        <v>92</v>
      </c>
      <c r="F397" s="73">
        <f>VLOOKUP(D397,'FERC Interest Rate'!$A:$B,2,TRUE)</f>
        <v>4.024457E-2</v>
      </c>
      <c r="G397" s="74">
        <f t="shared" si="159"/>
        <v>930.61945679897883</v>
      </c>
      <c r="H397" s="74">
        <v>0</v>
      </c>
      <c r="I397" s="97">
        <f t="shared" si="164"/>
        <v>14.961945679897786</v>
      </c>
      <c r="J397" s="75">
        <f t="shared" si="165"/>
        <v>9.4400519130706311</v>
      </c>
      <c r="K397" s="108">
        <f t="shared" si="167"/>
        <v>24.401997592968417</v>
      </c>
      <c r="L397" s="75">
        <f t="shared" si="166"/>
        <v>78.099999999999994</v>
      </c>
      <c r="M397" s="109">
        <f t="shared" si="168"/>
        <v>102.50199759296841</v>
      </c>
      <c r="N397" s="6">
        <f t="shared" si="155"/>
        <v>940.05950871204948</v>
      </c>
      <c r="O397" s="74">
        <f t="shared" si="156"/>
        <v>837.55751111908103</v>
      </c>
      <c r="P397" s="101"/>
      <c r="Q397" s="101"/>
      <c r="R397" s="101"/>
      <c r="S397" s="101"/>
      <c r="T397" s="101"/>
      <c r="U397" s="101"/>
      <c r="V397" s="101"/>
      <c r="W397" s="101"/>
      <c r="X397" s="101"/>
    </row>
    <row r="398" spans="1:24" x14ac:dyDescent="0.25">
      <c r="A398" s="77" t="s">
        <v>59</v>
      </c>
      <c r="B398" s="71" t="str">
        <f t="shared" si="157"/>
        <v>Q4/2022</v>
      </c>
      <c r="C398" s="72">
        <f t="shared" si="160"/>
        <v>44835</v>
      </c>
      <c r="D398" s="72">
        <f t="shared" si="161"/>
        <v>44926</v>
      </c>
      <c r="E398" s="71">
        <f t="shared" si="158"/>
        <v>92</v>
      </c>
      <c r="F398" s="73">
        <f>VLOOKUP(D398,'FERC Interest Rate'!$A:$B,2,TRUE)</f>
        <v>4.2500000000000003E-2</v>
      </c>
      <c r="G398" s="74">
        <f t="shared" si="159"/>
        <v>837.55751111908103</v>
      </c>
      <c r="H398" s="74">
        <v>0</v>
      </c>
      <c r="I398" s="97">
        <f t="shared" si="164"/>
        <v>14.961945679897786</v>
      </c>
      <c r="J398" s="75">
        <f t="shared" si="165"/>
        <v>8.9721914204811153</v>
      </c>
      <c r="K398" s="108">
        <f t="shared" si="167"/>
        <v>23.934137100378901</v>
      </c>
      <c r="L398" s="75">
        <f t="shared" si="166"/>
        <v>78.099999999999994</v>
      </c>
      <c r="M398" s="109">
        <f t="shared" si="168"/>
        <v>102.0341371003789</v>
      </c>
      <c r="N398" s="6">
        <f t="shared" si="155"/>
        <v>846.52970253956209</v>
      </c>
      <c r="O398" s="74">
        <f t="shared" si="156"/>
        <v>744.49556543918322</v>
      </c>
      <c r="P398" s="101"/>
      <c r="Q398" s="101"/>
      <c r="R398" s="101"/>
      <c r="S398" s="101"/>
      <c r="T398" s="101"/>
      <c r="U398" s="101"/>
      <c r="V398" s="101"/>
      <c r="W398" s="101"/>
      <c r="X398" s="101"/>
    </row>
    <row r="399" spans="1:24" x14ac:dyDescent="0.25">
      <c r="A399" s="77" t="s">
        <v>60</v>
      </c>
      <c r="B399" s="71" t="str">
        <f t="shared" si="157"/>
        <v>Q1/2023</v>
      </c>
      <c r="C399" s="72">
        <f t="shared" si="160"/>
        <v>44927</v>
      </c>
      <c r="D399" s="72">
        <f t="shared" si="161"/>
        <v>45016</v>
      </c>
      <c r="E399" s="71">
        <f t="shared" si="158"/>
        <v>90</v>
      </c>
      <c r="F399" s="73">
        <f>VLOOKUP(D399,'FERC Interest Rate'!$A:$B,2,TRUE)</f>
        <v>4.2944449999999995E-2</v>
      </c>
      <c r="G399" s="74">
        <f t="shared" si="159"/>
        <v>744.49556543918322</v>
      </c>
      <c r="H399" s="74">
        <v>0</v>
      </c>
      <c r="I399" s="97">
        <f t="shared" si="164"/>
        <v>14.961945679897786</v>
      </c>
      <c r="J399" s="75">
        <f t="shared" si="165"/>
        <v>7.883495158000617</v>
      </c>
      <c r="K399" s="108">
        <f t="shared" si="167"/>
        <v>22.845440837898401</v>
      </c>
      <c r="L399" s="75">
        <f t="shared" si="166"/>
        <v>78.099999999999994</v>
      </c>
      <c r="M399" s="109">
        <f t="shared" si="168"/>
        <v>100.94544083789839</v>
      </c>
      <c r="N399" s="6">
        <f t="shared" si="155"/>
        <v>752.37906059718387</v>
      </c>
      <c r="O399" s="74">
        <f t="shared" si="156"/>
        <v>651.43361975928542</v>
      </c>
      <c r="P399" s="101"/>
      <c r="Q399" s="101"/>
      <c r="R399" s="101"/>
      <c r="S399" s="101"/>
      <c r="T399" s="101"/>
      <c r="U399" s="101"/>
      <c r="V399" s="101"/>
      <c r="W399" s="101"/>
      <c r="X399" s="101"/>
    </row>
    <row r="400" spans="1:24" x14ac:dyDescent="0.25">
      <c r="A400" s="77" t="s">
        <v>61</v>
      </c>
      <c r="B400" s="71" t="str">
        <f t="shared" si="157"/>
        <v>Q2/2023</v>
      </c>
      <c r="C400" s="72">
        <f t="shared" si="160"/>
        <v>45017</v>
      </c>
      <c r="D400" s="72">
        <f t="shared" si="161"/>
        <v>45107</v>
      </c>
      <c r="E400" s="71">
        <f t="shared" si="158"/>
        <v>91</v>
      </c>
      <c r="F400" s="73">
        <f>VLOOKUP(D400,'FERC Interest Rate'!$A:$B,2,TRUE)</f>
        <v>4.4999999999999998E-2</v>
      </c>
      <c r="G400" s="74">
        <f t="shared" si="159"/>
        <v>651.43361975928542</v>
      </c>
      <c r="H400" s="74">
        <v>0</v>
      </c>
      <c r="I400" s="97">
        <f t="shared" si="164"/>
        <v>14.961945679897786</v>
      </c>
      <c r="J400" s="75">
        <f t="shared" si="165"/>
        <v>7.3085497888062294</v>
      </c>
      <c r="K400" s="108">
        <f t="shared" si="167"/>
        <v>22.270495468704016</v>
      </c>
      <c r="L400" s="75">
        <f t="shared" si="166"/>
        <v>78.099999999999994</v>
      </c>
      <c r="M400" s="109">
        <f t="shared" si="168"/>
        <v>100.37049546870401</v>
      </c>
      <c r="N400" s="6">
        <f t="shared" si="155"/>
        <v>658.74216954809162</v>
      </c>
      <c r="O400" s="74">
        <f t="shared" si="156"/>
        <v>558.37167407938762</v>
      </c>
      <c r="P400" s="101"/>
      <c r="Q400" s="101"/>
      <c r="R400" s="101"/>
      <c r="S400" s="101"/>
      <c r="T400" s="101"/>
      <c r="U400" s="101"/>
      <c r="V400" s="101"/>
      <c r="W400" s="101"/>
      <c r="X400" s="101"/>
    </row>
    <row r="401" spans="1:24" x14ac:dyDescent="0.25">
      <c r="A401" s="77" t="s">
        <v>62</v>
      </c>
      <c r="B401" s="71" t="str">
        <f t="shared" si="157"/>
        <v>Q3/2023</v>
      </c>
      <c r="C401" s="72">
        <f t="shared" si="160"/>
        <v>45108</v>
      </c>
      <c r="D401" s="72">
        <f t="shared" si="161"/>
        <v>45199</v>
      </c>
      <c r="E401" s="71">
        <f t="shared" si="158"/>
        <v>92</v>
      </c>
      <c r="F401" s="73">
        <f>VLOOKUP(D401,'FERC Interest Rate'!$A:$B,2,TRUE)</f>
        <v>4.5271739999999998E-2</v>
      </c>
      <c r="G401" s="74">
        <f t="shared" si="159"/>
        <v>558.37167407938762</v>
      </c>
      <c r="H401" s="74">
        <v>0</v>
      </c>
      <c r="I401" s="97">
        <f t="shared" si="164"/>
        <v>14.961945679897786</v>
      </c>
      <c r="J401" s="75">
        <f t="shared" si="165"/>
        <v>6.3715563485215982</v>
      </c>
      <c r="K401" s="108">
        <f t="shared" si="167"/>
        <v>21.333502028419385</v>
      </c>
      <c r="L401" s="75">
        <f t="shared" si="166"/>
        <v>78.099999999999994</v>
      </c>
      <c r="M401" s="109">
        <f t="shared" si="168"/>
        <v>99.433502028419383</v>
      </c>
      <c r="N401" s="6">
        <f t="shared" si="155"/>
        <v>564.74323042790922</v>
      </c>
      <c r="O401" s="74">
        <f t="shared" si="156"/>
        <v>465.30972839948981</v>
      </c>
      <c r="P401" s="101"/>
      <c r="Q401" s="101"/>
      <c r="R401" s="101"/>
      <c r="S401" s="101"/>
      <c r="T401" s="101"/>
      <c r="U401" s="101"/>
      <c r="V401" s="101"/>
      <c r="W401" s="101"/>
      <c r="X401" s="101"/>
    </row>
    <row r="402" spans="1:24" x14ac:dyDescent="0.25">
      <c r="A402" s="77" t="s">
        <v>63</v>
      </c>
      <c r="B402" s="71" t="str">
        <f t="shared" si="157"/>
        <v>Q4/2023</v>
      </c>
      <c r="C402" s="72">
        <f t="shared" si="160"/>
        <v>45200</v>
      </c>
      <c r="D402" s="72">
        <f t="shared" si="161"/>
        <v>45291</v>
      </c>
      <c r="E402" s="71">
        <f t="shared" si="158"/>
        <v>92</v>
      </c>
      <c r="F402" s="73">
        <f>VLOOKUP(D402,'FERC Interest Rate'!$A:$B,2,TRUE)</f>
        <v>4.7500000000000001E-2</v>
      </c>
      <c r="G402" s="74">
        <f t="shared" si="159"/>
        <v>465.30972839948981</v>
      </c>
      <c r="H402" s="74">
        <v>0</v>
      </c>
      <c r="I402" s="97">
        <f t="shared" si="164"/>
        <v>14.961945679897786</v>
      </c>
      <c r="J402" s="75">
        <f t="shared" si="165"/>
        <v>5.5709685290569055</v>
      </c>
      <c r="K402" s="108">
        <f t="shared" si="167"/>
        <v>20.532914208954693</v>
      </c>
      <c r="L402" s="75">
        <f t="shared" si="166"/>
        <v>78.099999999999994</v>
      </c>
      <c r="M402" s="109">
        <f t="shared" si="168"/>
        <v>98.632914208954688</v>
      </c>
      <c r="N402" s="6">
        <f t="shared" si="155"/>
        <v>470.88069692854674</v>
      </c>
      <c r="O402" s="74">
        <f t="shared" si="156"/>
        <v>372.24778271959201</v>
      </c>
      <c r="P402" s="101"/>
      <c r="Q402" s="101"/>
      <c r="R402" s="101"/>
      <c r="S402" s="101"/>
      <c r="T402" s="101"/>
      <c r="U402" s="101"/>
      <c r="V402" s="101"/>
      <c r="W402" s="101"/>
      <c r="X402" s="101"/>
    </row>
    <row r="403" spans="1:24" x14ac:dyDescent="0.25">
      <c r="A403" s="77" t="s">
        <v>64</v>
      </c>
      <c r="B403" s="71" t="str">
        <f t="shared" si="157"/>
        <v>Q1/2024</v>
      </c>
      <c r="C403" s="72">
        <f t="shared" si="160"/>
        <v>45292</v>
      </c>
      <c r="D403" s="72">
        <f t="shared" si="161"/>
        <v>45382</v>
      </c>
      <c r="E403" s="71">
        <f t="shared" si="158"/>
        <v>91</v>
      </c>
      <c r="F403" s="73">
        <f>VLOOKUP(D403,'FERC Interest Rate'!$A:$B,2,TRUE)</f>
        <v>4.7994500000000002E-2</v>
      </c>
      <c r="G403" s="74">
        <f t="shared" si="159"/>
        <v>372.24778271959201</v>
      </c>
      <c r="H403" s="74">
        <v>0</v>
      </c>
      <c r="I403" s="97">
        <f t="shared" si="164"/>
        <v>14.961945679897786</v>
      </c>
      <c r="J403" s="75">
        <f t="shared" si="165"/>
        <v>4.44205465820745</v>
      </c>
      <c r="K403" s="108">
        <f t="shared" si="167"/>
        <v>19.404000338105234</v>
      </c>
      <c r="L403" s="75">
        <f t="shared" si="166"/>
        <v>78.099999999999994</v>
      </c>
      <c r="M403" s="109">
        <f t="shared" si="168"/>
        <v>97.504000338105229</v>
      </c>
      <c r="N403" s="6">
        <f t="shared" si="155"/>
        <v>376.68983737779945</v>
      </c>
      <c r="O403" s="74">
        <f t="shared" si="156"/>
        <v>279.18583703969421</v>
      </c>
      <c r="P403" s="101"/>
      <c r="Q403" s="101"/>
      <c r="R403" s="101"/>
      <c r="S403" s="101"/>
      <c r="T403" s="101"/>
      <c r="U403" s="101"/>
      <c r="V403" s="101"/>
      <c r="W403" s="101"/>
      <c r="X403" s="101"/>
    </row>
    <row r="404" spans="1:24" x14ac:dyDescent="0.25">
      <c r="A404" s="77" t="s">
        <v>65</v>
      </c>
      <c r="B404" s="71" t="str">
        <f t="shared" si="157"/>
        <v>Q2/2024</v>
      </c>
      <c r="C404" s="72">
        <f t="shared" si="160"/>
        <v>45383</v>
      </c>
      <c r="D404" s="72">
        <f t="shared" si="161"/>
        <v>45473</v>
      </c>
      <c r="E404" s="71">
        <f t="shared" si="158"/>
        <v>91</v>
      </c>
      <c r="F404" s="73">
        <f>VLOOKUP(D404,'FERC Interest Rate'!$A:$B,2,TRUE)</f>
        <v>0.05</v>
      </c>
      <c r="G404" s="74">
        <f t="shared" si="159"/>
        <v>279.18583703969421</v>
      </c>
      <c r="H404" s="74">
        <v>0</v>
      </c>
      <c r="I404" s="97">
        <f t="shared" si="164"/>
        <v>14.961945679897786</v>
      </c>
      <c r="J404" s="75">
        <f t="shared" si="165"/>
        <v>3.4707528921601329</v>
      </c>
      <c r="K404" s="108">
        <f t="shared" si="167"/>
        <v>18.43269857205792</v>
      </c>
      <c r="L404" s="75">
        <f t="shared" si="166"/>
        <v>78.099999999999994</v>
      </c>
      <c r="M404" s="109">
        <f t="shared" si="168"/>
        <v>96.53269857205791</v>
      </c>
      <c r="N404" s="6">
        <f t="shared" si="155"/>
        <v>282.65658993185434</v>
      </c>
      <c r="O404" s="74">
        <f t="shared" si="156"/>
        <v>186.12389135979643</v>
      </c>
      <c r="P404" s="101"/>
      <c r="Q404" s="101"/>
      <c r="R404" s="101"/>
      <c r="S404" s="101"/>
      <c r="T404" s="101"/>
      <c r="U404" s="101"/>
      <c r="V404" s="101"/>
      <c r="W404" s="101"/>
      <c r="X404" s="101"/>
    </row>
    <row r="405" spans="1:24" x14ac:dyDescent="0.25">
      <c r="A405" s="77" t="s">
        <v>66</v>
      </c>
      <c r="B405" s="71" t="str">
        <f t="shared" si="157"/>
        <v>Q3/2024</v>
      </c>
      <c r="C405" s="72">
        <f t="shared" si="160"/>
        <v>45474</v>
      </c>
      <c r="D405" s="72">
        <f t="shared" si="161"/>
        <v>45565</v>
      </c>
      <c r="E405" s="71">
        <f t="shared" si="158"/>
        <v>92</v>
      </c>
      <c r="F405" s="73">
        <f>VLOOKUP(D405,'FERC Interest Rate'!$A:$B,2,TRUE)</f>
        <v>0.05</v>
      </c>
      <c r="G405" s="74">
        <f t="shared" si="159"/>
        <v>186.12389135979643</v>
      </c>
      <c r="H405" s="74">
        <v>0</v>
      </c>
      <c r="I405" s="97">
        <f t="shared" si="164"/>
        <v>14.961945679897786</v>
      </c>
      <c r="J405" s="75">
        <f t="shared" si="165"/>
        <v>2.3392620225548186</v>
      </c>
      <c r="K405" s="108">
        <f t="shared" si="167"/>
        <v>17.301207702452604</v>
      </c>
      <c r="L405" s="75">
        <f t="shared" si="166"/>
        <v>78.099999999999994</v>
      </c>
      <c r="M405" s="109">
        <f t="shared" si="168"/>
        <v>95.401207702452595</v>
      </c>
      <c r="N405" s="6">
        <f t="shared" si="155"/>
        <v>188.46315338235124</v>
      </c>
      <c r="O405" s="74">
        <f t="shared" si="156"/>
        <v>93.061945679898656</v>
      </c>
      <c r="P405" s="101"/>
      <c r="Q405" s="101"/>
      <c r="R405" s="101"/>
      <c r="S405" s="101"/>
      <c r="T405" s="101"/>
      <c r="U405" s="101"/>
      <c r="V405" s="101"/>
      <c r="W405" s="101"/>
      <c r="X405" s="101"/>
    </row>
    <row r="406" spans="1:24" x14ac:dyDescent="0.25">
      <c r="A406" s="77" t="s">
        <v>67</v>
      </c>
      <c r="B406" s="71" t="str">
        <f t="shared" si="157"/>
        <v>Q4/2024</v>
      </c>
      <c r="C406" s="72">
        <f t="shared" si="160"/>
        <v>45566</v>
      </c>
      <c r="D406" s="72">
        <f t="shared" si="161"/>
        <v>45657</v>
      </c>
      <c r="E406" s="71">
        <f t="shared" si="158"/>
        <v>92</v>
      </c>
      <c r="F406" s="73">
        <f>VLOOKUP(D406,'FERC Interest Rate'!$A:$B,2,TRUE)</f>
        <v>5.0543480000000002E-2</v>
      </c>
      <c r="G406" s="74">
        <f t="shared" si="159"/>
        <v>93.061945679898656</v>
      </c>
      <c r="H406" s="74">
        <v>0</v>
      </c>
      <c r="I406" s="97">
        <f t="shared" si="164"/>
        <v>14.961945679897786</v>
      </c>
      <c r="J406" s="75">
        <f t="shared" si="165"/>
        <v>1.1823444325175958</v>
      </c>
      <c r="K406" s="108">
        <f t="shared" si="167"/>
        <v>16.144290112415383</v>
      </c>
      <c r="L406" s="75">
        <f t="shared" si="166"/>
        <v>78.099999999999994</v>
      </c>
      <c r="M406" s="109">
        <f t="shared" si="168"/>
        <v>94.244290112415371</v>
      </c>
      <c r="N406" s="6">
        <f t="shared" si="155"/>
        <v>94.244290112416252</v>
      </c>
      <c r="O406" s="74">
        <f t="shared" si="156"/>
        <v>8.7574392182432348E-13</v>
      </c>
      <c r="P406" s="101"/>
      <c r="Q406" s="101"/>
      <c r="R406" s="101"/>
      <c r="S406" s="101"/>
      <c r="T406" s="101"/>
      <c r="U406" s="101"/>
      <c r="V406" s="101"/>
      <c r="W406" s="101"/>
      <c r="X406" s="101"/>
    </row>
    <row r="407" spans="1:24" ht="13.5" thickBot="1" x14ac:dyDescent="0.35">
      <c r="A407" s="124"/>
      <c r="B407" s="125"/>
      <c r="C407" s="126"/>
      <c r="D407" s="126"/>
      <c r="E407" s="127"/>
      <c r="F407" s="125"/>
      <c r="G407" s="112">
        <f>SUM(G372:G406)</f>
        <v>44622.618462793456</v>
      </c>
      <c r="H407" s="112">
        <f>SUM(H372:H393)</f>
        <v>299.23891359795573</v>
      </c>
      <c r="I407" s="113">
        <f>SUM(I372:I406)</f>
        <v>299.23891359795567</v>
      </c>
      <c r="J407" s="113">
        <f t="shared" ref="J407:O407" si="169">SUM(J372:J406)</f>
        <v>188.97609297341586</v>
      </c>
      <c r="K407" s="113">
        <f t="shared" si="169"/>
        <v>488.21500657137165</v>
      </c>
      <c r="L407" s="113">
        <f t="shared" si="169"/>
        <v>1561.9999999999995</v>
      </c>
      <c r="M407" s="113">
        <f t="shared" si="169"/>
        <v>2050.2150065713713</v>
      </c>
      <c r="N407" s="113">
        <f t="shared" si="169"/>
        <v>45110.833469364814</v>
      </c>
      <c r="O407" s="113">
        <f t="shared" si="169"/>
        <v>43060.618462793456</v>
      </c>
      <c r="P407" s="101"/>
      <c r="Q407" s="101"/>
      <c r="R407" s="101"/>
      <c r="S407" s="101"/>
      <c r="T407" s="101"/>
      <c r="U407" s="101"/>
      <c r="V407" s="101"/>
      <c r="W407" s="101"/>
      <c r="X407" s="101"/>
    </row>
    <row r="408" spans="1:24" ht="13.5" thickTop="1" thickBot="1" x14ac:dyDescent="0.3">
      <c r="B408" s="101"/>
      <c r="C408" s="101"/>
      <c r="D408" s="101"/>
      <c r="E408" s="101"/>
      <c r="F408" s="101"/>
      <c r="G408" s="101"/>
      <c r="H408" s="101"/>
      <c r="I408" s="102"/>
      <c r="J408" s="103"/>
      <c r="K408" s="103"/>
      <c r="L408" s="103"/>
      <c r="M408" s="104"/>
      <c r="N408" s="101"/>
      <c r="O408" s="101"/>
      <c r="P408" s="101"/>
      <c r="Q408" s="101"/>
      <c r="R408" s="101"/>
      <c r="S408" s="101"/>
      <c r="T408" s="101"/>
      <c r="U408" s="101"/>
      <c r="V408" s="101"/>
      <c r="W408" s="101"/>
      <c r="X408" s="101"/>
    </row>
    <row r="409" spans="1:24" ht="37" x14ac:dyDescent="0.3">
      <c r="A409" s="76" t="s">
        <v>47</v>
      </c>
      <c r="B409" s="76" t="s">
        <v>3</v>
      </c>
      <c r="C409" s="76" t="s">
        <v>4</v>
      </c>
      <c r="D409" s="76" t="s">
        <v>5</v>
      </c>
      <c r="E409" s="76" t="s">
        <v>6</v>
      </c>
      <c r="F409" s="76" t="s">
        <v>7</v>
      </c>
      <c r="G409" s="76" t="s">
        <v>74</v>
      </c>
      <c r="H409" s="76" t="s">
        <v>75</v>
      </c>
      <c r="I409" s="93" t="s">
        <v>76</v>
      </c>
      <c r="J409" s="94" t="s">
        <v>77</v>
      </c>
      <c r="K409" s="94" t="s">
        <v>78</v>
      </c>
      <c r="L409" s="94" t="s">
        <v>79</v>
      </c>
      <c r="M409" s="95" t="s">
        <v>69</v>
      </c>
      <c r="N409" s="76" t="s">
        <v>80</v>
      </c>
      <c r="O409" s="76" t="s">
        <v>81</v>
      </c>
      <c r="P409" s="101"/>
      <c r="Q409" s="101"/>
      <c r="R409" s="101"/>
      <c r="S409" s="101"/>
      <c r="T409" s="101"/>
      <c r="U409" s="101"/>
      <c r="V409" s="101"/>
      <c r="W409" s="101"/>
      <c r="X409" s="101"/>
    </row>
    <row r="410" spans="1:24" ht="13" x14ac:dyDescent="0.3">
      <c r="A410" s="349" t="s">
        <v>39</v>
      </c>
      <c r="B410" s="350" t="s">
        <v>57</v>
      </c>
      <c r="C410" s="72">
        <f>VLOOKUP(B410,A$1:F$24,2,FALSE)</f>
        <v>42500</v>
      </c>
      <c r="D410" s="72">
        <f>DATE(YEAR(C410),IF(MONTH(C410)&lt;=3,3,IF(MONTH(C410)&lt;=6,6,IF(MONTH(C410)&lt;=9,9,12))),IF(OR(MONTH(C410)&lt;=3,MONTH(C410)&gt;=10),31,30))</f>
        <v>42551</v>
      </c>
      <c r="E410" s="71">
        <f>D410-C410+1</f>
        <v>52</v>
      </c>
      <c r="F410" s="73">
        <f>VLOOKUP(D410,'FERC Interest Rate'!$A:$B,2,TRUE)</f>
        <v>3.4599999999999999E-2</v>
      </c>
      <c r="G410" s="74">
        <f>VLOOKUP(B410,$A$1:$F$24,5,FALSE)</f>
        <v>1449</v>
      </c>
      <c r="H410" s="74">
        <f t="shared" ref="H410:H425" si="170">G410*F410*(E410/(DATE(YEAR(D410),12,31)-DATE(YEAR(D410),1,1)+1))</f>
        <v>7.123062295081966</v>
      </c>
      <c r="I410" s="151">
        <v>0</v>
      </c>
      <c r="J410" s="75">
        <v>0</v>
      </c>
      <c r="K410" s="108">
        <f t="shared" ref="K410:K444" si="171">+SUM(I410:J410)</f>
        <v>0</v>
      </c>
      <c r="L410" s="75">
        <v>0</v>
      </c>
      <c r="M410" s="109">
        <f t="shared" ref="M410:M444" si="172">+SUM(K410:L410)</f>
        <v>0</v>
      </c>
      <c r="N410" s="6">
        <f t="shared" ref="N410:N444" si="173">+G410+H410+J410</f>
        <v>1456.123062295082</v>
      </c>
      <c r="O410" s="74">
        <f t="shared" ref="O410:O444" si="174">G410+H410-L410-I410</f>
        <v>1456.123062295082</v>
      </c>
    </row>
    <row r="411" spans="1:24" x14ac:dyDescent="0.25">
      <c r="A411" s="77" t="s">
        <v>23</v>
      </c>
      <c r="B411" s="71" t="str">
        <f t="shared" ref="B411:B444" si="175">+IF(MONTH(C411)&lt;4,"Q1",IF(MONTH(C411)&lt;7,"Q2",IF(MONTH(C411)&lt;10,"Q3","Q4")))&amp;"/"&amp;YEAR(C411)</f>
        <v>Q3/2016</v>
      </c>
      <c r="C411" s="72">
        <f>D410+1</f>
        <v>42552</v>
      </c>
      <c r="D411" s="72">
        <f>EOMONTH(D410,3)</f>
        <v>42643</v>
      </c>
      <c r="E411" s="71">
        <f t="shared" ref="E411:E444" si="176">D411-C411+1</f>
        <v>92</v>
      </c>
      <c r="F411" s="73">
        <f>VLOOKUP(D411,'FERC Interest Rate'!$A:$B,2,TRUE)</f>
        <v>3.5000000000000003E-2</v>
      </c>
      <c r="G411" s="74">
        <f t="shared" ref="G411:G444" si="177">O410</f>
        <v>1456.123062295082</v>
      </c>
      <c r="H411" s="74">
        <f t="shared" si="170"/>
        <v>12.810700165546898</v>
      </c>
      <c r="I411" s="151">
        <v>0</v>
      </c>
      <c r="J411" s="75">
        <v>0</v>
      </c>
      <c r="K411" s="108">
        <f t="shared" si="171"/>
        <v>0</v>
      </c>
      <c r="L411" s="75">
        <v>0</v>
      </c>
      <c r="M411" s="109">
        <f t="shared" si="172"/>
        <v>0</v>
      </c>
      <c r="N411" s="6">
        <f t="shared" si="173"/>
        <v>1468.9337624606289</v>
      </c>
      <c r="O411" s="74">
        <f t="shared" si="174"/>
        <v>1468.9337624606289</v>
      </c>
    </row>
    <row r="412" spans="1:24" x14ac:dyDescent="0.25">
      <c r="A412" s="77" t="s">
        <v>23</v>
      </c>
      <c r="B412" s="71" t="str">
        <f t="shared" si="175"/>
        <v>Q4/2016</v>
      </c>
      <c r="C412" s="72">
        <f t="shared" ref="C412:C444" si="178">D411+1</f>
        <v>42644</v>
      </c>
      <c r="D412" s="72">
        <f t="shared" ref="D412:D444" si="179">EOMONTH(D411,3)</f>
        <v>42735</v>
      </c>
      <c r="E412" s="71">
        <f t="shared" si="176"/>
        <v>92</v>
      </c>
      <c r="F412" s="73">
        <f>VLOOKUP(D412,'FERC Interest Rate'!$A:$B,2,TRUE)</f>
        <v>3.5000000000000003E-2</v>
      </c>
      <c r="G412" s="74">
        <f t="shared" si="177"/>
        <v>1468.9337624606289</v>
      </c>
      <c r="H412" s="74">
        <f t="shared" si="170"/>
        <v>12.923406325473294</v>
      </c>
      <c r="I412" s="151">
        <v>0</v>
      </c>
      <c r="J412" s="75">
        <v>0</v>
      </c>
      <c r="K412" s="108">
        <f t="shared" si="171"/>
        <v>0</v>
      </c>
      <c r="L412" s="75">
        <v>0</v>
      </c>
      <c r="M412" s="109">
        <f t="shared" si="172"/>
        <v>0</v>
      </c>
      <c r="N412" s="6">
        <f t="shared" si="173"/>
        <v>1481.8571687861022</v>
      </c>
      <c r="O412" s="74">
        <f t="shared" si="174"/>
        <v>1481.8571687861022</v>
      </c>
    </row>
    <row r="413" spans="1:24" x14ac:dyDescent="0.25">
      <c r="A413" s="77" t="s">
        <v>23</v>
      </c>
      <c r="B413" s="71" t="str">
        <f t="shared" si="175"/>
        <v>Q1/2017</v>
      </c>
      <c r="C413" s="72">
        <f t="shared" si="178"/>
        <v>42736</v>
      </c>
      <c r="D413" s="72">
        <f t="shared" si="179"/>
        <v>42825</v>
      </c>
      <c r="E413" s="71">
        <f t="shared" si="176"/>
        <v>90</v>
      </c>
      <c r="F413" s="73">
        <f>VLOOKUP(D413,'FERC Interest Rate'!$A:$B,2,TRUE)</f>
        <v>3.5000000000000003E-2</v>
      </c>
      <c r="G413" s="74">
        <f t="shared" si="177"/>
        <v>1481.8571687861022</v>
      </c>
      <c r="H413" s="74">
        <f t="shared" si="170"/>
        <v>12.788630360756773</v>
      </c>
      <c r="I413" s="151">
        <v>0</v>
      </c>
      <c r="J413" s="75">
        <v>0</v>
      </c>
      <c r="K413" s="108">
        <f t="shared" si="171"/>
        <v>0</v>
      </c>
      <c r="L413" s="75">
        <v>0</v>
      </c>
      <c r="M413" s="109">
        <f t="shared" si="172"/>
        <v>0</v>
      </c>
      <c r="N413" s="6">
        <f t="shared" si="173"/>
        <v>1494.645799146859</v>
      </c>
      <c r="O413" s="74">
        <f t="shared" si="174"/>
        <v>1494.645799146859</v>
      </c>
    </row>
    <row r="414" spans="1:24" x14ac:dyDescent="0.25">
      <c r="A414" s="77" t="s">
        <v>23</v>
      </c>
      <c r="B414" s="71" t="str">
        <f t="shared" si="175"/>
        <v>Q2/2017</v>
      </c>
      <c r="C414" s="72">
        <f t="shared" si="178"/>
        <v>42826</v>
      </c>
      <c r="D414" s="72">
        <f t="shared" si="179"/>
        <v>42916</v>
      </c>
      <c r="E414" s="71">
        <f t="shared" si="176"/>
        <v>91</v>
      </c>
      <c r="F414" s="73">
        <f>VLOOKUP(D414,'FERC Interest Rate'!$A:$B,2,TRUE)</f>
        <v>3.7100000000000001E-2</v>
      </c>
      <c r="G414" s="74">
        <f t="shared" si="177"/>
        <v>1494.645799146859</v>
      </c>
      <c r="H414" s="74">
        <f t="shared" si="170"/>
        <v>13.824859404108796</v>
      </c>
      <c r="I414" s="151">
        <v>0</v>
      </c>
      <c r="J414" s="75">
        <v>0</v>
      </c>
      <c r="K414" s="108">
        <f t="shared" si="171"/>
        <v>0</v>
      </c>
      <c r="L414" s="75">
        <v>0</v>
      </c>
      <c r="M414" s="109">
        <f t="shared" si="172"/>
        <v>0</v>
      </c>
      <c r="N414" s="6">
        <f t="shared" si="173"/>
        <v>1508.4706585509678</v>
      </c>
      <c r="O414" s="74">
        <f t="shared" si="174"/>
        <v>1508.4706585509678</v>
      </c>
    </row>
    <row r="415" spans="1:24" x14ac:dyDescent="0.25">
      <c r="A415" s="77" t="s">
        <v>23</v>
      </c>
      <c r="B415" s="71" t="str">
        <f t="shared" si="175"/>
        <v>Q3/2017</v>
      </c>
      <c r="C415" s="72">
        <f t="shared" si="178"/>
        <v>42917</v>
      </c>
      <c r="D415" s="72">
        <f t="shared" si="179"/>
        <v>43008</v>
      </c>
      <c r="E415" s="71">
        <f t="shared" si="176"/>
        <v>92</v>
      </c>
      <c r="F415" s="73">
        <f>VLOOKUP(D415,'FERC Interest Rate'!$A:$B,2,TRUE)</f>
        <v>3.9600000000000003E-2</v>
      </c>
      <c r="G415" s="74">
        <f t="shared" si="177"/>
        <v>1508.4706585509678</v>
      </c>
      <c r="H415" s="74">
        <f t="shared" si="170"/>
        <v>15.056603570501059</v>
      </c>
      <c r="I415" s="151">
        <v>0</v>
      </c>
      <c r="J415" s="75">
        <v>0</v>
      </c>
      <c r="K415" s="108">
        <f t="shared" si="171"/>
        <v>0</v>
      </c>
      <c r="L415" s="75">
        <v>0</v>
      </c>
      <c r="M415" s="109">
        <f t="shared" si="172"/>
        <v>0</v>
      </c>
      <c r="N415" s="6">
        <f t="shared" si="173"/>
        <v>1523.5272621214688</v>
      </c>
      <c r="O415" s="74">
        <f t="shared" si="174"/>
        <v>1523.5272621214688</v>
      </c>
    </row>
    <row r="416" spans="1:24" x14ac:dyDescent="0.25">
      <c r="A416" s="77" t="s">
        <v>23</v>
      </c>
      <c r="B416" s="71" t="str">
        <f t="shared" si="175"/>
        <v>Q4/2017</v>
      </c>
      <c r="C416" s="72">
        <f t="shared" si="178"/>
        <v>43009</v>
      </c>
      <c r="D416" s="72">
        <f t="shared" si="179"/>
        <v>43100</v>
      </c>
      <c r="E416" s="71">
        <f t="shared" si="176"/>
        <v>92</v>
      </c>
      <c r="F416" s="73">
        <f>VLOOKUP(D416,'FERC Interest Rate'!$A:$B,2,TRUE)</f>
        <v>4.2099999999999999E-2</v>
      </c>
      <c r="G416" s="74">
        <f t="shared" si="177"/>
        <v>1523.5272621214688</v>
      </c>
      <c r="H416" s="74">
        <f t="shared" si="170"/>
        <v>16.166919977120198</v>
      </c>
      <c r="I416" s="151">
        <v>0</v>
      </c>
      <c r="J416" s="75">
        <v>0</v>
      </c>
      <c r="K416" s="108">
        <f t="shared" si="171"/>
        <v>0</v>
      </c>
      <c r="L416" s="75">
        <v>0</v>
      </c>
      <c r="M416" s="109">
        <f t="shared" si="172"/>
        <v>0</v>
      </c>
      <c r="N416" s="6">
        <f t="shared" si="173"/>
        <v>1539.694182098589</v>
      </c>
      <c r="O416" s="74">
        <f t="shared" si="174"/>
        <v>1539.694182098589</v>
      </c>
    </row>
    <row r="417" spans="1:15" x14ac:dyDescent="0.25">
      <c r="A417" s="77" t="s">
        <v>23</v>
      </c>
      <c r="B417" s="71" t="str">
        <f t="shared" si="175"/>
        <v>Q1/2018</v>
      </c>
      <c r="C417" s="72">
        <f t="shared" si="178"/>
        <v>43101</v>
      </c>
      <c r="D417" s="72">
        <f t="shared" si="179"/>
        <v>43190</v>
      </c>
      <c r="E417" s="71">
        <f t="shared" si="176"/>
        <v>90</v>
      </c>
      <c r="F417" s="73">
        <f>VLOOKUP(D417,'FERC Interest Rate'!$A:$B,2,TRUE)</f>
        <v>4.2500000000000003E-2</v>
      </c>
      <c r="G417" s="74">
        <f t="shared" si="177"/>
        <v>1539.694182098589</v>
      </c>
      <c r="H417" s="74">
        <f t="shared" si="170"/>
        <v>16.135151360348228</v>
      </c>
      <c r="I417" s="151">
        <v>0</v>
      </c>
      <c r="J417" s="75">
        <v>0</v>
      </c>
      <c r="K417" s="108">
        <f t="shared" si="171"/>
        <v>0</v>
      </c>
      <c r="L417" s="75">
        <v>0</v>
      </c>
      <c r="M417" s="109">
        <f t="shared" si="172"/>
        <v>0</v>
      </c>
      <c r="N417" s="6">
        <f t="shared" si="173"/>
        <v>1555.8293334589371</v>
      </c>
      <c r="O417" s="74">
        <f t="shared" si="174"/>
        <v>1555.8293334589371</v>
      </c>
    </row>
    <row r="418" spans="1:15" x14ac:dyDescent="0.25">
      <c r="A418" s="77" t="s">
        <v>23</v>
      </c>
      <c r="B418" s="71" t="str">
        <f t="shared" si="175"/>
        <v>Q2/2018</v>
      </c>
      <c r="C418" s="72">
        <f t="shared" si="178"/>
        <v>43191</v>
      </c>
      <c r="D418" s="72">
        <f t="shared" si="179"/>
        <v>43281</v>
      </c>
      <c r="E418" s="71">
        <f t="shared" si="176"/>
        <v>91</v>
      </c>
      <c r="F418" s="73">
        <f>VLOOKUP(D418,'FERC Interest Rate'!$A:$B,2,TRUE)</f>
        <v>4.4699999999999997E-2</v>
      </c>
      <c r="G418" s="74">
        <f t="shared" si="177"/>
        <v>1555.8293334589371</v>
      </c>
      <c r="H418" s="74">
        <f t="shared" si="170"/>
        <v>17.338758848523064</v>
      </c>
      <c r="I418" s="151">
        <v>0</v>
      </c>
      <c r="J418" s="75">
        <v>0</v>
      </c>
      <c r="K418" s="108">
        <f t="shared" si="171"/>
        <v>0</v>
      </c>
      <c r="L418" s="75">
        <v>0</v>
      </c>
      <c r="M418" s="109">
        <f t="shared" si="172"/>
        <v>0</v>
      </c>
      <c r="N418" s="6">
        <f t="shared" si="173"/>
        <v>1573.16809230746</v>
      </c>
      <c r="O418" s="74">
        <f t="shared" si="174"/>
        <v>1573.16809230746</v>
      </c>
    </row>
    <row r="419" spans="1:15" x14ac:dyDescent="0.25">
      <c r="A419" s="77" t="s">
        <v>23</v>
      </c>
      <c r="B419" s="71" t="str">
        <f t="shared" si="175"/>
        <v>Q3/2018</v>
      </c>
      <c r="C419" s="72">
        <f t="shared" si="178"/>
        <v>43282</v>
      </c>
      <c r="D419" s="72">
        <f t="shared" si="179"/>
        <v>43373</v>
      </c>
      <c r="E419" s="71">
        <f t="shared" si="176"/>
        <v>92</v>
      </c>
      <c r="F419" s="73">
        <f>VLOOKUP(D419,'FERC Interest Rate'!$A:$B,2,TRUE)</f>
        <v>4.6899999999999997E-2</v>
      </c>
      <c r="G419" s="74">
        <f t="shared" si="177"/>
        <v>1573.16809230746</v>
      </c>
      <c r="H419" s="74">
        <f t="shared" si="170"/>
        <v>18.597001875858162</v>
      </c>
      <c r="I419" s="151">
        <v>0</v>
      </c>
      <c r="J419" s="75">
        <v>0</v>
      </c>
      <c r="K419" s="108">
        <f t="shared" si="171"/>
        <v>0</v>
      </c>
      <c r="L419" s="75">
        <v>0</v>
      </c>
      <c r="M419" s="109">
        <f t="shared" si="172"/>
        <v>0</v>
      </c>
      <c r="N419" s="6">
        <f t="shared" si="173"/>
        <v>1591.7650941833183</v>
      </c>
      <c r="O419" s="74">
        <f t="shared" si="174"/>
        <v>1591.7650941833183</v>
      </c>
    </row>
    <row r="420" spans="1:15" x14ac:dyDescent="0.25">
      <c r="A420" s="77" t="s">
        <v>23</v>
      </c>
      <c r="B420" s="71" t="str">
        <f t="shared" si="175"/>
        <v>Q4/2018</v>
      </c>
      <c r="C420" s="72">
        <f t="shared" si="178"/>
        <v>43374</v>
      </c>
      <c r="D420" s="72">
        <f t="shared" si="179"/>
        <v>43465</v>
      </c>
      <c r="E420" s="71">
        <f t="shared" si="176"/>
        <v>92</v>
      </c>
      <c r="F420" s="73">
        <f>VLOOKUP(D420,'FERC Interest Rate'!$A:$B,2,TRUE)</f>
        <v>4.9599999999999998E-2</v>
      </c>
      <c r="G420" s="74">
        <f t="shared" si="177"/>
        <v>1591.7650941833183</v>
      </c>
      <c r="H420" s="74">
        <f t="shared" si="170"/>
        <v>19.900116377472106</v>
      </c>
      <c r="I420" s="151">
        <v>0</v>
      </c>
      <c r="J420" s="75">
        <v>0</v>
      </c>
      <c r="K420" s="108">
        <f t="shared" si="171"/>
        <v>0</v>
      </c>
      <c r="L420" s="75">
        <v>0</v>
      </c>
      <c r="M420" s="109">
        <f t="shared" si="172"/>
        <v>0</v>
      </c>
      <c r="N420" s="6">
        <f t="shared" si="173"/>
        <v>1611.6652105607905</v>
      </c>
      <c r="O420" s="74">
        <f t="shared" si="174"/>
        <v>1611.6652105607905</v>
      </c>
    </row>
    <row r="421" spans="1:15" x14ac:dyDescent="0.25">
      <c r="A421" s="77" t="s">
        <v>23</v>
      </c>
      <c r="B421" s="71" t="str">
        <f t="shared" si="175"/>
        <v>Q1/2019</v>
      </c>
      <c r="C421" s="72">
        <f t="shared" si="178"/>
        <v>43466</v>
      </c>
      <c r="D421" s="72">
        <f t="shared" si="179"/>
        <v>43555</v>
      </c>
      <c r="E421" s="71">
        <f t="shared" si="176"/>
        <v>90</v>
      </c>
      <c r="F421" s="73">
        <f>VLOOKUP(D421,'FERC Interest Rate'!$A:$B,2,TRUE)</f>
        <v>5.1799999999999999E-2</v>
      </c>
      <c r="G421" s="74">
        <f t="shared" si="177"/>
        <v>1611.6652105607905</v>
      </c>
      <c r="H421" s="74">
        <f t="shared" si="170"/>
        <v>20.585159483929875</v>
      </c>
      <c r="I421" s="151">
        <v>0</v>
      </c>
      <c r="J421" s="75">
        <v>0</v>
      </c>
      <c r="K421" s="108">
        <f t="shared" si="171"/>
        <v>0</v>
      </c>
      <c r="L421" s="75">
        <v>0</v>
      </c>
      <c r="M421" s="109">
        <f t="shared" si="172"/>
        <v>0</v>
      </c>
      <c r="N421" s="6">
        <f t="shared" si="173"/>
        <v>1632.2503700447203</v>
      </c>
      <c r="O421" s="74">
        <f t="shared" si="174"/>
        <v>1632.2503700447203</v>
      </c>
    </row>
    <row r="422" spans="1:15" x14ac:dyDescent="0.25">
      <c r="A422" s="77" t="s">
        <v>23</v>
      </c>
      <c r="B422" s="71" t="str">
        <f t="shared" si="175"/>
        <v>Q2/2019</v>
      </c>
      <c r="C422" s="72">
        <f t="shared" si="178"/>
        <v>43556</v>
      </c>
      <c r="D422" s="72">
        <f t="shared" si="179"/>
        <v>43646</v>
      </c>
      <c r="E422" s="71">
        <f t="shared" si="176"/>
        <v>91</v>
      </c>
      <c r="F422" s="73">
        <f>VLOOKUP(D422,'FERC Interest Rate'!$A:$B,2,TRUE)</f>
        <v>5.45E-2</v>
      </c>
      <c r="G422" s="74">
        <f t="shared" si="177"/>
        <v>1632.2503700447203</v>
      </c>
      <c r="H422" s="74">
        <f t="shared" si="170"/>
        <v>22.178481397909014</v>
      </c>
      <c r="I422" s="151">
        <v>0</v>
      </c>
      <c r="J422" s="75">
        <v>0</v>
      </c>
      <c r="K422" s="108">
        <f t="shared" si="171"/>
        <v>0</v>
      </c>
      <c r="L422" s="75">
        <v>0</v>
      </c>
      <c r="M422" s="109">
        <f t="shared" si="172"/>
        <v>0</v>
      </c>
      <c r="N422" s="6">
        <f t="shared" si="173"/>
        <v>1654.4288514426294</v>
      </c>
      <c r="O422" s="74">
        <f t="shared" si="174"/>
        <v>1654.4288514426294</v>
      </c>
    </row>
    <row r="423" spans="1:15" x14ac:dyDescent="0.25">
      <c r="A423" s="77" t="s">
        <v>23</v>
      </c>
      <c r="B423" s="71" t="str">
        <f t="shared" si="175"/>
        <v>Q3/2019</v>
      </c>
      <c r="C423" s="72">
        <f t="shared" si="178"/>
        <v>43647</v>
      </c>
      <c r="D423" s="72">
        <f t="shared" si="179"/>
        <v>43738</v>
      </c>
      <c r="E423" s="71">
        <f t="shared" si="176"/>
        <v>92</v>
      </c>
      <c r="F423" s="73">
        <f>VLOOKUP(D423,'FERC Interest Rate'!$A:$B,2,TRUE)</f>
        <v>5.5E-2</v>
      </c>
      <c r="G423" s="74">
        <f t="shared" si="177"/>
        <v>1654.4288514426294</v>
      </c>
      <c r="H423" s="74">
        <f t="shared" si="170"/>
        <v>22.935369830958098</v>
      </c>
      <c r="I423" s="151">
        <v>0</v>
      </c>
      <c r="J423" s="75">
        <v>0</v>
      </c>
      <c r="K423" s="108">
        <f t="shared" si="171"/>
        <v>0</v>
      </c>
      <c r="L423" s="75">
        <v>0</v>
      </c>
      <c r="M423" s="109">
        <f t="shared" si="172"/>
        <v>0</v>
      </c>
      <c r="N423" s="6">
        <f t="shared" si="173"/>
        <v>1677.3642212735874</v>
      </c>
      <c r="O423" s="74">
        <f t="shared" si="174"/>
        <v>1677.3642212735874</v>
      </c>
    </row>
    <row r="424" spans="1:15" x14ac:dyDescent="0.25">
      <c r="A424" s="77" t="s">
        <v>23</v>
      </c>
      <c r="B424" s="71" t="str">
        <f t="shared" si="175"/>
        <v>Q4/2019</v>
      </c>
      <c r="C424" s="72">
        <f t="shared" si="178"/>
        <v>43739</v>
      </c>
      <c r="D424" s="72">
        <f t="shared" si="179"/>
        <v>43830</v>
      </c>
      <c r="E424" s="71">
        <f t="shared" si="176"/>
        <v>92</v>
      </c>
      <c r="F424" s="73">
        <f>VLOOKUP(D424,'FERC Interest Rate'!$A:$B,2,TRUE)</f>
        <v>5.4199999999999998E-2</v>
      </c>
      <c r="G424" s="74">
        <f t="shared" si="177"/>
        <v>1677.3642212735874</v>
      </c>
      <c r="H424" s="74">
        <f t="shared" si="170"/>
        <v>22.915093021804427</v>
      </c>
      <c r="I424" s="151">
        <v>0</v>
      </c>
      <c r="J424" s="75">
        <v>0</v>
      </c>
      <c r="K424" s="108">
        <f t="shared" si="171"/>
        <v>0</v>
      </c>
      <c r="L424" s="75">
        <v>0</v>
      </c>
      <c r="M424" s="109">
        <f t="shared" si="172"/>
        <v>0</v>
      </c>
      <c r="N424" s="6">
        <f t="shared" si="173"/>
        <v>1700.2793142953919</v>
      </c>
      <c r="O424" s="74">
        <f t="shared" si="174"/>
        <v>1700.2793142953919</v>
      </c>
    </row>
    <row r="425" spans="1:15" x14ac:dyDescent="0.25">
      <c r="A425" s="77" t="s">
        <v>48</v>
      </c>
      <c r="B425" s="71" t="str">
        <f t="shared" si="175"/>
        <v>Q1/2020</v>
      </c>
      <c r="C425" s="72">
        <f t="shared" si="178"/>
        <v>43831</v>
      </c>
      <c r="D425" s="72">
        <f t="shared" si="179"/>
        <v>43921</v>
      </c>
      <c r="E425" s="71">
        <f t="shared" si="176"/>
        <v>91</v>
      </c>
      <c r="F425" s="73">
        <f>VLOOKUP(D425,'FERC Interest Rate'!$A:$B,2,TRUE)</f>
        <v>4.9599999999999998E-2</v>
      </c>
      <c r="G425" s="74">
        <f t="shared" si="177"/>
        <v>1700.2793142953919</v>
      </c>
      <c r="H425" s="74">
        <f t="shared" si="170"/>
        <v>20.968253314217705</v>
      </c>
      <c r="I425" s="97">
        <f>(SUM($H$410:$H$425)/20)</f>
        <v>13.612378380480484</v>
      </c>
      <c r="J425" s="75">
        <f t="shared" ref="J425:J444" si="180">G425*F425*(E425/(DATE(YEAR(D425),12,31)-DATE(YEAR(D425),1,1)+1))</f>
        <v>20.968253314217705</v>
      </c>
      <c r="K425" s="108">
        <f t="shared" si="171"/>
        <v>34.580631694698191</v>
      </c>
      <c r="L425" s="75">
        <f>+$G$410/20</f>
        <v>72.45</v>
      </c>
      <c r="M425" s="109">
        <f t="shared" si="172"/>
        <v>107.0306316946982</v>
      </c>
      <c r="N425" s="6">
        <f t="shared" si="173"/>
        <v>1742.2158209238273</v>
      </c>
      <c r="O425" s="74">
        <f t="shared" si="174"/>
        <v>1635.185189229129</v>
      </c>
    </row>
    <row r="426" spans="1:15" x14ac:dyDescent="0.25">
      <c r="A426" s="77" t="s">
        <v>49</v>
      </c>
      <c r="B426" s="71" t="str">
        <f t="shared" si="175"/>
        <v>Q2/2020</v>
      </c>
      <c r="C426" s="72">
        <f t="shared" si="178"/>
        <v>43922</v>
      </c>
      <c r="D426" s="72">
        <f t="shared" si="179"/>
        <v>44012</v>
      </c>
      <c r="E426" s="71">
        <f t="shared" si="176"/>
        <v>91</v>
      </c>
      <c r="F426" s="73">
        <f>VLOOKUP(D426,'FERC Interest Rate'!$A:$B,2,TRUE)</f>
        <v>4.7503500000000004E-2</v>
      </c>
      <c r="G426" s="74">
        <f t="shared" si="177"/>
        <v>1635.185189229129</v>
      </c>
      <c r="H426" s="74">
        <v>0</v>
      </c>
      <c r="I426" s="97">
        <f t="shared" ref="I426:I444" si="181">(SUM($H$410:$H$425)/20)</f>
        <v>13.612378380480484</v>
      </c>
      <c r="J426" s="75">
        <f t="shared" si="180"/>
        <v>19.313138762092024</v>
      </c>
      <c r="K426" s="108">
        <f t="shared" si="171"/>
        <v>32.925517142572509</v>
      </c>
      <c r="L426" s="75">
        <f t="shared" ref="L426:L444" si="182">+$G$410/20</f>
        <v>72.45</v>
      </c>
      <c r="M426" s="109">
        <f t="shared" si="172"/>
        <v>105.37551714257251</v>
      </c>
      <c r="N426" s="6">
        <f t="shared" si="173"/>
        <v>1654.498327991221</v>
      </c>
      <c r="O426" s="74">
        <f t="shared" si="174"/>
        <v>1549.1228108486484</v>
      </c>
    </row>
    <row r="427" spans="1:15" x14ac:dyDescent="0.25">
      <c r="A427" s="77" t="s">
        <v>50</v>
      </c>
      <c r="B427" s="71" t="str">
        <f t="shared" si="175"/>
        <v>Q3/2020</v>
      </c>
      <c r="C427" s="72">
        <f t="shared" si="178"/>
        <v>44013</v>
      </c>
      <c r="D427" s="72">
        <f t="shared" si="179"/>
        <v>44104</v>
      </c>
      <c r="E427" s="71">
        <f t="shared" si="176"/>
        <v>92</v>
      </c>
      <c r="F427" s="73">
        <f>VLOOKUP(D427,'FERC Interest Rate'!$A:$B,2,TRUE)</f>
        <v>3.4299999999999997E-2</v>
      </c>
      <c r="G427" s="74">
        <f t="shared" si="177"/>
        <v>1549.1228108486484</v>
      </c>
      <c r="H427" s="74">
        <v>0</v>
      </c>
      <c r="I427" s="97">
        <f t="shared" si="181"/>
        <v>13.612378380480484</v>
      </c>
      <c r="J427" s="75">
        <f t="shared" si="180"/>
        <v>13.356316781185779</v>
      </c>
      <c r="K427" s="108">
        <f t="shared" si="171"/>
        <v>26.968695161666261</v>
      </c>
      <c r="L427" s="75">
        <f t="shared" si="182"/>
        <v>72.45</v>
      </c>
      <c r="M427" s="109">
        <f t="shared" si="172"/>
        <v>99.418695161666264</v>
      </c>
      <c r="N427" s="6">
        <f t="shared" si="173"/>
        <v>1562.4791276298342</v>
      </c>
      <c r="O427" s="74">
        <f t="shared" si="174"/>
        <v>1463.0604324681678</v>
      </c>
    </row>
    <row r="428" spans="1:15" x14ac:dyDescent="0.25">
      <c r="A428" s="77" t="s">
        <v>51</v>
      </c>
      <c r="B428" s="71" t="str">
        <f t="shared" si="175"/>
        <v>Q4/2020</v>
      </c>
      <c r="C428" s="72">
        <f t="shared" si="178"/>
        <v>44105</v>
      </c>
      <c r="D428" s="72">
        <f t="shared" si="179"/>
        <v>44196</v>
      </c>
      <c r="E428" s="71">
        <f t="shared" si="176"/>
        <v>92</v>
      </c>
      <c r="F428" s="73">
        <f>VLOOKUP(D428,'FERC Interest Rate'!$A:$B,2,TRUE)</f>
        <v>3.2500000000000001E-2</v>
      </c>
      <c r="G428" s="74">
        <f t="shared" si="177"/>
        <v>1463.0604324681678</v>
      </c>
      <c r="H428" s="74">
        <v>0</v>
      </c>
      <c r="I428" s="97">
        <f t="shared" si="181"/>
        <v>13.612378380480484</v>
      </c>
      <c r="J428" s="75">
        <f t="shared" si="180"/>
        <v>11.952324298032302</v>
      </c>
      <c r="K428" s="108">
        <f t="shared" si="171"/>
        <v>25.564702678512788</v>
      </c>
      <c r="L428" s="75">
        <f t="shared" si="182"/>
        <v>72.45</v>
      </c>
      <c r="M428" s="109">
        <f t="shared" si="172"/>
        <v>98.014702678512791</v>
      </c>
      <c r="N428" s="6">
        <f t="shared" si="173"/>
        <v>1475.0127567662003</v>
      </c>
      <c r="O428" s="74">
        <f t="shared" si="174"/>
        <v>1376.9980540876873</v>
      </c>
    </row>
    <row r="429" spans="1:15" x14ac:dyDescent="0.25">
      <c r="A429" s="77" t="s">
        <v>52</v>
      </c>
      <c r="B429" s="71" t="str">
        <f t="shared" si="175"/>
        <v>Q1/2021</v>
      </c>
      <c r="C429" s="72">
        <f t="shared" si="178"/>
        <v>44197</v>
      </c>
      <c r="D429" s="72">
        <f t="shared" si="179"/>
        <v>44286</v>
      </c>
      <c r="E429" s="71">
        <f t="shared" si="176"/>
        <v>90</v>
      </c>
      <c r="F429" s="73">
        <f>VLOOKUP(D429,'FERC Interest Rate'!$A:$B,2,TRUE)</f>
        <v>3.2500000000000001E-2</v>
      </c>
      <c r="G429" s="74">
        <f t="shared" si="177"/>
        <v>1376.9980540876873</v>
      </c>
      <c r="H429" s="74">
        <v>0</v>
      </c>
      <c r="I429" s="97">
        <f t="shared" si="181"/>
        <v>13.612378380480484</v>
      </c>
      <c r="J429" s="75">
        <f t="shared" si="180"/>
        <v>11.034847419743794</v>
      </c>
      <c r="K429" s="108">
        <f t="shared" si="171"/>
        <v>24.647225800224277</v>
      </c>
      <c r="L429" s="75">
        <f t="shared" si="182"/>
        <v>72.45</v>
      </c>
      <c r="M429" s="109">
        <f t="shared" si="172"/>
        <v>97.09722580022428</v>
      </c>
      <c r="N429" s="6">
        <f t="shared" si="173"/>
        <v>1388.032901507431</v>
      </c>
      <c r="O429" s="74">
        <f t="shared" si="174"/>
        <v>1290.9356757072067</v>
      </c>
    </row>
    <row r="430" spans="1:15" x14ac:dyDescent="0.25">
      <c r="A430" s="77" t="s">
        <v>53</v>
      </c>
      <c r="B430" s="71" t="str">
        <f t="shared" si="175"/>
        <v>Q2/2021</v>
      </c>
      <c r="C430" s="72">
        <f t="shared" si="178"/>
        <v>44287</v>
      </c>
      <c r="D430" s="72">
        <f t="shared" si="179"/>
        <v>44377</v>
      </c>
      <c r="E430" s="71">
        <f t="shared" si="176"/>
        <v>91</v>
      </c>
      <c r="F430" s="73">
        <f>VLOOKUP(D430,'FERC Interest Rate'!$A:$B,2,TRUE)</f>
        <v>3.2500000000000001E-2</v>
      </c>
      <c r="G430" s="74">
        <f t="shared" si="177"/>
        <v>1290.9356757072067</v>
      </c>
      <c r="H430" s="74">
        <v>0</v>
      </c>
      <c r="I430" s="97">
        <f t="shared" si="181"/>
        <v>13.612378380480484</v>
      </c>
      <c r="J430" s="75">
        <f t="shared" si="180"/>
        <v>10.460115783298805</v>
      </c>
      <c r="K430" s="108">
        <f t="shared" si="171"/>
        <v>24.07249416377929</v>
      </c>
      <c r="L430" s="75">
        <f t="shared" si="182"/>
        <v>72.45</v>
      </c>
      <c r="M430" s="109">
        <f t="shared" si="172"/>
        <v>96.522494163779299</v>
      </c>
      <c r="N430" s="6">
        <f t="shared" si="173"/>
        <v>1301.3957914905054</v>
      </c>
      <c r="O430" s="74">
        <f t="shared" si="174"/>
        <v>1204.8732973267261</v>
      </c>
    </row>
    <row r="431" spans="1:15" x14ac:dyDescent="0.25">
      <c r="A431" s="77" t="s">
        <v>54</v>
      </c>
      <c r="B431" s="71" t="str">
        <f t="shared" si="175"/>
        <v>Q3/2021</v>
      </c>
      <c r="C431" s="72">
        <f t="shared" si="178"/>
        <v>44378</v>
      </c>
      <c r="D431" s="72">
        <f t="shared" si="179"/>
        <v>44469</v>
      </c>
      <c r="E431" s="71">
        <f t="shared" si="176"/>
        <v>92</v>
      </c>
      <c r="F431" s="73">
        <f>VLOOKUP(D431,'FERC Interest Rate'!$A:$B,2,TRUE)</f>
        <v>3.2500000000000001E-2</v>
      </c>
      <c r="G431" s="74">
        <f t="shared" si="177"/>
        <v>1204.8732973267261</v>
      </c>
      <c r="H431" s="74">
        <v>0</v>
      </c>
      <c r="I431" s="97">
        <f t="shared" si="181"/>
        <v>13.612378380480484</v>
      </c>
      <c r="J431" s="75">
        <f t="shared" si="180"/>
        <v>9.8700579698819482</v>
      </c>
      <c r="K431" s="108">
        <f t="shared" si="171"/>
        <v>23.482436350362434</v>
      </c>
      <c r="L431" s="75">
        <f t="shared" si="182"/>
        <v>72.45</v>
      </c>
      <c r="M431" s="109">
        <f t="shared" si="172"/>
        <v>95.932436350362437</v>
      </c>
      <c r="N431" s="6">
        <f t="shared" si="173"/>
        <v>1214.7433552966081</v>
      </c>
      <c r="O431" s="74">
        <f t="shared" si="174"/>
        <v>1118.8109189462455</v>
      </c>
    </row>
    <row r="432" spans="1:15" x14ac:dyDescent="0.25">
      <c r="A432" s="77" t="s">
        <v>55</v>
      </c>
      <c r="B432" s="71" t="str">
        <f t="shared" si="175"/>
        <v>Q4/2021</v>
      </c>
      <c r="C432" s="72">
        <f t="shared" si="178"/>
        <v>44470</v>
      </c>
      <c r="D432" s="72">
        <f t="shared" si="179"/>
        <v>44561</v>
      </c>
      <c r="E432" s="71">
        <f t="shared" si="176"/>
        <v>92</v>
      </c>
      <c r="F432" s="73">
        <f>VLOOKUP(D432,'FERC Interest Rate'!$A:$B,2,TRUE)</f>
        <v>3.2500000000000001E-2</v>
      </c>
      <c r="G432" s="74">
        <f t="shared" si="177"/>
        <v>1118.8109189462455</v>
      </c>
      <c r="H432" s="74">
        <v>0</v>
      </c>
      <c r="I432" s="97">
        <f t="shared" si="181"/>
        <v>13.612378380480484</v>
      </c>
      <c r="J432" s="75">
        <f t="shared" si="180"/>
        <v>9.1650538291760935</v>
      </c>
      <c r="K432" s="108">
        <f t="shared" si="171"/>
        <v>22.777432209656578</v>
      </c>
      <c r="L432" s="75">
        <f t="shared" si="182"/>
        <v>72.45</v>
      </c>
      <c r="M432" s="109">
        <f t="shared" si="172"/>
        <v>95.227432209656584</v>
      </c>
      <c r="N432" s="6">
        <f t="shared" si="173"/>
        <v>1127.9759727754215</v>
      </c>
      <c r="O432" s="74">
        <f t="shared" si="174"/>
        <v>1032.7485405657649</v>
      </c>
    </row>
    <row r="433" spans="1:15" x14ac:dyDescent="0.25">
      <c r="A433" s="77" t="s">
        <v>56</v>
      </c>
      <c r="B433" s="71" t="str">
        <f t="shared" si="175"/>
        <v>Q1/2022</v>
      </c>
      <c r="C433" s="72">
        <f t="shared" si="178"/>
        <v>44562</v>
      </c>
      <c r="D433" s="72">
        <f t="shared" si="179"/>
        <v>44651</v>
      </c>
      <c r="E433" s="71">
        <f t="shared" si="176"/>
        <v>90</v>
      </c>
      <c r="F433" s="73">
        <f>VLOOKUP(D433,'FERC Interest Rate'!$A:$B,2,TRUE)</f>
        <v>3.2500000000000001E-2</v>
      </c>
      <c r="G433" s="74">
        <f t="shared" si="177"/>
        <v>1032.7485405657649</v>
      </c>
      <c r="H433" s="74">
        <v>0</v>
      </c>
      <c r="I433" s="97">
        <f t="shared" si="181"/>
        <v>13.612378380480484</v>
      </c>
      <c r="J433" s="75">
        <f t="shared" si="180"/>
        <v>8.2761355648078432</v>
      </c>
      <c r="K433" s="108">
        <f t="shared" si="171"/>
        <v>21.888513945288327</v>
      </c>
      <c r="L433" s="75">
        <f t="shared" si="182"/>
        <v>72.45</v>
      </c>
      <c r="M433" s="109">
        <f t="shared" si="172"/>
        <v>94.338513945288327</v>
      </c>
      <c r="N433" s="6">
        <f t="shared" si="173"/>
        <v>1041.0246761305727</v>
      </c>
      <c r="O433" s="74">
        <f t="shared" si="174"/>
        <v>946.68616218528439</v>
      </c>
    </row>
    <row r="434" spans="1:15" x14ac:dyDescent="0.25">
      <c r="A434" s="77" t="s">
        <v>57</v>
      </c>
      <c r="B434" s="71" t="str">
        <f t="shared" si="175"/>
        <v>Q2/2022</v>
      </c>
      <c r="C434" s="72">
        <f t="shared" si="178"/>
        <v>44652</v>
      </c>
      <c r="D434" s="72">
        <f t="shared" si="179"/>
        <v>44742</v>
      </c>
      <c r="E434" s="71">
        <f t="shared" si="176"/>
        <v>91</v>
      </c>
      <c r="F434" s="73">
        <f>VLOOKUP(D434,'FERC Interest Rate'!$A:$B,2,TRUE)</f>
        <v>3.2500000000000001E-2</v>
      </c>
      <c r="G434" s="74">
        <f t="shared" si="177"/>
        <v>946.68616218528439</v>
      </c>
      <c r="H434" s="74">
        <v>0</v>
      </c>
      <c r="I434" s="97">
        <f t="shared" si="181"/>
        <v>13.612378380480484</v>
      </c>
      <c r="J434" s="75">
        <f t="shared" si="180"/>
        <v>7.6707515744191195</v>
      </c>
      <c r="K434" s="108">
        <f t="shared" si="171"/>
        <v>21.283129954899604</v>
      </c>
      <c r="L434" s="75">
        <f t="shared" si="182"/>
        <v>72.45</v>
      </c>
      <c r="M434" s="109">
        <f t="shared" si="172"/>
        <v>93.73312995489961</v>
      </c>
      <c r="N434" s="6">
        <f t="shared" si="173"/>
        <v>954.3569137597035</v>
      </c>
      <c r="O434" s="74">
        <f t="shared" si="174"/>
        <v>860.62378380480391</v>
      </c>
    </row>
    <row r="435" spans="1:15" x14ac:dyDescent="0.25">
      <c r="A435" s="77" t="s">
        <v>58</v>
      </c>
      <c r="B435" s="71" t="str">
        <f t="shared" si="175"/>
        <v>Q3/2022</v>
      </c>
      <c r="C435" s="72">
        <f t="shared" si="178"/>
        <v>44743</v>
      </c>
      <c r="D435" s="72">
        <f t="shared" si="179"/>
        <v>44834</v>
      </c>
      <c r="E435" s="71">
        <f t="shared" si="176"/>
        <v>92</v>
      </c>
      <c r="F435" s="73">
        <f>VLOOKUP(D435,'FERC Interest Rate'!$A:$B,2,TRUE)</f>
        <v>4.024457E-2</v>
      </c>
      <c r="G435" s="74">
        <f t="shared" si="177"/>
        <v>860.62378380480391</v>
      </c>
      <c r="H435" s="74">
        <v>0</v>
      </c>
      <c r="I435" s="97">
        <f t="shared" si="181"/>
        <v>13.612378380480484</v>
      </c>
      <c r="J435" s="75">
        <f t="shared" si="180"/>
        <v>8.7300272279774003</v>
      </c>
      <c r="K435" s="108">
        <f t="shared" si="171"/>
        <v>22.342405608457884</v>
      </c>
      <c r="L435" s="75">
        <f t="shared" si="182"/>
        <v>72.45</v>
      </c>
      <c r="M435" s="109">
        <f t="shared" si="172"/>
        <v>94.792405608457884</v>
      </c>
      <c r="N435" s="6">
        <f t="shared" si="173"/>
        <v>869.35381103278132</v>
      </c>
      <c r="O435" s="74">
        <f t="shared" si="174"/>
        <v>774.56140542432342</v>
      </c>
    </row>
    <row r="436" spans="1:15" x14ac:dyDescent="0.25">
      <c r="A436" s="77" t="s">
        <v>59</v>
      </c>
      <c r="B436" s="71" t="str">
        <f t="shared" si="175"/>
        <v>Q4/2022</v>
      </c>
      <c r="C436" s="72">
        <f t="shared" si="178"/>
        <v>44835</v>
      </c>
      <c r="D436" s="72">
        <f t="shared" si="179"/>
        <v>44926</v>
      </c>
      <c r="E436" s="71">
        <f t="shared" si="176"/>
        <v>92</v>
      </c>
      <c r="F436" s="73">
        <f>VLOOKUP(D436,'FERC Interest Rate'!$A:$B,2,TRUE)</f>
        <v>4.2500000000000003E-2</v>
      </c>
      <c r="G436" s="74">
        <f t="shared" si="177"/>
        <v>774.56140542432342</v>
      </c>
      <c r="H436" s="74">
        <v>0</v>
      </c>
      <c r="I436" s="97">
        <f t="shared" si="181"/>
        <v>13.612378380480484</v>
      </c>
      <c r="J436" s="75">
        <f t="shared" si="180"/>
        <v>8.2973564252304239</v>
      </c>
      <c r="K436" s="108">
        <f t="shared" si="171"/>
        <v>21.909734805710908</v>
      </c>
      <c r="L436" s="75">
        <f t="shared" si="182"/>
        <v>72.45</v>
      </c>
      <c r="M436" s="109">
        <f t="shared" si="172"/>
        <v>94.359734805710914</v>
      </c>
      <c r="N436" s="6">
        <f t="shared" si="173"/>
        <v>782.85876184955384</v>
      </c>
      <c r="O436" s="74">
        <f t="shared" si="174"/>
        <v>688.49902704384294</v>
      </c>
    </row>
    <row r="437" spans="1:15" x14ac:dyDescent="0.25">
      <c r="A437" s="77" t="s">
        <v>60</v>
      </c>
      <c r="B437" s="71" t="str">
        <f t="shared" si="175"/>
        <v>Q1/2023</v>
      </c>
      <c r="C437" s="72">
        <f t="shared" si="178"/>
        <v>44927</v>
      </c>
      <c r="D437" s="72">
        <f t="shared" si="179"/>
        <v>45016</v>
      </c>
      <c r="E437" s="71">
        <f t="shared" si="176"/>
        <v>90</v>
      </c>
      <c r="F437" s="73">
        <f>VLOOKUP(D437,'FERC Interest Rate'!$A:$B,2,TRUE)</f>
        <v>4.2944449999999995E-2</v>
      </c>
      <c r="G437" s="74">
        <f t="shared" si="177"/>
        <v>688.49902704384294</v>
      </c>
      <c r="H437" s="74">
        <v>0</v>
      </c>
      <c r="I437" s="97">
        <f t="shared" si="181"/>
        <v>13.612378380480484</v>
      </c>
      <c r="J437" s="75">
        <f t="shared" si="180"/>
        <v>7.290545434997167</v>
      </c>
      <c r="K437" s="108">
        <f t="shared" si="171"/>
        <v>20.902923815477649</v>
      </c>
      <c r="L437" s="75">
        <f t="shared" si="182"/>
        <v>72.45</v>
      </c>
      <c r="M437" s="109">
        <f t="shared" si="172"/>
        <v>93.352923815477652</v>
      </c>
      <c r="N437" s="6">
        <f t="shared" si="173"/>
        <v>695.78957247884011</v>
      </c>
      <c r="O437" s="74">
        <f t="shared" si="174"/>
        <v>602.43664866336246</v>
      </c>
    </row>
    <row r="438" spans="1:15" x14ac:dyDescent="0.25">
      <c r="A438" s="77" t="s">
        <v>61</v>
      </c>
      <c r="B438" s="71" t="str">
        <f t="shared" si="175"/>
        <v>Q2/2023</v>
      </c>
      <c r="C438" s="72">
        <f t="shared" si="178"/>
        <v>45017</v>
      </c>
      <c r="D438" s="72">
        <f t="shared" si="179"/>
        <v>45107</v>
      </c>
      <c r="E438" s="71">
        <f t="shared" si="176"/>
        <v>91</v>
      </c>
      <c r="F438" s="73">
        <f>VLOOKUP(D438,'FERC Interest Rate'!$A:$B,2,TRUE)</f>
        <v>4.4999999999999998E-2</v>
      </c>
      <c r="G438" s="74">
        <f t="shared" si="177"/>
        <v>602.43664866336246</v>
      </c>
      <c r="H438" s="74">
        <v>0</v>
      </c>
      <c r="I438" s="97">
        <f t="shared" si="181"/>
        <v>13.612378380480484</v>
      </c>
      <c r="J438" s="75">
        <f t="shared" si="180"/>
        <v>6.7588440445930669</v>
      </c>
      <c r="K438" s="108">
        <f t="shared" si="171"/>
        <v>20.371222425073551</v>
      </c>
      <c r="L438" s="75">
        <f t="shared" si="182"/>
        <v>72.45</v>
      </c>
      <c r="M438" s="109">
        <f t="shared" si="172"/>
        <v>92.821222425073557</v>
      </c>
      <c r="N438" s="6">
        <f t="shared" si="173"/>
        <v>609.19549270795551</v>
      </c>
      <c r="O438" s="74">
        <f t="shared" si="174"/>
        <v>516.37427028288198</v>
      </c>
    </row>
    <row r="439" spans="1:15" x14ac:dyDescent="0.25">
      <c r="A439" s="77" t="s">
        <v>62</v>
      </c>
      <c r="B439" s="71" t="str">
        <f t="shared" si="175"/>
        <v>Q3/2023</v>
      </c>
      <c r="C439" s="72">
        <f t="shared" si="178"/>
        <v>45108</v>
      </c>
      <c r="D439" s="72">
        <f t="shared" si="179"/>
        <v>45199</v>
      </c>
      <c r="E439" s="71">
        <f t="shared" si="176"/>
        <v>92</v>
      </c>
      <c r="F439" s="73">
        <f>VLOOKUP(D439,'FERC Interest Rate'!$A:$B,2,TRUE)</f>
        <v>4.5271739999999998E-2</v>
      </c>
      <c r="G439" s="74">
        <f t="shared" si="177"/>
        <v>516.37427028288198</v>
      </c>
      <c r="H439" s="74">
        <v>0</v>
      </c>
      <c r="I439" s="97">
        <f t="shared" si="181"/>
        <v>13.612378380480484</v>
      </c>
      <c r="J439" s="75">
        <f t="shared" si="180"/>
        <v>5.8923256905154666</v>
      </c>
      <c r="K439" s="108">
        <f t="shared" si="171"/>
        <v>19.504704070995949</v>
      </c>
      <c r="L439" s="75">
        <f t="shared" si="182"/>
        <v>72.45</v>
      </c>
      <c r="M439" s="109">
        <f t="shared" si="172"/>
        <v>91.954704070995945</v>
      </c>
      <c r="N439" s="6">
        <f t="shared" si="173"/>
        <v>522.26659597339744</v>
      </c>
      <c r="O439" s="74">
        <f t="shared" si="174"/>
        <v>430.3118919024015</v>
      </c>
    </row>
    <row r="440" spans="1:15" x14ac:dyDescent="0.25">
      <c r="A440" s="77" t="s">
        <v>63</v>
      </c>
      <c r="B440" s="71" t="str">
        <f t="shared" si="175"/>
        <v>Q4/2023</v>
      </c>
      <c r="C440" s="72">
        <f t="shared" si="178"/>
        <v>45200</v>
      </c>
      <c r="D440" s="72">
        <f t="shared" si="179"/>
        <v>45291</v>
      </c>
      <c r="E440" s="71">
        <f t="shared" si="176"/>
        <v>92</v>
      </c>
      <c r="F440" s="73">
        <f>VLOOKUP(D440,'FERC Interest Rate'!$A:$B,2,TRUE)</f>
        <v>4.7500000000000001E-2</v>
      </c>
      <c r="G440" s="74">
        <f t="shared" si="177"/>
        <v>430.3118919024015</v>
      </c>
      <c r="H440" s="74">
        <v>0</v>
      </c>
      <c r="I440" s="97">
        <f t="shared" si="181"/>
        <v>13.612378380480484</v>
      </c>
      <c r="J440" s="75">
        <f t="shared" si="180"/>
        <v>5.1519533359273826</v>
      </c>
      <c r="K440" s="108">
        <f t="shared" si="171"/>
        <v>18.764331716407867</v>
      </c>
      <c r="L440" s="75">
        <f t="shared" si="182"/>
        <v>72.45</v>
      </c>
      <c r="M440" s="109">
        <f t="shared" si="172"/>
        <v>91.21433171640787</v>
      </c>
      <c r="N440" s="6">
        <f t="shared" si="173"/>
        <v>435.46384523832887</v>
      </c>
      <c r="O440" s="74">
        <f t="shared" si="174"/>
        <v>344.24951352192102</v>
      </c>
    </row>
    <row r="441" spans="1:15" x14ac:dyDescent="0.25">
      <c r="A441" s="77" t="s">
        <v>64</v>
      </c>
      <c r="B441" s="71" t="str">
        <f t="shared" si="175"/>
        <v>Q1/2024</v>
      </c>
      <c r="C441" s="72">
        <f t="shared" si="178"/>
        <v>45292</v>
      </c>
      <c r="D441" s="72">
        <f t="shared" si="179"/>
        <v>45382</v>
      </c>
      <c r="E441" s="71">
        <f t="shared" si="176"/>
        <v>91</v>
      </c>
      <c r="F441" s="73">
        <f>VLOOKUP(D441,'FERC Interest Rate'!$A:$B,2,TRUE)</f>
        <v>4.7994500000000002E-2</v>
      </c>
      <c r="G441" s="74">
        <f t="shared" si="177"/>
        <v>344.24951352192102</v>
      </c>
      <c r="H441" s="74">
        <v>0</v>
      </c>
      <c r="I441" s="97">
        <f t="shared" si="181"/>
        <v>13.612378380480484</v>
      </c>
      <c r="J441" s="75">
        <f t="shared" si="180"/>
        <v>4.1079496671645712</v>
      </c>
      <c r="K441" s="108">
        <f t="shared" si="171"/>
        <v>17.720328047645054</v>
      </c>
      <c r="L441" s="75">
        <f t="shared" si="182"/>
        <v>72.45</v>
      </c>
      <c r="M441" s="109">
        <f t="shared" si="172"/>
        <v>90.170328047645057</v>
      </c>
      <c r="N441" s="6">
        <f t="shared" si="173"/>
        <v>348.35746318908559</v>
      </c>
      <c r="O441" s="74">
        <f t="shared" si="174"/>
        <v>258.18713514144054</v>
      </c>
    </row>
    <row r="442" spans="1:15" x14ac:dyDescent="0.25">
      <c r="A442" s="77" t="s">
        <v>65</v>
      </c>
      <c r="B442" s="71" t="str">
        <f t="shared" si="175"/>
        <v>Q2/2024</v>
      </c>
      <c r="C442" s="72">
        <f t="shared" si="178"/>
        <v>45383</v>
      </c>
      <c r="D442" s="72">
        <f t="shared" si="179"/>
        <v>45473</v>
      </c>
      <c r="E442" s="71">
        <f t="shared" si="176"/>
        <v>91</v>
      </c>
      <c r="F442" s="73">
        <f>VLOOKUP(D442,'FERC Interest Rate'!$A:$B,2,TRUE)</f>
        <v>0.05</v>
      </c>
      <c r="G442" s="74">
        <f t="shared" si="177"/>
        <v>258.18713514144054</v>
      </c>
      <c r="H442" s="74">
        <v>0</v>
      </c>
      <c r="I442" s="97">
        <f t="shared" si="181"/>
        <v>13.612378380480484</v>
      </c>
      <c r="J442" s="75">
        <f t="shared" si="180"/>
        <v>3.2097034559933184</v>
      </c>
      <c r="K442" s="108">
        <f t="shared" si="171"/>
        <v>16.822081836473803</v>
      </c>
      <c r="L442" s="75">
        <f t="shared" si="182"/>
        <v>72.45</v>
      </c>
      <c r="M442" s="109">
        <f t="shared" si="172"/>
        <v>89.272081836473802</v>
      </c>
      <c r="N442" s="6">
        <f t="shared" si="173"/>
        <v>261.39683859743383</v>
      </c>
      <c r="O442" s="74">
        <f t="shared" si="174"/>
        <v>172.12475676096005</v>
      </c>
    </row>
    <row r="443" spans="1:15" x14ac:dyDescent="0.25">
      <c r="A443" s="77" t="s">
        <v>66</v>
      </c>
      <c r="B443" s="71" t="str">
        <f t="shared" si="175"/>
        <v>Q3/2024</v>
      </c>
      <c r="C443" s="72">
        <f t="shared" si="178"/>
        <v>45474</v>
      </c>
      <c r="D443" s="72">
        <f t="shared" si="179"/>
        <v>45565</v>
      </c>
      <c r="E443" s="71">
        <f t="shared" si="176"/>
        <v>92</v>
      </c>
      <c r="F443" s="73">
        <f>VLOOKUP(D443,'FERC Interest Rate'!$A:$B,2,TRUE)</f>
        <v>0.05</v>
      </c>
      <c r="G443" s="74">
        <f t="shared" si="177"/>
        <v>172.12475676096005</v>
      </c>
      <c r="H443" s="74">
        <v>0</v>
      </c>
      <c r="I443" s="97">
        <f t="shared" si="181"/>
        <v>13.612378380480484</v>
      </c>
      <c r="J443" s="75">
        <f t="shared" si="180"/>
        <v>2.1633166150284597</v>
      </c>
      <c r="K443" s="108">
        <f t="shared" si="171"/>
        <v>15.775694995508944</v>
      </c>
      <c r="L443" s="75">
        <f t="shared" si="182"/>
        <v>72.45</v>
      </c>
      <c r="M443" s="109">
        <f t="shared" si="172"/>
        <v>88.225694995508945</v>
      </c>
      <c r="N443" s="6">
        <f t="shared" si="173"/>
        <v>174.28807337598852</v>
      </c>
      <c r="O443" s="74">
        <f t="shared" si="174"/>
        <v>86.062378380479572</v>
      </c>
    </row>
    <row r="444" spans="1:15" x14ac:dyDescent="0.25">
      <c r="A444" s="77" t="s">
        <v>67</v>
      </c>
      <c r="B444" s="71" t="str">
        <f t="shared" si="175"/>
        <v>Q4/2024</v>
      </c>
      <c r="C444" s="72">
        <f t="shared" si="178"/>
        <v>45566</v>
      </c>
      <c r="D444" s="72">
        <f t="shared" si="179"/>
        <v>45657</v>
      </c>
      <c r="E444" s="71">
        <f t="shared" si="176"/>
        <v>92</v>
      </c>
      <c r="F444" s="73">
        <f>VLOOKUP(D444,'FERC Interest Rate'!$A:$B,2,TRUE)</f>
        <v>5.0543480000000002E-2</v>
      </c>
      <c r="G444" s="74">
        <f t="shared" si="177"/>
        <v>86.062378380479572</v>
      </c>
      <c r="H444" s="74">
        <v>0</v>
      </c>
      <c r="I444" s="97">
        <f t="shared" si="181"/>
        <v>13.612378380480484</v>
      </c>
      <c r="J444" s="75">
        <f t="shared" si="180"/>
        <v>1.0934155006535808</v>
      </c>
      <c r="K444" s="108">
        <f t="shared" si="171"/>
        <v>14.705793881134065</v>
      </c>
      <c r="L444" s="75">
        <f t="shared" si="182"/>
        <v>72.45</v>
      </c>
      <c r="M444" s="109">
        <f t="shared" si="172"/>
        <v>87.155793881134073</v>
      </c>
      <c r="N444" s="6">
        <f t="shared" si="173"/>
        <v>87.15579388113315</v>
      </c>
      <c r="O444" s="74">
        <f t="shared" si="174"/>
        <v>-9.1482377229112899E-13</v>
      </c>
    </row>
    <row r="445" spans="1:15" ht="13.5" thickBot="1" x14ac:dyDescent="0.35">
      <c r="A445" s="124"/>
      <c r="B445" s="125"/>
      <c r="C445" s="126"/>
      <c r="D445" s="126"/>
      <c r="E445" s="127"/>
      <c r="F445" s="125"/>
      <c r="G445" s="112">
        <f t="shared" ref="G445:O445" si="183">SUM(G410:G444)</f>
        <v>41270.854275317804</v>
      </c>
      <c r="H445" s="112">
        <f t="shared" si="183"/>
        <v>272.24756760960969</v>
      </c>
      <c r="I445" s="113">
        <f t="shared" si="183"/>
        <v>272.24756760960975</v>
      </c>
      <c r="J445" s="113">
        <f t="shared" si="183"/>
        <v>174.76243269493622</v>
      </c>
      <c r="K445" s="113">
        <f t="shared" si="183"/>
        <v>447.010000304546</v>
      </c>
      <c r="L445" s="113">
        <f t="shared" si="183"/>
        <v>1449.0000000000005</v>
      </c>
      <c r="M445" s="113">
        <f t="shared" si="183"/>
        <v>1896.0100003045461</v>
      </c>
      <c r="N445" s="113">
        <f t="shared" si="183"/>
        <v>41717.864275622356</v>
      </c>
      <c r="O445" s="113">
        <f t="shared" si="183"/>
        <v>39821.854275317804</v>
      </c>
    </row>
    <row r="446" spans="1:15" ht="13" thickTop="1" x14ac:dyDescent="0.25"/>
    <row r="447" spans="1:15" ht="37" x14ac:dyDescent="0.3">
      <c r="A447" s="76" t="s">
        <v>47</v>
      </c>
      <c r="B447" s="76" t="s">
        <v>3</v>
      </c>
      <c r="C447" s="76" t="s">
        <v>4</v>
      </c>
      <c r="D447" s="76" t="s">
        <v>5</v>
      </c>
      <c r="E447" s="76" t="s">
        <v>6</v>
      </c>
      <c r="F447" s="76" t="s">
        <v>7</v>
      </c>
      <c r="G447" s="76" t="s">
        <v>74</v>
      </c>
      <c r="H447" s="76" t="s">
        <v>75</v>
      </c>
      <c r="I447" s="93" t="s">
        <v>76</v>
      </c>
      <c r="J447" s="94" t="s">
        <v>77</v>
      </c>
      <c r="K447" s="94" t="s">
        <v>78</v>
      </c>
      <c r="L447" s="94" t="s">
        <v>79</v>
      </c>
      <c r="M447" s="95" t="s">
        <v>69</v>
      </c>
      <c r="N447" s="76" t="s">
        <v>80</v>
      </c>
      <c r="O447" s="76" t="s">
        <v>81</v>
      </c>
    </row>
    <row r="448" spans="1:15" ht="13" x14ac:dyDescent="0.3">
      <c r="A448" s="349" t="s">
        <v>39</v>
      </c>
      <c r="B448" s="350" t="s">
        <v>58</v>
      </c>
      <c r="C448" s="72">
        <f>VLOOKUP(B448,A$1:F$24,2,FALSE)</f>
        <v>42528</v>
      </c>
      <c r="D448" s="72">
        <f>DATE(YEAR(C448),IF(MONTH(C448)&lt;=3,3,IF(MONTH(C448)&lt;=6,6,IF(MONTH(C448)&lt;=9,9,12))),IF(OR(MONTH(C448)&lt;=3,MONTH(C448)&gt;=10),31,30))</f>
        <v>42551</v>
      </c>
      <c r="E448" s="71">
        <f>D448-C448+1</f>
        <v>24</v>
      </c>
      <c r="F448" s="73">
        <f>VLOOKUP(D448,'FERC Interest Rate'!$A:$B,2,TRUE)</f>
        <v>3.4599999999999999E-2</v>
      </c>
      <c r="G448" s="74">
        <f>VLOOKUP(B448,$A$1:$F$24,5,FALSE)</f>
        <v>1254</v>
      </c>
      <c r="H448" s="74">
        <f t="shared" ref="H448:H463" si="184">G448*F448*(E448/(DATE(YEAR(D448),12,31)-DATE(YEAR(D448),1,1)+1))</f>
        <v>2.8451409836065573</v>
      </c>
      <c r="I448" s="151">
        <v>0</v>
      </c>
      <c r="J448" s="75">
        <v>0</v>
      </c>
      <c r="K448" s="108">
        <f t="shared" ref="K448:K482" si="185">+SUM(I448:J448)</f>
        <v>0</v>
      </c>
      <c r="L448" s="75">
        <v>0</v>
      </c>
      <c r="M448" s="109">
        <f t="shared" ref="M448:M482" si="186">+SUM(K448:L448)</f>
        <v>0</v>
      </c>
      <c r="N448" s="6">
        <f t="shared" ref="N448:N482" si="187">+G448+H448+J448</f>
        <v>1256.8451409836066</v>
      </c>
      <c r="O448" s="74">
        <f t="shared" ref="O448:O482" si="188">G448+H448-L448-I448</f>
        <v>1256.8451409836066</v>
      </c>
    </row>
    <row r="449" spans="1:15" x14ac:dyDescent="0.25">
      <c r="A449" s="77" t="s">
        <v>23</v>
      </c>
      <c r="B449" s="71" t="str">
        <f t="shared" ref="B449:B482" si="189">+IF(MONTH(C449)&lt;4,"Q1",IF(MONTH(C449)&lt;7,"Q2",IF(MONTH(C449)&lt;10,"Q3","Q4")))&amp;"/"&amp;YEAR(C449)</f>
        <v>Q3/2016</v>
      </c>
      <c r="C449" s="72">
        <f>D448+1</f>
        <v>42552</v>
      </c>
      <c r="D449" s="72">
        <f>EOMONTH(D448,3)</f>
        <v>42643</v>
      </c>
      <c r="E449" s="71">
        <f t="shared" ref="E449:E482" si="190">D449-C449+1</f>
        <v>92</v>
      </c>
      <c r="F449" s="73">
        <f>VLOOKUP(D449,'FERC Interest Rate'!$A:$B,2,TRUE)</f>
        <v>3.5000000000000003E-2</v>
      </c>
      <c r="G449" s="74">
        <f t="shared" ref="G449:G482" si="191">O448</f>
        <v>1256.8451409836066</v>
      </c>
      <c r="H449" s="74">
        <f t="shared" si="184"/>
        <v>11.057490038161786</v>
      </c>
      <c r="I449" s="151">
        <v>0</v>
      </c>
      <c r="J449" s="75">
        <v>0</v>
      </c>
      <c r="K449" s="108">
        <f t="shared" si="185"/>
        <v>0</v>
      </c>
      <c r="L449" s="75">
        <v>0</v>
      </c>
      <c r="M449" s="109">
        <f t="shared" si="186"/>
        <v>0</v>
      </c>
      <c r="N449" s="6">
        <f t="shared" si="187"/>
        <v>1267.9026310217685</v>
      </c>
      <c r="O449" s="74">
        <f t="shared" si="188"/>
        <v>1267.9026310217685</v>
      </c>
    </row>
    <row r="450" spans="1:15" x14ac:dyDescent="0.25">
      <c r="A450" s="77" t="s">
        <v>23</v>
      </c>
      <c r="B450" s="71" t="str">
        <f t="shared" si="189"/>
        <v>Q4/2016</v>
      </c>
      <c r="C450" s="72">
        <f t="shared" ref="C450:C482" si="192">D449+1</f>
        <v>42644</v>
      </c>
      <c r="D450" s="72">
        <f t="shared" ref="D450:D482" si="193">EOMONTH(D449,3)</f>
        <v>42735</v>
      </c>
      <c r="E450" s="71">
        <f t="shared" si="190"/>
        <v>92</v>
      </c>
      <c r="F450" s="73">
        <f>VLOOKUP(D450,'FERC Interest Rate'!$A:$B,2,TRUE)</f>
        <v>3.5000000000000003E-2</v>
      </c>
      <c r="G450" s="74">
        <f t="shared" si="191"/>
        <v>1267.9026310217685</v>
      </c>
      <c r="H450" s="74">
        <f t="shared" si="184"/>
        <v>11.154771781120477</v>
      </c>
      <c r="I450" s="151">
        <v>0</v>
      </c>
      <c r="J450" s="75">
        <v>0</v>
      </c>
      <c r="K450" s="108">
        <f t="shared" si="185"/>
        <v>0</v>
      </c>
      <c r="L450" s="75">
        <v>0</v>
      </c>
      <c r="M450" s="109">
        <f t="shared" si="186"/>
        <v>0</v>
      </c>
      <c r="N450" s="6">
        <f t="shared" si="187"/>
        <v>1279.0574028028889</v>
      </c>
      <c r="O450" s="74">
        <f t="shared" si="188"/>
        <v>1279.0574028028889</v>
      </c>
    </row>
    <row r="451" spans="1:15" x14ac:dyDescent="0.25">
      <c r="A451" s="77" t="s">
        <v>23</v>
      </c>
      <c r="B451" s="71" t="str">
        <f t="shared" si="189"/>
        <v>Q1/2017</v>
      </c>
      <c r="C451" s="72">
        <f t="shared" si="192"/>
        <v>42736</v>
      </c>
      <c r="D451" s="72">
        <f t="shared" si="193"/>
        <v>42825</v>
      </c>
      <c r="E451" s="71">
        <f t="shared" si="190"/>
        <v>90</v>
      </c>
      <c r="F451" s="73">
        <f>VLOOKUP(D451,'FERC Interest Rate'!$A:$B,2,TRUE)</f>
        <v>3.5000000000000003E-2</v>
      </c>
      <c r="G451" s="74">
        <f t="shared" si="191"/>
        <v>1279.0574028028889</v>
      </c>
      <c r="H451" s="74">
        <f t="shared" si="184"/>
        <v>11.03844059953178</v>
      </c>
      <c r="I451" s="151">
        <v>0</v>
      </c>
      <c r="J451" s="75">
        <v>0</v>
      </c>
      <c r="K451" s="108">
        <f t="shared" si="185"/>
        <v>0</v>
      </c>
      <c r="L451" s="75">
        <v>0</v>
      </c>
      <c r="M451" s="109">
        <f t="shared" si="186"/>
        <v>0</v>
      </c>
      <c r="N451" s="6">
        <f t="shared" si="187"/>
        <v>1290.0958434024205</v>
      </c>
      <c r="O451" s="74">
        <f t="shared" si="188"/>
        <v>1290.0958434024205</v>
      </c>
    </row>
    <row r="452" spans="1:15" x14ac:dyDescent="0.25">
      <c r="A452" s="77" t="s">
        <v>23</v>
      </c>
      <c r="B452" s="71" t="str">
        <f t="shared" si="189"/>
        <v>Q2/2017</v>
      </c>
      <c r="C452" s="72">
        <f t="shared" si="192"/>
        <v>42826</v>
      </c>
      <c r="D452" s="72">
        <f t="shared" si="193"/>
        <v>42916</v>
      </c>
      <c r="E452" s="71">
        <f t="shared" si="190"/>
        <v>91</v>
      </c>
      <c r="F452" s="73">
        <f>VLOOKUP(D452,'FERC Interest Rate'!$A:$B,2,TRUE)</f>
        <v>3.7100000000000001E-2</v>
      </c>
      <c r="G452" s="74">
        <f t="shared" si="191"/>
        <v>1290.0958434024205</v>
      </c>
      <c r="H452" s="74">
        <f t="shared" si="184"/>
        <v>11.932856375098391</v>
      </c>
      <c r="I452" s="151">
        <v>0</v>
      </c>
      <c r="J452" s="75">
        <v>0</v>
      </c>
      <c r="K452" s="108">
        <f t="shared" si="185"/>
        <v>0</v>
      </c>
      <c r="L452" s="75">
        <v>0</v>
      </c>
      <c r="M452" s="109">
        <f t="shared" si="186"/>
        <v>0</v>
      </c>
      <c r="N452" s="6">
        <f t="shared" si="187"/>
        <v>1302.028699777519</v>
      </c>
      <c r="O452" s="74">
        <f t="shared" si="188"/>
        <v>1302.028699777519</v>
      </c>
    </row>
    <row r="453" spans="1:15" x14ac:dyDescent="0.25">
      <c r="A453" s="77" t="s">
        <v>23</v>
      </c>
      <c r="B453" s="71" t="str">
        <f t="shared" si="189"/>
        <v>Q3/2017</v>
      </c>
      <c r="C453" s="72">
        <f t="shared" si="192"/>
        <v>42917</v>
      </c>
      <c r="D453" s="72">
        <f t="shared" si="193"/>
        <v>43008</v>
      </c>
      <c r="E453" s="71">
        <f t="shared" si="190"/>
        <v>92</v>
      </c>
      <c r="F453" s="73">
        <f>VLOOKUP(D453,'FERC Interest Rate'!$A:$B,2,TRUE)</f>
        <v>3.9600000000000003E-2</v>
      </c>
      <c r="G453" s="74">
        <f t="shared" si="191"/>
        <v>1302.028699777519</v>
      </c>
      <c r="H453" s="74">
        <f t="shared" si="184"/>
        <v>12.996030024738243</v>
      </c>
      <c r="I453" s="151">
        <v>0</v>
      </c>
      <c r="J453" s="75">
        <v>0</v>
      </c>
      <c r="K453" s="108">
        <f t="shared" si="185"/>
        <v>0</v>
      </c>
      <c r="L453" s="75">
        <v>0</v>
      </c>
      <c r="M453" s="109">
        <f t="shared" si="186"/>
        <v>0</v>
      </c>
      <c r="N453" s="6">
        <f t="shared" si="187"/>
        <v>1315.0247298022573</v>
      </c>
      <c r="O453" s="74">
        <f t="shared" si="188"/>
        <v>1315.0247298022573</v>
      </c>
    </row>
    <row r="454" spans="1:15" x14ac:dyDescent="0.25">
      <c r="A454" s="77" t="s">
        <v>23</v>
      </c>
      <c r="B454" s="71" t="str">
        <f t="shared" si="189"/>
        <v>Q4/2017</v>
      </c>
      <c r="C454" s="72">
        <f t="shared" si="192"/>
        <v>43009</v>
      </c>
      <c r="D454" s="72">
        <f t="shared" si="193"/>
        <v>43100</v>
      </c>
      <c r="E454" s="71">
        <f t="shared" si="190"/>
        <v>92</v>
      </c>
      <c r="F454" s="73">
        <f>VLOOKUP(D454,'FERC Interest Rate'!$A:$B,2,TRUE)</f>
        <v>4.2099999999999999E-2</v>
      </c>
      <c r="G454" s="74">
        <f t="shared" si="191"/>
        <v>1315.0247298022573</v>
      </c>
      <c r="H454" s="74">
        <f t="shared" si="184"/>
        <v>13.954393927315351</v>
      </c>
      <c r="I454" s="151">
        <v>0</v>
      </c>
      <c r="J454" s="75">
        <v>0</v>
      </c>
      <c r="K454" s="108">
        <f t="shared" si="185"/>
        <v>0</v>
      </c>
      <c r="L454" s="75">
        <v>0</v>
      </c>
      <c r="M454" s="109">
        <f t="shared" si="186"/>
        <v>0</v>
      </c>
      <c r="N454" s="6">
        <f t="shared" si="187"/>
        <v>1328.9791237295726</v>
      </c>
      <c r="O454" s="74">
        <f t="shared" si="188"/>
        <v>1328.9791237295726</v>
      </c>
    </row>
    <row r="455" spans="1:15" x14ac:dyDescent="0.25">
      <c r="A455" s="77" t="s">
        <v>23</v>
      </c>
      <c r="B455" s="71" t="str">
        <f t="shared" si="189"/>
        <v>Q1/2018</v>
      </c>
      <c r="C455" s="72">
        <f t="shared" si="192"/>
        <v>43101</v>
      </c>
      <c r="D455" s="72">
        <f t="shared" si="193"/>
        <v>43190</v>
      </c>
      <c r="E455" s="71">
        <f t="shared" si="190"/>
        <v>90</v>
      </c>
      <c r="F455" s="73">
        <f>VLOOKUP(D455,'FERC Interest Rate'!$A:$B,2,TRUE)</f>
        <v>4.2500000000000003E-2</v>
      </c>
      <c r="G455" s="74">
        <f t="shared" si="191"/>
        <v>1328.9791237295726</v>
      </c>
      <c r="H455" s="74">
        <f t="shared" si="184"/>
        <v>13.926973008946891</v>
      </c>
      <c r="I455" s="151">
        <v>0</v>
      </c>
      <c r="J455" s="75">
        <v>0</v>
      </c>
      <c r="K455" s="108">
        <f t="shared" si="185"/>
        <v>0</v>
      </c>
      <c r="L455" s="75">
        <v>0</v>
      </c>
      <c r="M455" s="109">
        <f t="shared" si="186"/>
        <v>0</v>
      </c>
      <c r="N455" s="6">
        <f t="shared" si="187"/>
        <v>1342.9060967385194</v>
      </c>
      <c r="O455" s="74">
        <f t="shared" si="188"/>
        <v>1342.9060967385194</v>
      </c>
    </row>
    <row r="456" spans="1:15" x14ac:dyDescent="0.25">
      <c r="A456" s="77" t="s">
        <v>23</v>
      </c>
      <c r="B456" s="71" t="str">
        <f t="shared" si="189"/>
        <v>Q2/2018</v>
      </c>
      <c r="C456" s="72">
        <f t="shared" si="192"/>
        <v>43191</v>
      </c>
      <c r="D456" s="72">
        <f t="shared" si="193"/>
        <v>43281</v>
      </c>
      <c r="E456" s="71">
        <f t="shared" si="190"/>
        <v>91</v>
      </c>
      <c r="F456" s="73">
        <f>VLOOKUP(D456,'FERC Interest Rate'!$A:$B,2,TRUE)</f>
        <v>4.4699999999999997E-2</v>
      </c>
      <c r="G456" s="74">
        <f t="shared" si="191"/>
        <v>1342.9060967385194</v>
      </c>
      <c r="H456" s="74">
        <f t="shared" si="184"/>
        <v>14.965860629324041</v>
      </c>
      <c r="I456" s="151">
        <v>0</v>
      </c>
      <c r="J456" s="75">
        <v>0</v>
      </c>
      <c r="K456" s="108">
        <f t="shared" si="185"/>
        <v>0</v>
      </c>
      <c r="L456" s="75">
        <v>0</v>
      </c>
      <c r="M456" s="109">
        <f t="shared" si="186"/>
        <v>0</v>
      </c>
      <c r="N456" s="6">
        <f t="shared" si="187"/>
        <v>1357.8719573678434</v>
      </c>
      <c r="O456" s="74">
        <f t="shared" si="188"/>
        <v>1357.8719573678434</v>
      </c>
    </row>
    <row r="457" spans="1:15" x14ac:dyDescent="0.25">
      <c r="A457" s="77" t="s">
        <v>23</v>
      </c>
      <c r="B457" s="71" t="str">
        <f t="shared" si="189"/>
        <v>Q3/2018</v>
      </c>
      <c r="C457" s="72">
        <f t="shared" si="192"/>
        <v>43282</v>
      </c>
      <c r="D457" s="72">
        <f t="shared" si="193"/>
        <v>43373</v>
      </c>
      <c r="E457" s="71">
        <f t="shared" si="190"/>
        <v>92</v>
      </c>
      <c r="F457" s="73">
        <f>VLOOKUP(D457,'FERC Interest Rate'!$A:$B,2,TRUE)</f>
        <v>4.6899999999999997E-2</v>
      </c>
      <c r="G457" s="74">
        <f t="shared" si="191"/>
        <v>1357.8719573678434</v>
      </c>
      <c r="H457" s="74">
        <f t="shared" si="184"/>
        <v>16.051906634659645</v>
      </c>
      <c r="I457" s="151">
        <v>0</v>
      </c>
      <c r="J457" s="75">
        <v>0</v>
      </c>
      <c r="K457" s="108">
        <f t="shared" si="185"/>
        <v>0</v>
      </c>
      <c r="L457" s="75">
        <v>0</v>
      </c>
      <c r="M457" s="109">
        <f t="shared" si="186"/>
        <v>0</v>
      </c>
      <c r="N457" s="6">
        <f t="shared" si="187"/>
        <v>1373.923864002503</v>
      </c>
      <c r="O457" s="74">
        <f t="shared" si="188"/>
        <v>1373.923864002503</v>
      </c>
    </row>
    <row r="458" spans="1:15" x14ac:dyDescent="0.25">
      <c r="A458" s="77" t="s">
        <v>23</v>
      </c>
      <c r="B458" s="71" t="str">
        <f t="shared" si="189"/>
        <v>Q4/2018</v>
      </c>
      <c r="C458" s="72">
        <f t="shared" si="192"/>
        <v>43374</v>
      </c>
      <c r="D458" s="72">
        <f t="shared" si="193"/>
        <v>43465</v>
      </c>
      <c r="E458" s="71">
        <f t="shared" si="190"/>
        <v>92</v>
      </c>
      <c r="F458" s="73">
        <f>VLOOKUP(D458,'FERC Interest Rate'!$A:$B,2,TRUE)</f>
        <v>4.9599999999999998E-2</v>
      </c>
      <c r="G458" s="74">
        <f t="shared" si="191"/>
        <v>1373.923864002503</v>
      </c>
      <c r="H458" s="74">
        <f t="shared" si="184"/>
        <v>17.176683222510199</v>
      </c>
      <c r="I458" s="151">
        <v>0</v>
      </c>
      <c r="J458" s="75">
        <v>0</v>
      </c>
      <c r="K458" s="108">
        <f t="shared" si="185"/>
        <v>0</v>
      </c>
      <c r="L458" s="75">
        <v>0</v>
      </c>
      <c r="M458" s="109">
        <f t="shared" si="186"/>
        <v>0</v>
      </c>
      <c r="N458" s="6">
        <f t="shared" si="187"/>
        <v>1391.1005472250133</v>
      </c>
      <c r="O458" s="74">
        <f t="shared" si="188"/>
        <v>1391.1005472250133</v>
      </c>
    </row>
    <row r="459" spans="1:15" x14ac:dyDescent="0.25">
      <c r="A459" s="77" t="s">
        <v>23</v>
      </c>
      <c r="B459" s="71" t="str">
        <f t="shared" si="189"/>
        <v>Q1/2019</v>
      </c>
      <c r="C459" s="72">
        <f t="shared" si="192"/>
        <v>43466</v>
      </c>
      <c r="D459" s="72">
        <f t="shared" si="193"/>
        <v>43555</v>
      </c>
      <c r="E459" s="71">
        <f t="shared" si="190"/>
        <v>90</v>
      </c>
      <c r="F459" s="73">
        <f>VLOOKUP(D459,'FERC Interest Rate'!$A:$B,2,TRUE)</f>
        <v>5.1799999999999999E-2</v>
      </c>
      <c r="G459" s="74">
        <f t="shared" si="191"/>
        <v>1391.1005472250133</v>
      </c>
      <c r="H459" s="74">
        <f t="shared" si="184"/>
        <v>17.767974660720583</v>
      </c>
      <c r="I459" s="151">
        <v>0</v>
      </c>
      <c r="J459" s="75">
        <v>0</v>
      </c>
      <c r="K459" s="108">
        <f t="shared" si="185"/>
        <v>0</v>
      </c>
      <c r="L459" s="75">
        <v>0</v>
      </c>
      <c r="M459" s="109">
        <f t="shared" si="186"/>
        <v>0</v>
      </c>
      <c r="N459" s="6">
        <f t="shared" si="187"/>
        <v>1408.8685218857338</v>
      </c>
      <c r="O459" s="74">
        <f t="shared" si="188"/>
        <v>1408.8685218857338</v>
      </c>
    </row>
    <row r="460" spans="1:15" x14ac:dyDescent="0.25">
      <c r="A460" s="77" t="s">
        <v>23</v>
      </c>
      <c r="B460" s="71" t="str">
        <f t="shared" si="189"/>
        <v>Q2/2019</v>
      </c>
      <c r="C460" s="72">
        <f t="shared" si="192"/>
        <v>43556</v>
      </c>
      <c r="D460" s="72">
        <f t="shared" si="193"/>
        <v>43646</v>
      </c>
      <c r="E460" s="71">
        <f t="shared" si="190"/>
        <v>91</v>
      </c>
      <c r="F460" s="73">
        <f>VLOOKUP(D460,'FERC Interest Rate'!$A:$B,2,TRUE)</f>
        <v>5.45E-2</v>
      </c>
      <c r="G460" s="74">
        <f t="shared" si="191"/>
        <v>1408.8685218857338</v>
      </c>
      <c r="H460" s="74">
        <f t="shared" si="184"/>
        <v>19.143242285732317</v>
      </c>
      <c r="I460" s="151">
        <v>0</v>
      </c>
      <c r="J460" s="75">
        <v>0</v>
      </c>
      <c r="K460" s="108">
        <f t="shared" si="185"/>
        <v>0</v>
      </c>
      <c r="L460" s="75">
        <v>0</v>
      </c>
      <c r="M460" s="109">
        <f t="shared" si="186"/>
        <v>0</v>
      </c>
      <c r="N460" s="6">
        <f t="shared" si="187"/>
        <v>1428.0117641714662</v>
      </c>
      <c r="O460" s="74">
        <f t="shared" si="188"/>
        <v>1428.0117641714662</v>
      </c>
    </row>
    <row r="461" spans="1:15" x14ac:dyDescent="0.25">
      <c r="A461" s="77" t="s">
        <v>23</v>
      </c>
      <c r="B461" s="71" t="str">
        <f t="shared" si="189"/>
        <v>Q3/2019</v>
      </c>
      <c r="C461" s="72">
        <f t="shared" si="192"/>
        <v>43647</v>
      </c>
      <c r="D461" s="72">
        <f t="shared" si="193"/>
        <v>43738</v>
      </c>
      <c r="E461" s="71">
        <f t="shared" si="190"/>
        <v>92</v>
      </c>
      <c r="F461" s="73">
        <f>VLOOKUP(D461,'FERC Interest Rate'!$A:$B,2,TRUE)</f>
        <v>5.5E-2</v>
      </c>
      <c r="G461" s="74">
        <f t="shared" si="191"/>
        <v>1428.0117641714662</v>
      </c>
      <c r="H461" s="74">
        <f t="shared" si="184"/>
        <v>19.796546648514028</v>
      </c>
      <c r="I461" s="151">
        <v>0</v>
      </c>
      <c r="J461" s="75">
        <v>0</v>
      </c>
      <c r="K461" s="108">
        <f t="shared" si="185"/>
        <v>0</v>
      </c>
      <c r="L461" s="75">
        <v>0</v>
      </c>
      <c r="M461" s="109">
        <f t="shared" si="186"/>
        <v>0</v>
      </c>
      <c r="N461" s="6">
        <f t="shared" si="187"/>
        <v>1447.8083108199803</v>
      </c>
      <c r="O461" s="74">
        <f t="shared" si="188"/>
        <v>1447.8083108199803</v>
      </c>
    </row>
    <row r="462" spans="1:15" x14ac:dyDescent="0.25">
      <c r="A462" s="77" t="s">
        <v>23</v>
      </c>
      <c r="B462" s="71" t="str">
        <f t="shared" si="189"/>
        <v>Q4/2019</v>
      </c>
      <c r="C462" s="72">
        <f t="shared" si="192"/>
        <v>43739</v>
      </c>
      <c r="D462" s="72">
        <f t="shared" si="193"/>
        <v>43830</v>
      </c>
      <c r="E462" s="71">
        <f t="shared" si="190"/>
        <v>92</v>
      </c>
      <c r="F462" s="73">
        <f>VLOOKUP(D462,'FERC Interest Rate'!$A:$B,2,TRUE)</f>
        <v>5.4199999999999998E-2</v>
      </c>
      <c r="G462" s="74">
        <f t="shared" si="191"/>
        <v>1447.8083108199803</v>
      </c>
      <c r="H462" s="74">
        <f t="shared" si="184"/>
        <v>19.779044824856847</v>
      </c>
      <c r="I462" s="151">
        <v>0</v>
      </c>
      <c r="J462" s="75">
        <v>0</v>
      </c>
      <c r="K462" s="108">
        <f t="shared" si="185"/>
        <v>0</v>
      </c>
      <c r="L462" s="75">
        <v>0</v>
      </c>
      <c r="M462" s="109">
        <f t="shared" si="186"/>
        <v>0</v>
      </c>
      <c r="N462" s="6">
        <f t="shared" si="187"/>
        <v>1467.5873556448371</v>
      </c>
      <c r="O462" s="74">
        <f t="shared" si="188"/>
        <v>1467.5873556448371</v>
      </c>
    </row>
    <row r="463" spans="1:15" x14ac:dyDescent="0.25">
      <c r="A463" s="77" t="s">
        <v>48</v>
      </c>
      <c r="B463" s="71" t="str">
        <f t="shared" si="189"/>
        <v>Q1/2020</v>
      </c>
      <c r="C463" s="72">
        <f t="shared" si="192"/>
        <v>43831</v>
      </c>
      <c r="D463" s="72">
        <f t="shared" si="193"/>
        <v>43921</v>
      </c>
      <c r="E463" s="71">
        <f t="shared" si="190"/>
        <v>91</v>
      </c>
      <c r="F463" s="73">
        <f>VLOOKUP(D463,'FERC Interest Rate'!$A:$B,2,TRUE)</f>
        <v>4.9599999999999998E-2</v>
      </c>
      <c r="G463" s="74">
        <f t="shared" si="191"/>
        <v>1467.5873556448371</v>
      </c>
      <c r="H463" s="74">
        <f t="shared" si="184"/>
        <v>18.098640132345729</v>
      </c>
      <c r="I463" s="97">
        <f>(SUM($H$448:$H$463)/20)</f>
        <v>11.584299788859143</v>
      </c>
      <c r="J463" s="75">
        <f t="shared" ref="J463:J482" si="194">G463*F463*(E463/(DATE(YEAR(D463),12,31)-DATE(YEAR(D463),1,1)+1))</f>
        <v>18.098640132345729</v>
      </c>
      <c r="K463" s="108">
        <f t="shared" si="185"/>
        <v>29.68293992120487</v>
      </c>
      <c r="L463" s="75">
        <f>+$G$448/20</f>
        <v>62.7</v>
      </c>
      <c r="M463" s="109">
        <f t="shared" si="186"/>
        <v>92.382939921204866</v>
      </c>
      <c r="N463" s="6">
        <f t="shared" si="187"/>
        <v>1503.7846359095286</v>
      </c>
      <c r="O463" s="74">
        <f t="shared" si="188"/>
        <v>1411.4016959883236</v>
      </c>
    </row>
    <row r="464" spans="1:15" x14ac:dyDescent="0.25">
      <c r="A464" s="77" t="s">
        <v>49</v>
      </c>
      <c r="B464" s="71" t="str">
        <f t="shared" si="189"/>
        <v>Q2/2020</v>
      </c>
      <c r="C464" s="72">
        <f t="shared" si="192"/>
        <v>43922</v>
      </c>
      <c r="D464" s="72">
        <f t="shared" si="193"/>
        <v>44012</v>
      </c>
      <c r="E464" s="71">
        <f t="shared" si="190"/>
        <v>91</v>
      </c>
      <c r="F464" s="73">
        <f>VLOOKUP(D464,'FERC Interest Rate'!$A:$B,2,TRUE)</f>
        <v>4.7503500000000004E-2</v>
      </c>
      <c r="G464" s="74">
        <f t="shared" si="191"/>
        <v>1411.4016959883236</v>
      </c>
      <c r="H464" s="74">
        <v>0</v>
      </c>
      <c r="I464" s="97">
        <f t="shared" ref="I464:I482" si="195">(SUM($H$448:$H$463)/20)</f>
        <v>11.584299788859143</v>
      </c>
      <c r="J464" s="75">
        <f t="shared" si="194"/>
        <v>16.67003650915219</v>
      </c>
      <c r="K464" s="108">
        <f t="shared" si="185"/>
        <v>28.254336298011332</v>
      </c>
      <c r="L464" s="75">
        <f t="shared" ref="L464:L482" si="196">+$G$448/20</f>
        <v>62.7</v>
      </c>
      <c r="M464" s="109">
        <f t="shared" si="186"/>
        <v>90.954336298011327</v>
      </c>
      <c r="N464" s="6">
        <f t="shared" si="187"/>
        <v>1428.0717324974758</v>
      </c>
      <c r="O464" s="74">
        <f t="shared" si="188"/>
        <v>1337.1173961994643</v>
      </c>
    </row>
    <row r="465" spans="1:15" x14ac:dyDescent="0.25">
      <c r="A465" s="77" t="s">
        <v>50</v>
      </c>
      <c r="B465" s="71" t="str">
        <f t="shared" si="189"/>
        <v>Q3/2020</v>
      </c>
      <c r="C465" s="72">
        <f t="shared" si="192"/>
        <v>44013</v>
      </c>
      <c r="D465" s="72">
        <f t="shared" si="193"/>
        <v>44104</v>
      </c>
      <c r="E465" s="71">
        <f t="shared" si="190"/>
        <v>92</v>
      </c>
      <c r="F465" s="73">
        <f>VLOOKUP(D465,'FERC Interest Rate'!$A:$B,2,TRUE)</f>
        <v>3.4299999999999997E-2</v>
      </c>
      <c r="G465" s="74">
        <f t="shared" si="191"/>
        <v>1337.1173961994643</v>
      </c>
      <c r="H465" s="74">
        <v>0</v>
      </c>
      <c r="I465" s="97">
        <f t="shared" si="195"/>
        <v>11.584299788859143</v>
      </c>
      <c r="J465" s="75">
        <f t="shared" si="194"/>
        <v>11.528436217068387</v>
      </c>
      <c r="K465" s="108">
        <f t="shared" si="185"/>
        <v>23.11273600592753</v>
      </c>
      <c r="L465" s="75">
        <f t="shared" si="196"/>
        <v>62.7</v>
      </c>
      <c r="M465" s="109">
        <f t="shared" si="186"/>
        <v>85.812736005927533</v>
      </c>
      <c r="N465" s="6">
        <f t="shared" si="187"/>
        <v>1348.6458324165328</v>
      </c>
      <c r="O465" s="74">
        <f t="shared" si="188"/>
        <v>1262.8330964106051</v>
      </c>
    </row>
    <row r="466" spans="1:15" x14ac:dyDescent="0.25">
      <c r="A466" s="77" t="s">
        <v>51</v>
      </c>
      <c r="B466" s="71" t="str">
        <f t="shared" si="189"/>
        <v>Q4/2020</v>
      </c>
      <c r="C466" s="72">
        <f t="shared" si="192"/>
        <v>44105</v>
      </c>
      <c r="D466" s="72">
        <f t="shared" si="193"/>
        <v>44196</v>
      </c>
      <c r="E466" s="71">
        <f t="shared" si="190"/>
        <v>92</v>
      </c>
      <c r="F466" s="73">
        <f>VLOOKUP(D466,'FERC Interest Rate'!$A:$B,2,TRUE)</f>
        <v>3.2500000000000001E-2</v>
      </c>
      <c r="G466" s="74">
        <f t="shared" si="191"/>
        <v>1262.8330964106051</v>
      </c>
      <c r="H466" s="74">
        <v>0</v>
      </c>
      <c r="I466" s="97">
        <f t="shared" si="195"/>
        <v>11.584299788859143</v>
      </c>
      <c r="J466" s="75">
        <f t="shared" si="194"/>
        <v>10.316587317671337</v>
      </c>
      <c r="K466" s="108">
        <f t="shared" si="185"/>
        <v>21.90088710653048</v>
      </c>
      <c r="L466" s="75">
        <f t="shared" si="196"/>
        <v>62.7</v>
      </c>
      <c r="M466" s="109">
        <f t="shared" si="186"/>
        <v>84.600887106530479</v>
      </c>
      <c r="N466" s="6">
        <f t="shared" si="187"/>
        <v>1273.1496837282764</v>
      </c>
      <c r="O466" s="74">
        <f t="shared" si="188"/>
        <v>1188.5487966217459</v>
      </c>
    </row>
    <row r="467" spans="1:15" x14ac:dyDescent="0.25">
      <c r="A467" s="77" t="s">
        <v>52</v>
      </c>
      <c r="B467" s="71" t="str">
        <f t="shared" si="189"/>
        <v>Q1/2021</v>
      </c>
      <c r="C467" s="72">
        <f t="shared" si="192"/>
        <v>44197</v>
      </c>
      <c r="D467" s="72">
        <f t="shared" si="193"/>
        <v>44286</v>
      </c>
      <c r="E467" s="71">
        <f t="shared" si="190"/>
        <v>90</v>
      </c>
      <c r="F467" s="73">
        <f>VLOOKUP(D467,'FERC Interest Rate'!$A:$B,2,TRUE)</f>
        <v>3.2500000000000001E-2</v>
      </c>
      <c r="G467" s="74">
        <f t="shared" si="191"/>
        <v>1188.5487966217459</v>
      </c>
      <c r="H467" s="74">
        <v>0</v>
      </c>
      <c r="I467" s="97">
        <f t="shared" si="195"/>
        <v>11.584299788859143</v>
      </c>
      <c r="J467" s="75">
        <f t="shared" si="194"/>
        <v>9.5246718633386482</v>
      </c>
      <c r="K467" s="108">
        <f t="shared" si="185"/>
        <v>21.108971652197791</v>
      </c>
      <c r="L467" s="75">
        <f t="shared" si="196"/>
        <v>62.7</v>
      </c>
      <c r="M467" s="109">
        <f t="shared" si="186"/>
        <v>83.808971652197798</v>
      </c>
      <c r="N467" s="6">
        <f t="shared" si="187"/>
        <v>1198.0734684850845</v>
      </c>
      <c r="O467" s="74">
        <f t="shared" si="188"/>
        <v>1114.2644968328866</v>
      </c>
    </row>
    <row r="468" spans="1:15" x14ac:dyDescent="0.25">
      <c r="A468" s="77" t="s">
        <v>53</v>
      </c>
      <c r="B468" s="71" t="str">
        <f t="shared" si="189"/>
        <v>Q2/2021</v>
      </c>
      <c r="C468" s="72">
        <f t="shared" si="192"/>
        <v>44287</v>
      </c>
      <c r="D468" s="72">
        <f t="shared" si="193"/>
        <v>44377</v>
      </c>
      <c r="E468" s="71">
        <f t="shared" si="190"/>
        <v>91</v>
      </c>
      <c r="F468" s="73">
        <f>VLOOKUP(D468,'FERC Interest Rate'!$A:$B,2,TRUE)</f>
        <v>3.2500000000000001E-2</v>
      </c>
      <c r="G468" s="74">
        <f t="shared" si="191"/>
        <v>1114.2644968328866</v>
      </c>
      <c r="H468" s="74">
        <v>0</v>
      </c>
      <c r="I468" s="97">
        <f t="shared" si="195"/>
        <v>11.584299788859143</v>
      </c>
      <c r="J468" s="75">
        <f t="shared" si="194"/>
        <v>9.0285952037897594</v>
      </c>
      <c r="K468" s="108">
        <f t="shared" si="185"/>
        <v>20.612894992648904</v>
      </c>
      <c r="L468" s="75">
        <f t="shared" si="196"/>
        <v>62.7</v>
      </c>
      <c r="M468" s="109">
        <f t="shared" si="186"/>
        <v>83.312894992648907</v>
      </c>
      <c r="N468" s="6">
        <f t="shared" si="187"/>
        <v>1123.2930920366764</v>
      </c>
      <c r="O468" s="74">
        <f t="shared" si="188"/>
        <v>1039.9801970440274</v>
      </c>
    </row>
    <row r="469" spans="1:15" x14ac:dyDescent="0.25">
      <c r="A469" s="77" t="s">
        <v>54</v>
      </c>
      <c r="B469" s="71" t="str">
        <f t="shared" si="189"/>
        <v>Q3/2021</v>
      </c>
      <c r="C469" s="72">
        <f t="shared" si="192"/>
        <v>44378</v>
      </c>
      <c r="D469" s="72">
        <f t="shared" si="193"/>
        <v>44469</v>
      </c>
      <c r="E469" s="71">
        <f t="shared" si="190"/>
        <v>92</v>
      </c>
      <c r="F469" s="73">
        <f>VLOOKUP(D469,'FERC Interest Rate'!$A:$B,2,TRUE)</f>
        <v>3.2500000000000001E-2</v>
      </c>
      <c r="G469" s="74">
        <f t="shared" si="191"/>
        <v>1039.9801970440274</v>
      </c>
      <c r="H469" s="74">
        <v>0</v>
      </c>
      <c r="I469" s="97">
        <f t="shared" si="195"/>
        <v>11.584299788859143</v>
      </c>
      <c r="J469" s="75">
        <f t="shared" si="194"/>
        <v>8.5192898333195686</v>
      </c>
      <c r="K469" s="108">
        <f t="shared" si="185"/>
        <v>20.10358962217871</v>
      </c>
      <c r="L469" s="75">
        <f t="shared" si="196"/>
        <v>62.7</v>
      </c>
      <c r="M469" s="109">
        <f t="shared" si="186"/>
        <v>82.80358962217872</v>
      </c>
      <c r="N469" s="6">
        <f t="shared" si="187"/>
        <v>1048.499486877347</v>
      </c>
      <c r="O469" s="74">
        <f t="shared" si="188"/>
        <v>965.69589725516812</v>
      </c>
    </row>
    <row r="470" spans="1:15" x14ac:dyDescent="0.25">
      <c r="A470" s="77" t="s">
        <v>55</v>
      </c>
      <c r="B470" s="71" t="str">
        <f t="shared" si="189"/>
        <v>Q4/2021</v>
      </c>
      <c r="C470" s="72">
        <f t="shared" si="192"/>
        <v>44470</v>
      </c>
      <c r="D470" s="72">
        <f t="shared" si="193"/>
        <v>44561</v>
      </c>
      <c r="E470" s="71">
        <f t="shared" si="190"/>
        <v>92</v>
      </c>
      <c r="F470" s="73">
        <f>VLOOKUP(D470,'FERC Interest Rate'!$A:$B,2,TRUE)</f>
        <v>3.2500000000000001E-2</v>
      </c>
      <c r="G470" s="74">
        <f t="shared" si="191"/>
        <v>965.69589725516812</v>
      </c>
      <c r="H470" s="74">
        <v>0</v>
      </c>
      <c r="I470" s="97">
        <f t="shared" si="195"/>
        <v>11.584299788859143</v>
      </c>
      <c r="J470" s="75">
        <f t="shared" si="194"/>
        <v>7.9107691309395971</v>
      </c>
      <c r="K470" s="108">
        <f t="shared" si="185"/>
        <v>19.49506891979874</v>
      </c>
      <c r="L470" s="75">
        <f t="shared" si="196"/>
        <v>62.7</v>
      </c>
      <c r="M470" s="109">
        <f t="shared" si="186"/>
        <v>82.195068919798743</v>
      </c>
      <c r="N470" s="6">
        <f t="shared" si="187"/>
        <v>973.60666638610769</v>
      </c>
      <c r="O470" s="74">
        <f t="shared" si="188"/>
        <v>891.41159746630888</v>
      </c>
    </row>
    <row r="471" spans="1:15" x14ac:dyDescent="0.25">
      <c r="A471" s="77" t="s">
        <v>56</v>
      </c>
      <c r="B471" s="71" t="str">
        <f t="shared" si="189"/>
        <v>Q1/2022</v>
      </c>
      <c r="C471" s="72">
        <f t="shared" si="192"/>
        <v>44562</v>
      </c>
      <c r="D471" s="72">
        <f t="shared" si="193"/>
        <v>44651</v>
      </c>
      <c r="E471" s="71">
        <f t="shared" si="190"/>
        <v>90</v>
      </c>
      <c r="F471" s="73">
        <f>VLOOKUP(D471,'FERC Interest Rate'!$A:$B,2,TRUE)</f>
        <v>3.2500000000000001E-2</v>
      </c>
      <c r="G471" s="74">
        <f t="shared" si="191"/>
        <v>891.41159746630888</v>
      </c>
      <c r="H471" s="74">
        <v>0</v>
      </c>
      <c r="I471" s="97">
        <f t="shared" si="195"/>
        <v>11.584299788859143</v>
      </c>
      <c r="J471" s="75">
        <f t="shared" si="194"/>
        <v>7.1435038975039822</v>
      </c>
      <c r="K471" s="108">
        <f t="shared" si="185"/>
        <v>18.727803686363124</v>
      </c>
      <c r="L471" s="75">
        <f t="shared" si="196"/>
        <v>62.7</v>
      </c>
      <c r="M471" s="109">
        <f t="shared" si="186"/>
        <v>81.42780368636312</v>
      </c>
      <c r="N471" s="6">
        <f t="shared" si="187"/>
        <v>898.55510136381281</v>
      </c>
      <c r="O471" s="74">
        <f t="shared" si="188"/>
        <v>817.12729767744963</v>
      </c>
    </row>
    <row r="472" spans="1:15" x14ac:dyDescent="0.25">
      <c r="A472" s="77" t="s">
        <v>57</v>
      </c>
      <c r="B472" s="71" t="str">
        <f t="shared" si="189"/>
        <v>Q2/2022</v>
      </c>
      <c r="C472" s="72">
        <f t="shared" si="192"/>
        <v>44652</v>
      </c>
      <c r="D472" s="72">
        <f t="shared" si="193"/>
        <v>44742</v>
      </c>
      <c r="E472" s="71">
        <f t="shared" si="190"/>
        <v>91</v>
      </c>
      <c r="F472" s="73">
        <f>VLOOKUP(D472,'FERC Interest Rate'!$A:$B,2,TRUE)</f>
        <v>3.2500000000000001E-2</v>
      </c>
      <c r="G472" s="74">
        <f t="shared" si="191"/>
        <v>817.12729767744963</v>
      </c>
      <c r="H472" s="74">
        <v>0</v>
      </c>
      <c r="I472" s="97">
        <f t="shared" si="195"/>
        <v>11.584299788859143</v>
      </c>
      <c r="J472" s="75">
        <f t="shared" si="194"/>
        <v>6.6209698161124857</v>
      </c>
      <c r="K472" s="108">
        <f t="shared" si="185"/>
        <v>18.20526960497163</v>
      </c>
      <c r="L472" s="75">
        <f t="shared" si="196"/>
        <v>62.7</v>
      </c>
      <c r="M472" s="109">
        <f t="shared" si="186"/>
        <v>80.905269604971636</v>
      </c>
      <c r="N472" s="6">
        <f t="shared" si="187"/>
        <v>823.74826749356214</v>
      </c>
      <c r="O472" s="74">
        <f t="shared" si="188"/>
        <v>742.84299788859039</v>
      </c>
    </row>
    <row r="473" spans="1:15" x14ac:dyDescent="0.25">
      <c r="A473" s="77" t="s">
        <v>58</v>
      </c>
      <c r="B473" s="71" t="str">
        <f t="shared" si="189"/>
        <v>Q3/2022</v>
      </c>
      <c r="C473" s="72">
        <f t="shared" si="192"/>
        <v>44743</v>
      </c>
      <c r="D473" s="72">
        <f t="shared" si="193"/>
        <v>44834</v>
      </c>
      <c r="E473" s="71">
        <f t="shared" si="190"/>
        <v>92</v>
      </c>
      <c r="F473" s="73">
        <f>VLOOKUP(D473,'FERC Interest Rate'!$A:$B,2,TRUE)</f>
        <v>4.024457E-2</v>
      </c>
      <c r="G473" s="74">
        <f t="shared" si="191"/>
        <v>742.84299788859039</v>
      </c>
      <c r="H473" s="74">
        <v>0</v>
      </c>
      <c r="I473" s="97">
        <f t="shared" si="195"/>
        <v>11.584299788859143</v>
      </c>
      <c r="J473" s="75">
        <f t="shared" si="194"/>
        <v>7.5352781548860968</v>
      </c>
      <c r="K473" s="108">
        <f t="shared" si="185"/>
        <v>19.119577943745242</v>
      </c>
      <c r="L473" s="75">
        <f t="shared" si="196"/>
        <v>62.7</v>
      </c>
      <c r="M473" s="109">
        <f t="shared" si="186"/>
        <v>81.819577943745244</v>
      </c>
      <c r="N473" s="6">
        <f t="shared" si="187"/>
        <v>750.37827604347649</v>
      </c>
      <c r="O473" s="74">
        <f t="shared" si="188"/>
        <v>668.55869809973115</v>
      </c>
    </row>
    <row r="474" spans="1:15" x14ac:dyDescent="0.25">
      <c r="A474" s="77" t="s">
        <v>59</v>
      </c>
      <c r="B474" s="71" t="str">
        <f t="shared" si="189"/>
        <v>Q4/2022</v>
      </c>
      <c r="C474" s="72">
        <f t="shared" si="192"/>
        <v>44835</v>
      </c>
      <c r="D474" s="72">
        <f t="shared" si="193"/>
        <v>44926</v>
      </c>
      <c r="E474" s="71">
        <f t="shared" si="190"/>
        <v>92</v>
      </c>
      <c r="F474" s="73">
        <f>VLOOKUP(D474,'FERC Interest Rate'!$A:$B,2,TRUE)</f>
        <v>4.2500000000000003E-2</v>
      </c>
      <c r="G474" s="74">
        <f t="shared" si="191"/>
        <v>668.55869809973115</v>
      </c>
      <c r="H474" s="74">
        <v>0</v>
      </c>
      <c r="I474" s="97">
        <f t="shared" si="195"/>
        <v>11.584299788859143</v>
      </c>
      <c r="J474" s="75">
        <f t="shared" si="194"/>
        <v>7.1618205741642438</v>
      </c>
      <c r="K474" s="108">
        <f t="shared" si="185"/>
        <v>18.746120363023387</v>
      </c>
      <c r="L474" s="75">
        <f t="shared" si="196"/>
        <v>62.7</v>
      </c>
      <c r="M474" s="109">
        <f t="shared" si="186"/>
        <v>81.446120363023397</v>
      </c>
      <c r="N474" s="6">
        <f t="shared" si="187"/>
        <v>675.72051867389541</v>
      </c>
      <c r="O474" s="74">
        <f t="shared" si="188"/>
        <v>594.2743983108719</v>
      </c>
    </row>
    <row r="475" spans="1:15" x14ac:dyDescent="0.25">
      <c r="A475" s="77" t="s">
        <v>60</v>
      </c>
      <c r="B475" s="71" t="str">
        <f t="shared" si="189"/>
        <v>Q1/2023</v>
      </c>
      <c r="C475" s="72">
        <f t="shared" si="192"/>
        <v>44927</v>
      </c>
      <c r="D475" s="72">
        <f t="shared" si="193"/>
        <v>45016</v>
      </c>
      <c r="E475" s="71">
        <f t="shared" si="190"/>
        <v>90</v>
      </c>
      <c r="F475" s="73">
        <f>VLOOKUP(D475,'FERC Interest Rate'!$A:$B,2,TRUE)</f>
        <v>4.2944449999999995E-2</v>
      </c>
      <c r="G475" s="74">
        <f t="shared" si="191"/>
        <v>594.2743983108719</v>
      </c>
      <c r="H475" s="74">
        <v>0</v>
      </c>
      <c r="I475" s="97">
        <f t="shared" si="195"/>
        <v>11.584299788859143</v>
      </c>
      <c r="J475" s="75">
        <f t="shared" si="194"/>
        <v>6.292796840023887</v>
      </c>
      <c r="K475" s="108">
        <f t="shared" si="185"/>
        <v>17.877096628883031</v>
      </c>
      <c r="L475" s="75">
        <f t="shared" si="196"/>
        <v>62.7</v>
      </c>
      <c r="M475" s="109">
        <f t="shared" si="186"/>
        <v>80.577096628883027</v>
      </c>
      <c r="N475" s="6">
        <f t="shared" si="187"/>
        <v>600.56719515089583</v>
      </c>
      <c r="O475" s="74">
        <f t="shared" si="188"/>
        <v>519.99009852201266</v>
      </c>
    </row>
    <row r="476" spans="1:15" x14ac:dyDescent="0.25">
      <c r="A476" s="77" t="s">
        <v>61</v>
      </c>
      <c r="B476" s="71" t="str">
        <f t="shared" si="189"/>
        <v>Q2/2023</v>
      </c>
      <c r="C476" s="72">
        <f t="shared" si="192"/>
        <v>45017</v>
      </c>
      <c r="D476" s="72">
        <f t="shared" si="193"/>
        <v>45107</v>
      </c>
      <c r="E476" s="71">
        <f t="shared" si="190"/>
        <v>91</v>
      </c>
      <c r="F476" s="73">
        <f>VLOOKUP(D476,'FERC Interest Rate'!$A:$B,2,TRUE)</f>
        <v>4.4999999999999998E-2</v>
      </c>
      <c r="G476" s="74">
        <f t="shared" si="191"/>
        <v>519.99009852201266</v>
      </c>
      <c r="H476" s="74">
        <v>0</v>
      </c>
      <c r="I476" s="97">
        <f t="shared" si="195"/>
        <v>11.584299788859143</v>
      </c>
      <c r="J476" s="75">
        <f t="shared" si="194"/>
        <v>5.8338615162949088</v>
      </c>
      <c r="K476" s="108">
        <f t="shared" si="185"/>
        <v>17.418161305154051</v>
      </c>
      <c r="L476" s="75">
        <f t="shared" si="196"/>
        <v>62.7</v>
      </c>
      <c r="M476" s="109">
        <f t="shared" si="186"/>
        <v>80.118161305154047</v>
      </c>
      <c r="N476" s="6">
        <f t="shared" si="187"/>
        <v>525.82396003830752</v>
      </c>
      <c r="O476" s="74">
        <f t="shared" si="188"/>
        <v>445.70579873315353</v>
      </c>
    </row>
    <row r="477" spans="1:15" x14ac:dyDescent="0.25">
      <c r="A477" s="77" t="s">
        <v>62</v>
      </c>
      <c r="B477" s="71" t="str">
        <f t="shared" si="189"/>
        <v>Q3/2023</v>
      </c>
      <c r="C477" s="72">
        <f t="shared" si="192"/>
        <v>45108</v>
      </c>
      <c r="D477" s="72">
        <f t="shared" si="193"/>
        <v>45199</v>
      </c>
      <c r="E477" s="71">
        <f t="shared" si="190"/>
        <v>92</v>
      </c>
      <c r="F477" s="73">
        <f>VLOOKUP(D477,'FERC Interest Rate'!$A:$B,2,TRUE)</f>
        <v>4.5271739999999998E-2</v>
      </c>
      <c r="G477" s="74">
        <f t="shared" si="191"/>
        <v>445.70579873315353</v>
      </c>
      <c r="H477" s="74">
        <v>0</v>
      </c>
      <c r="I477" s="97">
        <f t="shared" si="195"/>
        <v>11.584299788859143</v>
      </c>
      <c r="J477" s="75">
        <f t="shared" si="194"/>
        <v>5.0859306503562971</v>
      </c>
      <c r="K477" s="108">
        <f t="shared" si="185"/>
        <v>16.670230439215441</v>
      </c>
      <c r="L477" s="75">
        <f t="shared" si="196"/>
        <v>62.7</v>
      </c>
      <c r="M477" s="109">
        <f t="shared" si="186"/>
        <v>79.370230439215447</v>
      </c>
      <c r="N477" s="6">
        <f t="shared" si="187"/>
        <v>450.79172938350985</v>
      </c>
      <c r="O477" s="74">
        <f t="shared" si="188"/>
        <v>371.4214989442944</v>
      </c>
    </row>
    <row r="478" spans="1:15" x14ac:dyDescent="0.25">
      <c r="A478" s="77" t="s">
        <v>63</v>
      </c>
      <c r="B478" s="71" t="str">
        <f t="shared" si="189"/>
        <v>Q4/2023</v>
      </c>
      <c r="C478" s="72">
        <f t="shared" si="192"/>
        <v>45200</v>
      </c>
      <c r="D478" s="72">
        <f t="shared" si="193"/>
        <v>45291</v>
      </c>
      <c r="E478" s="71">
        <f t="shared" si="190"/>
        <v>92</v>
      </c>
      <c r="F478" s="73">
        <f>VLOOKUP(D478,'FERC Interest Rate'!$A:$B,2,TRUE)</f>
        <v>4.7500000000000001E-2</v>
      </c>
      <c r="G478" s="74">
        <f t="shared" si="191"/>
        <v>371.4214989442944</v>
      </c>
      <c r="H478" s="74">
        <v>0</v>
      </c>
      <c r="I478" s="97">
        <f t="shared" si="195"/>
        <v>11.584299788859143</v>
      </c>
      <c r="J478" s="75">
        <f t="shared" si="194"/>
        <v>4.4468820558536075</v>
      </c>
      <c r="K478" s="108">
        <f t="shared" si="185"/>
        <v>16.031181844712751</v>
      </c>
      <c r="L478" s="75">
        <f t="shared" si="196"/>
        <v>62.7</v>
      </c>
      <c r="M478" s="109">
        <f t="shared" si="186"/>
        <v>78.731181844712751</v>
      </c>
      <c r="N478" s="6">
        <f t="shared" si="187"/>
        <v>375.86838100014802</v>
      </c>
      <c r="O478" s="74">
        <f t="shared" si="188"/>
        <v>297.13719915543527</v>
      </c>
    </row>
    <row r="479" spans="1:15" x14ac:dyDescent="0.25">
      <c r="A479" s="77" t="s">
        <v>64</v>
      </c>
      <c r="B479" s="71" t="str">
        <f t="shared" si="189"/>
        <v>Q1/2024</v>
      </c>
      <c r="C479" s="72">
        <f t="shared" si="192"/>
        <v>45292</v>
      </c>
      <c r="D479" s="72">
        <f t="shared" si="193"/>
        <v>45382</v>
      </c>
      <c r="E479" s="71">
        <f t="shared" si="190"/>
        <v>91</v>
      </c>
      <c r="F479" s="73">
        <f>VLOOKUP(D479,'FERC Interest Rate'!$A:$B,2,TRUE)</f>
        <v>4.7994500000000002E-2</v>
      </c>
      <c r="G479" s="74">
        <f t="shared" si="191"/>
        <v>297.13719915543527</v>
      </c>
      <c r="H479" s="74">
        <v>0</v>
      </c>
      <c r="I479" s="97">
        <f t="shared" si="195"/>
        <v>11.584299788859143</v>
      </c>
      <c r="J479" s="75">
        <f t="shared" si="194"/>
        <v>3.5457556523026339</v>
      </c>
      <c r="K479" s="108">
        <f t="shared" si="185"/>
        <v>15.130055441161776</v>
      </c>
      <c r="L479" s="75">
        <f t="shared" si="196"/>
        <v>62.7</v>
      </c>
      <c r="M479" s="109">
        <f t="shared" si="186"/>
        <v>77.830055441161775</v>
      </c>
      <c r="N479" s="6">
        <f t="shared" si="187"/>
        <v>300.68295480773793</v>
      </c>
      <c r="O479" s="74">
        <f t="shared" si="188"/>
        <v>222.85289936657614</v>
      </c>
    </row>
    <row r="480" spans="1:15" x14ac:dyDescent="0.25">
      <c r="A480" s="77" t="s">
        <v>65</v>
      </c>
      <c r="B480" s="71" t="str">
        <f t="shared" si="189"/>
        <v>Q2/2024</v>
      </c>
      <c r="C480" s="72">
        <f t="shared" si="192"/>
        <v>45383</v>
      </c>
      <c r="D480" s="72">
        <f t="shared" si="193"/>
        <v>45473</v>
      </c>
      <c r="E480" s="71">
        <f t="shared" si="190"/>
        <v>91</v>
      </c>
      <c r="F480" s="73">
        <f>VLOOKUP(D480,'FERC Interest Rate'!$A:$B,2,TRUE)</f>
        <v>0.05</v>
      </c>
      <c r="G480" s="74">
        <f t="shared" si="191"/>
        <v>222.85289936657614</v>
      </c>
      <c r="H480" s="74">
        <v>0</v>
      </c>
      <c r="I480" s="97">
        <f t="shared" si="195"/>
        <v>11.584299788859143</v>
      </c>
      <c r="J480" s="75">
        <f t="shared" si="194"/>
        <v>2.7704390495025177</v>
      </c>
      <c r="K480" s="108">
        <f t="shared" si="185"/>
        <v>14.35473883836166</v>
      </c>
      <c r="L480" s="75">
        <f t="shared" si="196"/>
        <v>62.7</v>
      </c>
      <c r="M480" s="109">
        <f t="shared" si="186"/>
        <v>77.054738838361658</v>
      </c>
      <c r="N480" s="6">
        <f t="shared" si="187"/>
        <v>225.62333841607867</v>
      </c>
      <c r="O480" s="74">
        <f t="shared" si="188"/>
        <v>148.56859957771701</v>
      </c>
    </row>
    <row r="481" spans="1:15" x14ac:dyDescent="0.25">
      <c r="A481" s="77" t="s">
        <v>66</v>
      </c>
      <c r="B481" s="71" t="str">
        <f t="shared" si="189"/>
        <v>Q3/2024</v>
      </c>
      <c r="C481" s="72">
        <f t="shared" si="192"/>
        <v>45474</v>
      </c>
      <c r="D481" s="72">
        <f t="shared" si="193"/>
        <v>45565</v>
      </c>
      <c r="E481" s="71">
        <f t="shared" si="190"/>
        <v>92</v>
      </c>
      <c r="F481" s="73">
        <f>VLOOKUP(D481,'FERC Interest Rate'!$A:$B,2,TRUE)</f>
        <v>0.05</v>
      </c>
      <c r="G481" s="74">
        <f t="shared" si="191"/>
        <v>148.56859957771701</v>
      </c>
      <c r="H481" s="74">
        <v>0</v>
      </c>
      <c r="I481" s="97">
        <f t="shared" si="195"/>
        <v>11.584299788859143</v>
      </c>
      <c r="J481" s="75">
        <f t="shared" si="194"/>
        <v>1.8672556231079189</v>
      </c>
      <c r="K481" s="108">
        <f t="shared" si="185"/>
        <v>13.451555411967062</v>
      </c>
      <c r="L481" s="75">
        <f t="shared" si="196"/>
        <v>62.7</v>
      </c>
      <c r="M481" s="109">
        <f t="shared" si="186"/>
        <v>76.151555411967067</v>
      </c>
      <c r="N481" s="6">
        <f t="shared" si="187"/>
        <v>150.43585520082493</v>
      </c>
      <c r="O481" s="74">
        <f t="shared" si="188"/>
        <v>74.284299788857865</v>
      </c>
    </row>
    <row r="482" spans="1:15" x14ac:dyDescent="0.25">
      <c r="A482" s="77" t="s">
        <v>67</v>
      </c>
      <c r="B482" s="71" t="str">
        <f t="shared" si="189"/>
        <v>Q4/2024</v>
      </c>
      <c r="C482" s="72">
        <f t="shared" si="192"/>
        <v>45566</v>
      </c>
      <c r="D482" s="72">
        <f t="shared" si="193"/>
        <v>45657</v>
      </c>
      <c r="E482" s="71">
        <f t="shared" si="190"/>
        <v>92</v>
      </c>
      <c r="F482" s="73">
        <f>VLOOKUP(D482,'FERC Interest Rate'!$A:$B,2,TRUE)</f>
        <v>5.0543480000000002E-2</v>
      </c>
      <c r="G482" s="74">
        <f t="shared" si="191"/>
        <v>74.284299788857865</v>
      </c>
      <c r="H482" s="74">
        <v>0</v>
      </c>
      <c r="I482" s="97">
        <f t="shared" si="195"/>
        <v>11.584299788859143</v>
      </c>
      <c r="J482" s="75">
        <f t="shared" si="194"/>
        <v>0.94377597241441813</v>
      </c>
      <c r="K482" s="108">
        <f t="shared" si="185"/>
        <v>12.528075761273561</v>
      </c>
      <c r="L482" s="75">
        <f t="shared" si="196"/>
        <v>62.7</v>
      </c>
      <c r="M482" s="109">
        <f t="shared" si="186"/>
        <v>75.228075761273558</v>
      </c>
      <c r="N482" s="6">
        <f t="shared" si="187"/>
        <v>75.228075761272279</v>
      </c>
      <c r="O482" s="74">
        <f t="shared" si="188"/>
        <v>-1.2807532812075806E-12</v>
      </c>
    </row>
    <row r="483" spans="1:15" ht="13.5" thickBot="1" x14ac:dyDescent="0.35">
      <c r="A483" s="124"/>
      <c r="B483" s="125"/>
      <c r="C483" s="126"/>
      <c r="D483" s="126"/>
      <c r="E483" s="127"/>
      <c r="F483" s="125"/>
      <c r="G483" s="112">
        <f t="shared" ref="G483:O483" si="197">SUM(G448:G482)</f>
        <v>35626.02894925914</v>
      </c>
      <c r="H483" s="112">
        <f t="shared" si="197"/>
        <v>231.68599577718285</v>
      </c>
      <c r="I483" s="113">
        <f t="shared" si="197"/>
        <v>231.68599577718285</v>
      </c>
      <c r="J483" s="113">
        <f t="shared" si="197"/>
        <v>150.84529601014822</v>
      </c>
      <c r="K483" s="113">
        <f t="shared" si="197"/>
        <v>382.53129178733104</v>
      </c>
      <c r="L483" s="113">
        <f t="shared" si="197"/>
        <v>1254.0000000000005</v>
      </c>
      <c r="M483" s="113">
        <f t="shared" si="197"/>
        <v>1636.5312917873312</v>
      </c>
      <c r="N483" s="113">
        <f t="shared" si="197"/>
        <v>36008.560241046493</v>
      </c>
      <c r="O483" s="113">
        <f t="shared" si="197"/>
        <v>34372.02894925914</v>
      </c>
    </row>
    <row r="484" spans="1:15" ht="13" thickTop="1" x14ac:dyDescent="0.25"/>
    <row r="485" spans="1:15" ht="37" x14ac:dyDescent="0.3">
      <c r="A485" s="76" t="s">
        <v>47</v>
      </c>
      <c r="B485" s="76" t="s">
        <v>3</v>
      </c>
      <c r="C485" s="76" t="s">
        <v>4</v>
      </c>
      <c r="D485" s="76" t="s">
        <v>5</v>
      </c>
      <c r="E485" s="76" t="s">
        <v>6</v>
      </c>
      <c r="F485" s="76" t="s">
        <v>7</v>
      </c>
      <c r="G485" s="76" t="s">
        <v>74</v>
      </c>
      <c r="H485" s="76" t="s">
        <v>75</v>
      </c>
      <c r="I485" s="93" t="s">
        <v>76</v>
      </c>
      <c r="J485" s="94" t="s">
        <v>77</v>
      </c>
      <c r="K485" s="94" t="s">
        <v>78</v>
      </c>
      <c r="L485" s="94" t="s">
        <v>79</v>
      </c>
      <c r="M485" s="95" t="s">
        <v>69</v>
      </c>
      <c r="N485" s="76" t="s">
        <v>80</v>
      </c>
      <c r="O485" s="76" t="s">
        <v>81</v>
      </c>
    </row>
    <row r="486" spans="1:15" ht="13" x14ac:dyDescent="0.3">
      <c r="A486" s="349" t="s">
        <v>39</v>
      </c>
      <c r="B486" s="350" t="s">
        <v>59</v>
      </c>
      <c r="C486" s="72">
        <f>VLOOKUP(B486,A$1:F$24,2,FALSE)</f>
        <v>42559</v>
      </c>
      <c r="D486" s="72">
        <f>DATE(YEAR(C486),IF(MONTH(C486)&lt;=3,3,IF(MONTH(C486)&lt;=6,6,IF(MONTH(C486)&lt;=9,9,12))),IF(OR(MONTH(C486)&lt;=3,MONTH(C486)&gt;=10),31,30))</f>
        <v>42643</v>
      </c>
      <c r="E486" s="71">
        <f>D486-C486+1</f>
        <v>85</v>
      </c>
      <c r="F486" s="73">
        <f>VLOOKUP(D486,'FERC Interest Rate'!$A:$B,2,TRUE)</f>
        <v>3.5000000000000003E-2</v>
      </c>
      <c r="G486" s="74">
        <f>VLOOKUP(B486,$A$1:$F$24,5,FALSE)</f>
        <v>1021</v>
      </c>
      <c r="H486" s="74">
        <f t="shared" ref="H486:H500" si="198">G486*F486*(E486/(DATE(YEAR(D486),12,31)-DATE(YEAR(D486),1,1)+1))</f>
        <v>8.2991120218579262</v>
      </c>
      <c r="I486" s="151">
        <v>0</v>
      </c>
      <c r="J486" s="75">
        <v>0</v>
      </c>
      <c r="K486" s="108">
        <f t="shared" ref="K486:K519" si="199">+SUM(I486:J486)</f>
        <v>0</v>
      </c>
      <c r="L486" s="75">
        <v>0</v>
      </c>
      <c r="M486" s="109">
        <f t="shared" ref="M486:M519" si="200">+SUM(K486:L486)</f>
        <v>0</v>
      </c>
      <c r="N486" s="6">
        <f t="shared" ref="N486:N519" si="201">+G486+H486+J486</f>
        <v>1029.299112021858</v>
      </c>
      <c r="O486" s="74">
        <f t="shared" ref="O486:O519" si="202">G486+H486-L486-I486</f>
        <v>1029.299112021858</v>
      </c>
    </row>
    <row r="487" spans="1:15" x14ac:dyDescent="0.25">
      <c r="A487" s="77" t="s">
        <v>23</v>
      </c>
      <c r="B487" s="71" t="str">
        <f t="shared" ref="B487:B519" si="203">+IF(MONTH(C487)&lt;4,"Q1",IF(MONTH(C487)&lt;7,"Q2",IF(MONTH(C487)&lt;10,"Q3","Q4")))&amp;"/"&amp;YEAR(C487)</f>
        <v>Q4/2016</v>
      </c>
      <c r="C487" s="72">
        <f>D486+1</f>
        <v>42644</v>
      </c>
      <c r="D487" s="72">
        <f>EOMONTH(D486,3)</f>
        <v>42735</v>
      </c>
      <c r="E487" s="71">
        <f t="shared" ref="E487:E519" si="204">D487-C487+1</f>
        <v>92</v>
      </c>
      <c r="F487" s="73">
        <f>VLOOKUP(D487,'FERC Interest Rate'!$A:$B,2,TRUE)</f>
        <v>3.5000000000000003E-2</v>
      </c>
      <c r="G487" s="74">
        <f t="shared" ref="G487:G519" si="205">O486</f>
        <v>1029.299112021858</v>
      </c>
      <c r="H487" s="74">
        <f t="shared" si="198"/>
        <v>9.0555823516677147</v>
      </c>
      <c r="I487" s="151">
        <v>0</v>
      </c>
      <c r="J487" s="75">
        <v>0</v>
      </c>
      <c r="K487" s="108">
        <f t="shared" si="199"/>
        <v>0</v>
      </c>
      <c r="L487" s="75">
        <v>0</v>
      </c>
      <c r="M487" s="109">
        <f t="shared" si="200"/>
        <v>0</v>
      </c>
      <c r="N487" s="6">
        <f t="shared" si="201"/>
        <v>1038.3546943735257</v>
      </c>
      <c r="O487" s="74">
        <f t="shared" si="202"/>
        <v>1038.3546943735257</v>
      </c>
    </row>
    <row r="488" spans="1:15" x14ac:dyDescent="0.25">
      <c r="A488" s="77" t="s">
        <v>23</v>
      </c>
      <c r="B488" s="71" t="str">
        <f t="shared" si="203"/>
        <v>Q1/2017</v>
      </c>
      <c r="C488" s="72">
        <f t="shared" ref="C488:C519" si="206">D487+1</f>
        <v>42736</v>
      </c>
      <c r="D488" s="72">
        <f t="shared" ref="D488:D519" si="207">EOMONTH(D487,3)</f>
        <v>42825</v>
      </c>
      <c r="E488" s="71">
        <f t="shared" si="204"/>
        <v>90</v>
      </c>
      <c r="F488" s="73">
        <f>VLOOKUP(D488,'FERC Interest Rate'!$A:$B,2,TRUE)</f>
        <v>3.5000000000000003E-2</v>
      </c>
      <c r="G488" s="74">
        <f t="shared" si="205"/>
        <v>1038.3546943735257</v>
      </c>
      <c r="H488" s="74">
        <f t="shared" si="198"/>
        <v>8.9611432528126205</v>
      </c>
      <c r="I488" s="151">
        <v>0</v>
      </c>
      <c r="J488" s="75">
        <v>0</v>
      </c>
      <c r="K488" s="108">
        <f t="shared" si="199"/>
        <v>0</v>
      </c>
      <c r="L488" s="75">
        <v>0</v>
      </c>
      <c r="M488" s="109">
        <f t="shared" si="200"/>
        <v>0</v>
      </c>
      <c r="N488" s="6">
        <f t="shared" si="201"/>
        <v>1047.3158376263384</v>
      </c>
      <c r="O488" s="74">
        <f t="shared" si="202"/>
        <v>1047.3158376263384</v>
      </c>
    </row>
    <row r="489" spans="1:15" x14ac:dyDescent="0.25">
      <c r="A489" s="77" t="s">
        <v>23</v>
      </c>
      <c r="B489" s="71" t="str">
        <f t="shared" si="203"/>
        <v>Q2/2017</v>
      </c>
      <c r="C489" s="72">
        <f t="shared" si="206"/>
        <v>42826</v>
      </c>
      <c r="D489" s="72">
        <f t="shared" si="207"/>
        <v>42916</v>
      </c>
      <c r="E489" s="71">
        <f t="shared" si="204"/>
        <v>91</v>
      </c>
      <c r="F489" s="73">
        <f>VLOOKUP(D489,'FERC Interest Rate'!$A:$B,2,TRUE)</f>
        <v>3.7100000000000001E-2</v>
      </c>
      <c r="G489" s="74">
        <f t="shared" si="205"/>
        <v>1047.3158376263384</v>
      </c>
      <c r="H489" s="74">
        <f t="shared" si="198"/>
        <v>9.6872410942747429</v>
      </c>
      <c r="I489" s="151">
        <v>0</v>
      </c>
      <c r="J489" s="75">
        <v>0</v>
      </c>
      <c r="K489" s="108">
        <f t="shared" si="199"/>
        <v>0</v>
      </c>
      <c r="L489" s="75">
        <v>0</v>
      </c>
      <c r="M489" s="109">
        <f t="shared" si="200"/>
        <v>0</v>
      </c>
      <c r="N489" s="6">
        <f t="shared" si="201"/>
        <v>1057.0030787206131</v>
      </c>
      <c r="O489" s="74">
        <f t="shared" si="202"/>
        <v>1057.0030787206131</v>
      </c>
    </row>
    <row r="490" spans="1:15" x14ac:dyDescent="0.25">
      <c r="A490" s="77" t="s">
        <v>23</v>
      </c>
      <c r="B490" s="71" t="str">
        <f t="shared" si="203"/>
        <v>Q3/2017</v>
      </c>
      <c r="C490" s="72">
        <f t="shared" si="206"/>
        <v>42917</v>
      </c>
      <c r="D490" s="72">
        <f t="shared" si="207"/>
        <v>43008</v>
      </c>
      <c r="E490" s="71">
        <f t="shared" si="204"/>
        <v>92</v>
      </c>
      <c r="F490" s="73">
        <f>VLOOKUP(D490,'FERC Interest Rate'!$A:$B,2,TRUE)</f>
        <v>3.9600000000000003E-2</v>
      </c>
      <c r="G490" s="74">
        <f t="shared" si="205"/>
        <v>1057.0030787206131</v>
      </c>
      <c r="H490" s="74">
        <f t="shared" si="198"/>
        <v>10.550338675054624</v>
      </c>
      <c r="I490" s="151">
        <v>0</v>
      </c>
      <c r="J490" s="75">
        <v>0</v>
      </c>
      <c r="K490" s="108">
        <f t="shared" si="199"/>
        <v>0</v>
      </c>
      <c r="L490" s="75">
        <v>0</v>
      </c>
      <c r="M490" s="109">
        <f t="shared" si="200"/>
        <v>0</v>
      </c>
      <c r="N490" s="6">
        <f t="shared" si="201"/>
        <v>1067.5534173956678</v>
      </c>
      <c r="O490" s="74">
        <f t="shared" si="202"/>
        <v>1067.5534173956678</v>
      </c>
    </row>
    <row r="491" spans="1:15" x14ac:dyDescent="0.25">
      <c r="A491" s="77" t="s">
        <v>23</v>
      </c>
      <c r="B491" s="71" t="str">
        <f t="shared" si="203"/>
        <v>Q4/2017</v>
      </c>
      <c r="C491" s="72">
        <f t="shared" si="206"/>
        <v>43009</v>
      </c>
      <c r="D491" s="72">
        <f t="shared" si="207"/>
        <v>43100</v>
      </c>
      <c r="E491" s="71">
        <f t="shared" si="204"/>
        <v>92</v>
      </c>
      <c r="F491" s="73">
        <f>VLOOKUP(D491,'FERC Interest Rate'!$A:$B,2,TRUE)</f>
        <v>4.2099999999999999E-2</v>
      </c>
      <c r="G491" s="74">
        <f t="shared" si="205"/>
        <v>1067.5534173956678</v>
      </c>
      <c r="H491" s="74">
        <f t="shared" si="198"/>
        <v>11.328350400703837</v>
      </c>
      <c r="I491" s="151">
        <v>0</v>
      </c>
      <c r="J491" s="75">
        <v>0</v>
      </c>
      <c r="K491" s="108">
        <f t="shared" si="199"/>
        <v>0</v>
      </c>
      <c r="L491" s="75">
        <v>0</v>
      </c>
      <c r="M491" s="109">
        <f t="shared" si="200"/>
        <v>0</v>
      </c>
      <c r="N491" s="6">
        <f t="shared" si="201"/>
        <v>1078.8817677963716</v>
      </c>
      <c r="O491" s="74">
        <f t="shared" si="202"/>
        <v>1078.8817677963716</v>
      </c>
    </row>
    <row r="492" spans="1:15" x14ac:dyDescent="0.25">
      <c r="A492" s="77" t="s">
        <v>23</v>
      </c>
      <c r="B492" s="71" t="str">
        <f t="shared" si="203"/>
        <v>Q1/2018</v>
      </c>
      <c r="C492" s="72">
        <f t="shared" si="206"/>
        <v>43101</v>
      </c>
      <c r="D492" s="72">
        <f t="shared" si="207"/>
        <v>43190</v>
      </c>
      <c r="E492" s="71">
        <f t="shared" si="204"/>
        <v>90</v>
      </c>
      <c r="F492" s="73">
        <f>VLOOKUP(D492,'FERC Interest Rate'!$A:$B,2,TRUE)</f>
        <v>4.2500000000000003E-2</v>
      </c>
      <c r="G492" s="74">
        <f t="shared" si="205"/>
        <v>1078.8817677963716</v>
      </c>
      <c r="H492" s="74">
        <f t="shared" si="198"/>
        <v>11.306089758414032</v>
      </c>
      <c r="I492" s="151">
        <v>0</v>
      </c>
      <c r="J492" s="75">
        <v>0</v>
      </c>
      <c r="K492" s="108">
        <f t="shared" si="199"/>
        <v>0</v>
      </c>
      <c r="L492" s="75">
        <v>0</v>
      </c>
      <c r="M492" s="109">
        <f t="shared" si="200"/>
        <v>0</v>
      </c>
      <c r="N492" s="6">
        <f t="shared" si="201"/>
        <v>1090.1878575547858</v>
      </c>
      <c r="O492" s="74">
        <f t="shared" si="202"/>
        <v>1090.1878575547858</v>
      </c>
    </row>
    <row r="493" spans="1:15" x14ac:dyDescent="0.25">
      <c r="A493" s="77" t="s">
        <v>23</v>
      </c>
      <c r="B493" s="71" t="str">
        <f t="shared" si="203"/>
        <v>Q2/2018</v>
      </c>
      <c r="C493" s="72">
        <f t="shared" si="206"/>
        <v>43191</v>
      </c>
      <c r="D493" s="72">
        <f t="shared" si="207"/>
        <v>43281</v>
      </c>
      <c r="E493" s="71">
        <f t="shared" si="204"/>
        <v>91</v>
      </c>
      <c r="F493" s="73">
        <f>VLOOKUP(D493,'FERC Interest Rate'!$A:$B,2,TRUE)</f>
        <v>4.4699999999999997E-2</v>
      </c>
      <c r="G493" s="74">
        <f t="shared" si="205"/>
        <v>1090.1878575547858</v>
      </c>
      <c r="H493" s="74">
        <f t="shared" si="198"/>
        <v>12.149471638837264</v>
      </c>
      <c r="I493" s="151">
        <v>0</v>
      </c>
      <c r="J493" s="75">
        <v>0</v>
      </c>
      <c r="K493" s="108">
        <f t="shared" si="199"/>
        <v>0</v>
      </c>
      <c r="L493" s="75">
        <v>0</v>
      </c>
      <c r="M493" s="109">
        <f t="shared" si="200"/>
        <v>0</v>
      </c>
      <c r="N493" s="6">
        <f t="shared" si="201"/>
        <v>1102.337329193623</v>
      </c>
      <c r="O493" s="74">
        <f t="shared" si="202"/>
        <v>1102.337329193623</v>
      </c>
    </row>
    <row r="494" spans="1:15" x14ac:dyDescent="0.25">
      <c r="A494" s="77" t="s">
        <v>23</v>
      </c>
      <c r="B494" s="71" t="str">
        <f t="shared" si="203"/>
        <v>Q3/2018</v>
      </c>
      <c r="C494" s="72">
        <f t="shared" si="206"/>
        <v>43282</v>
      </c>
      <c r="D494" s="72">
        <f t="shared" si="207"/>
        <v>43373</v>
      </c>
      <c r="E494" s="71">
        <f t="shared" si="204"/>
        <v>92</v>
      </c>
      <c r="F494" s="73">
        <f>VLOOKUP(D494,'FERC Interest Rate'!$A:$B,2,TRUE)</f>
        <v>4.6899999999999997E-2</v>
      </c>
      <c r="G494" s="74">
        <f t="shared" si="205"/>
        <v>1102.337329193623</v>
      </c>
      <c r="H494" s="74">
        <f t="shared" si="198"/>
        <v>13.031137282204506</v>
      </c>
      <c r="I494" s="151">
        <v>0</v>
      </c>
      <c r="J494" s="75">
        <v>0</v>
      </c>
      <c r="K494" s="108">
        <f t="shared" si="199"/>
        <v>0</v>
      </c>
      <c r="L494" s="75">
        <v>0</v>
      </c>
      <c r="M494" s="109">
        <f t="shared" si="200"/>
        <v>0</v>
      </c>
      <c r="N494" s="6">
        <f t="shared" si="201"/>
        <v>1115.3684664758275</v>
      </c>
      <c r="O494" s="74">
        <f t="shared" si="202"/>
        <v>1115.3684664758275</v>
      </c>
    </row>
    <row r="495" spans="1:15" x14ac:dyDescent="0.25">
      <c r="A495" s="77" t="s">
        <v>23</v>
      </c>
      <c r="B495" s="71" t="str">
        <f t="shared" si="203"/>
        <v>Q4/2018</v>
      </c>
      <c r="C495" s="72">
        <f t="shared" si="206"/>
        <v>43374</v>
      </c>
      <c r="D495" s="72">
        <f t="shared" si="207"/>
        <v>43465</v>
      </c>
      <c r="E495" s="71">
        <f t="shared" si="204"/>
        <v>92</v>
      </c>
      <c r="F495" s="73">
        <f>VLOOKUP(D495,'FERC Interest Rate'!$A:$B,2,TRUE)</f>
        <v>4.9599999999999998E-2</v>
      </c>
      <c r="G495" s="74">
        <f t="shared" si="205"/>
        <v>1115.3684664758275</v>
      </c>
      <c r="H495" s="74">
        <f t="shared" si="198"/>
        <v>13.944244893760263</v>
      </c>
      <c r="I495" s="151">
        <v>0</v>
      </c>
      <c r="J495" s="75">
        <v>0</v>
      </c>
      <c r="K495" s="108">
        <f t="shared" si="199"/>
        <v>0</v>
      </c>
      <c r="L495" s="75">
        <v>0</v>
      </c>
      <c r="M495" s="109">
        <f t="shared" si="200"/>
        <v>0</v>
      </c>
      <c r="N495" s="6">
        <f t="shared" si="201"/>
        <v>1129.3127113695878</v>
      </c>
      <c r="O495" s="74">
        <f t="shared" si="202"/>
        <v>1129.3127113695878</v>
      </c>
    </row>
    <row r="496" spans="1:15" x14ac:dyDescent="0.25">
      <c r="A496" s="77" t="s">
        <v>23</v>
      </c>
      <c r="B496" s="71" t="str">
        <f t="shared" si="203"/>
        <v>Q1/2019</v>
      </c>
      <c r="C496" s="72">
        <f t="shared" si="206"/>
        <v>43466</v>
      </c>
      <c r="D496" s="72">
        <f t="shared" si="207"/>
        <v>43555</v>
      </c>
      <c r="E496" s="71">
        <f t="shared" si="204"/>
        <v>90</v>
      </c>
      <c r="F496" s="73">
        <f>VLOOKUP(D496,'FERC Interest Rate'!$A:$B,2,TRUE)</f>
        <v>5.1799999999999999E-2</v>
      </c>
      <c r="G496" s="74">
        <f t="shared" si="205"/>
        <v>1129.3127113695878</v>
      </c>
      <c r="H496" s="74">
        <f t="shared" si="198"/>
        <v>14.424262631246624</v>
      </c>
      <c r="I496" s="151">
        <v>0</v>
      </c>
      <c r="J496" s="75">
        <v>0</v>
      </c>
      <c r="K496" s="108">
        <f t="shared" si="199"/>
        <v>0</v>
      </c>
      <c r="L496" s="75">
        <v>0</v>
      </c>
      <c r="M496" s="109">
        <f t="shared" si="200"/>
        <v>0</v>
      </c>
      <c r="N496" s="6">
        <f t="shared" si="201"/>
        <v>1143.7369740008344</v>
      </c>
      <c r="O496" s="74">
        <f t="shared" si="202"/>
        <v>1143.7369740008344</v>
      </c>
    </row>
    <row r="497" spans="1:15" x14ac:dyDescent="0.25">
      <c r="A497" s="77" t="s">
        <v>23</v>
      </c>
      <c r="B497" s="71" t="str">
        <f t="shared" si="203"/>
        <v>Q2/2019</v>
      </c>
      <c r="C497" s="72">
        <f t="shared" si="206"/>
        <v>43556</v>
      </c>
      <c r="D497" s="72">
        <f t="shared" si="207"/>
        <v>43646</v>
      </c>
      <c r="E497" s="71">
        <f t="shared" si="204"/>
        <v>91</v>
      </c>
      <c r="F497" s="73">
        <f>VLOOKUP(D497,'FERC Interest Rate'!$A:$B,2,TRUE)</f>
        <v>5.45E-2</v>
      </c>
      <c r="G497" s="74">
        <f t="shared" si="205"/>
        <v>1143.7369740008344</v>
      </c>
      <c r="H497" s="74">
        <f t="shared" si="198"/>
        <v>15.540721979608598</v>
      </c>
      <c r="I497" s="151">
        <v>0</v>
      </c>
      <c r="J497" s="75">
        <v>0</v>
      </c>
      <c r="K497" s="108">
        <f t="shared" si="199"/>
        <v>0</v>
      </c>
      <c r="L497" s="75">
        <v>0</v>
      </c>
      <c r="M497" s="109">
        <f t="shared" si="200"/>
        <v>0</v>
      </c>
      <c r="N497" s="6">
        <f t="shared" si="201"/>
        <v>1159.277695980443</v>
      </c>
      <c r="O497" s="74">
        <f t="shared" si="202"/>
        <v>1159.277695980443</v>
      </c>
    </row>
    <row r="498" spans="1:15" x14ac:dyDescent="0.25">
      <c r="A498" s="77" t="s">
        <v>23</v>
      </c>
      <c r="B498" s="71" t="str">
        <f t="shared" si="203"/>
        <v>Q3/2019</v>
      </c>
      <c r="C498" s="72">
        <f t="shared" si="206"/>
        <v>43647</v>
      </c>
      <c r="D498" s="72">
        <f t="shared" si="207"/>
        <v>43738</v>
      </c>
      <c r="E498" s="71">
        <f t="shared" si="204"/>
        <v>92</v>
      </c>
      <c r="F498" s="73">
        <f>VLOOKUP(D498,'FERC Interest Rate'!$A:$B,2,TRUE)</f>
        <v>5.5E-2</v>
      </c>
      <c r="G498" s="74">
        <f t="shared" si="205"/>
        <v>1159.277695980443</v>
      </c>
      <c r="H498" s="74">
        <f t="shared" si="198"/>
        <v>16.071082579893265</v>
      </c>
      <c r="I498" s="151">
        <v>0</v>
      </c>
      <c r="J498" s="75">
        <v>0</v>
      </c>
      <c r="K498" s="108">
        <f t="shared" si="199"/>
        <v>0</v>
      </c>
      <c r="L498" s="75">
        <v>0</v>
      </c>
      <c r="M498" s="109">
        <f t="shared" si="200"/>
        <v>0</v>
      </c>
      <c r="N498" s="6">
        <f t="shared" si="201"/>
        <v>1175.3487785603363</v>
      </c>
      <c r="O498" s="74">
        <f t="shared" si="202"/>
        <v>1175.3487785603363</v>
      </c>
    </row>
    <row r="499" spans="1:15" x14ac:dyDescent="0.25">
      <c r="A499" s="77" t="s">
        <v>23</v>
      </c>
      <c r="B499" s="71" t="str">
        <f t="shared" si="203"/>
        <v>Q4/2019</v>
      </c>
      <c r="C499" s="72">
        <f t="shared" si="206"/>
        <v>43739</v>
      </c>
      <c r="D499" s="72">
        <f t="shared" si="207"/>
        <v>43830</v>
      </c>
      <c r="E499" s="71">
        <f t="shared" si="204"/>
        <v>92</v>
      </c>
      <c r="F499" s="73">
        <f>VLOOKUP(D499,'FERC Interest Rate'!$A:$B,2,TRUE)</f>
        <v>5.4199999999999998E-2</v>
      </c>
      <c r="G499" s="74">
        <f t="shared" si="205"/>
        <v>1175.3487785603363</v>
      </c>
      <c r="H499" s="74">
        <f t="shared" si="198"/>
        <v>16.056874381954142</v>
      </c>
      <c r="I499" s="151">
        <v>0</v>
      </c>
      <c r="J499" s="75">
        <v>0</v>
      </c>
      <c r="K499" s="108">
        <f t="shared" si="199"/>
        <v>0</v>
      </c>
      <c r="L499" s="75">
        <v>0</v>
      </c>
      <c r="M499" s="109">
        <f t="shared" si="200"/>
        <v>0</v>
      </c>
      <c r="N499" s="6">
        <f t="shared" si="201"/>
        <v>1191.4056529422905</v>
      </c>
      <c r="O499" s="74">
        <f t="shared" si="202"/>
        <v>1191.4056529422905</v>
      </c>
    </row>
    <row r="500" spans="1:15" x14ac:dyDescent="0.25">
      <c r="A500" s="77" t="s">
        <v>48</v>
      </c>
      <c r="B500" s="71" t="str">
        <f t="shared" si="203"/>
        <v>Q1/2020</v>
      </c>
      <c r="C500" s="72">
        <f t="shared" si="206"/>
        <v>43831</v>
      </c>
      <c r="D500" s="72">
        <f t="shared" si="207"/>
        <v>43921</v>
      </c>
      <c r="E500" s="71">
        <f t="shared" si="204"/>
        <v>91</v>
      </c>
      <c r="F500" s="73">
        <f>VLOOKUP(D500,'FERC Interest Rate'!$A:$B,2,TRUE)</f>
        <v>4.9599999999999998E-2</v>
      </c>
      <c r="G500" s="74">
        <f t="shared" si="205"/>
        <v>1191.4056529422905</v>
      </c>
      <c r="H500" s="74">
        <f t="shared" si="198"/>
        <v>14.692700970274105</v>
      </c>
      <c r="I500" s="151">
        <f>(SUM($H$486:$H$501)/20)</f>
        <v>9.2549176956282135</v>
      </c>
      <c r="J500" s="75">
        <f t="shared" ref="J500:J519" si="208">G500*F500*(E500/(DATE(YEAR(D500),12,31)-DATE(YEAR(D500),1,1)+1))</f>
        <v>14.692700970274105</v>
      </c>
      <c r="K500" s="108">
        <f t="shared" si="199"/>
        <v>23.947618665902318</v>
      </c>
      <c r="L500" s="75">
        <f>+$G$486/20</f>
        <v>51.05</v>
      </c>
      <c r="M500" s="109">
        <f t="shared" si="200"/>
        <v>74.997618665902309</v>
      </c>
      <c r="N500" s="6">
        <f t="shared" si="201"/>
        <v>1220.7910548828386</v>
      </c>
      <c r="O500" s="74">
        <f t="shared" si="202"/>
        <v>1145.7934362169365</v>
      </c>
    </row>
    <row r="501" spans="1:15" x14ac:dyDescent="0.25">
      <c r="A501" s="77" t="s">
        <v>49</v>
      </c>
      <c r="B501" s="71" t="str">
        <f t="shared" si="203"/>
        <v>Q2/2020</v>
      </c>
      <c r="C501" s="72">
        <f t="shared" si="206"/>
        <v>43922</v>
      </c>
      <c r="D501" s="72">
        <f t="shared" si="207"/>
        <v>44012</v>
      </c>
      <c r="E501" s="71">
        <f t="shared" si="204"/>
        <v>91</v>
      </c>
      <c r="F501" s="73">
        <f>VLOOKUP(D501,'FERC Interest Rate'!$A:$B,2,TRUE)</f>
        <v>4.7503500000000004E-2</v>
      </c>
      <c r="G501" s="74">
        <f t="shared" si="205"/>
        <v>1145.7934362169365</v>
      </c>
      <c r="H501" s="74"/>
      <c r="I501" s="97">
        <f>(SUM($H$486:$H$501)/20)</f>
        <v>9.2549176956282135</v>
      </c>
      <c r="J501" s="75">
        <f t="shared" si="208"/>
        <v>13.532942795784546</v>
      </c>
      <c r="K501" s="108">
        <f t="shared" si="199"/>
        <v>22.787860491412758</v>
      </c>
      <c r="L501" s="75">
        <f>+$G$486/20</f>
        <v>51.05</v>
      </c>
      <c r="M501" s="109">
        <f t="shared" si="200"/>
        <v>73.837860491412755</v>
      </c>
      <c r="N501" s="6">
        <f t="shared" si="201"/>
        <v>1159.326379012721</v>
      </c>
      <c r="O501" s="74">
        <f t="shared" si="202"/>
        <v>1085.4885185213084</v>
      </c>
    </row>
    <row r="502" spans="1:15" x14ac:dyDescent="0.25">
      <c r="A502" s="77" t="s">
        <v>50</v>
      </c>
      <c r="B502" s="71" t="str">
        <f t="shared" si="203"/>
        <v>Q3/2020</v>
      </c>
      <c r="C502" s="72">
        <f t="shared" si="206"/>
        <v>44013</v>
      </c>
      <c r="D502" s="72">
        <f t="shared" si="207"/>
        <v>44104</v>
      </c>
      <c r="E502" s="71">
        <f t="shared" si="204"/>
        <v>92</v>
      </c>
      <c r="F502" s="73">
        <f>VLOOKUP(D502,'FERC Interest Rate'!$A:$B,2,TRUE)</f>
        <v>3.4299999999999997E-2</v>
      </c>
      <c r="G502" s="74">
        <f t="shared" si="205"/>
        <v>1085.4885185213084</v>
      </c>
      <c r="H502" s="74">
        <v>0</v>
      </c>
      <c r="I502" s="97">
        <f t="shared" ref="I502:I519" si="209">(SUM($H$486:$H$501)/20)</f>
        <v>9.2549176956282135</v>
      </c>
      <c r="J502" s="75">
        <f t="shared" si="208"/>
        <v>9.3589277842782526</v>
      </c>
      <c r="K502" s="108">
        <f t="shared" si="199"/>
        <v>18.613845479906466</v>
      </c>
      <c r="L502" s="75">
        <f t="shared" ref="L502:L519" si="210">+$G$486/20</f>
        <v>51.05</v>
      </c>
      <c r="M502" s="109">
        <f t="shared" si="200"/>
        <v>69.663845479906456</v>
      </c>
      <c r="N502" s="6">
        <f t="shared" si="201"/>
        <v>1094.8474463055866</v>
      </c>
      <c r="O502" s="74">
        <f t="shared" si="202"/>
        <v>1025.1836008256803</v>
      </c>
    </row>
    <row r="503" spans="1:15" x14ac:dyDescent="0.25">
      <c r="A503" s="77" t="s">
        <v>51</v>
      </c>
      <c r="B503" s="71" t="str">
        <f t="shared" si="203"/>
        <v>Q4/2020</v>
      </c>
      <c r="C503" s="72">
        <f t="shared" si="206"/>
        <v>44105</v>
      </c>
      <c r="D503" s="72">
        <f t="shared" si="207"/>
        <v>44196</v>
      </c>
      <c r="E503" s="71">
        <f t="shared" si="204"/>
        <v>92</v>
      </c>
      <c r="F503" s="73">
        <f>VLOOKUP(D503,'FERC Interest Rate'!$A:$B,2,TRUE)</f>
        <v>3.2500000000000001E-2</v>
      </c>
      <c r="G503" s="74">
        <f t="shared" si="205"/>
        <v>1025.1836008256803</v>
      </c>
      <c r="H503" s="74">
        <v>0</v>
      </c>
      <c r="I503" s="97">
        <f t="shared" si="209"/>
        <v>9.2549176956282135</v>
      </c>
      <c r="J503" s="75">
        <f t="shared" si="208"/>
        <v>8.3751337881660763</v>
      </c>
      <c r="K503" s="108">
        <f t="shared" si="199"/>
        <v>17.63005148379429</v>
      </c>
      <c r="L503" s="75">
        <f t="shared" si="210"/>
        <v>51.05</v>
      </c>
      <c r="M503" s="109">
        <f t="shared" si="200"/>
        <v>68.680051483794287</v>
      </c>
      <c r="N503" s="6">
        <f t="shared" si="201"/>
        <v>1033.5587346138464</v>
      </c>
      <c r="O503" s="74">
        <f t="shared" si="202"/>
        <v>964.87868313005208</v>
      </c>
    </row>
    <row r="504" spans="1:15" x14ac:dyDescent="0.25">
      <c r="A504" s="77" t="s">
        <v>52</v>
      </c>
      <c r="B504" s="71" t="str">
        <f t="shared" si="203"/>
        <v>Q1/2021</v>
      </c>
      <c r="C504" s="72">
        <f t="shared" si="206"/>
        <v>44197</v>
      </c>
      <c r="D504" s="72">
        <f t="shared" si="207"/>
        <v>44286</v>
      </c>
      <c r="E504" s="71">
        <f t="shared" si="204"/>
        <v>90</v>
      </c>
      <c r="F504" s="73">
        <f>VLOOKUP(D504,'FERC Interest Rate'!$A:$B,2,TRUE)</f>
        <v>3.2500000000000001E-2</v>
      </c>
      <c r="G504" s="74">
        <f t="shared" si="205"/>
        <v>964.87868313005208</v>
      </c>
      <c r="H504" s="74">
        <v>0</v>
      </c>
      <c r="I504" s="97">
        <f t="shared" si="209"/>
        <v>9.2549176956282135</v>
      </c>
      <c r="J504" s="75">
        <f t="shared" si="208"/>
        <v>7.7322469812476777</v>
      </c>
      <c r="K504" s="108">
        <f t="shared" si="199"/>
        <v>16.987164676875892</v>
      </c>
      <c r="L504" s="75">
        <f t="shared" si="210"/>
        <v>51.05</v>
      </c>
      <c r="M504" s="109">
        <f t="shared" si="200"/>
        <v>68.037164676875889</v>
      </c>
      <c r="N504" s="6">
        <f t="shared" si="201"/>
        <v>972.61093011129981</v>
      </c>
      <c r="O504" s="74">
        <f t="shared" si="202"/>
        <v>904.57376543442388</v>
      </c>
    </row>
    <row r="505" spans="1:15" x14ac:dyDescent="0.25">
      <c r="A505" s="77" t="s">
        <v>53</v>
      </c>
      <c r="B505" s="71" t="str">
        <f t="shared" si="203"/>
        <v>Q2/2021</v>
      </c>
      <c r="C505" s="72">
        <f t="shared" si="206"/>
        <v>44287</v>
      </c>
      <c r="D505" s="72">
        <f t="shared" si="207"/>
        <v>44377</v>
      </c>
      <c r="E505" s="71">
        <f t="shared" si="204"/>
        <v>91</v>
      </c>
      <c r="F505" s="73">
        <f>VLOOKUP(D505,'FERC Interest Rate'!$A:$B,2,TRUE)</f>
        <v>3.2500000000000001E-2</v>
      </c>
      <c r="G505" s="74">
        <f t="shared" si="205"/>
        <v>904.57376543442388</v>
      </c>
      <c r="H505" s="74">
        <v>0</v>
      </c>
      <c r="I505" s="97">
        <f t="shared" si="209"/>
        <v>9.2549176956282135</v>
      </c>
      <c r="J505" s="75">
        <f t="shared" si="208"/>
        <v>7.3295257843076946</v>
      </c>
      <c r="K505" s="108">
        <f t="shared" si="199"/>
        <v>16.584443479935906</v>
      </c>
      <c r="L505" s="75">
        <f t="shared" si="210"/>
        <v>51.05</v>
      </c>
      <c r="M505" s="109">
        <f t="shared" si="200"/>
        <v>67.634443479935896</v>
      </c>
      <c r="N505" s="6">
        <f t="shared" si="201"/>
        <v>911.90329121873162</v>
      </c>
      <c r="O505" s="74">
        <f t="shared" si="202"/>
        <v>844.26884773879567</v>
      </c>
    </row>
    <row r="506" spans="1:15" x14ac:dyDescent="0.25">
      <c r="A506" s="77" t="s">
        <v>54</v>
      </c>
      <c r="B506" s="71" t="str">
        <f t="shared" si="203"/>
        <v>Q3/2021</v>
      </c>
      <c r="C506" s="72">
        <f t="shared" si="206"/>
        <v>44378</v>
      </c>
      <c r="D506" s="72">
        <f t="shared" si="207"/>
        <v>44469</v>
      </c>
      <c r="E506" s="71">
        <f t="shared" si="204"/>
        <v>92</v>
      </c>
      <c r="F506" s="73">
        <f>VLOOKUP(D506,'FERC Interest Rate'!$A:$B,2,TRUE)</f>
        <v>3.2500000000000001E-2</v>
      </c>
      <c r="G506" s="74">
        <f t="shared" si="205"/>
        <v>844.26884773879567</v>
      </c>
      <c r="H506" s="74">
        <v>0</v>
      </c>
      <c r="I506" s="97">
        <f t="shared" si="209"/>
        <v>9.2549176956282135</v>
      </c>
      <c r="J506" s="75">
        <f t="shared" si="208"/>
        <v>6.9160653554493132</v>
      </c>
      <c r="K506" s="108">
        <f t="shared" si="199"/>
        <v>16.170983051077528</v>
      </c>
      <c r="L506" s="75">
        <f t="shared" si="210"/>
        <v>51.05</v>
      </c>
      <c r="M506" s="109">
        <f t="shared" si="200"/>
        <v>67.220983051077525</v>
      </c>
      <c r="N506" s="6">
        <f t="shared" si="201"/>
        <v>851.18491309424496</v>
      </c>
      <c r="O506" s="74">
        <f t="shared" si="202"/>
        <v>783.96393004316747</v>
      </c>
    </row>
    <row r="507" spans="1:15" x14ac:dyDescent="0.25">
      <c r="A507" s="77" t="s">
        <v>55</v>
      </c>
      <c r="B507" s="71" t="str">
        <f t="shared" si="203"/>
        <v>Q4/2021</v>
      </c>
      <c r="C507" s="72">
        <f t="shared" si="206"/>
        <v>44470</v>
      </c>
      <c r="D507" s="72">
        <f t="shared" si="207"/>
        <v>44561</v>
      </c>
      <c r="E507" s="71">
        <f t="shared" si="204"/>
        <v>92</v>
      </c>
      <c r="F507" s="73">
        <f>VLOOKUP(D507,'FERC Interest Rate'!$A:$B,2,TRUE)</f>
        <v>3.2500000000000001E-2</v>
      </c>
      <c r="G507" s="74">
        <f t="shared" si="205"/>
        <v>783.96393004316747</v>
      </c>
      <c r="H507" s="74">
        <v>0</v>
      </c>
      <c r="I507" s="97">
        <f t="shared" si="209"/>
        <v>9.2549176956282135</v>
      </c>
      <c r="J507" s="75">
        <f t="shared" si="208"/>
        <v>6.4220606872029347</v>
      </c>
      <c r="K507" s="108">
        <f t="shared" si="199"/>
        <v>15.676978382831148</v>
      </c>
      <c r="L507" s="75">
        <f t="shared" si="210"/>
        <v>51.05</v>
      </c>
      <c r="M507" s="109">
        <f t="shared" si="200"/>
        <v>66.726978382831149</v>
      </c>
      <c r="N507" s="6">
        <f t="shared" si="201"/>
        <v>790.38599073037039</v>
      </c>
      <c r="O507" s="74">
        <f t="shared" si="202"/>
        <v>723.65901234753926</v>
      </c>
    </row>
    <row r="508" spans="1:15" x14ac:dyDescent="0.25">
      <c r="A508" s="77" t="s">
        <v>56</v>
      </c>
      <c r="B508" s="71" t="str">
        <f t="shared" si="203"/>
        <v>Q1/2022</v>
      </c>
      <c r="C508" s="72">
        <f t="shared" si="206"/>
        <v>44562</v>
      </c>
      <c r="D508" s="72">
        <f t="shared" si="207"/>
        <v>44651</v>
      </c>
      <c r="E508" s="71">
        <f t="shared" si="204"/>
        <v>90</v>
      </c>
      <c r="F508" s="73">
        <f>VLOOKUP(D508,'FERC Interest Rate'!$A:$B,2,TRUE)</f>
        <v>3.2500000000000001E-2</v>
      </c>
      <c r="G508" s="74">
        <f t="shared" si="205"/>
        <v>723.65901234753926</v>
      </c>
      <c r="H508" s="74">
        <v>0</v>
      </c>
      <c r="I508" s="97">
        <f t="shared" si="209"/>
        <v>9.2549176956282135</v>
      </c>
      <c r="J508" s="75">
        <f t="shared" si="208"/>
        <v>5.7991852359357594</v>
      </c>
      <c r="K508" s="108">
        <f t="shared" si="199"/>
        <v>15.054102931563973</v>
      </c>
      <c r="L508" s="75">
        <f t="shared" si="210"/>
        <v>51.05</v>
      </c>
      <c r="M508" s="109">
        <f t="shared" si="200"/>
        <v>66.104102931563972</v>
      </c>
      <c r="N508" s="6">
        <f t="shared" si="201"/>
        <v>729.458197583475</v>
      </c>
      <c r="O508" s="74">
        <f t="shared" si="202"/>
        <v>663.35409465191105</v>
      </c>
    </row>
    <row r="509" spans="1:15" x14ac:dyDescent="0.25">
      <c r="A509" s="77" t="s">
        <v>57</v>
      </c>
      <c r="B509" s="71" t="str">
        <f t="shared" si="203"/>
        <v>Q2/2022</v>
      </c>
      <c r="C509" s="72">
        <f t="shared" si="206"/>
        <v>44652</v>
      </c>
      <c r="D509" s="72">
        <f t="shared" si="207"/>
        <v>44742</v>
      </c>
      <c r="E509" s="71">
        <f t="shared" si="204"/>
        <v>91</v>
      </c>
      <c r="F509" s="73">
        <f>VLOOKUP(D509,'FERC Interest Rate'!$A:$B,2,TRUE)</f>
        <v>3.2500000000000001E-2</v>
      </c>
      <c r="G509" s="74">
        <f t="shared" si="205"/>
        <v>663.35409465191105</v>
      </c>
      <c r="H509" s="74">
        <v>0</v>
      </c>
      <c r="I509" s="97">
        <f t="shared" si="209"/>
        <v>9.2549176956282135</v>
      </c>
      <c r="J509" s="75">
        <f t="shared" si="208"/>
        <v>5.3749855751589779</v>
      </c>
      <c r="K509" s="108">
        <f t="shared" si="199"/>
        <v>14.629903270787192</v>
      </c>
      <c r="L509" s="75">
        <f t="shared" si="210"/>
        <v>51.05</v>
      </c>
      <c r="M509" s="109">
        <f t="shared" si="200"/>
        <v>65.679903270787193</v>
      </c>
      <c r="N509" s="6">
        <f t="shared" si="201"/>
        <v>668.72908022707009</v>
      </c>
      <c r="O509" s="74">
        <f t="shared" si="202"/>
        <v>603.04917695628285</v>
      </c>
    </row>
    <row r="510" spans="1:15" x14ac:dyDescent="0.25">
      <c r="A510" s="77" t="s">
        <v>58</v>
      </c>
      <c r="B510" s="71" t="str">
        <f t="shared" si="203"/>
        <v>Q3/2022</v>
      </c>
      <c r="C510" s="72">
        <f t="shared" si="206"/>
        <v>44743</v>
      </c>
      <c r="D510" s="72">
        <f t="shared" si="207"/>
        <v>44834</v>
      </c>
      <c r="E510" s="71">
        <f t="shared" si="204"/>
        <v>92</v>
      </c>
      <c r="F510" s="73">
        <f>VLOOKUP(D510,'FERC Interest Rate'!$A:$B,2,TRUE)</f>
        <v>4.024457E-2</v>
      </c>
      <c r="G510" s="74">
        <f t="shared" si="205"/>
        <v>603.04917695628285</v>
      </c>
      <c r="H510" s="74">
        <v>0</v>
      </c>
      <c r="I510" s="97">
        <f t="shared" si="209"/>
        <v>9.2549176956282135</v>
      </c>
      <c r="J510" s="75">
        <f t="shared" si="208"/>
        <v>6.1172324466363701</v>
      </c>
      <c r="K510" s="108">
        <f t="shared" si="199"/>
        <v>15.372150142264584</v>
      </c>
      <c r="L510" s="75">
        <f t="shared" si="210"/>
        <v>51.05</v>
      </c>
      <c r="M510" s="109">
        <f t="shared" si="200"/>
        <v>66.422150142264584</v>
      </c>
      <c r="N510" s="6">
        <f t="shared" si="201"/>
        <v>609.16640940291927</v>
      </c>
      <c r="O510" s="74">
        <f t="shared" si="202"/>
        <v>542.74425926065464</v>
      </c>
    </row>
    <row r="511" spans="1:15" x14ac:dyDescent="0.25">
      <c r="A511" s="77" t="s">
        <v>59</v>
      </c>
      <c r="B511" s="71" t="str">
        <f t="shared" si="203"/>
        <v>Q4/2022</v>
      </c>
      <c r="C511" s="72">
        <f t="shared" si="206"/>
        <v>44835</v>
      </c>
      <c r="D511" s="72">
        <f t="shared" si="207"/>
        <v>44926</v>
      </c>
      <c r="E511" s="71">
        <f t="shared" si="204"/>
        <v>92</v>
      </c>
      <c r="F511" s="73">
        <f>VLOOKUP(D511,'FERC Interest Rate'!$A:$B,2,TRUE)</f>
        <v>4.2500000000000003E-2</v>
      </c>
      <c r="G511" s="74">
        <f t="shared" si="205"/>
        <v>542.74425926065464</v>
      </c>
      <c r="H511" s="74">
        <v>0</v>
      </c>
      <c r="I511" s="97">
        <f t="shared" si="209"/>
        <v>9.2549176956282135</v>
      </c>
      <c r="J511" s="75">
        <f t="shared" si="208"/>
        <v>5.8140549416689309</v>
      </c>
      <c r="K511" s="108">
        <f t="shared" si="199"/>
        <v>15.068972637297144</v>
      </c>
      <c r="L511" s="75">
        <f t="shared" si="210"/>
        <v>51.05</v>
      </c>
      <c r="M511" s="109">
        <f t="shared" si="200"/>
        <v>66.118972637297134</v>
      </c>
      <c r="N511" s="6">
        <f t="shared" si="201"/>
        <v>548.55831420232357</v>
      </c>
      <c r="O511" s="74">
        <f t="shared" si="202"/>
        <v>482.43934156502644</v>
      </c>
    </row>
    <row r="512" spans="1:15" x14ac:dyDescent="0.25">
      <c r="A512" s="77" t="s">
        <v>60</v>
      </c>
      <c r="B512" s="71" t="str">
        <f t="shared" si="203"/>
        <v>Q1/2023</v>
      </c>
      <c r="C512" s="72">
        <f t="shared" si="206"/>
        <v>44927</v>
      </c>
      <c r="D512" s="72">
        <f t="shared" si="207"/>
        <v>45016</v>
      </c>
      <c r="E512" s="71">
        <f t="shared" si="204"/>
        <v>90</v>
      </c>
      <c r="F512" s="73">
        <f>VLOOKUP(D512,'FERC Interest Rate'!$A:$B,2,TRUE)</f>
        <v>4.2944449999999995E-2</v>
      </c>
      <c r="G512" s="74">
        <f t="shared" si="205"/>
        <v>482.43934156502644</v>
      </c>
      <c r="H512" s="74">
        <v>0</v>
      </c>
      <c r="I512" s="97">
        <f t="shared" si="209"/>
        <v>9.2549176956282135</v>
      </c>
      <c r="J512" s="75">
        <f t="shared" si="208"/>
        <v>5.1085706749821851</v>
      </c>
      <c r="K512" s="108">
        <f t="shared" si="199"/>
        <v>14.363488370610398</v>
      </c>
      <c r="L512" s="75">
        <f t="shared" si="210"/>
        <v>51.05</v>
      </c>
      <c r="M512" s="109">
        <f t="shared" si="200"/>
        <v>65.413488370610395</v>
      </c>
      <c r="N512" s="6">
        <f t="shared" si="201"/>
        <v>487.5479122400086</v>
      </c>
      <c r="O512" s="74">
        <f t="shared" si="202"/>
        <v>422.13442386939823</v>
      </c>
    </row>
    <row r="513" spans="1:15" x14ac:dyDescent="0.25">
      <c r="A513" s="77" t="s">
        <v>61</v>
      </c>
      <c r="B513" s="71" t="str">
        <f t="shared" si="203"/>
        <v>Q2/2023</v>
      </c>
      <c r="C513" s="72">
        <f t="shared" si="206"/>
        <v>45017</v>
      </c>
      <c r="D513" s="72">
        <f t="shared" si="207"/>
        <v>45107</v>
      </c>
      <c r="E513" s="71">
        <f t="shared" si="204"/>
        <v>91</v>
      </c>
      <c r="F513" s="73">
        <f>VLOOKUP(D513,'FERC Interest Rate'!$A:$B,2,TRUE)</f>
        <v>4.4999999999999998E-2</v>
      </c>
      <c r="G513" s="74">
        <f t="shared" si="205"/>
        <v>422.13442386939823</v>
      </c>
      <c r="H513" s="74">
        <v>0</v>
      </c>
      <c r="I513" s="97">
        <f t="shared" si="209"/>
        <v>9.2549176956282135</v>
      </c>
      <c r="J513" s="75">
        <f t="shared" si="208"/>
        <v>4.736001276014207</v>
      </c>
      <c r="K513" s="108">
        <f t="shared" si="199"/>
        <v>13.99091897164242</v>
      </c>
      <c r="L513" s="75">
        <f t="shared" si="210"/>
        <v>51.05</v>
      </c>
      <c r="M513" s="109">
        <f t="shared" si="200"/>
        <v>65.040918971642412</v>
      </c>
      <c r="N513" s="6">
        <f t="shared" si="201"/>
        <v>426.87042514541247</v>
      </c>
      <c r="O513" s="74">
        <f t="shared" si="202"/>
        <v>361.82950617377003</v>
      </c>
    </row>
    <row r="514" spans="1:15" x14ac:dyDescent="0.25">
      <c r="A514" s="77" t="s">
        <v>62</v>
      </c>
      <c r="B514" s="71" t="str">
        <f t="shared" si="203"/>
        <v>Q3/2023</v>
      </c>
      <c r="C514" s="72">
        <f t="shared" si="206"/>
        <v>45108</v>
      </c>
      <c r="D514" s="72">
        <f t="shared" si="207"/>
        <v>45199</v>
      </c>
      <c r="E514" s="71">
        <f t="shared" si="204"/>
        <v>92</v>
      </c>
      <c r="F514" s="73">
        <f>VLOOKUP(D514,'FERC Interest Rate'!$A:$B,2,TRUE)</f>
        <v>4.5271739999999998E-2</v>
      </c>
      <c r="G514" s="74">
        <f t="shared" si="205"/>
        <v>361.82950617377003</v>
      </c>
      <c r="H514" s="74">
        <v>0</v>
      </c>
      <c r="I514" s="97">
        <f t="shared" si="209"/>
        <v>9.2549176956282135</v>
      </c>
      <c r="J514" s="75">
        <f t="shared" si="208"/>
        <v>4.1288217045482547</v>
      </c>
      <c r="K514" s="108">
        <f t="shared" si="199"/>
        <v>13.383739400176468</v>
      </c>
      <c r="L514" s="75">
        <f t="shared" si="210"/>
        <v>51.05</v>
      </c>
      <c r="M514" s="109">
        <f t="shared" si="200"/>
        <v>64.433739400176464</v>
      </c>
      <c r="N514" s="6">
        <f t="shared" si="201"/>
        <v>365.9583278783183</v>
      </c>
      <c r="O514" s="74">
        <f t="shared" si="202"/>
        <v>301.52458847814182</v>
      </c>
    </row>
    <row r="515" spans="1:15" x14ac:dyDescent="0.25">
      <c r="A515" s="77" t="s">
        <v>63</v>
      </c>
      <c r="B515" s="71" t="str">
        <f t="shared" si="203"/>
        <v>Q4/2023</v>
      </c>
      <c r="C515" s="72">
        <f t="shared" si="206"/>
        <v>45200</v>
      </c>
      <c r="D515" s="72">
        <f t="shared" si="207"/>
        <v>45291</v>
      </c>
      <c r="E515" s="71">
        <f t="shared" si="204"/>
        <v>92</v>
      </c>
      <c r="F515" s="73">
        <f>VLOOKUP(D515,'FERC Interest Rate'!$A:$B,2,TRUE)</f>
        <v>4.7500000000000001E-2</v>
      </c>
      <c r="G515" s="74">
        <f t="shared" si="205"/>
        <v>301.52458847814182</v>
      </c>
      <c r="H515" s="74">
        <v>0</v>
      </c>
      <c r="I515" s="97">
        <f t="shared" si="209"/>
        <v>9.2549176956282135</v>
      </c>
      <c r="J515" s="75">
        <f t="shared" si="208"/>
        <v>3.610034114108164</v>
      </c>
      <c r="K515" s="108">
        <f t="shared" si="199"/>
        <v>12.864951809736377</v>
      </c>
      <c r="L515" s="75">
        <f t="shared" si="210"/>
        <v>51.05</v>
      </c>
      <c r="M515" s="109">
        <f t="shared" si="200"/>
        <v>63.914951809736372</v>
      </c>
      <c r="N515" s="6">
        <f t="shared" si="201"/>
        <v>305.13462259224997</v>
      </c>
      <c r="O515" s="74">
        <f t="shared" si="202"/>
        <v>241.21967078251359</v>
      </c>
    </row>
    <row r="516" spans="1:15" x14ac:dyDescent="0.25">
      <c r="A516" s="77" t="s">
        <v>64</v>
      </c>
      <c r="B516" s="71" t="str">
        <f t="shared" si="203"/>
        <v>Q1/2024</v>
      </c>
      <c r="C516" s="72">
        <f t="shared" si="206"/>
        <v>45292</v>
      </c>
      <c r="D516" s="72">
        <f t="shared" si="207"/>
        <v>45382</v>
      </c>
      <c r="E516" s="71">
        <f t="shared" si="204"/>
        <v>91</v>
      </c>
      <c r="F516" s="73">
        <f>VLOOKUP(D516,'FERC Interest Rate'!$A:$B,2,TRUE)</f>
        <v>4.7994500000000002E-2</v>
      </c>
      <c r="G516" s="74">
        <f t="shared" si="205"/>
        <v>241.21967078251359</v>
      </c>
      <c r="H516" s="74">
        <v>0</v>
      </c>
      <c r="I516" s="97">
        <f t="shared" si="209"/>
        <v>9.2549176956282135</v>
      </c>
      <c r="J516" s="75">
        <f t="shared" si="208"/>
        <v>2.8784885014557182</v>
      </c>
      <c r="K516" s="108">
        <f t="shared" si="199"/>
        <v>12.133406197083932</v>
      </c>
      <c r="L516" s="75">
        <f t="shared" si="210"/>
        <v>51.05</v>
      </c>
      <c r="M516" s="109">
        <f t="shared" si="200"/>
        <v>63.183406197083926</v>
      </c>
      <c r="N516" s="6">
        <f t="shared" si="201"/>
        <v>244.0981592839693</v>
      </c>
      <c r="O516" s="74">
        <f t="shared" si="202"/>
        <v>180.91475308688538</v>
      </c>
    </row>
    <row r="517" spans="1:15" x14ac:dyDescent="0.25">
      <c r="A517" s="77" t="s">
        <v>65</v>
      </c>
      <c r="B517" s="71" t="str">
        <f t="shared" si="203"/>
        <v>Q2/2024</v>
      </c>
      <c r="C517" s="72">
        <f t="shared" si="206"/>
        <v>45383</v>
      </c>
      <c r="D517" s="72">
        <f t="shared" si="207"/>
        <v>45473</v>
      </c>
      <c r="E517" s="71">
        <f t="shared" si="204"/>
        <v>91</v>
      </c>
      <c r="F517" s="73">
        <f>VLOOKUP(D517,'FERC Interest Rate'!$A:$B,2,TRUE)</f>
        <v>0.05</v>
      </c>
      <c r="G517" s="74">
        <f t="shared" si="205"/>
        <v>180.91475308688538</v>
      </c>
      <c r="H517" s="74">
        <v>0</v>
      </c>
      <c r="I517" s="97">
        <f t="shared" si="209"/>
        <v>9.2549176956282135</v>
      </c>
      <c r="J517" s="75">
        <f t="shared" si="208"/>
        <v>2.2490768484845045</v>
      </c>
      <c r="K517" s="108">
        <f t="shared" si="199"/>
        <v>11.503994544112718</v>
      </c>
      <c r="L517" s="75">
        <f t="shared" si="210"/>
        <v>51.05</v>
      </c>
      <c r="M517" s="109">
        <f t="shared" si="200"/>
        <v>62.553994544112712</v>
      </c>
      <c r="N517" s="6">
        <f t="shared" si="201"/>
        <v>183.16382993536988</v>
      </c>
      <c r="O517" s="74">
        <f t="shared" si="202"/>
        <v>120.60983539125719</v>
      </c>
    </row>
    <row r="518" spans="1:15" x14ac:dyDescent="0.25">
      <c r="A518" s="77" t="s">
        <v>66</v>
      </c>
      <c r="B518" s="71" t="str">
        <f t="shared" si="203"/>
        <v>Q3/2024</v>
      </c>
      <c r="C518" s="72">
        <f t="shared" si="206"/>
        <v>45474</v>
      </c>
      <c r="D518" s="72">
        <f t="shared" si="207"/>
        <v>45565</v>
      </c>
      <c r="E518" s="71">
        <f t="shared" si="204"/>
        <v>92</v>
      </c>
      <c r="F518" s="73">
        <f>VLOOKUP(D518,'FERC Interest Rate'!$A:$B,2,TRUE)</f>
        <v>0.05</v>
      </c>
      <c r="G518" s="74">
        <f t="shared" si="205"/>
        <v>120.60983539125719</v>
      </c>
      <c r="H518" s="74">
        <v>0</v>
      </c>
      <c r="I518" s="97">
        <f t="shared" si="209"/>
        <v>9.2549176956282135</v>
      </c>
      <c r="J518" s="75">
        <f t="shared" si="208"/>
        <v>1.5158613191250905</v>
      </c>
      <c r="K518" s="108">
        <f t="shared" si="199"/>
        <v>10.770779014753304</v>
      </c>
      <c r="L518" s="75">
        <f t="shared" si="210"/>
        <v>51.05</v>
      </c>
      <c r="M518" s="109">
        <f t="shared" si="200"/>
        <v>61.820779014753299</v>
      </c>
      <c r="N518" s="6">
        <f t="shared" si="201"/>
        <v>122.12569671038229</v>
      </c>
      <c r="O518" s="74">
        <f t="shared" si="202"/>
        <v>60.30491769562898</v>
      </c>
    </row>
    <row r="519" spans="1:15" x14ac:dyDescent="0.25">
      <c r="A519" s="77" t="s">
        <v>67</v>
      </c>
      <c r="B519" s="71" t="str">
        <f t="shared" si="203"/>
        <v>Q4/2024</v>
      </c>
      <c r="C519" s="72">
        <f t="shared" si="206"/>
        <v>45566</v>
      </c>
      <c r="D519" s="72">
        <f t="shared" si="207"/>
        <v>45657</v>
      </c>
      <c r="E519" s="71">
        <f t="shared" si="204"/>
        <v>92</v>
      </c>
      <c r="F519" s="73">
        <f>VLOOKUP(D519,'FERC Interest Rate'!$A:$B,2,TRUE)</f>
        <v>5.0543480000000002E-2</v>
      </c>
      <c r="G519" s="74">
        <f t="shared" si="205"/>
        <v>60.30491769562898</v>
      </c>
      <c r="H519" s="74">
        <v>0</v>
      </c>
      <c r="I519" s="97">
        <f t="shared" si="209"/>
        <v>9.2549176956282135</v>
      </c>
      <c r="J519" s="75">
        <f t="shared" si="208"/>
        <v>0.76616906265973106</v>
      </c>
      <c r="K519" s="108">
        <f t="shared" si="199"/>
        <v>10.021086758287945</v>
      </c>
      <c r="L519" s="75">
        <f t="shared" si="210"/>
        <v>51.05</v>
      </c>
      <c r="M519" s="109">
        <f t="shared" si="200"/>
        <v>61.07108675828794</v>
      </c>
      <c r="N519" s="6">
        <f t="shared" si="201"/>
        <v>61.071086758288708</v>
      </c>
      <c r="O519" s="74">
        <f t="shared" si="202"/>
        <v>7.6916251146030845E-13</v>
      </c>
    </row>
    <row r="520" spans="1:15" ht="13.5" thickBot="1" x14ac:dyDescent="0.35">
      <c r="A520" s="124"/>
      <c r="B520" s="125"/>
      <c r="C520" s="126"/>
      <c r="D520" s="126"/>
      <c r="E520" s="127"/>
      <c r="F520" s="125"/>
      <c r="G520" s="112">
        <f t="shared" ref="G520:O520" si="211">SUM(G486:G519)</f>
        <v>27904.317736181481</v>
      </c>
      <c r="H520" s="112">
        <f t="shared" si="211"/>
        <v>185.09835391256428</v>
      </c>
      <c r="I520" s="113">
        <f t="shared" si="211"/>
        <v>185.09835391256431</v>
      </c>
      <c r="J520" s="113">
        <f t="shared" si="211"/>
        <v>122.45808584748848</v>
      </c>
      <c r="K520" s="113">
        <f t="shared" si="211"/>
        <v>307.55643976005285</v>
      </c>
      <c r="L520" s="113">
        <f t="shared" si="211"/>
        <v>1020.9999999999997</v>
      </c>
      <c r="M520" s="113">
        <f t="shared" si="211"/>
        <v>1328.5564397600529</v>
      </c>
      <c r="N520" s="113">
        <f t="shared" si="211"/>
        <v>28211.874175941528</v>
      </c>
      <c r="O520" s="113">
        <f t="shared" si="211"/>
        <v>26883.317736181481</v>
      </c>
    </row>
    <row r="521" spans="1:15" ht="13" thickTop="1" x14ac:dyDescent="0.25"/>
    <row r="522" spans="1:15" ht="37" x14ac:dyDescent="0.3">
      <c r="A522" s="76" t="s">
        <v>47</v>
      </c>
      <c r="B522" s="76" t="s">
        <v>3</v>
      </c>
      <c r="C522" s="76" t="s">
        <v>4</v>
      </c>
      <c r="D522" s="76" t="s">
        <v>5</v>
      </c>
      <c r="E522" s="76" t="s">
        <v>6</v>
      </c>
      <c r="F522" s="76" t="s">
        <v>7</v>
      </c>
      <c r="G522" s="76" t="s">
        <v>74</v>
      </c>
      <c r="H522" s="76" t="s">
        <v>75</v>
      </c>
      <c r="I522" s="93" t="s">
        <v>76</v>
      </c>
      <c r="J522" s="94" t="s">
        <v>77</v>
      </c>
      <c r="K522" s="94" t="s">
        <v>78</v>
      </c>
      <c r="L522" s="94" t="s">
        <v>79</v>
      </c>
      <c r="M522" s="95" t="s">
        <v>69</v>
      </c>
      <c r="N522" s="76" t="s">
        <v>80</v>
      </c>
      <c r="O522" s="76" t="s">
        <v>81</v>
      </c>
    </row>
    <row r="523" spans="1:15" ht="13" x14ac:dyDescent="0.3">
      <c r="A523" s="349" t="s">
        <v>39</v>
      </c>
      <c r="B523" s="350" t="s">
        <v>60</v>
      </c>
      <c r="C523" s="72">
        <f>VLOOKUP(B523,A$1:F$24,2,FALSE)</f>
        <v>42577</v>
      </c>
      <c r="D523" s="72">
        <f>DATE(YEAR(C523),IF(MONTH(C523)&lt;=3,3,IF(MONTH(C523)&lt;=6,6,IF(MONTH(C523)&lt;=9,9,12))),IF(OR(MONTH(C523)&lt;=3,MONTH(C523)&gt;=10),31,30))</f>
        <v>42643</v>
      </c>
      <c r="E523" s="71">
        <f>D523-C523+1</f>
        <v>67</v>
      </c>
      <c r="F523" s="73">
        <f>VLOOKUP(D523,'FERC Interest Rate'!$A:$B,2,TRUE)</f>
        <v>3.5000000000000003E-2</v>
      </c>
      <c r="G523" s="74">
        <f>VLOOKUP(B523,$A$1:$F$24,5,FALSE)</f>
        <v>791</v>
      </c>
      <c r="H523" s="74">
        <f t="shared" ref="H523:H537" si="212">G523*F523*(E523/(DATE(YEAR(D523),12,31)-DATE(YEAR(D523),1,1)+1))</f>
        <v>5.0680191256830609</v>
      </c>
      <c r="I523" s="151">
        <v>0</v>
      </c>
      <c r="J523" s="75">
        <v>0</v>
      </c>
      <c r="K523" s="108">
        <f t="shared" ref="K523:K556" si="213">+SUM(I523:J523)</f>
        <v>0</v>
      </c>
      <c r="L523" s="75">
        <v>0</v>
      </c>
      <c r="M523" s="109">
        <f t="shared" ref="M523:M556" si="214">+SUM(K523:L523)</f>
        <v>0</v>
      </c>
      <c r="N523" s="6">
        <f t="shared" ref="N523:N556" si="215">+G523+H523+J523</f>
        <v>796.06801912568301</v>
      </c>
      <c r="O523" s="74">
        <f t="shared" ref="O523:O556" si="216">G523+H523-L523-I523</f>
        <v>796.06801912568301</v>
      </c>
    </row>
    <row r="524" spans="1:15" x14ac:dyDescent="0.25">
      <c r="A524" s="77" t="s">
        <v>23</v>
      </c>
      <c r="B524" s="71" t="str">
        <f t="shared" ref="B524:B556" si="217">+IF(MONTH(C524)&lt;4,"Q1",IF(MONTH(C524)&lt;7,"Q2",IF(MONTH(C524)&lt;10,"Q3","Q4")))&amp;"/"&amp;YEAR(C524)</f>
        <v>Q4/2016</v>
      </c>
      <c r="C524" s="72">
        <f>D523+1</f>
        <v>42644</v>
      </c>
      <c r="D524" s="72">
        <f>EOMONTH(D523,3)</f>
        <v>42735</v>
      </c>
      <c r="E524" s="71">
        <f t="shared" ref="E524:E556" si="218">D524-C524+1</f>
        <v>92</v>
      </c>
      <c r="F524" s="73">
        <f>VLOOKUP(D524,'FERC Interest Rate'!$A:$B,2,TRUE)</f>
        <v>3.5000000000000003E-2</v>
      </c>
      <c r="G524" s="74">
        <f t="shared" ref="G524:G556" si="219">O523</f>
        <v>796.06801912568301</v>
      </c>
      <c r="H524" s="74">
        <f t="shared" si="212"/>
        <v>7.0036585289199449</v>
      </c>
      <c r="I524" s="151">
        <v>0</v>
      </c>
      <c r="J524" s="75">
        <v>0</v>
      </c>
      <c r="K524" s="108">
        <f t="shared" si="213"/>
        <v>0</v>
      </c>
      <c r="L524" s="75">
        <v>0</v>
      </c>
      <c r="M524" s="109">
        <f t="shared" si="214"/>
        <v>0</v>
      </c>
      <c r="N524" s="6">
        <f t="shared" si="215"/>
        <v>803.07167765460292</v>
      </c>
      <c r="O524" s="74">
        <f t="shared" si="216"/>
        <v>803.07167765460292</v>
      </c>
    </row>
    <row r="525" spans="1:15" x14ac:dyDescent="0.25">
      <c r="A525" s="77" t="s">
        <v>23</v>
      </c>
      <c r="B525" s="71" t="str">
        <f t="shared" si="217"/>
        <v>Q1/2017</v>
      </c>
      <c r="C525" s="72">
        <f t="shared" ref="C525:C556" si="220">D524+1</f>
        <v>42736</v>
      </c>
      <c r="D525" s="72">
        <f t="shared" ref="D525:D556" si="221">EOMONTH(D524,3)</f>
        <v>42825</v>
      </c>
      <c r="E525" s="71">
        <f t="shared" si="218"/>
        <v>90</v>
      </c>
      <c r="F525" s="73">
        <f>VLOOKUP(D525,'FERC Interest Rate'!$A:$B,2,TRUE)</f>
        <v>3.5000000000000003E-2</v>
      </c>
      <c r="G525" s="74">
        <f t="shared" si="219"/>
        <v>803.07167765460292</v>
      </c>
      <c r="H525" s="74">
        <f t="shared" si="212"/>
        <v>6.9306185879780804</v>
      </c>
      <c r="I525" s="151">
        <v>0</v>
      </c>
      <c r="J525" s="75">
        <v>0</v>
      </c>
      <c r="K525" s="108">
        <f t="shared" si="213"/>
        <v>0</v>
      </c>
      <c r="L525" s="75">
        <v>0</v>
      </c>
      <c r="M525" s="109">
        <f t="shared" si="214"/>
        <v>0</v>
      </c>
      <c r="N525" s="6">
        <f t="shared" si="215"/>
        <v>810.002296242581</v>
      </c>
      <c r="O525" s="74">
        <f t="shared" si="216"/>
        <v>810.002296242581</v>
      </c>
    </row>
    <row r="526" spans="1:15" x14ac:dyDescent="0.25">
      <c r="A526" s="77" t="s">
        <v>23</v>
      </c>
      <c r="B526" s="71" t="str">
        <f t="shared" si="217"/>
        <v>Q2/2017</v>
      </c>
      <c r="C526" s="72">
        <f t="shared" si="220"/>
        <v>42826</v>
      </c>
      <c r="D526" s="72">
        <f t="shared" si="221"/>
        <v>42916</v>
      </c>
      <c r="E526" s="71">
        <f t="shared" si="218"/>
        <v>91</v>
      </c>
      <c r="F526" s="73">
        <f>VLOOKUP(D526,'FERC Interest Rate'!$A:$B,2,TRUE)</f>
        <v>3.7100000000000001E-2</v>
      </c>
      <c r="G526" s="74">
        <f t="shared" si="219"/>
        <v>810.002296242581</v>
      </c>
      <c r="H526" s="74">
        <f t="shared" si="212"/>
        <v>7.4921883625878847</v>
      </c>
      <c r="I526" s="151">
        <v>0</v>
      </c>
      <c r="J526" s="75">
        <v>0</v>
      </c>
      <c r="K526" s="108">
        <f t="shared" si="213"/>
        <v>0</v>
      </c>
      <c r="L526" s="75">
        <v>0</v>
      </c>
      <c r="M526" s="109">
        <f t="shared" si="214"/>
        <v>0</v>
      </c>
      <c r="N526" s="6">
        <f t="shared" si="215"/>
        <v>817.49448460516885</v>
      </c>
      <c r="O526" s="74">
        <f t="shared" si="216"/>
        <v>817.49448460516885</v>
      </c>
    </row>
    <row r="527" spans="1:15" x14ac:dyDescent="0.25">
      <c r="A527" s="77" t="s">
        <v>23</v>
      </c>
      <c r="B527" s="71" t="str">
        <f t="shared" si="217"/>
        <v>Q3/2017</v>
      </c>
      <c r="C527" s="72">
        <f t="shared" si="220"/>
        <v>42917</v>
      </c>
      <c r="D527" s="72">
        <f t="shared" si="221"/>
        <v>43008</v>
      </c>
      <c r="E527" s="71">
        <f t="shared" si="218"/>
        <v>92</v>
      </c>
      <c r="F527" s="73">
        <f>VLOOKUP(D527,'FERC Interest Rate'!$A:$B,2,TRUE)</f>
        <v>3.9600000000000003E-2</v>
      </c>
      <c r="G527" s="74">
        <f t="shared" si="219"/>
        <v>817.49448460516885</v>
      </c>
      <c r="H527" s="74">
        <f t="shared" si="212"/>
        <v>8.159714811817949</v>
      </c>
      <c r="I527" s="151">
        <v>0</v>
      </c>
      <c r="J527" s="75">
        <v>0</v>
      </c>
      <c r="K527" s="108">
        <f t="shared" si="213"/>
        <v>0</v>
      </c>
      <c r="L527" s="75">
        <v>0</v>
      </c>
      <c r="M527" s="109">
        <f t="shared" si="214"/>
        <v>0</v>
      </c>
      <c r="N527" s="6">
        <f t="shared" si="215"/>
        <v>825.65419941698678</v>
      </c>
      <c r="O527" s="74">
        <f t="shared" si="216"/>
        <v>825.65419941698678</v>
      </c>
    </row>
    <row r="528" spans="1:15" x14ac:dyDescent="0.25">
      <c r="A528" s="77" t="s">
        <v>23</v>
      </c>
      <c r="B528" s="71" t="str">
        <f t="shared" si="217"/>
        <v>Q4/2017</v>
      </c>
      <c r="C528" s="72">
        <f t="shared" si="220"/>
        <v>43009</v>
      </c>
      <c r="D528" s="72">
        <f t="shared" si="221"/>
        <v>43100</v>
      </c>
      <c r="E528" s="71">
        <f t="shared" si="218"/>
        <v>92</v>
      </c>
      <c r="F528" s="73">
        <f>VLOOKUP(D528,'FERC Interest Rate'!$A:$B,2,TRUE)</f>
        <v>4.2099999999999999E-2</v>
      </c>
      <c r="G528" s="74">
        <f t="shared" si="219"/>
        <v>825.65419941698678</v>
      </c>
      <c r="H528" s="74">
        <f t="shared" si="212"/>
        <v>8.7614351922791052</v>
      </c>
      <c r="I528" s="151">
        <v>0</v>
      </c>
      <c r="J528" s="75">
        <v>0</v>
      </c>
      <c r="K528" s="108">
        <f t="shared" si="213"/>
        <v>0</v>
      </c>
      <c r="L528" s="75">
        <v>0</v>
      </c>
      <c r="M528" s="109">
        <f t="shared" si="214"/>
        <v>0</v>
      </c>
      <c r="N528" s="6">
        <f t="shared" si="215"/>
        <v>834.41563460926591</v>
      </c>
      <c r="O528" s="74">
        <f t="shared" si="216"/>
        <v>834.41563460926591</v>
      </c>
    </row>
    <row r="529" spans="1:15" x14ac:dyDescent="0.25">
      <c r="A529" s="77" t="s">
        <v>23</v>
      </c>
      <c r="B529" s="71" t="str">
        <f t="shared" si="217"/>
        <v>Q1/2018</v>
      </c>
      <c r="C529" s="72">
        <f t="shared" si="220"/>
        <v>43101</v>
      </c>
      <c r="D529" s="72">
        <f t="shared" si="221"/>
        <v>43190</v>
      </c>
      <c r="E529" s="71">
        <f t="shared" si="218"/>
        <v>90</v>
      </c>
      <c r="F529" s="73">
        <f>VLOOKUP(D529,'FERC Interest Rate'!$A:$B,2,TRUE)</f>
        <v>4.2500000000000003E-2</v>
      </c>
      <c r="G529" s="74">
        <f t="shared" si="219"/>
        <v>834.41563460926591</v>
      </c>
      <c r="H529" s="74">
        <f t="shared" si="212"/>
        <v>8.7442186366587453</v>
      </c>
      <c r="I529" s="151">
        <v>0</v>
      </c>
      <c r="J529" s="75">
        <v>0</v>
      </c>
      <c r="K529" s="108">
        <f t="shared" si="213"/>
        <v>0</v>
      </c>
      <c r="L529" s="75">
        <v>0</v>
      </c>
      <c r="M529" s="109">
        <f t="shared" si="214"/>
        <v>0</v>
      </c>
      <c r="N529" s="6">
        <f t="shared" si="215"/>
        <v>843.15985324592464</v>
      </c>
      <c r="O529" s="74">
        <f t="shared" si="216"/>
        <v>843.15985324592464</v>
      </c>
    </row>
    <row r="530" spans="1:15" x14ac:dyDescent="0.25">
      <c r="A530" s="77" t="s">
        <v>23</v>
      </c>
      <c r="B530" s="71" t="str">
        <f t="shared" si="217"/>
        <v>Q2/2018</v>
      </c>
      <c r="C530" s="72">
        <f t="shared" si="220"/>
        <v>43191</v>
      </c>
      <c r="D530" s="72">
        <f t="shared" si="221"/>
        <v>43281</v>
      </c>
      <c r="E530" s="71">
        <f t="shared" si="218"/>
        <v>91</v>
      </c>
      <c r="F530" s="73">
        <f>VLOOKUP(D530,'FERC Interest Rate'!$A:$B,2,TRUE)</f>
        <v>4.4699999999999997E-2</v>
      </c>
      <c r="G530" s="74">
        <f t="shared" si="219"/>
        <v>843.15985324592464</v>
      </c>
      <c r="H530" s="74">
        <f t="shared" si="212"/>
        <v>9.3964968083519107</v>
      </c>
      <c r="I530" s="151">
        <v>0</v>
      </c>
      <c r="J530" s="75">
        <v>0</v>
      </c>
      <c r="K530" s="108">
        <f t="shared" si="213"/>
        <v>0</v>
      </c>
      <c r="L530" s="75">
        <v>0</v>
      </c>
      <c r="M530" s="109">
        <f t="shared" si="214"/>
        <v>0</v>
      </c>
      <c r="N530" s="6">
        <f t="shared" si="215"/>
        <v>852.55635005427655</v>
      </c>
      <c r="O530" s="74">
        <f t="shared" si="216"/>
        <v>852.55635005427655</v>
      </c>
    </row>
    <row r="531" spans="1:15" x14ac:dyDescent="0.25">
      <c r="A531" s="77" t="s">
        <v>23</v>
      </c>
      <c r="B531" s="71" t="str">
        <f t="shared" si="217"/>
        <v>Q3/2018</v>
      </c>
      <c r="C531" s="72">
        <f t="shared" si="220"/>
        <v>43282</v>
      </c>
      <c r="D531" s="72">
        <f t="shared" si="221"/>
        <v>43373</v>
      </c>
      <c r="E531" s="71">
        <f t="shared" si="218"/>
        <v>92</v>
      </c>
      <c r="F531" s="73">
        <f>VLOOKUP(D531,'FERC Interest Rate'!$A:$B,2,TRUE)</f>
        <v>4.6899999999999997E-2</v>
      </c>
      <c r="G531" s="74">
        <f t="shared" si="219"/>
        <v>852.55635005427655</v>
      </c>
      <c r="H531" s="74">
        <f t="shared" si="212"/>
        <v>10.078383943052582</v>
      </c>
      <c r="I531" s="151">
        <v>0</v>
      </c>
      <c r="J531" s="75">
        <v>0</v>
      </c>
      <c r="K531" s="108">
        <f t="shared" si="213"/>
        <v>0</v>
      </c>
      <c r="L531" s="75">
        <v>0</v>
      </c>
      <c r="M531" s="109">
        <f t="shared" si="214"/>
        <v>0</v>
      </c>
      <c r="N531" s="6">
        <f t="shared" si="215"/>
        <v>862.63473399732914</v>
      </c>
      <c r="O531" s="74">
        <f t="shared" si="216"/>
        <v>862.63473399732914</v>
      </c>
    </row>
    <row r="532" spans="1:15" x14ac:dyDescent="0.25">
      <c r="A532" s="77" t="s">
        <v>23</v>
      </c>
      <c r="B532" s="71" t="str">
        <f t="shared" si="217"/>
        <v>Q4/2018</v>
      </c>
      <c r="C532" s="72">
        <f t="shared" si="220"/>
        <v>43374</v>
      </c>
      <c r="D532" s="72">
        <f t="shared" si="221"/>
        <v>43465</v>
      </c>
      <c r="E532" s="71">
        <f t="shared" si="218"/>
        <v>92</v>
      </c>
      <c r="F532" s="73">
        <f>VLOOKUP(D532,'FERC Interest Rate'!$A:$B,2,TRUE)</f>
        <v>4.9599999999999998E-2</v>
      </c>
      <c r="G532" s="74">
        <f t="shared" si="219"/>
        <v>862.63473399732914</v>
      </c>
      <c r="H532" s="74">
        <f t="shared" si="212"/>
        <v>10.784588542949622</v>
      </c>
      <c r="I532" s="151">
        <v>0</v>
      </c>
      <c r="J532" s="75">
        <v>0</v>
      </c>
      <c r="K532" s="108">
        <f t="shared" si="213"/>
        <v>0</v>
      </c>
      <c r="L532" s="75">
        <v>0</v>
      </c>
      <c r="M532" s="109">
        <f t="shared" si="214"/>
        <v>0</v>
      </c>
      <c r="N532" s="6">
        <f t="shared" si="215"/>
        <v>873.41932254027881</v>
      </c>
      <c r="O532" s="74">
        <f t="shared" si="216"/>
        <v>873.41932254027881</v>
      </c>
    </row>
    <row r="533" spans="1:15" x14ac:dyDescent="0.25">
      <c r="A533" s="77" t="s">
        <v>23</v>
      </c>
      <c r="B533" s="71" t="str">
        <f t="shared" si="217"/>
        <v>Q1/2019</v>
      </c>
      <c r="C533" s="72">
        <f t="shared" si="220"/>
        <v>43466</v>
      </c>
      <c r="D533" s="72">
        <f t="shared" si="221"/>
        <v>43555</v>
      </c>
      <c r="E533" s="71">
        <f t="shared" si="218"/>
        <v>90</v>
      </c>
      <c r="F533" s="73">
        <f>VLOOKUP(D533,'FERC Interest Rate'!$A:$B,2,TRUE)</f>
        <v>5.1799999999999999E-2</v>
      </c>
      <c r="G533" s="74">
        <f t="shared" si="219"/>
        <v>873.41932254027881</v>
      </c>
      <c r="H533" s="74">
        <f t="shared" si="212"/>
        <v>11.155838032007615</v>
      </c>
      <c r="I533" s="151">
        <v>0</v>
      </c>
      <c r="J533" s="75">
        <v>0</v>
      </c>
      <c r="K533" s="108">
        <f t="shared" si="213"/>
        <v>0</v>
      </c>
      <c r="L533" s="75">
        <v>0</v>
      </c>
      <c r="M533" s="109">
        <f t="shared" si="214"/>
        <v>0</v>
      </c>
      <c r="N533" s="6">
        <f t="shared" si="215"/>
        <v>884.57516057228645</v>
      </c>
      <c r="O533" s="74">
        <f t="shared" si="216"/>
        <v>884.57516057228645</v>
      </c>
    </row>
    <row r="534" spans="1:15" x14ac:dyDescent="0.25">
      <c r="A534" s="77" t="s">
        <v>23</v>
      </c>
      <c r="B534" s="71" t="str">
        <f t="shared" si="217"/>
        <v>Q2/2019</v>
      </c>
      <c r="C534" s="72">
        <f t="shared" si="220"/>
        <v>43556</v>
      </c>
      <c r="D534" s="72">
        <f t="shared" si="221"/>
        <v>43646</v>
      </c>
      <c r="E534" s="71">
        <f t="shared" si="218"/>
        <v>91</v>
      </c>
      <c r="F534" s="73">
        <f>VLOOKUP(D534,'FERC Interest Rate'!$A:$B,2,TRUE)</f>
        <v>5.45E-2</v>
      </c>
      <c r="G534" s="74">
        <f t="shared" si="219"/>
        <v>884.57516057228645</v>
      </c>
      <c r="H534" s="74">
        <f t="shared" si="212"/>
        <v>12.019316462625355</v>
      </c>
      <c r="I534" s="151">
        <v>0</v>
      </c>
      <c r="J534" s="75">
        <v>0</v>
      </c>
      <c r="K534" s="108">
        <f t="shared" si="213"/>
        <v>0</v>
      </c>
      <c r="L534" s="75">
        <v>0</v>
      </c>
      <c r="M534" s="109">
        <f t="shared" si="214"/>
        <v>0</v>
      </c>
      <c r="N534" s="6">
        <f t="shared" si="215"/>
        <v>896.59447703491185</v>
      </c>
      <c r="O534" s="74">
        <f t="shared" si="216"/>
        <v>896.59447703491185</v>
      </c>
    </row>
    <row r="535" spans="1:15" x14ac:dyDescent="0.25">
      <c r="A535" s="77" t="s">
        <v>23</v>
      </c>
      <c r="B535" s="71" t="str">
        <f t="shared" si="217"/>
        <v>Q3/2019</v>
      </c>
      <c r="C535" s="72">
        <f t="shared" si="220"/>
        <v>43647</v>
      </c>
      <c r="D535" s="72">
        <f t="shared" si="221"/>
        <v>43738</v>
      </c>
      <c r="E535" s="71">
        <f t="shared" si="218"/>
        <v>92</v>
      </c>
      <c r="F535" s="73">
        <f>VLOOKUP(D535,'FERC Interest Rate'!$A:$B,2,TRUE)</f>
        <v>5.5E-2</v>
      </c>
      <c r="G535" s="74">
        <f t="shared" si="219"/>
        <v>896.59447703491185</v>
      </c>
      <c r="H535" s="74">
        <f t="shared" si="212"/>
        <v>12.429501517251108</v>
      </c>
      <c r="I535" s="151">
        <v>0</v>
      </c>
      <c r="J535" s="75">
        <v>0</v>
      </c>
      <c r="K535" s="108">
        <f t="shared" si="213"/>
        <v>0</v>
      </c>
      <c r="L535" s="75">
        <v>0</v>
      </c>
      <c r="M535" s="109">
        <f t="shared" si="214"/>
        <v>0</v>
      </c>
      <c r="N535" s="6">
        <f t="shared" si="215"/>
        <v>909.02397855216293</v>
      </c>
      <c r="O535" s="74">
        <f t="shared" si="216"/>
        <v>909.02397855216293</v>
      </c>
    </row>
    <row r="536" spans="1:15" x14ac:dyDescent="0.25">
      <c r="A536" s="77" t="s">
        <v>23</v>
      </c>
      <c r="B536" s="71" t="str">
        <f t="shared" si="217"/>
        <v>Q4/2019</v>
      </c>
      <c r="C536" s="72">
        <f t="shared" si="220"/>
        <v>43739</v>
      </c>
      <c r="D536" s="72">
        <f t="shared" si="221"/>
        <v>43830</v>
      </c>
      <c r="E536" s="71">
        <f t="shared" si="218"/>
        <v>92</v>
      </c>
      <c r="F536" s="73">
        <f>VLOOKUP(D536,'FERC Interest Rate'!$A:$B,2,TRUE)</f>
        <v>5.4199999999999998E-2</v>
      </c>
      <c r="G536" s="74">
        <f t="shared" si="219"/>
        <v>909.02397855216293</v>
      </c>
      <c r="H536" s="74">
        <f t="shared" si="212"/>
        <v>12.418512785349328</v>
      </c>
      <c r="I536" s="151">
        <v>0</v>
      </c>
      <c r="J536" s="75">
        <v>0</v>
      </c>
      <c r="K536" s="108">
        <f t="shared" si="213"/>
        <v>0</v>
      </c>
      <c r="L536" s="75">
        <v>0</v>
      </c>
      <c r="M536" s="109">
        <f t="shared" si="214"/>
        <v>0</v>
      </c>
      <c r="N536" s="6">
        <f t="shared" si="215"/>
        <v>921.44249133751225</v>
      </c>
      <c r="O536" s="74">
        <f t="shared" si="216"/>
        <v>921.44249133751225</v>
      </c>
    </row>
    <row r="537" spans="1:15" x14ac:dyDescent="0.25">
      <c r="A537" s="77" t="s">
        <v>48</v>
      </c>
      <c r="B537" s="71" t="str">
        <f t="shared" si="217"/>
        <v>Q1/2020</v>
      </c>
      <c r="C537" s="72">
        <f t="shared" si="220"/>
        <v>43831</v>
      </c>
      <c r="D537" s="72">
        <f t="shared" si="221"/>
        <v>43921</v>
      </c>
      <c r="E537" s="71">
        <f t="shared" si="218"/>
        <v>91</v>
      </c>
      <c r="F537" s="73">
        <f>VLOOKUP(D537,'FERC Interest Rate'!$A:$B,2,TRUE)</f>
        <v>4.9599999999999998E-2</v>
      </c>
      <c r="G537" s="74">
        <f t="shared" si="219"/>
        <v>921.44249133751225</v>
      </c>
      <c r="H537" s="74">
        <f t="shared" si="212"/>
        <v>11.363450352188512</v>
      </c>
      <c r="I537" s="151">
        <f>(SUM($H$523:$H$538)/20)</f>
        <v>7.0902970844850417</v>
      </c>
      <c r="J537" s="75">
        <f t="shared" ref="J537:J556" si="222">G537*F537*(E537/(DATE(YEAR(D537),12,31)-DATE(YEAR(D537),1,1)+1))</f>
        <v>11.363450352188512</v>
      </c>
      <c r="K537" s="108">
        <f t="shared" si="213"/>
        <v>18.453747436673552</v>
      </c>
      <c r="L537" s="75">
        <f>+$G$523/20</f>
        <v>39.549999999999997</v>
      </c>
      <c r="M537" s="109">
        <f t="shared" si="214"/>
        <v>58.003747436673549</v>
      </c>
      <c r="N537" s="6">
        <f t="shared" si="215"/>
        <v>944.16939204188918</v>
      </c>
      <c r="O537" s="74">
        <f t="shared" si="216"/>
        <v>886.16564460521568</v>
      </c>
    </row>
    <row r="538" spans="1:15" x14ac:dyDescent="0.25">
      <c r="A538" s="77" t="s">
        <v>49</v>
      </c>
      <c r="B538" s="71" t="str">
        <f t="shared" si="217"/>
        <v>Q2/2020</v>
      </c>
      <c r="C538" s="72">
        <f t="shared" si="220"/>
        <v>43922</v>
      </c>
      <c r="D538" s="72">
        <f t="shared" si="221"/>
        <v>44012</v>
      </c>
      <c r="E538" s="71">
        <f t="shared" si="218"/>
        <v>91</v>
      </c>
      <c r="F538" s="73">
        <f>VLOOKUP(D538,'FERC Interest Rate'!$A:$B,2,TRUE)</f>
        <v>4.7503500000000004E-2</v>
      </c>
      <c r="G538" s="74">
        <f t="shared" si="219"/>
        <v>886.16564460521568</v>
      </c>
      <c r="H538" s="74">
        <v>0</v>
      </c>
      <c r="I538" s="97">
        <f>(SUM($H$523:$H$538)/20)</f>
        <v>7.0902970844850417</v>
      </c>
      <c r="J538" s="75">
        <f t="shared" si="222"/>
        <v>10.466484269300141</v>
      </c>
      <c r="K538" s="108">
        <f t="shared" si="213"/>
        <v>17.556781353785183</v>
      </c>
      <c r="L538" s="75">
        <f>+$G$523/20</f>
        <v>39.549999999999997</v>
      </c>
      <c r="M538" s="109">
        <f t="shared" si="214"/>
        <v>57.10678135378518</v>
      </c>
      <c r="N538" s="6">
        <f t="shared" si="215"/>
        <v>896.63212887451584</v>
      </c>
      <c r="O538" s="74">
        <f t="shared" si="216"/>
        <v>839.52534752073063</v>
      </c>
    </row>
    <row r="539" spans="1:15" x14ac:dyDescent="0.25">
      <c r="A539" s="77" t="s">
        <v>50</v>
      </c>
      <c r="B539" s="71" t="str">
        <f t="shared" si="217"/>
        <v>Q3/2020</v>
      </c>
      <c r="C539" s="72">
        <f t="shared" si="220"/>
        <v>44013</v>
      </c>
      <c r="D539" s="72">
        <f t="shared" si="221"/>
        <v>44104</v>
      </c>
      <c r="E539" s="71">
        <f t="shared" si="218"/>
        <v>92</v>
      </c>
      <c r="F539" s="73">
        <f>VLOOKUP(D539,'FERC Interest Rate'!$A:$B,2,TRUE)</f>
        <v>3.4299999999999997E-2</v>
      </c>
      <c r="G539" s="74">
        <f t="shared" si="219"/>
        <v>839.52534752073063</v>
      </c>
      <c r="H539" s="74">
        <v>0</v>
      </c>
      <c r="I539" s="97">
        <f t="shared" ref="I539:I556" si="223">(SUM($H$523:$H$538)/20)</f>
        <v>7.0902970844850417</v>
      </c>
      <c r="J539" s="75">
        <f t="shared" si="222"/>
        <v>7.2382682694984082</v>
      </c>
      <c r="K539" s="108">
        <f t="shared" si="213"/>
        <v>14.32856535398345</v>
      </c>
      <c r="L539" s="75">
        <f t="shared" ref="L539:L556" si="224">+$G$523/20</f>
        <v>39.549999999999997</v>
      </c>
      <c r="M539" s="109">
        <f t="shared" si="214"/>
        <v>53.878565353983447</v>
      </c>
      <c r="N539" s="6">
        <f t="shared" si="215"/>
        <v>846.7636157902291</v>
      </c>
      <c r="O539" s="74">
        <f t="shared" si="216"/>
        <v>792.88505043624559</v>
      </c>
    </row>
    <row r="540" spans="1:15" x14ac:dyDescent="0.25">
      <c r="A540" s="77" t="s">
        <v>51</v>
      </c>
      <c r="B540" s="71" t="str">
        <f t="shared" si="217"/>
        <v>Q4/2020</v>
      </c>
      <c r="C540" s="72">
        <f t="shared" si="220"/>
        <v>44105</v>
      </c>
      <c r="D540" s="72">
        <f t="shared" si="221"/>
        <v>44196</v>
      </c>
      <c r="E540" s="71">
        <f t="shared" si="218"/>
        <v>92</v>
      </c>
      <c r="F540" s="73">
        <f>VLOOKUP(D540,'FERC Interest Rate'!$A:$B,2,TRUE)</f>
        <v>3.2500000000000001E-2</v>
      </c>
      <c r="G540" s="74">
        <f t="shared" si="219"/>
        <v>792.88505043624559</v>
      </c>
      <c r="H540" s="74">
        <v>0</v>
      </c>
      <c r="I540" s="97">
        <f t="shared" si="223"/>
        <v>7.0902970844850417</v>
      </c>
      <c r="J540" s="75">
        <f t="shared" si="222"/>
        <v>6.4773942644928262</v>
      </c>
      <c r="K540" s="108">
        <f t="shared" si="213"/>
        <v>13.567691348977867</v>
      </c>
      <c r="L540" s="75">
        <f t="shared" si="224"/>
        <v>39.549999999999997</v>
      </c>
      <c r="M540" s="109">
        <f t="shared" si="214"/>
        <v>53.117691348977864</v>
      </c>
      <c r="N540" s="6">
        <f t="shared" si="215"/>
        <v>799.36244470073837</v>
      </c>
      <c r="O540" s="74">
        <f t="shared" si="216"/>
        <v>746.24475335176055</v>
      </c>
    </row>
    <row r="541" spans="1:15" x14ac:dyDescent="0.25">
      <c r="A541" s="77" t="s">
        <v>52</v>
      </c>
      <c r="B541" s="71" t="str">
        <f t="shared" si="217"/>
        <v>Q1/2021</v>
      </c>
      <c r="C541" s="72">
        <f t="shared" si="220"/>
        <v>44197</v>
      </c>
      <c r="D541" s="72">
        <f t="shared" si="221"/>
        <v>44286</v>
      </c>
      <c r="E541" s="71">
        <f t="shared" si="218"/>
        <v>90</v>
      </c>
      <c r="F541" s="73">
        <f>VLOOKUP(D541,'FERC Interest Rate'!$A:$B,2,TRUE)</f>
        <v>3.2500000000000001E-2</v>
      </c>
      <c r="G541" s="74">
        <f t="shared" si="219"/>
        <v>746.24475335176055</v>
      </c>
      <c r="H541" s="74">
        <v>0</v>
      </c>
      <c r="I541" s="97">
        <f t="shared" si="223"/>
        <v>7.0902970844850417</v>
      </c>
      <c r="J541" s="75">
        <f t="shared" si="222"/>
        <v>5.9801805576819165</v>
      </c>
      <c r="K541" s="108">
        <f t="shared" si="213"/>
        <v>13.070477642166958</v>
      </c>
      <c r="L541" s="75">
        <f t="shared" si="224"/>
        <v>39.549999999999997</v>
      </c>
      <c r="M541" s="109">
        <f t="shared" si="214"/>
        <v>52.620477642166954</v>
      </c>
      <c r="N541" s="6">
        <f t="shared" si="215"/>
        <v>752.22493390944248</v>
      </c>
      <c r="O541" s="74">
        <f t="shared" si="216"/>
        <v>699.60445626727551</v>
      </c>
    </row>
    <row r="542" spans="1:15" x14ac:dyDescent="0.25">
      <c r="A542" s="77" t="s">
        <v>53</v>
      </c>
      <c r="B542" s="71" t="str">
        <f t="shared" si="217"/>
        <v>Q2/2021</v>
      </c>
      <c r="C542" s="72">
        <f t="shared" si="220"/>
        <v>44287</v>
      </c>
      <c r="D542" s="72">
        <f t="shared" si="221"/>
        <v>44377</v>
      </c>
      <c r="E542" s="71">
        <f t="shared" si="218"/>
        <v>91</v>
      </c>
      <c r="F542" s="73">
        <f>VLOOKUP(D542,'FERC Interest Rate'!$A:$B,2,TRUE)</f>
        <v>3.2500000000000001E-2</v>
      </c>
      <c r="G542" s="74">
        <f t="shared" si="219"/>
        <v>699.60445626727551</v>
      </c>
      <c r="H542" s="74">
        <v>0</v>
      </c>
      <c r="I542" s="97">
        <f t="shared" si="223"/>
        <v>7.0902970844850417</v>
      </c>
      <c r="J542" s="75">
        <f t="shared" si="222"/>
        <v>5.66871282030265</v>
      </c>
      <c r="K542" s="108">
        <f t="shared" si="213"/>
        <v>12.759009904787693</v>
      </c>
      <c r="L542" s="75">
        <f t="shared" si="224"/>
        <v>39.549999999999997</v>
      </c>
      <c r="M542" s="109">
        <f t="shared" si="214"/>
        <v>52.309009904787686</v>
      </c>
      <c r="N542" s="6">
        <f t="shared" si="215"/>
        <v>705.27316908757814</v>
      </c>
      <c r="O542" s="74">
        <f t="shared" si="216"/>
        <v>652.96415918279047</v>
      </c>
    </row>
    <row r="543" spans="1:15" x14ac:dyDescent="0.25">
      <c r="A543" s="77" t="s">
        <v>54</v>
      </c>
      <c r="B543" s="71" t="str">
        <f t="shared" si="217"/>
        <v>Q3/2021</v>
      </c>
      <c r="C543" s="72">
        <f t="shared" si="220"/>
        <v>44378</v>
      </c>
      <c r="D543" s="72">
        <f t="shared" si="221"/>
        <v>44469</v>
      </c>
      <c r="E543" s="71">
        <f t="shared" si="218"/>
        <v>92</v>
      </c>
      <c r="F543" s="73">
        <f>VLOOKUP(D543,'FERC Interest Rate'!$A:$B,2,TRUE)</f>
        <v>3.2500000000000001E-2</v>
      </c>
      <c r="G543" s="74">
        <f t="shared" si="219"/>
        <v>652.96415918279047</v>
      </c>
      <c r="H543" s="74">
        <v>0</v>
      </c>
      <c r="I543" s="97">
        <f t="shared" si="223"/>
        <v>7.0902970844850417</v>
      </c>
      <c r="J543" s="75">
        <f t="shared" si="222"/>
        <v>5.3489392765932697</v>
      </c>
      <c r="K543" s="108">
        <f t="shared" si="213"/>
        <v>12.439236361078311</v>
      </c>
      <c r="L543" s="75">
        <f t="shared" si="224"/>
        <v>39.549999999999997</v>
      </c>
      <c r="M543" s="109">
        <f t="shared" si="214"/>
        <v>51.989236361078312</v>
      </c>
      <c r="N543" s="6">
        <f t="shared" si="215"/>
        <v>658.3130984593837</v>
      </c>
      <c r="O543" s="74">
        <f t="shared" si="216"/>
        <v>606.32386209830543</v>
      </c>
    </row>
    <row r="544" spans="1:15" x14ac:dyDescent="0.25">
      <c r="A544" s="77" t="s">
        <v>55</v>
      </c>
      <c r="B544" s="71" t="str">
        <f t="shared" si="217"/>
        <v>Q4/2021</v>
      </c>
      <c r="C544" s="72">
        <f t="shared" si="220"/>
        <v>44470</v>
      </c>
      <c r="D544" s="72">
        <f t="shared" si="221"/>
        <v>44561</v>
      </c>
      <c r="E544" s="71">
        <f t="shared" si="218"/>
        <v>92</v>
      </c>
      <c r="F544" s="73">
        <f>VLOOKUP(D544,'FERC Interest Rate'!$A:$B,2,TRUE)</f>
        <v>3.2500000000000001E-2</v>
      </c>
      <c r="G544" s="74">
        <f t="shared" si="219"/>
        <v>606.32386209830543</v>
      </c>
      <c r="H544" s="74">
        <v>0</v>
      </c>
      <c r="I544" s="97">
        <f t="shared" si="223"/>
        <v>7.0902970844850417</v>
      </c>
      <c r="J544" s="75">
        <f t="shared" si="222"/>
        <v>4.9668721854080369</v>
      </c>
      <c r="K544" s="108">
        <f t="shared" si="213"/>
        <v>12.057169269893079</v>
      </c>
      <c r="L544" s="75">
        <f t="shared" si="224"/>
        <v>39.549999999999997</v>
      </c>
      <c r="M544" s="109">
        <f t="shared" si="214"/>
        <v>51.607169269893078</v>
      </c>
      <c r="N544" s="6">
        <f t="shared" si="215"/>
        <v>611.2907342837135</v>
      </c>
      <c r="O544" s="74">
        <f t="shared" si="216"/>
        <v>559.68356501382038</v>
      </c>
    </row>
    <row r="545" spans="1:15" x14ac:dyDescent="0.25">
      <c r="A545" s="77" t="s">
        <v>56</v>
      </c>
      <c r="B545" s="71" t="str">
        <f t="shared" si="217"/>
        <v>Q1/2022</v>
      </c>
      <c r="C545" s="72">
        <f t="shared" si="220"/>
        <v>44562</v>
      </c>
      <c r="D545" s="72">
        <f t="shared" si="221"/>
        <v>44651</v>
      </c>
      <c r="E545" s="71">
        <f t="shared" si="218"/>
        <v>90</v>
      </c>
      <c r="F545" s="73">
        <f>VLOOKUP(D545,'FERC Interest Rate'!$A:$B,2,TRUE)</f>
        <v>3.2500000000000001E-2</v>
      </c>
      <c r="G545" s="74">
        <f t="shared" si="219"/>
        <v>559.68356501382038</v>
      </c>
      <c r="H545" s="74">
        <v>0</v>
      </c>
      <c r="I545" s="97">
        <f t="shared" si="223"/>
        <v>7.0902970844850417</v>
      </c>
      <c r="J545" s="75">
        <f t="shared" si="222"/>
        <v>4.4851354182614376</v>
      </c>
      <c r="K545" s="108">
        <f t="shared" si="213"/>
        <v>11.57543250274648</v>
      </c>
      <c r="L545" s="75">
        <f t="shared" si="224"/>
        <v>39.549999999999997</v>
      </c>
      <c r="M545" s="109">
        <f t="shared" si="214"/>
        <v>51.125432502746477</v>
      </c>
      <c r="N545" s="6">
        <f t="shared" si="215"/>
        <v>564.16870043208178</v>
      </c>
      <c r="O545" s="74">
        <f t="shared" si="216"/>
        <v>513.04326792933534</v>
      </c>
    </row>
    <row r="546" spans="1:15" x14ac:dyDescent="0.25">
      <c r="A546" s="77" t="s">
        <v>57</v>
      </c>
      <c r="B546" s="71" t="str">
        <f t="shared" si="217"/>
        <v>Q2/2022</v>
      </c>
      <c r="C546" s="72">
        <f t="shared" si="220"/>
        <v>44652</v>
      </c>
      <c r="D546" s="72">
        <f t="shared" si="221"/>
        <v>44742</v>
      </c>
      <c r="E546" s="71">
        <f t="shared" si="218"/>
        <v>91</v>
      </c>
      <c r="F546" s="73">
        <f>VLOOKUP(D546,'FERC Interest Rate'!$A:$B,2,TRUE)</f>
        <v>3.2500000000000001E-2</v>
      </c>
      <c r="G546" s="74">
        <f t="shared" si="219"/>
        <v>513.04326792933534</v>
      </c>
      <c r="H546" s="74">
        <v>0</v>
      </c>
      <c r="I546" s="97">
        <f t="shared" si="223"/>
        <v>7.0902970844850417</v>
      </c>
      <c r="J546" s="75">
        <f t="shared" si="222"/>
        <v>4.1570560682219435</v>
      </c>
      <c r="K546" s="108">
        <f t="shared" si="213"/>
        <v>11.247353152706985</v>
      </c>
      <c r="L546" s="75">
        <f t="shared" si="224"/>
        <v>39.549999999999997</v>
      </c>
      <c r="M546" s="109">
        <f t="shared" si="214"/>
        <v>50.797353152706982</v>
      </c>
      <c r="N546" s="6">
        <f t="shared" si="215"/>
        <v>517.20032399755723</v>
      </c>
      <c r="O546" s="74">
        <f t="shared" si="216"/>
        <v>466.4029708448503</v>
      </c>
    </row>
    <row r="547" spans="1:15" x14ac:dyDescent="0.25">
      <c r="A547" s="77" t="s">
        <v>58</v>
      </c>
      <c r="B547" s="71" t="str">
        <f t="shared" si="217"/>
        <v>Q3/2022</v>
      </c>
      <c r="C547" s="72">
        <f t="shared" si="220"/>
        <v>44743</v>
      </c>
      <c r="D547" s="72">
        <f t="shared" si="221"/>
        <v>44834</v>
      </c>
      <c r="E547" s="71">
        <f t="shared" si="218"/>
        <v>92</v>
      </c>
      <c r="F547" s="73">
        <f>VLOOKUP(D547,'FERC Interest Rate'!$A:$B,2,TRUE)</f>
        <v>4.024457E-2</v>
      </c>
      <c r="G547" s="74">
        <f t="shared" si="219"/>
        <v>466.4029708448503</v>
      </c>
      <c r="H547" s="74">
        <v>0</v>
      </c>
      <c r="I547" s="97">
        <f t="shared" si="223"/>
        <v>7.0902970844850417</v>
      </c>
      <c r="J547" s="75">
        <f t="shared" si="222"/>
        <v>4.7311156295078503</v>
      </c>
      <c r="K547" s="108">
        <f t="shared" si="213"/>
        <v>11.821412713992892</v>
      </c>
      <c r="L547" s="75">
        <f t="shared" si="224"/>
        <v>39.549999999999997</v>
      </c>
      <c r="M547" s="109">
        <f t="shared" si="214"/>
        <v>51.371412713992889</v>
      </c>
      <c r="N547" s="6">
        <f t="shared" si="215"/>
        <v>471.13408647435813</v>
      </c>
      <c r="O547" s="74">
        <f t="shared" si="216"/>
        <v>419.76267376036526</v>
      </c>
    </row>
    <row r="548" spans="1:15" x14ac:dyDescent="0.25">
      <c r="A548" s="77" t="s">
        <v>59</v>
      </c>
      <c r="B548" s="71" t="str">
        <f t="shared" si="217"/>
        <v>Q4/2022</v>
      </c>
      <c r="C548" s="72">
        <f t="shared" si="220"/>
        <v>44835</v>
      </c>
      <c r="D548" s="72">
        <f t="shared" si="221"/>
        <v>44926</v>
      </c>
      <c r="E548" s="71">
        <f t="shared" si="218"/>
        <v>92</v>
      </c>
      <c r="F548" s="73">
        <f>VLOOKUP(D548,'FERC Interest Rate'!$A:$B,2,TRUE)</f>
        <v>4.2500000000000003E-2</v>
      </c>
      <c r="G548" s="74">
        <f t="shared" si="219"/>
        <v>419.76267376036526</v>
      </c>
      <c r="H548" s="74">
        <v>0</v>
      </c>
      <c r="I548" s="97">
        <f t="shared" si="223"/>
        <v>7.0902970844850417</v>
      </c>
      <c r="J548" s="75">
        <f t="shared" si="222"/>
        <v>4.4966357654877491</v>
      </c>
      <c r="K548" s="108">
        <f t="shared" si="213"/>
        <v>11.58693284997279</v>
      </c>
      <c r="L548" s="75">
        <f t="shared" si="224"/>
        <v>39.549999999999997</v>
      </c>
      <c r="M548" s="109">
        <f t="shared" si="214"/>
        <v>51.136932849972787</v>
      </c>
      <c r="N548" s="6">
        <f t="shared" si="215"/>
        <v>424.25930952585298</v>
      </c>
      <c r="O548" s="74">
        <f t="shared" si="216"/>
        <v>373.12237667588022</v>
      </c>
    </row>
    <row r="549" spans="1:15" x14ac:dyDescent="0.25">
      <c r="A549" s="77" t="s">
        <v>60</v>
      </c>
      <c r="B549" s="71" t="str">
        <f t="shared" si="217"/>
        <v>Q1/2023</v>
      </c>
      <c r="C549" s="72">
        <f t="shared" si="220"/>
        <v>44927</v>
      </c>
      <c r="D549" s="72">
        <f t="shared" si="221"/>
        <v>45016</v>
      </c>
      <c r="E549" s="71">
        <f t="shared" si="218"/>
        <v>90</v>
      </c>
      <c r="F549" s="73">
        <f>VLOOKUP(D549,'FERC Interest Rate'!$A:$B,2,TRUE)</f>
        <v>4.2944449999999995E-2</v>
      </c>
      <c r="G549" s="74">
        <f t="shared" si="219"/>
        <v>373.12237667588022</v>
      </c>
      <c r="H549" s="74">
        <v>0</v>
      </c>
      <c r="I549" s="97">
        <f t="shared" si="223"/>
        <v>7.0902970844850417</v>
      </c>
      <c r="J549" s="75">
        <f t="shared" si="222"/>
        <v>3.9510086915437403</v>
      </c>
      <c r="K549" s="108">
        <f t="shared" si="213"/>
        <v>11.041305776028782</v>
      </c>
      <c r="L549" s="75">
        <f t="shared" si="224"/>
        <v>39.549999999999997</v>
      </c>
      <c r="M549" s="109">
        <f t="shared" si="214"/>
        <v>50.591305776028776</v>
      </c>
      <c r="N549" s="6">
        <f t="shared" si="215"/>
        <v>377.07338536742395</v>
      </c>
      <c r="O549" s="74">
        <f t="shared" si="216"/>
        <v>326.48207959139518</v>
      </c>
    </row>
    <row r="550" spans="1:15" x14ac:dyDescent="0.25">
      <c r="A550" s="77" t="s">
        <v>61</v>
      </c>
      <c r="B550" s="71" t="str">
        <f t="shared" si="217"/>
        <v>Q2/2023</v>
      </c>
      <c r="C550" s="72">
        <f t="shared" si="220"/>
        <v>45017</v>
      </c>
      <c r="D550" s="72">
        <f t="shared" si="221"/>
        <v>45107</v>
      </c>
      <c r="E550" s="71">
        <f t="shared" si="218"/>
        <v>91</v>
      </c>
      <c r="F550" s="73">
        <f>VLOOKUP(D550,'FERC Interest Rate'!$A:$B,2,TRUE)</f>
        <v>4.4999999999999998E-2</v>
      </c>
      <c r="G550" s="74">
        <f t="shared" si="219"/>
        <v>326.48207959139518</v>
      </c>
      <c r="H550" s="74">
        <v>0</v>
      </c>
      <c r="I550" s="97">
        <f t="shared" si="223"/>
        <v>7.0902970844850417</v>
      </c>
      <c r="J550" s="75">
        <f t="shared" si="222"/>
        <v>3.6628605915801731</v>
      </c>
      <c r="K550" s="108">
        <f t="shared" si="213"/>
        <v>10.753157676065214</v>
      </c>
      <c r="L550" s="75">
        <f t="shared" si="224"/>
        <v>39.549999999999997</v>
      </c>
      <c r="M550" s="109">
        <f t="shared" si="214"/>
        <v>50.303157676065211</v>
      </c>
      <c r="N550" s="6">
        <f t="shared" si="215"/>
        <v>330.14494018297535</v>
      </c>
      <c r="O550" s="74">
        <f t="shared" si="216"/>
        <v>279.84178250691014</v>
      </c>
    </row>
    <row r="551" spans="1:15" x14ac:dyDescent="0.25">
      <c r="A551" s="77" t="s">
        <v>62</v>
      </c>
      <c r="B551" s="71" t="str">
        <f t="shared" si="217"/>
        <v>Q3/2023</v>
      </c>
      <c r="C551" s="72">
        <f t="shared" si="220"/>
        <v>45108</v>
      </c>
      <c r="D551" s="72">
        <f t="shared" si="221"/>
        <v>45199</v>
      </c>
      <c r="E551" s="71">
        <f t="shared" si="218"/>
        <v>92</v>
      </c>
      <c r="F551" s="73">
        <f>VLOOKUP(D551,'FERC Interest Rate'!$A:$B,2,TRUE)</f>
        <v>4.5271739999999998E-2</v>
      </c>
      <c r="G551" s="74">
        <f t="shared" si="219"/>
        <v>279.84178250691014</v>
      </c>
      <c r="H551" s="74">
        <v>0</v>
      </c>
      <c r="I551" s="97">
        <f t="shared" si="223"/>
        <v>7.0902970844850417</v>
      </c>
      <c r="J551" s="75">
        <f t="shared" si="222"/>
        <v>3.1932631411743104</v>
      </c>
      <c r="K551" s="108">
        <f t="shared" si="213"/>
        <v>10.283560225659352</v>
      </c>
      <c r="L551" s="75">
        <f t="shared" si="224"/>
        <v>39.549999999999997</v>
      </c>
      <c r="M551" s="109">
        <f t="shared" si="214"/>
        <v>49.833560225659348</v>
      </c>
      <c r="N551" s="6">
        <f t="shared" si="215"/>
        <v>283.03504564808446</v>
      </c>
      <c r="O551" s="74">
        <f t="shared" si="216"/>
        <v>233.20148542242509</v>
      </c>
    </row>
    <row r="552" spans="1:15" x14ac:dyDescent="0.25">
      <c r="A552" s="77" t="s">
        <v>63</v>
      </c>
      <c r="B552" s="71" t="str">
        <f t="shared" si="217"/>
        <v>Q4/2023</v>
      </c>
      <c r="C552" s="72">
        <f t="shared" si="220"/>
        <v>45200</v>
      </c>
      <c r="D552" s="72">
        <f t="shared" si="221"/>
        <v>45291</v>
      </c>
      <c r="E552" s="71">
        <f t="shared" si="218"/>
        <v>92</v>
      </c>
      <c r="F552" s="73">
        <f>VLOOKUP(D552,'FERC Interest Rate'!$A:$B,2,TRUE)</f>
        <v>4.7500000000000001E-2</v>
      </c>
      <c r="G552" s="74">
        <f t="shared" si="219"/>
        <v>233.20148542242509</v>
      </c>
      <c r="H552" s="74">
        <v>0</v>
      </c>
      <c r="I552" s="97">
        <f t="shared" si="223"/>
        <v>7.0902970844850417</v>
      </c>
      <c r="J552" s="75">
        <f t="shared" si="222"/>
        <v>2.7920287432767061</v>
      </c>
      <c r="K552" s="108">
        <f t="shared" si="213"/>
        <v>9.882325827761747</v>
      </c>
      <c r="L552" s="75">
        <f t="shared" si="224"/>
        <v>39.549999999999997</v>
      </c>
      <c r="M552" s="109">
        <f t="shared" si="214"/>
        <v>49.432325827761744</v>
      </c>
      <c r="N552" s="6">
        <f t="shared" si="215"/>
        <v>235.99351416570181</v>
      </c>
      <c r="O552" s="74">
        <f t="shared" si="216"/>
        <v>186.56118833794005</v>
      </c>
    </row>
    <row r="553" spans="1:15" x14ac:dyDescent="0.25">
      <c r="A553" s="77" t="s">
        <v>64</v>
      </c>
      <c r="B553" s="71" t="str">
        <f t="shared" si="217"/>
        <v>Q1/2024</v>
      </c>
      <c r="C553" s="72">
        <f t="shared" si="220"/>
        <v>45292</v>
      </c>
      <c r="D553" s="72">
        <f t="shared" si="221"/>
        <v>45382</v>
      </c>
      <c r="E553" s="71">
        <f t="shared" si="218"/>
        <v>91</v>
      </c>
      <c r="F553" s="73">
        <f>VLOOKUP(D553,'FERC Interest Rate'!$A:$B,2,TRUE)</f>
        <v>4.7994500000000002E-2</v>
      </c>
      <c r="G553" s="74">
        <f t="shared" si="219"/>
        <v>186.56118833794005</v>
      </c>
      <c r="H553" s="74">
        <v>0</v>
      </c>
      <c r="I553" s="97">
        <f t="shared" si="223"/>
        <v>7.0902970844850417</v>
      </c>
      <c r="J553" s="75">
        <f t="shared" si="222"/>
        <v>2.2262456196321287</v>
      </c>
      <c r="K553" s="108">
        <f t="shared" si="213"/>
        <v>9.31654270411717</v>
      </c>
      <c r="L553" s="75">
        <f t="shared" si="224"/>
        <v>39.549999999999997</v>
      </c>
      <c r="M553" s="109">
        <f t="shared" si="214"/>
        <v>48.866542704117165</v>
      </c>
      <c r="N553" s="6">
        <f t="shared" si="215"/>
        <v>188.78743395757218</v>
      </c>
      <c r="O553" s="74">
        <f t="shared" si="216"/>
        <v>139.92089125345501</v>
      </c>
    </row>
    <row r="554" spans="1:15" x14ac:dyDescent="0.25">
      <c r="A554" s="77" t="s">
        <v>65</v>
      </c>
      <c r="B554" s="71" t="str">
        <f t="shared" si="217"/>
        <v>Q2/2024</v>
      </c>
      <c r="C554" s="72">
        <f t="shared" si="220"/>
        <v>45383</v>
      </c>
      <c r="D554" s="72">
        <f t="shared" si="221"/>
        <v>45473</v>
      </c>
      <c r="E554" s="71">
        <f t="shared" si="218"/>
        <v>91</v>
      </c>
      <c r="F554" s="73">
        <f>VLOOKUP(D554,'FERC Interest Rate'!$A:$B,2,TRUE)</f>
        <v>0.05</v>
      </c>
      <c r="G554" s="74">
        <f t="shared" si="219"/>
        <v>139.92089125345501</v>
      </c>
      <c r="H554" s="74">
        <v>0</v>
      </c>
      <c r="I554" s="97">
        <f t="shared" si="223"/>
        <v>7.0902970844850417</v>
      </c>
      <c r="J554" s="75">
        <f t="shared" si="222"/>
        <v>1.7394537027410391</v>
      </c>
      <c r="K554" s="108">
        <f t="shared" si="213"/>
        <v>8.8297507872260805</v>
      </c>
      <c r="L554" s="75">
        <f t="shared" si="224"/>
        <v>39.549999999999997</v>
      </c>
      <c r="M554" s="109">
        <f t="shared" si="214"/>
        <v>48.379750787226079</v>
      </c>
      <c r="N554" s="6">
        <f t="shared" si="215"/>
        <v>141.66034495619604</v>
      </c>
      <c r="O554" s="74">
        <f t="shared" si="216"/>
        <v>93.280594168969969</v>
      </c>
    </row>
    <row r="555" spans="1:15" x14ac:dyDescent="0.25">
      <c r="A555" s="77" t="s">
        <v>66</v>
      </c>
      <c r="B555" s="71" t="str">
        <f t="shared" si="217"/>
        <v>Q3/2024</v>
      </c>
      <c r="C555" s="72">
        <f t="shared" si="220"/>
        <v>45474</v>
      </c>
      <c r="D555" s="72">
        <f t="shared" si="221"/>
        <v>45565</v>
      </c>
      <c r="E555" s="71">
        <f t="shared" si="218"/>
        <v>92</v>
      </c>
      <c r="F555" s="73">
        <f>VLOOKUP(D555,'FERC Interest Rate'!$A:$B,2,TRUE)</f>
        <v>0.05</v>
      </c>
      <c r="G555" s="74">
        <f t="shared" si="219"/>
        <v>93.280594168969969</v>
      </c>
      <c r="H555" s="74">
        <v>0</v>
      </c>
      <c r="I555" s="97">
        <f t="shared" si="223"/>
        <v>7.0902970844850417</v>
      </c>
      <c r="J555" s="75">
        <f t="shared" si="222"/>
        <v>1.1723790523968902</v>
      </c>
      <c r="K555" s="108">
        <f t="shared" si="213"/>
        <v>8.2626761368819324</v>
      </c>
      <c r="L555" s="75">
        <f t="shared" si="224"/>
        <v>39.549999999999997</v>
      </c>
      <c r="M555" s="109">
        <f t="shared" si="214"/>
        <v>47.812676136881933</v>
      </c>
      <c r="N555" s="6">
        <f t="shared" si="215"/>
        <v>94.452973221366861</v>
      </c>
      <c r="O555" s="74">
        <f t="shared" si="216"/>
        <v>46.640297084484928</v>
      </c>
    </row>
    <row r="556" spans="1:15" x14ac:dyDescent="0.25">
      <c r="A556" s="77" t="s">
        <v>67</v>
      </c>
      <c r="B556" s="71" t="str">
        <f t="shared" si="217"/>
        <v>Q4/2024</v>
      </c>
      <c r="C556" s="72">
        <f t="shared" si="220"/>
        <v>45566</v>
      </c>
      <c r="D556" s="72">
        <f t="shared" si="221"/>
        <v>45657</v>
      </c>
      <c r="E556" s="71">
        <f t="shared" si="218"/>
        <v>92</v>
      </c>
      <c r="F556" s="73">
        <f>VLOOKUP(D556,'FERC Interest Rate'!$A:$B,2,TRUE)</f>
        <v>5.0543480000000002E-2</v>
      </c>
      <c r="G556" s="74">
        <f t="shared" si="219"/>
        <v>46.640297084484928</v>
      </c>
      <c r="H556" s="74">
        <v>0</v>
      </c>
      <c r="I556" s="97">
        <f t="shared" si="223"/>
        <v>7.0902970844850417</v>
      </c>
      <c r="J556" s="75">
        <f t="shared" si="222"/>
        <v>0.59256117187241109</v>
      </c>
      <c r="K556" s="108">
        <f t="shared" si="213"/>
        <v>7.682858256357453</v>
      </c>
      <c r="L556" s="75">
        <f t="shared" si="224"/>
        <v>39.549999999999997</v>
      </c>
      <c r="M556" s="109">
        <f t="shared" si="214"/>
        <v>47.232858256357453</v>
      </c>
      <c r="N556" s="6">
        <f t="shared" si="215"/>
        <v>47.232858256357339</v>
      </c>
      <c r="O556" s="74">
        <f t="shared" si="216"/>
        <v>-1.1102230246251565E-13</v>
      </c>
    </row>
    <row r="557" spans="1:15" ht="13.5" thickBot="1" x14ac:dyDescent="0.35">
      <c r="A557" s="124"/>
      <c r="B557" s="125"/>
      <c r="C557" s="126"/>
      <c r="D557" s="126"/>
      <c r="E557" s="127"/>
      <c r="F557" s="125"/>
      <c r="G557" s="112">
        <f t="shared" ref="G557:O557" si="225">SUM(G523:G556)</f>
        <v>21582.76912504113</v>
      </c>
      <c r="H557" s="112">
        <f t="shared" si="225"/>
        <v>141.80594168970083</v>
      </c>
      <c r="I557" s="113">
        <f t="shared" si="225"/>
        <v>141.80594168970086</v>
      </c>
      <c r="J557" s="113">
        <f t="shared" si="225"/>
        <v>94.710045591162142</v>
      </c>
      <c r="K557" s="113">
        <f t="shared" si="225"/>
        <v>236.51598728086302</v>
      </c>
      <c r="L557" s="113">
        <f t="shared" si="225"/>
        <v>790.99999999999977</v>
      </c>
      <c r="M557" s="113">
        <f t="shared" si="225"/>
        <v>1027.5159872808629</v>
      </c>
      <c r="N557" s="113">
        <f t="shared" si="225"/>
        <v>21819.285112321988</v>
      </c>
      <c r="O557" s="113">
        <f t="shared" si="225"/>
        <v>20791.76912504113</v>
      </c>
    </row>
    <row r="558" spans="1:15" ht="13" thickTop="1" x14ac:dyDescent="0.25"/>
    <row r="559" spans="1:15" ht="37" x14ac:dyDescent="0.3">
      <c r="A559" s="76" t="s">
        <v>47</v>
      </c>
      <c r="B559" s="76" t="s">
        <v>3</v>
      </c>
      <c r="C559" s="76" t="s">
        <v>4</v>
      </c>
      <c r="D559" s="76" t="s">
        <v>5</v>
      </c>
      <c r="E559" s="76" t="s">
        <v>6</v>
      </c>
      <c r="F559" s="76" t="s">
        <v>7</v>
      </c>
      <c r="G559" s="76" t="s">
        <v>74</v>
      </c>
      <c r="H559" s="76" t="s">
        <v>75</v>
      </c>
      <c r="I559" s="93" t="s">
        <v>76</v>
      </c>
      <c r="J559" s="94" t="s">
        <v>77</v>
      </c>
      <c r="K559" s="94" t="s">
        <v>78</v>
      </c>
      <c r="L559" s="94" t="s">
        <v>79</v>
      </c>
      <c r="M559" s="95" t="s">
        <v>69</v>
      </c>
      <c r="N559" s="76" t="s">
        <v>80</v>
      </c>
      <c r="O559" s="76" t="s">
        <v>81</v>
      </c>
    </row>
    <row r="560" spans="1:15" ht="13" x14ac:dyDescent="0.3">
      <c r="A560" s="349" t="s">
        <v>39</v>
      </c>
      <c r="B560" s="350" t="s">
        <v>61</v>
      </c>
      <c r="C560" s="72">
        <f>VLOOKUP(B560,A$1:F$24,2,FALSE)</f>
        <v>42626</v>
      </c>
      <c r="D560" s="72">
        <f>DATE(YEAR(C560),IF(MONTH(C560)&lt;=3,3,IF(MONTH(C560)&lt;=6,6,IF(MONTH(C560)&lt;=9,9,12))),IF(OR(MONTH(C560)&lt;=3,MONTH(C560)&gt;=10),31,30))</f>
        <v>42643</v>
      </c>
      <c r="E560" s="71">
        <f>D560-C560+1</f>
        <v>18</v>
      </c>
      <c r="F560" s="73">
        <f>VLOOKUP(D560,'FERC Interest Rate'!$A:$B,2,TRUE)</f>
        <v>3.5000000000000003E-2</v>
      </c>
      <c r="G560" s="74">
        <f>VLOOKUP(B560,$A$1:$F$24,5,FALSE)</f>
        <v>590</v>
      </c>
      <c r="H560" s="74">
        <f t="shared" ref="H560:H574" si="226">G560*F560*(E560/(DATE(YEAR(D560),12,31)-DATE(YEAR(D560),1,1)+1))</f>
        <v>1.0155737704918033</v>
      </c>
      <c r="I560" s="151">
        <v>0</v>
      </c>
      <c r="J560" s="75">
        <v>0</v>
      </c>
      <c r="K560" s="108">
        <f t="shared" ref="K560:K593" si="227">+SUM(I560:J560)</f>
        <v>0</v>
      </c>
      <c r="L560" s="75">
        <v>0</v>
      </c>
      <c r="M560" s="109">
        <f t="shared" ref="M560:M593" si="228">+SUM(K560:L560)</f>
        <v>0</v>
      </c>
      <c r="N560" s="6">
        <f t="shared" ref="N560:N593" si="229">+G560+H560+J560</f>
        <v>591.01557377049176</v>
      </c>
      <c r="O560" s="74">
        <f t="shared" ref="O560:O593" si="230">G560+H560-L560-I560</f>
        <v>591.01557377049176</v>
      </c>
    </row>
    <row r="561" spans="1:15" x14ac:dyDescent="0.25">
      <c r="A561" s="77" t="s">
        <v>23</v>
      </c>
      <c r="B561" s="71" t="str">
        <f t="shared" ref="B561:B593" si="231">+IF(MONTH(C561)&lt;4,"Q1",IF(MONTH(C561)&lt;7,"Q2",IF(MONTH(C561)&lt;10,"Q3","Q4")))&amp;"/"&amp;YEAR(C561)</f>
        <v>Q4/2016</v>
      </c>
      <c r="C561" s="72">
        <f>D560+1</f>
        <v>42644</v>
      </c>
      <c r="D561" s="72">
        <f>EOMONTH(D560,3)</f>
        <v>42735</v>
      </c>
      <c r="E561" s="71">
        <f t="shared" ref="E561:E593" si="232">D561-C561+1</f>
        <v>92</v>
      </c>
      <c r="F561" s="73">
        <f>VLOOKUP(D561,'FERC Interest Rate'!$A:$B,2,TRUE)</f>
        <v>3.5000000000000003E-2</v>
      </c>
      <c r="G561" s="74">
        <f t="shared" ref="G561:G593" si="233">O560</f>
        <v>591.01557377049176</v>
      </c>
      <c r="H561" s="74">
        <f t="shared" si="226"/>
        <v>5.1996452118606111</v>
      </c>
      <c r="I561" s="151">
        <v>0</v>
      </c>
      <c r="J561" s="75">
        <v>0</v>
      </c>
      <c r="K561" s="108">
        <f t="shared" si="227"/>
        <v>0</v>
      </c>
      <c r="L561" s="75">
        <v>0</v>
      </c>
      <c r="M561" s="109">
        <f t="shared" si="228"/>
        <v>0</v>
      </c>
      <c r="N561" s="6">
        <f t="shared" si="229"/>
        <v>596.21521898235233</v>
      </c>
      <c r="O561" s="74">
        <f t="shared" si="230"/>
        <v>596.21521898235233</v>
      </c>
    </row>
    <row r="562" spans="1:15" x14ac:dyDescent="0.25">
      <c r="A562" s="77" t="s">
        <v>23</v>
      </c>
      <c r="B562" s="71" t="str">
        <f t="shared" si="231"/>
        <v>Q1/2017</v>
      </c>
      <c r="C562" s="72">
        <f t="shared" ref="C562:C593" si="234">D561+1</f>
        <v>42736</v>
      </c>
      <c r="D562" s="72">
        <f t="shared" ref="D562:D593" si="235">EOMONTH(D561,3)</f>
        <v>42825</v>
      </c>
      <c r="E562" s="71">
        <f t="shared" si="232"/>
        <v>90</v>
      </c>
      <c r="F562" s="73">
        <f>VLOOKUP(D562,'FERC Interest Rate'!$A:$B,2,TRUE)</f>
        <v>3.5000000000000003E-2</v>
      </c>
      <c r="G562" s="74">
        <f t="shared" si="233"/>
        <v>596.21521898235233</v>
      </c>
      <c r="H562" s="74">
        <f t="shared" si="226"/>
        <v>5.1454190131353696</v>
      </c>
      <c r="I562" s="151">
        <v>0</v>
      </c>
      <c r="J562" s="75">
        <v>0</v>
      </c>
      <c r="K562" s="108">
        <f t="shared" si="227"/>
        <v>0</v>
      </c>
      <c r="L562" s="75">
        <v>0</v>
      </c>
      <c r="M562" s="109">
        <f t="shared" si="228"/>
        <v>0</v>
      </c>
      <c r="N562" s="6">
        <f t="shared" si="229"/>
        <v>601.36063799548765</v>
      </c>
      <c r="O562" s="74">
        <f t="shared" si="230"/>
        <v>601.36063799548765</v>
      </c>
    </row>
    <row r="563" spans="1:15" x14ac:dyDescent="0.25">
      <c r="A563" s="77" t="s">
        <v>23</v>
      </c>
      <c r="B563" s="71" t="str">
        <f t="shared" si="231"/>
        <v>Q2/2017</v>
      </c>
      <c r="C563" s="72">
        <f t="shared" si="234"/>
        <v>42826</v>
      </c>
      <c r="D563" s="72">
        <f t="shared" si="235"/>
        <v>42916</v>
      </c>
      <c r="E563" s="71">
        <f t="shared" si="232"/>
        <v>91</v>
      </c>
      <c r="F563" s="73">
        <f>VLOOKUP(D563,'FERC Interest Rate'!$A:$B,2,TRUE)</f>
        <v>3.7100000000000001E-2</v>
      </c>
      <c r="G563" s="74">
        <f t="shared" si="233"/>
        <v>601.36063799548765</v>
      </c>
      <c r="H563" s="74">
        <f t="shared" si="226"/>
        <v>5.5623387669494955</v>
      </c>
      <c r="I563" s="151">
        <v>0</v>
      </c>
      <c r="J563" s="75">
        <v>0</v>
      </c>
      <c r="K563" s="108">
        <f t="shared" si="227"/>
        <v>0</v>
      </c>
      <c r="L563" s="75">
        <v>0</v>
      </c>
      <c r="M563" s="109">
        <f t="shared" si="228"/>
        <v>0</v>
      </c>
      <c r="N563" s="6">
        <f t="shared" si="229"/>
        <v>606.9229767624372</v>
      </c>
      <c r="O563" s="74">
        <f t="shared" si="230"/>
        <v>606.9229767624372</v>
      </c>
    </row>
    <row r="564" spans="1:15" x14ac:dyDescent="0.25">
      <c r="A564" s="77" t="s">
        <v>23</v>
      </c>
      <c r="B564" s="71" t="str">
        <f t="shared" si="231"/>
        <v>Q3/2017</v>
      </c>
      <c r="C564" s="72">
        <f t="shared" si="234"/>
        <v>42917</v>
      </c>
      <c r="D564" s="72">
        <f t="shared" si="235"/>
        <v>43008</v>
      </c>
      <c r="E564" s="71">
        <f t="shared" si="232"/>
        <v>92</v>
      </c>
      <c r="F564" s="73">
        <f>VLOOKUP(D564,'FERC Interest Rate'!$A:$B,2,TRUE)</f>
        <v>3.9600000000000003E-2</v>
      </c>
      <c r="G564" s="74">
        <f t="shared" si="233"/>
        <v>606.9229767624372</v>
      </c>
      <c r="H564" s="74">
        <f t="shared" si="226"/>
        <v>6.0579227094271548</v>
      </c>
      <c r="I564" s="151">
        <v>0</v>
      </c>
      <c r="J564" s="75">
        <v>0</v>
      </c>
      <c r="K564" s="108">
        <f t="shared" si="227"/>
        <v>0</v>
      </c>
      <c r="L564" s="75">
        <v>0</v>
      </c>
      <c r="M564" s="109">
        <f t="shared" si="228"/>
        <v>0</v>
      </c>
      <c r="N564" s="6">
        <f t="shared" si="229"/>
        <v>612.9808994718644</v>
      </c>
      <c r="O564" s="74">
        <f t="shared" si="230"/>
        <v>612.9808994718644</v>
      </c>
    </row>
    <row r="565" spans="1:15" x14ac:dyDescent="0.25">
      <c r="A565" s="77" t="s">
        <v>23</v>
      </c>
      <c r="B565" s="71" t="str">
        <f t="shared" si="231"/>
        <v>Q4/2017</v>
      </c>
      <c r="C565" s="72">
        <f t="shared" si="234"/>
        <v>43009</v>
      </c>
      <c r="D565" s="72">
        <f t="shared" si="235"/>
        <v>43100</v>
      </c>
      <c r="E565" s="71">
        <f t="shared" si="232"/>
        <v>92</v>
      </c>
      <c r="F565" s="73">
        <f>VLOOKUP(D565,'FERC Interest Rate'!$A:$B,2,TRUE)</f>
        <v>4.2099999999999999E-2</v>
      </c>
      <c r="G565" s="74">
        <f t="shared" si="233"/>
        <v>612.9808994718644</v>
      </c>
      <c r="H565" s="74">
        <f t="shared" si="226"/>
        <v>6.5046510132450015</v>
      </c>
      <c r="I565" s="151">
        <v>0</v>
      </c>
      <c r="J565" s="75">
        <v>0</v>
      </c>
      <c r="K565" s="108">
        <f t="shared" si="227"/>
        <v>0</v>
      </c>
      <c r="L565" s="75">
        <v>0</v>
      </c>
      <c r="M565" s="109">
        <f t="shared" si="228"/>
        <v>0</v>
      </c>
      <c r="N565" s="6">
        <f t="shared" si="229"/>
        <v>619.48555048510946</v>
      </c>
      <c r="O565" s="74">
        <f t="shared" si="230"/>
        <v>619.48555048510946</v>
      </c>
    </row>
    <row r="566" spans="1:15" x14ac:dyDescent="0.25">
      <c r="A566" s="77" t="s">
        <v>23</v>
      </c>
      <c r="B566" s="71" t="str">
        <f t="shared" si="231"/>
        <v>Q1/2018</v>
      </c>
      <c r="C566" s="72">
        <f t="shared" si="234"/>
        <v>43101</v>
      </c>
      <c r="D566" s="72">
        <f t="shared" si="235"/>
        <v>43190</v>
      </c>
      <c r="E566" s="71">
        <f t="shared" si="232"/>
        <v>90</v>
      </c>
      <c r="F566" s="73">
        <f>VLOOKUP(D566,'FERC Interest Rate'!$A:$B,2,TRUE)</f>
        <v>4.2500000000000003E-2</v>
      </c>
      <c r="G566" s="74">
        <f t="shared" si="233"/>
        <v>619.48555048510946</v>
      </c>
      <c r="H566" s="74">
        <f t="shared" si="226"/>
        <v>6.4918691249466951</v>
      </c>
      <c r="I566" s="151">
        <v>0</v>
      </c>
      <c r="J566" s="75">
        <v>0</v>
      </c>
      <c r="K566" s="108">
        <f t="shared" si="227"/>
        <v>0</v>
      </c>
      <c r="L566" s="75">
        <v>0</v>
      </c>
      <c r="M566" s="109">
        <f t="shared" si="228"/>
        <v>0</v>
      </c>
      <c r="N566" s="6">
        <f t="shared" si="229"/>
        <v>625.97741961005613</v>
      </c>
      <c r="O566" s="74">
        <f t="shared" si="230"/>
        <v>625.97741961005613</v>
      </c>
    </row>
    <row r="567" spans="1:15" x14ac:dyDescent="0.25">
      <c r="A567" s="77" t="s">
        <v>23</v>
      </c>
      <c r="B567" s="71" t="str">
        <f t="shared" si="231"/>
        <v>Q2/2018</v>
      </c>
      <c r="C567" s="72">
        <f t="shared" si="234"/>
        <v>43191</v>
      </c>
      <c r="D567" s="72">
        <f t="shared" si="235"/>
        <v>43281</v>
      </c>
      <c r="E567" s="71">
        <f t="shared" si="232"/>
        <v>91</v>
      </c>
      <c r="F567" s="73">
        <f>VLOOKUP(D567,'FERC Interest Rate'!$A:$B,2,TRUE)</f>
        <v>4.4699999999999997E-2</v>
      </c>
      <c r="G567" s="74">
        <f t="shared" si="233"/>
        <v>625.97741961005613</v>
      </c>
      <c r="H567" s="74">
        <f t="shared" si="226"/>
        <v>6.976132465062534</v>
      </c>
      <c r="I567" s="151">
        <v>0</v>
      </c>
      <c r="J567" s="75">
        <v>0</v>
      </c>
      <c r="K567" s="108">
        <f t="shared" si="227"/>
        <v>0</v>
      </c>
      <c r="L567" s="75">
        <v>0</v>
      </c>
      <c r="M567" s="109">
        <f t="shared" si="228"/>
        <v>0</v>
      </c>
      <c r="N567" s="6">
        <f t="shared" si="229"/>
        <v>632.95355207511864</v>
      </c>
      <c r="O567" s="74">
        <f t="shared" si="230"/>
        <v>632.95355207511864</v>
      </c>
    </row>
    <row r="568" spans="1:15" x14ac:dyDescent="0.25">
      <c r="A568" s="77" t="s">
        <v>23</v>
      </c>
      <c r="B568" s="71" t="str">
        <f t="shared" si="231"/>
        <v>Q3/2018</v>
      </c>
      <c r="C568" s="72">
        <f t="shared" si="234"/>
        <v>43282</v>
      </c>
      <c r="D568" s="72">
        <f t="shared" si="235"/>
        <v>43373</v>
      </c>
      <c r="E568" s="71">
        <f t="shared" si="232"/>
        <v>92</v>
      </c>
      <c r="F568" s="73">
        <f>VLOOKUP(D568,'FERC Interest Rate'!$A:$B,2,TRUE)</f>
        <v>4.6899999999999997E-2</v>
      </c>
      <c r="G568" s="74">
        <f t="shared" si="233"/>
        <v>632.95355207511864</v>
      </c>
      <c r="H568" s="74">
        <f t="shared" si="226"/>
        <v>7.4823780451882795</v>
      </c>
      <c r="I568" s="151">
        <v>0</v>
      </c>
      <c r="J568" s="75">
        <v>0</v>
      </c>
      <c r="K568" s="108">
        <f t="shared" si="227"/>
        <v>0</v>
      </c>
      <c r="L568" s="75">
        <v>0</v>
      </c>
      <c r="M568" s="109">
        <f t="shared" si="228"/>
        <v>0</v>
      </c>
      <c r="N568" s="6">
        <f t="shared" si="229"/>
        <v>640.43593012030692</v>
      </c>
      <c r="O568" s="74">
        <f t="shared" si="230"/>
        <v>640.43593012030692</v>
      </c>
    </row>
    <row r="569" spans="1:15" x14ac:dyDescent="0.25">
      <c r="A569" s="77" t="s">
        <v>23</v>
      </c>
      <c r="B569" s="71" t="str">
        <f t="shared" si="231"/>
        <v>Q4/2018</v>
      </c>
      <c r="C569" s="72">
        <f t="shared" si="234"/>
        <v>43374</v>
      </c>
      <c r="D569" s="72">
        <f t="shared" si="235"/>
        <v>43465</v>
      </c>
      <c r="E569" s="71">
        <f t="shared" si="232"/>
        <v>92</v>
      </c>
      <c r="F569" s="73">
        <f>VLOOKUP(D569,'FERC Interest Rate'!$A:$B,2,TRUE)</f>
        <v>4.9599999999999998E-2</v>
      </c>
      <c r="G569" s="74">
        <f t="shared" si="233"/>
        <v>640.43593012030692</v>
      </c>
      <c r="H569" s="74">
        <f t="shared" si="226"/>
        <v>8.0066773597944785</v>
      </c>
      <c r="I569" s="151">
        <v>0</v>
      </c>
      <c r="J569" s="75">
        <v>0</v>
      </c>
      <c r="K569" s="108">
        <f t="shared" si="227"/>
        <v>0</v>
      </c>
      <c r="L569" s="75">
        <v>0</v>
      </c>
      <c r="M569" s="109">
        <f t="shared" si="228"/>
        <v>0</v>
      </c>
      <c r="N569" s="6">
        <f t="shared" si="229"/>
        <v>648.4426074801014</v>
      </c>
      <c r="O569" s="74">
        <f t="shared" si="230"/>
        <v>648.4426074801014</v>
      </c>
    </row>
    <row r="570" spans="1:15" x14ac:dyDescent="0.25">
      <c r="A570" s="77" t="s">
        <v>23</v>
      </c>
      <c r="B570" s="71" t="str">
        <f t="shared" si="231"/>
        <v>Q1/2019</v>
      </c>
      <c r="C570" s="72">
        <f t="shared" si="234"/>
        <v>43466</v>
      </c>
      <c r="D570" s="72">
        <f t="shared" si="235"/>
        <v>43555</v>
      </c>
      <c r="E570" s="71">
        <f t="shared" si="232"/>
        <v>90</v>
      </c>
      <c r="F570" s="73">
        <f>VLOOKUP(D570,'FERC Interest Rate'!$A:$B,2,TRUE)</f>
        <v>5.1799999999999999E-2</v>
      </c>
      <c r="G570" s="74">
        <f t="shared" si="233"/>
        <v>648.4426074801014</v>
      </c>
      <c r="H570" s="74">
        <f t="shared" si="226"/>
        <v>8.2822998248554303</v>
      </c>
      <c r="I570" s="151">
        <v>0</v>
      </c>
      <c r="J570" s="75">
        <v>0</v>
      </c>
      <c r="K570" s="108">
        <f t="shared" si="227"/>
        <v>0</v>
      </c>
      <c r="L570" s="75">
        <v>0</v>
      </c>
      <c r="M570" s="109">
        <f t="shared" si="228"/>
        <v>0</v>
      </c>
      <c r="N570" s="6">
        <f t="shared" si="229"/>
        <v>656.72490730495679</v>
      </c>
      <c r="O570" s="74">
        <f t="shared" si="230"/>
        <v>656.72490730495679</v>
      </c>
    </row>
    <row r="571" spans="1:15" x14ac:dyDescent="0.25">
      <c r="A571" s="77" t="s">
        <v>23</v>
      </c>
      <c r="B571" s="71" t="str">
        <f t="shared" si="231"/>
        <v>Q2/2019</v>
      </c>
      <c r="C571" s="72">
        <f t="shared" si="234"/>
        <v>43556</v>
      </c>
      <c r="D571" s="72">
        <f t="shared" si="235"/>
        <v>43646</v>
      </c>
      <c r="E571" s="71">
        <f t="shared" si="232"/>
        <v>91</v>
      </c>
      <c r="F571" s="73">
        <f>VLOOKUP(D571,'FERC Interest Rate'!$A:$B,2,TRUE)</f>
        <v>5.45E-2</v>
      </c>
      <c r="G571" s="74">
        <f t="shared" si="233"/>
        <v>656.72490730495679</v>
      </c>
      <c r="H571" s="74">
        <f t="shared" si="226"/>
        <v>8.9233621309011859</v>
      </c>
      <c r="I571" s="151">
        <v>0</v>
      </c>
      <c r="J571" s="75">
        <v>0</v>
      </c>
      <c r="K571" s="108">
        <f t="shared" si="227"/>
        <v>0</v>
      </c>
      <c r="L571" s="75">
        <v>0</v>
      </c>
      <c r="M571" s="109">
        <f t="shared" si="228"/>
        <v>0</v>
      </c>
      <c r="N571" s="6">
        <f t="shared" si="229"/>
        <v>665.64826943585797</v>
      </c>
      <c r="O571" s="74">
        <f t="shared" si="230"/>
        <v>665.64826943585797</v>
      </c>
    </row>
    <row r="572" spans="1:15" x14ac:dyDescent="0.25">
      <c r="A572" s="77" t="s">
        <v>23</v>
      </c>
      <c r="B572" s="71" t="str">
        <f t="shared" si="231"/>
        <v>Q3/2019</v>
      </c>
      <c r="C572" s="72">
        <f t="shared" si="234"/>
        <v>43647</v>
      </c>
      <c r="D572" s="72">
        <f t="shared" si="235"/>
        <v>43738</v>
      </c>
      <c r="E572" s="71">
        <f t="shared" si="232"/>
        <v>92</v>
      </c>
      <c r="F572" s="73">
        <f>VLOOKUP(D572,'FERC Interest Rate'!$A:$B,2,TRUE)</f>
        <v>5.5E-2</v>
      </c>
      <c r="G572" s="74">
        <f t="shared" si="233"/>
        <v>665.64826943585797</v>
      </c>
      <c r="H572" s="74">
        <f t="shared" si="226"/>
        <v>9.2278910776587431</v>
      </c>
      <c r="I572" s="151">
        <v>0</v>
      </c>
      <c r="J572" s="75">
        <v>0</v>
      </c>
      <c r="K572" s="108">
        <f t="shared" si="227"/>
        <v>0</v>
      </c>
      <c r="L572" s="75">
        <v>0</v>
      </c>
      <c r="M572" s="109">
        <f t="shared" si="228"/>
        <v>0</v>
      </c>
      <c r="N572" s="6">
        <f t="shared" si="229"/>
        <v>674.87616051351677</v>
      </c>
      <c r="O572" s="74">
        <f t="shared" si="230"/>
        <v>674.87616051351677</v>
      </c>
    </row>
    <row r="573" spans="1:15" x14ac:dyDescent="0.25">
      <c r="A573" s="77" t="s">
        <v>23</v>
      </c>
      <c r="B573" s="71" t="str">
        <f t="shared" si="231"/>
        <v>Q4/2019</v>
      </c>
      <c r="C573" s="72">
        <f t="shared" si="234"/>
        <v>43739</v>
      </c>
      <c r="D573" s="72">
        <f t="shared" si="235"/>
        <v>43830</v>
      </c>
      <c r="E573" s="71">
        <f t="shared" si="232"/>
        <v>92</v>
      </c>
      <c r="F573" s="73">
        <f>VLOOKUP(D573,'FERC Interest Rate'!$A:$B,2,TRUE)</f>
        <v>5.4199999999999998E-2</v>
      </c>
      <c r="G573" s="74">
        <f t="shared" si="233"/>
        <v>674.87616051351677</v>
      </c>
      <c r="H573" s="74">
        <f t="shared" si="226"/>
        <v>9.2197328405057544</v>
      </c>
      <c r="I573" s="151">
        <v>0</v>
      </c>
      <c r="J573" s="75">
        <v>0</v>
      </c>
      <c r="K573" s="108">
        <f t="shared" si="227"/>
        <v>0</v>
      </c>
      <c r="L573" s="75">
        <v>0</v>
      </c>
      <c r="M573" s="109">
        <f t="shared" si="228"/>
        <v>0</v>
      </c>
      <c r="N573" s="6">
        <f t="shared" si="229"/>
        <v>684.09589335402256</v>
      </c>
      <c r="O573" s="74">
        <f t="shared" si="230"/>
        <v>684.09589335402256</v>
      </c>
    </row>
    <row r="574" spans="1:15" x14ac:dyDescent="0.25">
      <c r="A574" s="77" t="s">
        <v>48</v>
      </c>
      <c r="B574" s="71" t="str">
        <f t="shared" si="231"/>
        <v>Q1/2020</v>
      </c>
      <c r="C574" s="72">
        <f t="shared" si="234"/>
        <v>43831</v>
      </c>
      <c r="D574" s="72">
        <f t="shared" si="235"/>
        <v>43921</v>
      </c>
      <c r="E574" s="71">
        <f t="shared" si="232"/>
        <v>91</v>
      </c>
      <c r="F574" s="73">
        <f>VLOOKUP(D574,'FERC Interest Rate'!$A:$B,2,TRUE)</f>
        <v>4.9599999999999998E-2</v>
      </c>
      <c r="G574" s="74">
        <f t="shared" si="233"/>
        <v>684.09589335402256</v>
      </c>
      <c r="H574" s="74">
        <f t="shared" si="226"/>
        <v>8.4364350389145244</v>
      </c>
      <c r="I574" s="151">
        <f>(SUM($H$560:$H$574)/20)</f>
        <v>5.1266164196468527</v>
      </c>
      <c r="J574" s="75">
        <f t="shared" ref="J574:J593" si="236">G574*F574*(E574/(DATE(YEAR(D574),12,31)-DATE(YEAR(D574),1,1)+1))</f>
        <v>8.4364350389145244</v>
      </c>
      <c r="K574" s="108">
        <f t="shared" si="227"/>
        <v>13.563051458561377</v>
      </c>
      <c r="L574" s="75">
        <f>+$G$560/20</f>
        <v>29.5</v>
      </c>
      <c r="M574" s="109">
        <f t="shared" si="228"/>
        <v>43.063051458561375</v>
      </c>
      <c r="N574" s="6">
        <f t="shared" si="229"/>
        <v>700.96876343185158</v>
      </c>
      <c r="O574" s="74">
        <f t="shared" si="230"/>
        <v>657.90571197329018</v>
      </c>
    </row>
    <row r="575" spans="1:15" x14ac:dyDescent="0.25">
      <c r="A575" s="77" t="s">
        <v>49</v>
      </c>
      <c r="B575" s="71" t="str">
        <f t="shared" si="231"/>
        <v>Q2/2020</v>
      </c>
      <c r="C575" s="72">
        <f t="shared" si="234"/>
        <v>43922</v>
      </c>
      <c r="D575" s="72">
        <f t="shared" si="235"/>
        <v>44012</v>
      </c>
      <c r="E575" s="71">
        <f t="shared" si="232"/>
        <v>91</v>
      </c>
      <c r="F575" s="73">
        <f>VLOOKUP(D575,'FERC Interest Rate'!$A:$B,2,TRUE)</f>
        <v>4.7503500000000004E-2</v>
      </c>
      <c r="G575" s="74">
        <f t="shared" si="233"/>
        <v>657.90571197329018</v>
      </c>
      <c r="H575" s="74">
        <v>0</v>
      </c>
      <c r="I575" s="151">
        <f t="shared" ref="I575:I593" si="237">(SUM($H$560:$H$574)/20)</f>
        <v>5.1266164196468527</v>
      </c>
      <c r="J575" s="75">
        <f t="shared" si="236"/>
        <v>7.770510882442105</v>
      </c>
      <c r="K575" s="108">
        <f t="shared" si="227"/>
        <v>12.897127302088958</v>
      </c>
      <c r="L575" s="75">
        <f t="shared" ref="L575:L593" si="238">+$G$560/20</f>
        <v>29.5</v>
      </c>
      <c r="M575" s="109">
        <f t="shared" si="228"/>
        <v>42.397127302088961</v>
      </c>
      <c r="N575" s="6">
        <f t="shared" si="229"/>
        <v>665.67622285573225</v>
      </c>
      <c r="O575" s="74">
        <f t="shared" si="230"/>
        <v>623.27909555364329</v>
      </c>
    </row>
    <row r="576" spans="1:15" x14ac:dyDescent="0.25">
      <c r="A576" s="77" t="s">
        <v>50</v>
      </c>
      <c r="B576" s="71" t="str">
        <f t="shared" si="231"/>
        <v>Q3/2020</v>
      </c>
      <c r="C576" s="72">
        <f t="shared" si="234"/>
        <v>44013</v>
      </c>
      <c r="D576" s="72">
        <f t="shared" si="235"/>
        <v>44104</v>
      </c>
      <c r="E576" s="71">
        <f t="shared" si="232"/>
        <v>92</v>
      </c>
      <c r="F576" s="73">
        <f>VLOOKUP(D576,'FERC Interest Rate'!$A:$B,2,TRUE)</f>
        <v>3.4299999999999997E-2</v>
      </c>
      <c r="G576" s="74">
        <f t="shared" si="233"/>
        <v>623.27909555364329</v>
      </c>
      <c r="H576" s="74">
        <v>0</v>
      </c>
      <c r="I576" s="151">
        <f t="shared" si="237"/>
        <v>5.1266164196468527</v>
      </c>
      <c r="J576" s="75">
        <f t="shared" si="236"/>
        <v>5.3738238085493899</v>
      </c>
      <c r="K576" s="108">
        <f t="shared" si="227"/>
        <v>10.500440228196243</v>
      </c>
      <c r="L576" s="75">
        <f t="shared" si="238"/>
        <v>29.5</v>
      </c>
      <c r="M576" s="109">
        <f t="shared" si="228"/>
        <v>40.00044022819624</v>
      </c>
      <c r="N576" s="6">
        <f t="shared" si="229"/>
        <v>628.65291936219273</v>
      </c>
      <c r="O576" s="74">
        <f t="shared" si="230"/>
        <v>588.65247913399639</v>
      </c>
    </row>
    <row r="577" spans="1:15" x14ac:dyDescent="0.25">
      <c r="A577" s="77" t="s">
        <v>51</v>
      </c>
      <c r="B577" s="71" t="str">
        <f t="shared" si="231"/>
        <v>Q4/2020</v>
      </c>
      <c r="C577" s="72">
        <f t="shared" si="234"/>
        <v>44105</v>
      </c>
      <c r="D577" s="72">
        <f t="shared" si="235"/>
        <v>44196</v>
      </c>
      <c r="E577" s="71">
        <f t="shared" si="232"/>
        <v>92</v>
      </c>
      <c r="F577" s="73">
        <f>VLOOKUP(D577,'FERC Interest Rate'!$A:$B,2,TRUE)</f>
        <v>3.2500000000000001E-2</v>
      </c>
      <c r="G577" s="74">
        <f t="shared" si="233"/>
        <v>588.65247913399639</v>
      </c>
      <c r="H577" s="74">
        <v>0</v>
      </c>
      <c r="I577" s="151">
        <f t="shared" si="237"/>
        <v>5.1266164196468527</v>
      </c>
      <c r="J577" s="75">
        <f t="shared" si="236"/>
        <v>4.8089369197012282</v>
      </c>
      <c r="K577" s="108">
        <f t="shared" si="227"/>
        <v>9.9355533393480808</v>
      </c>
      <c r="L577" s="75">
        <f t="shared" si="238"/>
        <v>29.5</v>
      </c>
      <c r="M577" s="109">
        <f t="shared" si="228"/>
        <v>39.435553339348083</v>
      </c>
      <c r="N577" s="6">
        <f t="shared" si="229"/>
        <v>593.46141605369758</v>
      </c>
      <c r="O577" s="74">
        <f t="shared" si="230"/>
        <v>554.0258627143495</v>
      </c>
    </row>
    <row r="578" spans="1:15" x14ac:dyDescent="0.25">
      <c r="A578" s="77" t="s">
        <v>52</v>
      </c>
      <c r="B578" s="71" t="str">
        <f t="shared" si="231"/>
        <v>Q1/2021</v>
      </c>
      <c r="C578" s="72">
        <f t="shared" si="234"/>
        <v>44197</v>
      </c>
      <c r="D578" s="72">
        <f t="shared" si="235"/>
        <v>44286</v>
      </c>
      <c r="E578" s="71">
        <f t="shared" si="232"/>
        <v>90</v>
      </c>
      <c r="F578" s="73">
        <f>VLOOKUP(D578,'FERC Interest Rate'!$A:$B,2,TRUE)</f>
        <v>3.2500000000000001E-2</v>
      </c>
      <c r="G578" s="74">
        <f t="shared" si="233"/>
        <v>554.0258627143495</v>
      </c>
      <c r="H578" s="74">
        <v>0</v>
      </c>
      <c r="I578" s="151">
        <f t="shared" si="237"/>
        <v>5.1266164196468527</v>
      </c>
      <c r="J578" s="75">
        <f t="shared" si="236"/>
        <v>4.4397962970944445</v>
      </c>
      <c r="K578" s="108">
        <f t="shared" si="227"/>
        <v>9.5664127167412971</v>
      </c>
      <c r="L578" s="75">
        <f t="shared" si="238"/>
        <v>29.5</v>
      </c>
      <c r="M578" s="109">
        <f t="shared" si="228"/>
        <v>39.066412716741297</v>
      </c>
      <c r="N578" s="6">
        <f t="shared" si="229"/>
        <v>558.4656590114439</v>
      </c>
      <c r="O578" s="74">
        <f t="shared" si="230"/>
        <v>519.39924629470261</v>
      </c>
    </row>
    <row r="579" spans="1:15" x14ac:dyDescent="0.25">
      <c r="A579" s="77" t="s">
        <v>53</v>
      </c>
      <c r="B579" s="71" t="str">
        <f t="shared" si="231"/>
        <v>Q2/2021</v>
      </c>
      <c r="C579" s="72">
        <f t="shared" si="234"/>
        <v>44287</v>
      </c>
      <c r="D579" s="72">
        <f t="shared" si="235"/>
        <v>44377</v>
      </c>
      <c r="E579" s="71">
        <f t="shared" si="232"/>
        <v>91</v>
      </c>
      <c r="F579" s="73">
        <f>VLOOKUP(D579,'FERC Interest Rate'!$A:$B,2,TRUE)</f>
        <v>3.2500000000000001E-2</v>
      </c>
      <c r="G579" s="74">
        <f t="shared" si="233"/>
        <v>519.39924629470261</v>
      </c>
      <c r="H579" s="74">
        <v>0</v>
      </c>
      <c r="I579" s="151">
        <f t="shared" si="237"/>
        <v>5.1266164196468527</v>
      </c>
      <c r="J579" s="75">
        <f t="shared" si="236"/>
        <v>4.2085569066207755</v>
      </c>
      <c r="K579" s="108">
        <f t="shared" si="227"/>
        <v>9.3351733262676291</v>
      </c>
      <c r="L579" s="75">
        <f t="shared" si="238"/>
        <v>29.5</v>
      </c>
      <c r="M579" s="109">
        <f t="shared" si="228"/>
        <v>38.835173326267629</v>
      </c>
      <c r="N579" s="6">
        <f t="shared" si="229"/>
        <v>523.60780320132335</v>
      </c>
      <c r="O579" s="74">
        <f t="shared" si="230"/>
        <v>484.77262987505577</v>
      </c>
    </row>
    <row r="580" spans="1:15" x14ac:dyDescent="0.25">
      <c r="A580" s="77" t="s">
        <v>54</v>
      </c>
      <c r="B580" s="71" t="str">
        <f t="shared" si="231"/>
        <v>Q3/2021</v>
      </c>
      <c r="C580" s="72">
        <f t="shared" si="234"/>
        <v>44378</v>
      </c>
      <c r="D580" s="72">
        <f t="shared" si="235"/>
        <v>44469</v>
      </c>
      <c r="E580" s="71">
        <f t="shared" si="232"/>
        <v>92</v>
      </c>
      <c r="F580" s="73">
        <f>VLOOKUP(D580,'FERC Interest Rate'!$A:$B,2,TRUE)</f>
        <v>3.2500000000000001E-2</v>
      </c>
      <c r="G580" s="74">
        <f t="shared" si="233"/>
        <v>484.77262987505577</v>
      </c>
      <c r="H580" s="74">
        <v>0</v>
      </c>
      <c r="I580" s="151">
        <f t="shared" si="237"/>
        <v>5.1266164196468527</v>
      </c>
      <c r="J580" s="75">
        <f t="shared" si="236"/>
        <v>3.9711511324011419</v>
      </c>
      <c r="K580" s="108">
        <f t="shared" si="227"/>
        <v>9.0977675520479941</v>
      </c>
      <c r="L580" s="75">
        <f t="shared" si="238"/>
        <v>29.5</v>
      </c>
      <c r="M580" s="109">
        <f t="shared" si="228"/>
        <v>38.597767552047998</v>
      </c>
      <c r="N580" s="6">
        <f t="shared" si="229"/>
        <v>488.7437810074569</v>
      </c>
      <c r="O580" s="74">
        <f t="shared" si="230"/>
        <v>450.14601345540893</v>
      </c>
    </row>
    <row r="581" spans="1:15" x14ac:dyDescent="0.25">
      <c r="A581" s="77" t="s">
        <v>55</v>
      </c>
      <c r="B581" s="71" t="str">
        <f t="shared" si="231"/>
        <v>Q4/2021</v>
      </c>
      <c r="C581" s="72">
        <f t="shared" si="234"/>
        <v>44470</v>
      </c>
      <c r="D581" s="72">
        <f t="shared" si="235"/>
        <v>44561</v>
      </c>
      <c r="E581" s="71">
        <f t="shared" si="232"/>
        <v>92</v>
      </c>
      <c r="F581" s="73">
        <f>VLOOKUP(D581,'FERC Interest Rate'!$A:$B,2,TRUE)</f>
        <v>3.2500000000000001E-2</v>
      </c>
      <c r="G581" s="74">
        <f t="shared" si="233"/>
        <v>450.14601345540893</v>
      </c>
      <c r="H581" s="74">
        <v>0</v>
      </c>
      <c r="I581" s="151">
        <f t="shared" si="237"/>
        <v>5.1266164196468527</v>
      </c>
      <c r="J581" s="75">
        <f t="shared" si="236"/>
        <v>3.6874974800867748</v>
      </c>
      <c r="K581" s="108">
        <f t="shared" si="227"/>
        <v>8.814113899733627</v>
      </c>
      <c r="L581" s="75">
        <f t="shared" si="238"/>
        <v>29.5</v>
      </c>
      <c r="M581" s="109">
        <f t="shared" si="228"/>
        <v>38.314113899733627</v>
      </c>
      <c r="N581" s="6">
        <f t="shared" si="229"/>
        <v>453.83351093549572</v>
      </c>
      <c r="O581" s="74">
        <f t="shared" si="230"/>
        <v>415.5193970357621</v>
      </c>
    </row>
    <row r="582" spans="1:15" x14ac:dyDescent="0.25">
      <c r="A582" s="77" t="s">
        <v>56</v>
      </c>
      <c r="B582" s="71" t="str">
        <f t="shared" si="231"/>
        <v>Q1/2022</v>
      </c>
      <c r="C582" s="72">
        <f t="shared" si="234"/>
        <v>44562</v>
      </c>
      <c r="D582" s="72">
        <f t="shared" si="235"/>
        <v>44651</v>
      </c>
      <c r="E582" s="71">
        <f t="shared" si="232"/>
        <v>90</v>
      </c>
      <c r="F582" s="73">
        <f>VLOOKUP(D582,'FERC Interest Rate'!$A:$B,2,TRUE)</f>
        <v>3.2500000000000001E-2</v>
      </c>
      <c r="G582" s="74">
        <f t="shared" si="233"/>
        <v>415.5193970357621</v>
      </c>
      <c r="H582" s="74">
        <v>0</v>
      </c>
      <c r="I582" s="151">
        <f t="shared" si="237"/>
        <v>5.1266164196468527</v>
      </c>
      <c r="J582" s="75">
        <f t="shared" si="236"/>
        <v>3.3298472228208333</v>
      </c>
      <c r="K582" s="108">
        <f t="shared" si="227"/>
        <v>8.4564636424676856</v>
      </c>
      <c r="L582" s="75">
        <f t="shared" si="238"/>
        <v>29.5</v>
      </c>
      <c r="M582" s="109">
        <f t="shared" si="228"/>
        <v>37.956463642467682</v>
      </c>
      <c r="N582" s="6">
        <f t="shared" si="229"/>
        <v>418.84924425858293</v>
      </c>
      <c r="O582" s="74">
        <f t="shared" si="230"/>
        <v>380.89278061611526</v>
      </c>
    </row>
    <row r="583" spans="1:15" x14ac:dyDescent="0.25">
      <c r="A583" s="77" t="s">
        <v>57</v>
      </c>
      <c r="B583" s="71" t="str">
        <f t="shared" si="231"/>
        <v>Q2/2022</v>
      </c>
      <c r="C583" s="72">
        <f t="shared" si="234"/>
        <v>44652</v>
      </c>
      <c r="D583" s="72">
        <f t="shared" si="235"/>
        <v>44742</v>
      </c>
      <c r="E583" s="71">
        <f t="shared" si="232"/>
        <v>91</v>
      </c>
      <c r="F583" s="73">
        <f>VLOOKUP(D583,'FERC Interest Rate'!$A:$B,2,TRUE)</f>
        <v>3.2500000000000001E-2</v>
      </c>
      <c r="G583" s="74">
        <f t="shared" si="233"/>
        <v>380.89278061611526</v>
      </c>
      <c r="H583" s="74">
        <v>0</v>
      </c>
      <c r="I583" s="151">
        <f t="shared" si="237"/>
        <v>5.1266164196468527</v>
      </c>
      <c r="J583" s="75">
        <f t="shared" si="236"/>
        <v>3.0862750648552351</v>
      </c>
      <c r="K583" s="108">
        <f t="shared" si="227"/>
        <v>8.2128914845020873</v>
      </c>
      <c r="L583" s="75">
        <f t="shared" si="238"/>
        <v>29.5</v>
      </c>
      <c r="M583" s="109">
        <f t="shared" si="228"/>
        <v>37.712891484502087</v>
      </c>
      <c r="N583" s="6">
        <f t="shared" si="229"/>
        <v>383.97905568097048</v>
      </c>
      <c r="O583" s="74">
        <f t="shared" si="230"/>
        <v>346.26616419646842</v>
      </c>
    </row>
    <row r="584" spans="1:15" x14ac:dyDescent="0.25">
      <c r="A584" s="77" t="s">
        <v>58</v>
      </c>
      <c r="B584" s="71" t="str">
        <f t="shared" si="231"/>
        <v>Q3/2022</v>
      </c>
      <c r="C584" s="72">
        <f t="shared" si="234"/>
        <v>44743</v>
      </c>
      <c r="D584" s="72">
        <f t="shared" si="235"/>
        <v>44834</v>
      </c>
      <c r="E584" s="71">
        <f t="shared" si="232"/>
        <v>92</v>
      </c>
      <c r="F584" s="73">
        <f>VLOOKUP(D584,'FERC Interest Rate'!$A:$B,2,TRUE)</f>
        <v>4.024457E-2</v>
      </c>
      <c r="G584" s="74">
        <f t="shared" si="233"/>
        <v>346.26616419646842</v>
      </c>
      <c r="H584" s="74">
        <v>0</v>
      </c>
      <c r="I584" s="151">
        <f t="shared" si="237"/>
        <v>5.1266164196468527</v>
      </c>
      <c r="J584" s="75">
        <f t="shared" si="236"/>
        <v>3.5124674665603743</v>
      </c>
      <c r="K584" s="108">
        <f t="shared" si="227"/>
        <v>8.6390838862072279</v>
      </c>
      <c r="L584" s="75">
        <f t="shared" si="238"/>
        <v>29.5</v>
      </c>
      <c r="M584" s="109">
        <f t="shared" si="228"/>
        <v>38.139083886207231</v>
      </c>
      <c r="N584" s="6">
        <f t="shared" si="229"/>
        <v>349.77863166302882</v>
      </c>
      <c r="O584" s="74">
        <f t="shared" si="230"/>
        <v>311.63954777682159</v>
      </c>
    </row>
    <row r="585" spans="1:15" x14ac:dyDescent="0.25">
      <c r="A585" s="77" t="s">
        <v>59</v>
      </c>
      <c r="B585" s="71" t="str">
        <f t="shared" si="231"/>
        <v>Q4/2022</v>
      </c>
      <c r="C585" s="72">
        <f t="shared" si="234"/>
        <v>44835</v>
      </c>
      <c r="D585" s="72">
        <f t="shared" si="235"/>
        <v>44926</v>
      </c>
      <c r="E585" s="71">
        <f t="shared" si="232"/>
        <v>92</v>
      </c>
      <c r="F585" s="73">
        <f>VLOOKUP(D585,'FERC Interest Rate'!$A:$B,2,TRUE)</f>
        <v>4.2500000000000003E-2</v>
      </c>
      <c r="G585" s="74">
        <f t="shared" si="233"/>
        <v>311.63954777682159</v>
      </c>
      <c r="H585" s="74">
        <v>0</v>
      </c>
      <c r="I585" s="151">
        <f t="shared" si="237"/>
        <v>5.1266164196468527</v>
      </c>
      <c r="J585" s="75">
        <f t="shared" si="236"/>
        <v>3.3383852926229389</v>
      </c>
      <c r="K585" s="108">
        <f t="shared" si="227"/>
        <v>8.4650017122697925</v>
      </c>
      <c r="L585" s="75">
        <f t="shared" si="238"/>
        <v>29.5</v>
      </c>
      <c r="M585" s="109">
        <f t="shared" si="228"/>
        <v>37.965001712269796</v>
      </c>
      <c r="N585" s="6">
        <f t="shared" si="229"/>
        <v>314.97793306944453</v>
      </c>
      <c r="O585" s="74">
        <f t="shared" si="230"/>
        <v>277.01293135717475</v>
      </c>
    </row>
    <row r="586" spans="1:15" x14ac:dyDescent="0.25">
      <c r="A586" s="77" t="s">
        <v>60</v>
      </c>
      <c r="B586" s="71" t="str">
        <f t="shared" si="231"/>
        <v>Q1/2023</v>
      </c>
      <c r="C586" s="72">
        <f t="shared" si="234"/>
        <v>44927</v>
      </c>
      <c r="D586" s="72">
        <f t="shared" si="235"/>
        <v>45016</v>
      </c>
      <c r="E586" s="71">
        <f t="shared" si="232"/>
        <v>90</v>
      </c>
      <c r="F586" s="73">
        <f>VLOOKUP(D586,'FERC Interest Rate'!$A:$B,2,TRUE)</f>
        <v>4.2944449999999995E-2</v>
      </c>
      <c r="G586" s="74">
        <f t="shared" si="233"/>
        <v>277.01293135717475</v>
      </c>
      <c r="H586" s="74">
        <v>0</v>
      </c>
      <c r="I586" s="151">
        <f t="shared" si="237"/>
        <v>5.1266164196468527</v>
      </c>
      <c r="J586" s="75">
        <f t="shared" si="236"/>
        <v>2.9333016937039611</v>
      </c>
      <c r="K586" s="108">
        <f t="shared" si="227"/>
        <v>8.0599181133508147</v>
      </c>
      <c r="L586" s="75">
        <f t="shared" si="238"/>
        <v>29.5</v>
      </c>
      <c r="M586" s="109">
        <f t="shared" si="228"/>
        <v>37.559918113350818</v>
      </c>
      <c r="N586" s="6">
        <f t="shared" si="229"/>
        <v>279.94623305087873</v>
      </c>
      <c r="O586" s="74">
        <f t="shared" si="230"/>
        <v>242.38631493752789</v>
      </c>
    </row>
    <row r="587" spans="1:15" x14ac:dyDescent="0.25">
      <c r="A587" s="77" t="s">
        <v>61</v>
      </c>
      <c r="B587" s="71" t="str">
        <f t="shared" si="231"/>
        <v>Q2/2023</v>
      </c>
      <c r="C587" s="72">
        <f t="shared" si="234"/>
        <v>45017</v>
      </c>
      <c r="D587" s="72">
        <f t="shared" si="235"/>
        <v>45107</v>
      </c>
      <c r="E587" s="71">
        <f t="shared" si="232"/>
        <v>91</v>
      </c>
      <c r="F587" s="73">
        <f>VLOOKUP(D587,'FERC Interest Rate'!$A:$B,2,TRUE)</f>
        <v>4.4999999999999998E-2</v>
      </c>
      <c r="G587" s="74">
        <f t="shared" si="233"/>
        <v>242.38631493752789</v>
      </c>
      <c r="H587" s="74">
        <v>0</v>
      </c>
      <c r="I587" s="151">
        <f t="shared" si="237"/>
        <v>5.1266164196468527</v>
      </c>
      <c r="J587" s="75">
        <f t="shared" si="236"/>
        <v>2.7193752319703468</v>
      </c>
      <c r="K587" s="108">
        <f t="shared" si="227"/>
        <v>7.845991651617199</v>
      </c>
      <c r="L587" s="75">
        <f t="shared" si="238"/>
        <v>29.5</v>
      </c>
      <c r="M587" s="109">
        <f t="shared" si="228"/>
        <v>37.345991651617197</v>
      </c>
      <c r="N587" s="6">
        <f t="shared" si="229"/>
        <v>245.10569016949825</v>
      </c>
      <c r="O587" s="74">
        <f t="shared" si="230"/>
        <v>207.75969851788102</v>
      </c>
    </row>
    <row r="588" spans="1:15" x14ac:dyDescent="0.25">
      <c r="A588" s="77" t="s">
        <v>62</v>
      </c>
      <c r="B588" s="71" t="str">
        <f t="shared" si="231"/>
        <v>Q3/2023</v>
      </c>
      <c r="C588" s="72">
        <f t="shared" si="234"/>
        <v>45108</v>
      </c>
      <c r="D588" s="72">
        <f t="shared" si="235"/>
        <v>45199</v>
      </c>
      <c r="E588" s="71">
        <f t="shared" si="232"/>
        <v>92</v>
      </c>
      <c r="F588" s="73">
        <f>VLOOKUP(D588,'FERC Interest Rate'!$A:$B,2,TRUE)</f>
        <v>4.5271739999999998E-2</v>
      </c>
      <c r="G588" s="74">
        <f t="shared" si="233"/>
        <v>207.75969851788102</v>
      </c>
      <c r="H588" s="74">
        <v>0</v>
      </c>
      <c r="I588" s="151">
        <f t="shared" si="237"/>
        <v>5.1266164196468527</v>
      </c>
      <c r="J588" s="75">
        <f t="shared" si="236"/>
        <v>2.3707374272541104</v>
      </c>
      <c r="K588" s="108">
        <f t="shared" si="227"/>
        <v>7.4973538469009631</v>
      </c>
      <c r="L588" s="75">
        <f t="shared" si="238"/>
        <v>29.5</v>
      </c>
      <c r="M588" s="109">
        <f t="shared" si="228"/>
        <v>36.997353846900964</v>
      </c>
      <c r="N588" s="6">
        <f t="shared" si="229"/>
        <v>210.13043594513513</v>
      </c>
      <c r="O588" s="74">
        <f t="shared" si="230"/>
        <v>173.13308209823415</v>
      </c>
    </row>
    <row r="589" spans="1:15" x14ac:dyDescent="0.25">
      <c r="A589" s="77" t="s">
        <v>63</v>
      </c>
      <c r="B589" s="71" t="str">
        <f t="shared" si="231"/>
        <v>Q4/2023</v>
      </c>
      <c r="C589" s="72">
        <f t="shared" si="234"/>
        <v>45200</v>
      </c>
      <c r="D589" s="72">
        <f t="shared" si="235"/>
        <v>45291</v>
      </c>
      <c r="E589" s="71">
        <f t="shared" si="232"/>
        <v>92</v>
      </c>
      <c r="F589" s="73">
        <f>VLOOKUP(D589,'FERC Interest Rate'!$A:$B,2,TRUE)</f>
        <v>4.7500000000000001E-2</v>
      </c>
      <c r="G589" s="74">
        <f t="shared" si="233"/>
        <v>173.13308209823415</v>
      </c>
      <c r="H589" s="74">
        <v>0</v>
      </c>
      <c r="I589" s="151">
        <f t="shared" si="237"/>
        <v>5.1266164196468527</v>
      </c>
      <c r="J589" s="75">
        <f t="shared" si="236"/>
        <v>2.0728536130665294</v>
      </c>
      <c r="K589" s="108">
        <f t="shared" si="227"/>
        <v>7.199470032713382</v>
      </c>
      <c r="L589" s="75">
        <f t="shared" si="238"/>
        <v>29.5</v>
      </c>
      <c r="M589" s="109">
        <f t="shared" si="228"/>
        <v>36.699470032713378</v>
      </c>
      <c r="N589" s="6">
        <f t="shared" si="229"/>
        <v>175.2059357113007</v>
      </c>
      <c r="O589" s="74">
        <f t="shared" si="230"/>
        <v>138.50646567858729</v>
      </c>
    </row>
    <row r="590" spans="1:15" x14ac:dyDescent="0.25">
      <c r="A590" s="77" t="s">
        <v>64</v>
      </c>
      <c r="B590" s="71" t="str">
        <f t="shared" si="231"/>
        <v>Q1/2024</v>
      </c>
      <c r="C590" s="72">
        <f t="shared" si="234"/>
        <v>45292</v>
      </c>
      <c r="D590" s="72">
        <f t="shared" si="235"/>
        <v>45382</v>
      </c>
      <c r="E590" s="71">
        <f t="shared" si="232"/>
        <v>91</v>
      </c>
      <c r="F590" s="73">
        <f>VLOOKUP(D590,'FERC Interest Rate'!$A:$B,2,TRUE)</f>
        <v>4.7994500000000002E-2</v>
      </c>
      <c r="G590" s="74">
        <f t="shared" si="233"/>
        <v>138.50646567858729</v>
      </c>
      <c r="H590" s="74">
        <v>0</v>
      </c>
      <c r="I590" s="151">
        <f t="shared" si="237"/>
        <v>5.1266164196468527</v>
      </c>
      <c r="J590" s="75">
        <f t="shared" si="236"/>
        <v>1.6528057912513583</v>
      </c>
      <c r="K590" s="108">
        <f t="shared" si="227"/>
        <v>6.7794222108982112</v>
      </c>
      <c r="L590" s="75">
        <f t="shared" si="238"/>
        <v>29.5</v>
      </c>
      <c r="M590" s="109">
        <f t="shared" si="228"/>
        <v>36.279422210898211</v>
      </c>
      <c r="N590" s="6">
        <f t="shared" si="229"/>
        <v>140.15927146983864</v>
      </c>
      <c r="O590" s="74">
        <f t="shared" si="230"/>
        <v>103.87984925894044</v>
      </c>
    </row>
    <row r="591" spans="1:15" x14ac:dyDescent="0.25">
      <c r="A591" s="77" t="s">
        <v>65</v>
      </c>
      <c r="B591" s="71" t="str">
        <f t="shared" si="231"/>
        <v>Q2/2024</v>
      </c>
      <c r="C591" s="72">
        <f t="shared" si="234"/>
        <v>45383</v>
      </c>
      <c r="D591" s="72">
        <f t="shared" si="235"/>
        <v>45473</v>
      </c>
      <c r="E591" s="71">
        <f t="shared" si="232"/>
        <v>91</v>
      </c>
      <c r="F591" s="73">
        <f>VLOOKUP(D591,'FERC Interest Rate'!$A:$B,2,TRUE)</f>
        <v>0.05</v>
      </c>
      <c r="G591" s="74">
        <f t="shared" si="233"/>
        <v>103.87984925894044</v>
      </c>
      <c r="H591" s="74">
        <v>0</v>
      </c>
      <c r="I591" s="151">
        <f t="shared" si="237"/>
        <v>5.1266164196468527</v>
      </c>
      <c r="J591" s="75">
        <f t="shared" si="236"/>
        <v>1.2914024976179757</v>
      </c>
      <c r="K591" s="108">
        <f t="shared" si="227"/>
        <v>6.4180189172648285</v>
      </c>
      <c r="L591" s="75">
        <f t="shared" si="238"/>
        <v>29.5</v>
      </c>
      <c r="M591" s="109">
        <f t="shared" si="228"/>
        <v>35.918018917264831</v>
      </c>
      <c r="N591" s="6">
        <f t="shared" si="229"/>
        <v>105.17125175655842</v>
      </c>
      <c r="O591" s="74">
        <f t="shared" si="230"/>
        <v>69.253232839293588</v>
      </c>
    </row>
    <row r="592" spans="1:15" x14ac:dyDescent="0.25">
      <c r="A592" s="77" t="s">
        <v>66</v>
      </c>
      <c r="B592" s="71" t="str">
        <f t="shared" si="231"/>
        <v>Q3/2024</v>
      </c>
      <c r="C592" s="72">
        <f t="shared" si="234"/>
        <v>45474</v>
      </c>
      <c r="D592" s="72">
        <f t="shared" si="235"/>
        <v>45565</v>
      </c>
      <c r="E592" s="71">
        <f t="shared" si="232"/>
        <v>92</v>
      </c>
      <c r="F592" s="73">
        <f>VLOOKUP(D592,'FERC Interest Rate'!$A:$B,2,TRUE)</f>
        <v>0.05</v>
      </c>
      <c r="G592" s="74">
        <f t="shared" si="233"/>
        <v>69.253232839293588</v>
      </c>
      <c r="H592" s="74">
        <v>0</v>
      </c>
      <c r="I592" s="151">
        <f t="shared" si="237"/>
        <v>5.1266164196468527</v>
      </c>
      <c r="J592" s="75">
        <f t="shared" si="236"/>
        <v>0.87039582257035653</v>
      </c>
      <c r="K592" s="108">
        <f t="shared" si="227"/>
        <v>5.9970122422172096</v>
      </c>
      <c r="L592" s="75">
        <f t="shared" si="238"/>
        <v>29.5</v>
      </c>
      <c r="M592" s="109">
        <f t="shared" si="228"/>
        <v>35.49701224221721</v>
      </c>
      <c r="N592" s="6">
        <f t="shared" si="229"/>
        <v>70.123628661863947</v>
      </c>
      <c r="O592" s="74">
        <f t="shared" si="230"/>
        <v>34.626616419646737</v>
      </c>
    </row>
    <row r="593" spans="1:15" x14ac:dyDescent="0.25">
      <c r="A593" s="77" t="s">
        <v>67</v>
      </c>
      <c r="B593" s="71" t="str">
        <f t="shared" si="231"/>
        <v>Q4/2024</v>
      </c>
      <c r="C593" s="72">
        <f t="shared" si="234"/>
        <v>45566</v>
      </c>
      <c r="D593" s="72">
        <f t="shared" si="235"/>
        <v>45657</v>
      </c>
      <c r="E593" s="71">
        <f t="shared" si="232"/>
        <v>92</v>
      </c>
      <c r="F593" s="73">
        <f>VLOOKUP(D593,'FERC Interest Rate'!$A:$B,2,TRUE)</f>
        <v>5.0543480000000002E-2</v>
      </c>
      <c r="G593" s="74">
        <f t="shared" si="233"/>
        <v>34.626616419646737</v>
      </c>
      <c r="H593" s="74">
        <v>0</v>
      </c>
      <c r="I593" s="151">
        <f t="shared" si="237"/>
        <v>5.1266164196468527</v>
      </c>
      <c r="J593" s="75">
        <f t="shared" si="236"/>
        <v>0.439928338501683</v>
      </c>
      <c r="K593" s="108">
        <f t="shared" si="227"/>
        <v>5.5665447581485354</v>
      </c>
      <c r="L593" s="75">
        <f t="shared" si="238"/>
        <v>29.5</v>
      </c>
      <c r="M593" s="109">
        <f t="shared" si="228"/>
        <v>35.066544758148538</v>
      </c>
      <c r="N593" s="6">
        <f t="shared" si="229"/>
        <v>35.066544758148417</v>
      </c>
      <c r="O593" s="74">
        <f t="shared" si="230"/>
        <v>-1.1546319456101628E-13</v>
      </c>
    </row>
    <row r="594" spans="1:15" ht="13.5" thickBot="1" x14ac:dyDescent="0.35">
      <c r="A594" s="124"/>
      <c r="B594" s="125"/>
      <c r="C594" s="126"/>
      <c r="D594" s="126"/>
      <c r="E594" s="127"/>
      <c r="F594" s="125"/>
      <c r="G594" s="112">
        <f t="shared" ref="G594:O594" si="239">SUM(G560:G593)</f>
        <v>16026.192717094578</v>
      </c>
      <c r="H594" s="112">
        <f t="shared" si="239"/>
        <v>102.53232839293706</v>
      </c>
      <c r="I594" s="113">
        <f t="shared" si="239"/>
        <v>102.53232839293703</v>
      </c>
      <c r="J594" s="113">
        <f t="shared" si="239"/>
        <v>70.314483928606094</v>
      </c>
      <c r="K594" s="113">
        <f t="shared" si="239"/>
        <v>172.84681232154313</v>
      </c>
      <c r="L594" s="113">
        <f t="shared" si="239"/>
        <v>590</v>
      </c>
      <c r="M594" s="113">
        <f t="shared" si="239"/>
        <v>762.84681232154333</v>
      </c>
      <c r="N594" s="113">
        <f t="shared" si="239"/>
        <v>16199.039529416124</v>
      </c>
      <c r="O594" s="113">
        <f t="shared" si="239"/>
        <v>15436.19271709458</v>
      </c>
    </row>
    <row r="595" spans="1:15" ht="13" thickTop="1" x14ac:dyDescent="0.25"/>
    <row r="596" spans="1:15" ht="37" x14ac:dyDescent="0.3">
      <c r="A596" s="76" t="s">
        <v>47</v>
      </c>
      <c r="B596" s="76" t="s">
        <v>3</v>
      </c>
      <c r="C596" s="76" t="s">
        <v>4</v>
      </c>
      <c r="D596" s="76" t="s">
        <v>5</v>
      </c>
      <c r="E596" s="76" t="s">
        <v>6</v>
      </c>
      <c r="F596" s="76" t="s">
        <v>7</v>
      </c>
      <c r="G596" s="76" t="s">
        <v>74</v>
      </c>
      <c r="H596" s="76" t="s">
        <v>75</v>
      </c>
      <c r="I596" s="93" t="s">
        <v>76</v>
      </c>
      <c r="J596" s="94" t="s">
        <v>77</v>
      </c>
      <c r="K596" s="94" t="s">
        <v>78</v>
      </c>
      <c r="L596" s="94" t="s">
        <v>79</v>
      </c>
      <c r="M596" s="95" t="s">
        <v>69</v>
      </c>
      <c r="N596" s="76" t="s">
        <v>80</v>
      </c>
      <c r="O596" s="76" t="s">
        <v>81</v>
      </c>
    </row>
    <row r="597" spans="1:15" ht="13" x14ac:dyDescent="0.3">
      <c r="A597" s="349" t="s">
        <v>39</v>
      </c>
      <c r="B597" s="350" t="s">
        <v>62</v>
      </c>
      <c r="C597" s="72">
        <f>VLOOKUP(B597,A$1:F$24,2,FALSE)</f>
        <v>42647</v>
      </c>
      <c r="D597" s="72">
        <f>DATE(YEAR(C597),IF(MONTH(C597)&lt;=3,3,IF(MONTH(C597)&lt;=6,6,IF(MONTH(C597)&lt;=9,9,12))),IF(OR(MONTH(C597)&lt;=3,MONTH(C597)&gt;=10),31,30))</f>
        <v>42735</v>
      </c>
      <c r="E597" s="71">
        <f>D597-C597+1</f>
        <v>89</v>
      </c>
      <c r="F597" s="73">
        <f>VLOOKUP(D597,'FERC Interest Rate'!$A:$B,2,TRUE)</f>
        <v>3.5000000000000003E-2</v>
      </c>
      <c r="G597" s="74">
        <f>VLOOKUP(B597,$A$1:$F$24,5,FALSE)</f>
        <v>427</v>
      </c>
      <c r="H597" s="74">
        <f t="shared" ref="H597:H610" si="240">G597*F597*(E597/(DATE(YEAR(D597),12,31)-DATE(YEAR(D597),1,1)+1))</f>
        <v>3.6341666666666672</v>
      </c>
      <c r="I597" s="151">
        <v>0</v>
      </c>
      <c r="J597" s="75">
        <v>0</v>
      </c>
      <c r="K597" s="108">
        <f t="shared" ref="K597:K629" si="241">+SUM(I597:J597)</f>
        <v>0</v>
      </c>
      <c r="L597" s="75">
        <v>0</v>
      </c>
      <c r="M597" s="109">
        <f t="shared" ref="M597:M629" si="242">+SUM(K597:L597)</f>
        <v>0</v>
      </c>
      <c r="N597" s="6">
        <f t="shared" ref="N597:N629" si="243">+G597+H597+J597</f>
        <v>430.63416666666666</v>
      </c>
      <c r="O597" s="74">
        <f t="shared" ref="O597:O629" si="244">G597+H597-L597-I597</f>
        <v>430.63416666666666</v>
      </c>
    </row>
    <row r="598" spans="1:15" x14ac:dyDescent="0.25">
      <c r="A598" s="77" t="s">
        <v>23</v>
      </c>
      <c r="B598" s="71" t="str">
        <f t="shared" ref="B598:B629" si="245">+IF(MONTH(C598)&lt;4,"Q1",IF(MONTH(C598)&lt;7,"Q2",IF(MONTH(C598)&lt;10,"Q3","Q4")))&amp;"/"&amp;YEAR(C598)</f>
        <v>Q1/2017</v>
      </c>
      <c r="C598" s="72">
        <f>D597+1</f>
        <v>42736</v>
      </c>
      <c r="D598" s="72">
        <f>EOMONTH(D597,3)</f>
        <v>42825</v>
      </c>
      <c r="E598" s="71">
        <f t="shared" ref="E598:E629" si="246">D598-C598+1</f>
        <v>90</v>
      </c>
      <c r="F598" s="73">
        <f>VLOOKUP(D598,'FERC Interest Rate'!$A:$B,2,TRUE)</f>
        <v>3.5000000000000003E-2</v>
      </c>
      <c r="G598" s="74">
        <f t="shared" ref="G598:G629" si="247">O597</f>
        <v>430.63416666666666</v>
      </c>
      <c r="H598" s="74">
        <f t="shared" si="240"/>
        <v>3.7164318493150685</v>
      </c>
      <c r="I598" s="151">
        <v>0</v>
      </c>
      <c r="J598" s="75">
        <v>0</v>
      </c>
      <c r="K598" s="108">
        <f t="shared" si="241"/>
        <v>0</v>
      </c>
      <c r="L598" s="75">
        <v>0</v>
      </c>
      <c r="M598" s="109">
        <f t="shared" si="242"/>
        <v>0</v>
      </c>
      <c r="N598" s="6">
        <f t="shared" si="243"/>
        <v>434.35059851598174</v>
      </c>
      <c r="O598" s="74">
        <f t="shared" si="244"/>
        <v>434.35059851598174</v>
      </c>
    </row>
    <row r="599" spans="1:15" x14ac:dyDescent="0.25">
      <c r="A599" s="77" t="s">
        <v>23</v>
      </c>
      <c r="B599" s="71" t="str">
        <f t="shared" si="245"/>
        <v>Q2/2017</v>
      </c>
      <c r="C599" s="72">
        <f t="shared" ref="C599:C629" si="248">D598+1</f>
        <v>42826</v>
      </c>
      <c r="D599" s="72">
        <f t="shared" ref="D599:D629" si="249">EOMONTH(D598,3)</f>
        <v>42916</v>
      </c>
      <c r="E599" s="71">
        <f t="shared" si="246"/>
        <v>91</v>
      </c>
      <c r="F599" s="73">
        <f>VLOOKUP(D599,'FERC Interest Rate'!$A:$B,2,TRUE)</f>
        <v>3.7100000000000001E-2</v>
      </c>
      <c r="G599" s="74">
        <f t="shared" si="247"/>
        <v>434.35059851598174</v>
      </c>
      <c r="H599" s="74">
        <f t="shared" si="240"/>
        <v>4.0175645360268666</v>
      </c>
      <c r="I599" s="151">
        <v>0</v>
      </c>
      <c r="J599" s="75">
        <v>0</v>
      </c>
      <c r="K599" s="108">
        <f t="shared" si="241"/>
        <v>0</v>
      </c>
      <c r="L599" s="75">
        <v>0</v>
      </c>
      <c r="M599" s="109">
        <f t="shared" si="242"/>
        <v>0</v>
      </c>
      <c r="N599" s="6">
        <f t="shared" si="243"/>
        <v>438.36816305200858</v>
      </c>
      <c r="O599" s="74">
        <f t="shared" si="244"/>
        <v>438.36816305200858</v>
      </c>
    </row>
    <row r="600" spans="1:15" x14ac:dyDescent="0.25">
      <c r="A600" s="77" t="s">
        <v>23</v>
      </c>
      <c r="B600" s="71" t="str">
        <f t="shared" si="245"/>
        <v>Q3/2017</v>
      </c>
      <c r="C600" s="72">
        <f t="shared" si="248"/>
        <v>42917</v>
      </c>
      <c r="D600" s="72">
        <f t="shared" si="249"/>
        <v>43008</v>
      </c>
      <c r="E600" s="71">
        <f t="shared" si="246"/>
        <v>92</v>
      </c>
      <c r="F600" s="73">
        <f>VLOOKUP(D600,'FERC Interest Rate'!$A:$B,2,TRUE)</f>
        <v>3.9600000000000003E-2</v>
      </c>
      <c r="G600" s="74">
        <f t="shared" si="247"/>
        <v>438.36816305200858</v>
      </c>
      <c r="H600" s="74">
        <f t="shared" si="240"/>
        <v>4.3755147715919938</v>
      </c>
      <c r="I600" s="151">
        <v>0</v>
      </c>
      <c r="J600" s="75">
        <v>0</v>
      </c>
      <c r="K600" s="108">
        <f t="shared" si="241"/>
        <v>0</v>
      </c>
      <c r="L600" s="75">
        <v>0</v>
      </c>
      <c r="M600" s="109">
        <f t="shared" si="242"/>
        <v>0</v>
      </c>
      <c r="N600" s="6">
        <f t="shared" si="243"/>
        <v>442.74367782360059</v>
      </c>
      <c r="O600" s="74">
        <f t="shared" si="244"/>
        <v>442.74367782360059</v>
      </c>
    </row>
    <row r="601" spans="1:15" x14ac:dyDescent="0.25">
      <c r="A601" s="77" t="s">
        <v>23</v>
      </c>
      <c r="B601" s="71" t="str">
        <f t="shared" si="245"/>
        <v>Q4/2017</v>
      </c>
      <c r="C601" s="72">
        <f t="shared" si="248"/>
        <v>43009</v>
      </c>
      <c r="D601" s="72">
        <f t="shared" si="249"/>
        <v>43100</v>
      </c>
      <c r="E601" s="71">
        <f t="shared" si="246"/>
        <v>92</v>
      </c>
      <c r="F601" s="73">
        <f>VLOOKUP(D601,'FERC Interest Rate'!$A:$B,2,TRUE)</f>
        <v>4.2099999999999999E-2</v>
      </c>
      <c r="G601" s="74">
        <f t="shared" si="247"/>
        <v>442.74367782360059</v>
      </c>
      <c r="H601" s="74">
        <f t="shared" si="240"/>
        <v>4.6981775697160817</v>
      </c>
      <c r="I601" s="151">
        <v>0</v>
      </c>
      <c r="J601" s="75">
        <v>0</v>
      </c>
      <c r="K601" s="108">
        <f t="shared" si="241"/>
        <v>0</v>
      </c>
      <c r="L601" s="75">
        <v>0</v>
      </c>
      <c r="M601" s="109">
        <f t="shared" si="242"/>
        <v>0</v>
      </c>
      <c r="N601" s="6">
        <f t="shared" si="243"/>
        <v>447.4418553933167</v>
      </c>
      <c r="O601" s="74">
        <f t="shared" si="244"/>
        <v>447.4418553933167</v>
      </c>
    </row>
    <row r="602" spans="1:15" x14ac:dyDescent="0.25">
      <c r="A602" s="77" t="s">
        <v>23</v>
      </c>
      <c r="B602" s="71" t="str">
        <f t="shared" si="245"/>
        <v>Q1/2018</v>
      </c>
      <c r="C602" s="72">
        <f t="shared" si="248"/>
        <v>43101</v>
      </c>
      <c r="D602" s="72">
        <f t="shared" si="249"/>
        <v>43190</v>
      </c>
      <c r="E602" s="71">
        <f t="shared" si="246"/>
        <v>90</v>
      </c>
      <c r="F602" s="73">
        <f>VLOOKUP(D602,'FERC Interest Rate'!$A:$B,2,TRUE)</f>
        <v>4.2500000000000003E-2</v>
      </c>
      <c r="G602" s="74">
        <f t="shared" si="247"/>
        <v>447.4418553933167</v>
      </c>
      <c r="H602" s="74">
        <f t="shared" si="240"/>
        <v>4.6889454709025653</v>
      </c>
      <c r="I602" s="151">
        <v>0</v>
      </c>
      <c r="J602" s="75">
        <v>0</v>
      </c>
      <c r="K602" s="108">
        <f t="shared" si="241"/>
        <v>0</v>
      </c>
      <c r="L602" s="75">
        <v>0</v>
      </c>
      <c r="M602" s="109">
        <f t="shared" si="242"/>
        <v>0</v>
      </c>
      <c r="N602" s="6">
        <f t="shared" si="243"/>
        <v>452.13080086421928</v>
      </c>
      <c r="O602" s="74">
        <f t="shared" si="244"/>
        <v>452.13080086421928</v>
      </c>
    </row>
    <row r="603" spans="1:15" x14ac:dyDescent="0.25">
      <c r="A603" s="77" t="s">
        <v>23</v>
      </c>
      <c r="B603" s="71" t="str">
        <f t="shared" si="245"/>
        <v>Q2/2018</v>
      </c>
      <c r="C603" s="72">
        <f t="shared" si="248"/>
        <v>43191</v>
      </c>
      <c r="D603" s="72">
        <f t="shared" si="249"/>
        <v>43281</v>
      </c>
      <c r="E603" s="71">
        <f t="shared" si="246"/>
        <v>91</v>
      </c>
      <c r="F603" s="73">
        <f>VLOOKUP(D603,'FERC Interest Rate'!$A:$B,2,TRUE)</f>
        <v>4.4699999999999997E-2</v>
      </c>
      <c r="G603" s="74">
        <f t="shared" si="247"/>
        <v>452.13080086421928</v>
      </c>
      <c r="H603" s="74">
        <f t="shared" si="240"/>
        <v>5.0387190648640674</v>
      </c>
      <c r="I603" s="151">
        <v>0</v>
      </c>
      <c r="J603" s="75">
        <v>0</v>
      </c>
      <c r="K603" s="108">
        <f t="shared" si="241"/>
        <v>0</v>
      </c>
      <c r="L603" s="75">
        <v>0</v>
      </c>
      <c r="M603" s="109">
        <f t="shared" si="242"/>
        <v>0</v>
      </c>
      <c r="N603" s="6">
        <f t="shared" si="243"/>
        <v>457.16951992908332</v>
      </c>
      <c r="O603" s="74">
        <f t="shared" si="244"/>
        <v>457.16951992908332</v>
      </c>
    </row>
    <row r="604" spans="1:15" x14ac:dyDescent="0.25">
      <c r="A604" s="77" t="s">
        <v>23</v>
      </c>
      <c r="B604" s="71" t="str">
        <f t="shared" si="245"/>
        <v>Q3/2018</v>
      </c>
      <c r="C604" s="72">
        <f t="shared" si="248"/>
        <v>43282</v>
      </c>
      <c r="D604" s="72">
        <f t="shared" si="249"/>
        <v>43373</v>
      </c>
      <c r="E604" s="71">
        <f t="shared" si="246"/>
        <v>92</v>
      </c>
      <c r="F604" s="73">
        <f>VLOOKUP(D604,'FERC Interest Rate'!$A:$B,2,TRUE)</f>
        <v>4.6899999999999997E-2</v>
      </c>
      <c r="G604" s="74">
        <f t="shared" si="247"/>
        <v>457.16951992908332</v>
      </c>
      <c r="H604" s="74">
        <f t="shared" si="240"/>
        <v>5.4043699851781062</v>
      </c>
      <c r="I604" s="151">
        <v>0</v>
      </c>
      <c r="J604" s="75">
        <v>0</v>
      </c>
      <c r="K604" s="108">
        <f t="shared" si="241"/>
        <v>0</v>
      </c>
      <c r="L604" s="75">
        <v>0</v>
      </c>
      <c r="M604" s="109">
        <f t="shared" si="242"/>
        <v>0</v>
      </c>
      <c r="N604" s="6">
        <f t="shared" si="243"/>
        <v>462.57388991426143</v>
      </c>
      <c r="O604" s="74">
        <f t="shared" si="244"/>
        <v>462.57388991426143</v>
      </c>
    </row>
    <row r="605" spans="1:15" x14ac:dyDescent="0.25">
      <c r="A605" s="77" t="s">
        <v>23</v>
      </c>
      <c r="B605" s="71" t="str">
        <f t="shared" si="245"/>
        <v>Q4/2018</v>
      </c>
      <c r="C605" s="72">
        <f t="shared" si="248"/>
        <v>43374</v>
      </c>
      <c r="D605" s="72">
        <f t="shared" si="249"/>
        <v>43465</v>
      </c>
      <c r="E605" s="71">
        <f t="shared" si="246"/>
        <v>92</v>
      </c>
      <c r="F605" s="73">
        <f>VLOOKUP(D605,'FERC Interest Rate'!$A:$B,2,TRUE)</f>
        <v>4.9599999999999998E-2</v>
      </c>
      <c r="G605" s="74">
        <f t="shared" si="247"/>
        <v>462.57388991426143</v>
      </c>
      <c r="H605" s="74">
        <f t="shared" si="240"/>
        <v>5.7830607519363229</v>
      </c>
      <c r="I605" s="151">
        <v>0</v>
      </c>
      <c r="J605" s="75">
        <v>0</v>
      </c>
      <c r="K605" s="108">
        <f t="shared" si="241"/>
        <v>0</v>
      </c>
      <c r="L605" s="75">
        <v>0</v>
      </c>
      <c r="M605" s="109">
        <f t="shared" si="242"/>
        <v>0</v>
      </c>
      <c r="N605" s="6">
        <f t="shared" si="243"/>
        <v>468.35695066619775</v>
      </c>
      <c r="O605" s="74">
        <f t="shared" si="244"/>
        <v>468.35695066619775</v>
      </c>
    </row>
    <row r="606" spans="1:15" x14ac:dyDescent="0.25">
      <c r="A606" s="77" t="s">
        <v>23</v>
      </c>
      <c r="B606" s="71" t="str">
        <f t="shared" si="245"/>
        <v>Q1/2019</v>
      </c>
      <c r="C606" s="72">
        <f t="shared" si="248"/>
        <v>43466</v>
      </c>
      <c r="D606" s="72">
        <f t="shared" si="249"/>
        <v>43555</v>
      </c>
      <c r="E606" s="71">
        <f t="shared" si="246"/>
        <v>90</v>
      </c>
      <c r="F606" s="73">
        <f>VLOOKUP(D606,'FERC Interest Rate'!$A:$B,2,TRUE)</f>
        <v>5.1799999999999999E-2</v>
      </c>
      <c r="G606" s="74">
        <f t="shared" si="247"/>
        <v>468.35695066619775</v>
      </c>
      <c r="H606" s="74">
        <f t="shared" si="240"/>
        <v>5.9821372712488046</v>
      </c>
      <c r="I606" s="151">
        <v>0</v>
      </c>
      <c r="J606" s="75">
        <v>0</v>
      </c>
      <c r="K606" s="108">
        <f t="shared" si="241"/>
        <v>0</v>
      </c>
      <c r="L606" s="75">
        <v>0</v>
      </c>
      <c r="M606" s="109">
        <f t="shared" si="242"/>
        <v>0</v>
      </c>
      <c r="N606" s="6">
        <f t="shared" si="243"/>
        <v>474.33908793744655</v>
      </c>
      <c r="O606" s="74">
        <f t="shared" si="244"/>
        <v>474.33908793744655</v>
      </c>
    </row>
    <row r="607" spans="1:15" x14ac:dyDescent="0.25">
      <c r="A607" s="77" t="s">
        <v>23</v>
      </c>
      <c r="B607" s="71" t="str">
        <f t="shared" si="245"/>
        <v>Q2/2019</v>
      </c>
      <c r="C607" s="72">
        <f t="shared" si="248"/>
        <v>43556</v>
      </c>
      <c r="D607" s="72">
        <f t="shared" si="249"/>
        <v>43646</v>
      </c>
      <c r="E607" s="71">
        <f t="shared" si="246"/>
        <v>91</v>
      </c>
      <c r="F607" s="73">
        <f>VLOOKUP(D607,'FERC Interest Rate'!$A:$B,2,TRUE)</f>
        <v>5.45E-2</v>
      </c>
      <c r="G607" s="74">
        <f t="shared" si="247"/>
        <v>474.33908793744655</v>
      </c>
      <c r="H607" s="74">
        <f t="shared" si="240"/>
        <v>6.4451635797966196</v>
      </c>
      <c r="I607" s="151">
        <v>0</v>
      </c>
      <c r="J607" s="75">
        <v>0</v>
      </c>
      <c r="K607" s="108">
        <f t="shared" si="241"/>
        <v>0</v>
      </c>
      <c r="L607" s="75">
        <v>0</v>
      </c>
      <c r="M607" s="109">
        <f t="shared" si="242"/>
        <v>0</v>
      </c>
      <c r="N607" s="6">
        <f t="shared" si="243"/>
        <v>480.78425151724315</v>
      </c>
      <c r="O607" s="74">
        <f t="shared" si="244"/>
        <v>480.78425151724315</v>
      </c>
    </row>
    <row r="608" spans="1:15" x14ac:dyDescent="0.25">
      <c r="A608" s="77" t="s">
        <v>23</v>
      </c>
      <c r="B608" s="71" t="str">
        <f t="shared" si="245"/>
        <v>Q3/2019</v>
      </c>
      <c r="C608" s="72">
        <f t="shared" si="248"/>
        <v>43647</v>
      </c>
      <c r="D608" s="72">
        <f t="shared" si="249"/>
        <v>43738</v>
      </c>
      <c r="E608" s="71">
        <f t="shared" si="246"/>
        <v>92</v>
      </c>
      <c r="F608" s="73">
        <f>VLOOKUP(D608,'FERC Interest Rate'!$A:$B,2,TRUE)</f>
        <v>5.5E-2</v>
      </c>
      <c r="G608" s="74">
        <f t="shared" si="247"/>
        <v>480.78425151724315</v>
      </c>
      <c r="H608" s="74">
        <f t="shared" si="240"/>
        <v>6.6651186648691798</v>
      </c>
      <c r="I608" s="151">
        <v>0</v>
      </c>
      <c r="J608" s="75">
        <v>0</v>
      </c>
      <c r="K608" s="108">
        <f t="shared" si="241"/>
        <v>0</v>
      </c>
      <c r="L608" s="75">
        <v>0</v>
      </c>
      <c r="M608" s="109">
        <f t="shared" si="242"/>
        <v>0</v>
      </c>
      <c r="N608" s="6">
        <f t="shared" si="243"/>
        <v>487.44937018211232</v>
      </c>
      <c r="O608" s="74">
        <f t="shared" si="244"/>
        <v>487.44937018211232</v>
      </c>
    </row>
    <row r="609" spans="1:15" x14ac:dyDescent="0.25">
      <c r="A609" s="77" t="s">
        <v>23</v>
      </c>
      <c r="B609" s="71" t="str">
        <f t="shared" si="245"/>
        <v>Q4/2019</v>
      </c>
      <c r="C609" s="72">
        <f t="shared" si="248"/>
        <v>43739</v>
      </c>
      <c r="D609" s="72">
        <f t="shared" si="249"/>
        <v>43830</v>
      </c>
      <c r="E609" s="71">
        <f t="shared" si="246"/>
        <v>92</v>
      </c>
      <c r="F609" s="73">
        <f>VLOOKUP(D609,'FERC Interest Rate'!$A:$B,2,TRUE)</f>
        <v>5.4199999999999998E-2</v>
      </c>
      <c r="G609" s="74">
        <f t="shared" si="247"/>
        <v>487.44937018211232</v>
      </c>
      <c r="H609" s="74">
        <f t="shared" si="240"/>
        <v>6.6592261355509184</v>
      </c>
      <c r="I609" s="151">
        <v>0</v>
      </c>
      <c r="J609" s="75">
        <v>0</v>
      </c>
      <c r="K609" s="108">
        <f t="shared" si="241"/>
        <v>0</v>
      </c>
      <c r="L609" s="75">
        <v>0</v>
      </c>
      <c r="M609" s="109">
        <f t="shared" si="242"/>
        <v>0</v>
      </c>
      <c r="N609" s="6">
        <f t="shared" si="243"/>
        <v>494.10859631766323</v>
      </c>
      <c r="O609" s="74">
        <f t="shared" si="244"/>
        <v>494.10859631766323</v>
      </c>
    </row>
    <row r="610" spans="1:15" x14ac:dyDescent="0.25">
      <c r="A610" s="77" t="s">
        <v>48</v>
      </c>
      <c r="B610" s="71" t="str">
        <f t="shared" si="245"/>
        <v>Q1/2020</v>
      </c>
      <c r="C610" s="72">
        <f t="shared" si="248"/>
        <v>43831</v>
      </c>
      <c r="D610" s="72">
        <f t="shared" si="249"/>
        <v>43921</v>
      </c>
      <c r="E610" s="71">
        <f t="shared" si="246"/>
        <v>91</v>
      </c>
      <c r="F610" s="73">
        <f>VLOOKUP(D610,'FERC Interest Rate'!$A:$B,2,TRUE)</f>
        <v>4.9599999999999998E-2</v>
      </c>
      <c r="G610" s="74">
        <f t="shared" si="247"/>
        <v>494.10859631766323</v>
      </c>
      <c r="H610" s="74">
        <f t="shared" si="240"/>
        <v>6.0934660118562967</v>
      </c>
      <c r="I610" s="151">
        <f>(SUM($H$597:$H$610)/20)</f>
        <v>3.6601031164759781</v>
      </c>
      <c r="J610" s="75">
        <f t="shared" ref="J610:J629" si="250">G610*F610*(E610/(DATE(YEAR(D610),12,31)-DATE(YEAR(D610),1,1)+1))</f>
        <v>6.0934660118562967</v>
      </c>
      <c r="K610" s="108">
        <f t="shared" si="241"/>
        <v>9.7535691283322752</v>
      </c>
      <c r="L610" s="75">
        <f>+$G$597/20</f>
        <v>21.35</v>
      </c>
      <c r="M610" s="109">
        <f t="shared" si="242"/>
        <v>31.103569128332275</v>
      </c>
      <c r="N610" s="6">
        <f t="shared" si="243"/>
        <v>506.29552834137587</v>
      </c>
      <c r="O610" s="74">
        <f t="shared" si="244"/>
        <v>475.19195921304356</v>
      </c>
    </row>
    <row r="611" spans="1:15" x14ac:dyDescent="0.25">
      <c r="A611" s="77" t="s">
        <v>49</v>
      </c>
      <c r="B611" s="71" t="str">
        <f t="shared" si="245"/>
        <v>Q2/2020</v>
      </c>
      <c r="C611" s="72">
        <f t="shared" si="248"/>
        <v>43922</v>
      </c>
      <c r="D611" s="72">
        <f t="shared" si="249"/>
        <v>44012</v>
      </c>
      <c r="E611" s="71">
        <f t="shared" si="246"/>
        <v>91</v>
      </c>
      <c r="F611" s="73">
        <f>VLOOKUP(D611,'FERC Interest Rate'!$A:$B,2,TRUE)</f>
        <v>4.7503500000000004E-2</v>
      </c>
      <c r="G611" s="74">
        <f t="shared" si="247"/>
        <v>475.19195921304356</v>
      </c>
      <c r="H611" s="74">
        <v>0</v>
      </c>
      <c r="I611" s="151">
        <f t="shared" ref="I611:I629" si="251">(SUM($H$597:$H$610)/20)</f>
        <v>3.6601031164759781</v>
      </c>
      <c r="J611" s="75">
        <f t="shared" si="250"/>
        <v>5.6124824927251105</v>
      </c>
      <c r="K611" s="108">
        <f t="shared" si="241"/>
        <v>9.272585609201089</v>
      </c>
      <c r="L611" s="75">
        <f t="shared" ref="L611:L629" si="252">+$G$597/20</f>
        <v>21.35</v>
      </c>
      <c r="M611" s="109">
        <f t="shared" si="242"/>
        <v>30.622585609201089</v>
      </c>
      <c r="N611" s="6">
        <f t="shared" si="243"/>
        <v>480.80444170576868</v>
      </c>
      <c r="O611" s="74">
        <f t="shared" si="244"/>
        <v>450.18185609656757</v>
      </c>
    </row>
    <row r="612" spans="1:15" x14ac:dyDescent="0.25">
      <c r="A612" s="77" t="s">
        <v>50</v>
      </c>
      <c r="B612" s="71" t="str">
        <f t="shared" si="245"/>
        <v>Q3/2020</v>
      </c>
      <c r="C612" s="72">
        <f t="shared" si="248"/>
        <v>44013</v>
      </c>
      <c r="D612" s="72">
        <f t="shared" si="249"/>
        <v>44104</v>
      </c>
      <c r="E612" s="71">
        <f t="shared" si="246"/>
        <v>92</v>
      </c>
      <c r="F612" s="73">
        <f>VLOOKUP(D612,'FERC Interest Rate'!$A:$B,2,TRUE)</f>
        <v>3.4299999999999997E-2</v>
      </c>
      <c r="G612" s="74">
        <f t="shared" si="247"/>
        <v>450.18185609656757</v>
      </c>
      <c r="H612" s="74">
        <v>0</v>
      </c>
      <c r="I612" s="151">
        <f t="shared" si="251"/>
        <v>3.6601031164759781</v>
      </c>
      <c r="J612" s="75">
        <f t="shared" si="250"/>
        <v>3.8814040030008976</v>
      </c>
      <c r="K612" s="108">
        <f t="shared" si="241"/>
        <v>7.5415071194768757</v>
      </c>
      <c r="L612" s="75">
        <f t="shared" si="252"/>
        <v>21.35</v>
      </c>
      <c r="M612" s="109">
        <f t="shared" si="242"/>
        <v>28.891507119476877</v>
      </c>
      <c r="N612" s="6">
        <f t="shared" si="243"/>
        <v>454.06326009956848</v>
      </c>
      <c r="O612" s="74">
        <f t="shared" si="244"/>
        <v>425.17175298009158</v>
      </c>
    </row>
    <row r="613" spans="1:15" x14ac:dyDescent="0.25">
      <c r="A613" s="77" t="s">
        <v>51</v>
      </c>
      <c r="B613" s="71" t="str">
        <f t="shared" si="245"/>
        <v>Q4/2020</v>
      </c>
      <c r="C613" s="72">
        <f t="shared" si="248"/>
        <v>44105</v>
      </c>
      <c r="D613" s="72">
        <f t="shared" si="249"/>
        <v>44196</v>
      </c>
      <c r="E613" s="71">
        <f t="shared" si="246"/>
        <v>92</v>
      </c>
      <c r="F613" s="73">
        <f>VLOOKUP(D613,'FERC Interest Rate'!$A:$B,2,TRUE)</f>
        <v>3.2500000000000001E-2</v>
      </c>
      <c r="G613" s="74">
        <f t="shared" si="247"/>
        <v>425.17175298009158</v>
      </c>
      <c r="H613" s="74">
        <v>0</v>
      </c>
      <c r="I613" s="151">
        <f t="shared" si="251"/>
        <v>3.6601031164759781</v>
      </c>
      <c r="J613" s="75">
        <f t="shared" si="250"/>
        <v>3.4733976541269778</v>
      </c>
      <c r="K613" s="108">
        <f t="shared" si="241"/>
        <v>7.1335007706029554</v>
      </c>
      <c r="L613" s="75">
        <f t="shared" si="252"/>
        <v>21.35</v>
      </c>
      <c r="M613" s="109">
        <f t="shared" si="242"/>
        <v>28.483500770602959</v>
      </c>
      <c r="N613" s="6">
        <f t="shared" si="243"/>
        <v>428.64515063421857</v>
      </c>
      <c r="O613" s="74">
        <f t="shared" si="244"/>
        <v>400.16164986361559</v>
      </c>
    </row>
    <row r="614" spans="1:15" x14ac:dyDescent="0.25">
      <c r="A614" s="77" t="s">
        <v>52</v>
      </c>
      <c r="B614" s="71" t="str">
        <f t="shared" si="245"/>
        <v>Q1/2021</v>
      </c>
      <c r="C614" s="72">
        <f t="shared" si="248"/>
        <v>44197</v>
      </c>
      <c r="D614" s="72">
        <f t="shared" si="249"/>
        <v>44286</v>
      </c>
      <c r="E614" s="71">
        <f t="shared" si="246"/>
        <v>90</v>
      </c>
      <c r="F614" s="73">
        <f>VLOOKUP(D614,'FERC Interest Rate'!$A:$B,2,TRUE)</f>
        <v>3.2500000000000001E-2</v>
      </c>
      <c r="G614" s="74">
        <f t="shared" si="247"/>
        <v>400.16164986361559</v>
      </c>
      <c r="H614" s="74">
        <v>0</v>
      </c>
      <c r="I614" s="151">
        <f t="shared" si="251"/>
        <v>3.6601031164759781</v>
      </c>
      <c r="J614" s="75">
        <f t="shared" si="250"/>
        <v>3.2067748653454125</v>
      </c>
      <c r="K614" s="108">
        <f t="shared" si="241"/>
        <v>6.866877981821391</v>
      </c>
      <c r="L614" s="75">
        <f t="shared" si="252"/>
        <v>21.35</v>
      </c>
      <c r="M614" s="109">
        <f t="shared" si="242"/>
        <v>28.216877981821391</v>
      </c>
      <c r="N614" s="6">
        <f t="shared" si="243"/>
        <v>403.36842472896103</v>
      </c>
      <c r="O614" s="74">
        <f t="shared" si="244"/>
        <v>375.15154674713961</v>
      </c>
    </row>
    <row r="615" spans="1:15" x14ac:dyDescent="0.25">
      <c r="A615" s="77" t="s">
        <v>53</v>
      </c>
      <c r="B615" s="71" t="str">
        <f t="shared" si="245"/>
        <v>Q2/2021</v>
      </c>
      <c r="C615" s="72">
        <f t="shared" si="248"/>
        <v>44287</v>
      </c>
      <c r="D615" s="72">
        <f t="shared" si="249"/>
        <v>44377</v>
      </c>
      <c r="E615" s="71">
        <f t="shared" si="246"/>
        <v>91</v>
      </c>
      <c r="F615" s="73">
        <f>VLOOKUP(D615,'FERC Interest Rate'!$A:$B,2,TRUE)</f>
        <v>3.2500000000000001E-2</v>
      </c>
      <c r="G615" s="74">
        <f t="shared" si="247"/>
        <v>375.15154674713961</v>
      </c>
      <c r="H615" s="74">
        <v>0</v>
      </c>
      <c r="I615" s="151">
        <f t="shared" si="251"/>
        <v>3.6601031164759781</v>
      </c>
      <c r="J615" s="75">
        <f t="shared" si="250"/>
        <v>3.0397553411086724</v>
      </c>
      <c r="K615" s="108">
        <f t="shared" si="241"/>
        <v>6.69985845758465</v>
      </c>
      <c r="L615" s="75">
        <f t="shared" si="252"/>
        <v>21.35</v>
      </c>
      <c r="M615" s="109">
        <f t="shared" si="242"/>
        <v>28.049858457584651</v>
      </c>
      <c r="N615" s="6">
        <f t="shared" si="243"/>
        <v>378.19130208824828</v>
      </c>
      <c r="O615" s="74">
        <f t="shared" si="244"/>
        <v>350.14144363066362</v>
      </c>
    </row>
    <row r="616" spans="1:15" x14ac:dyDescent="0.25">
      <c r="A616" s="77" t="s">
        <v>54</v>
      </c>
      <c r="B616" s="71" t="str">
        <f t="shared" si="245"/>
        <v>Q3/2021</v>
      </c>
      <c r="C616" s="72">
        <f t="shared" si="248"/>
        <v>44378</v>
      </c>
      <c r="D616" s="72">
        <f t="shared" si="249"/>
        <v>44469</v>
      </c>
      <c r="E616" s="71">
        <f t="shared" si="246"/>
        <v>92</v>
      </c>
      <c r="F616" s="73">
        <f>VLOOKUP(D616,'FERC Interest Rate'!$A:$B,2,TRUE)</f>
        <v>3.2500000000000001E-2</v>
      </c>
      <c r="G616" s="74">
        <f t="shared" si="247"/>
        <v>350.14144363066362</v>
      </c>
      <c r="H616" s="74">
        <v>0</v>
      </c>
      <c r="I616" s="151">
        <f t="shared" si="251"/>
        <v>3.6601031164759781</v>
      </c>
      <c r="J616" s="75">
        <f t="shared" si="250"/>
        <v>2.8682819628922855</v>
      </c>
      <c r="K616" s="108">
        <f t="shared" si="241"/>
        <v>6.5283850793682632</v>
      </c>
      <c r="L616" s="75">
        <f t="shared" si="252"/>
        <v>21.35</v>
      </c>
      <c r="M616" s="109">
        <f t="shared" si="242"/>
        <v>27.878385079368265</v>
      </c>
      <c r="N616" s="6">
        <f t="shared" si="243"/>
        <v>353.00972559355591</v>
      </c>
      <c r="O616" s="74">
        <f t="shared" si="244"/>
        <v>325.13134051418763</v>
      </c>
    </row>
    <row r="617" spans="1:15" x14ac:dyDescent="0.25">
      <c r="A617" s="77" t="s">
        <v>55</v>
      </c>
      <c r="B617" s="71" t="str">
        <f t="shared" si="245"/>
        <v>Q4/2021</v>
      </c>
      <c r="C617" s="72">
        <f t="shared" si="248"/>
        <v>44470</v>
      </c>
      <c r="D617" s="72">
        <f t="shared" si="249"/>
        <v>44561</v>
      </c>
      <c r="E617" s="71">
        <f t="shared" si="246"/>
        <v>92</v>
      </c>
      <c r="F617" s="73">
        <f>VLOOKUP(D617,'FERC Interest Rate'!$A:$B,2,TRUE)</f>
        <v>3.2500000000000001E-2</v>
      </c>
      <c r="G617" s="74">
        <f t="shared" si="247"/>
        <v>325.13134051418763</v>
      </c>
      <c r="H617" s="74">
        <v>0</v>
      </c>
      <c r="I617" s="151">
        <f t="shared" si="251"/>
        <v>3.6601031164759781</v>
      </c>
      <c r="J617" s="75">
        <f t="shared" si="250"/>
        <v>2.6634046798285511</v>
      </c>
      <c r="K617" s="108">
        <f t="shared" si="241"/>
        <v>6.3235077963045292</v>
      </c>
      <c r="L617" s="75">
        <f t="shared" si="252"/>
        <v>21.35</v>
      </c>
      <c r="M617" s="109">
        <f t="shared" si="242"/>
        <v>27.673507796304531</v>
      </c>
      <c r="N617" s="6">
        <f t="shared" si="243"/>
        <v>327.79474519401617</v>
      </c>
      <c r="O617" s="74">
        <f t="shared" si="244"/>
        <v>300.12123739771164</v>
      </c>
    </row>
    <row r="618" spans="1:15" x14ac:dyDescent="0.25">
      <c r="A618" s="77" t="s">
        <v>56</v>
      </c>
      <c r="B618" s="71" t="str">
        <f t="shared" si="245"/>
        <v>Q1/2022</v>
      </c>
      <c r="C618" s="72">
        <f t="shared" si="248"/>
        <v>44562</v>
      </c>
      <c r="D618" s="72">
        <f t="shared" si="249"/>
        <v>44651</v>
      </c>
      <c r="E618" s="71">
        <f t="shared" si="246"/>
        <v>90</v>
      </c>
      <c r="F618" s="73">
        <f>VLOOKUP(D618,'FERC Interest Rate'!$A:$B,2,TRUE)</f>
        <v>3.2500000000000001E-2</v>
      </c>
      <c r="G618" s="74">
        <f t="shared" si="247"/>
        <v>300.12123739771164</v>
      </c>
      <c r="H618" s="74">
        <v>0</v>
      </c>
      <c r="I618" s="151">
        <f t="shared" si="251"/>
        <v>3.6601031164759781</v>
      </c>
      <c r="J618" s="75">
        <f t="shared" si="250"/>
        <v>2.4050811490090593</v>
      </c>
      <c r="K618" s="108">
        <f t="shared" si="241"/>
        <v>6.065184265485037</v>
      </c>
      <c r="L618" s="75">
        <f t="shared" si="252"/>
        <v>21.35</v>
      </c>
      <c r="M618" s="109">
        <f t="shared" si="242"/>
        <v>27.415184265485038</v>
      </c>
      <c r="N618" s="6">
        <f t="shared" si="243"/>
        <v>302.52631854672069</v>
      </c>
      <c r="O618" s="74">
        <f t="shared" si="244"/>
        <v>275.11113428123565</v>
      </c>
    </row>
    <row r="619" spans="1:15" x14ac:dyDescent="0.25">
      <c r="A619" s="77" t="s">
        <v>57</v>
      </c>
      <c r="B619" s="71" t="str">
        <f t="shared" si="245"/>
        <v>Q2/2022</v>
      </c>
      <c r="C619" s="72">
        <f t="shared" si="248"/>
        <v>44652</v>
      </c>
      <c r="D619" s="72">
        <f t="shared" si="249"/>
        <v>44742</v>
      </c>
      <c r="E619" s="71">
        <f t="shared" si="246"/>
        <v>91</v>
      </c>
      <c r="F619" s="73">
        <f>VLOOKUP(D619,'FERC Interest Rate'!$A:$B,2,TRUE)</f>
        <v>3.2500000000000001E-2</v>
      </c>
      <c r="G619" s="74">
        <f t="shared" si="247"/>
        <v>275.11113428123565</v>
      </c>
      <c r="H619" s="74">
        <v>0</v>
      </c>
      <c r="I619" s="151">
        <f t="shared" si="251"/>
        <v>3.6601031164759781</v>
      </c>
      <c r="J619" s="75">
        <f t="shared" si="250"/>
        <v>2.2291539168130261</v>
      </c>
      <c r="K619" s="108">
        <f t="shared" si="241"/>
        <v>5.8892570332890042</v>
      </c>
      <c r="L619" s="75">
        <f t="shared" si="252"/>
        <v>21.35</v>
      </c>
      <c r="M619" s="109">
        <f t="shared" si="242"/>
        <v>27.239257033289007</v>
      </c>
      <c r="N619" s="6">
        <f t="shared" si="243"/>
        <v>277.34028819804865</v>
      </c>
      <c r="O619" s="74">
        <f t="shared" si="244"/>
        <v>250.10103116475969</v>
      </c>
    </row>
    <row r="620" spans="1:15" x14ac:dyDescent="0.25">
      <c r="A620" s="77" t="s">
        <v>58</v>
      </c>
      <c r="B620" s="71" t="str">
        <f t="shared" si="245"/>
        <v>Q3/2022</v>
      </c>
      <c r="C620" s="72">
        <f t="shared" si="248"/>
        <v>44743</v>
      </c>
      <c r="D620" s="72">
        <f t="shared" si="249"/>
        <v>44834</v>
      </c>
      <c r="E620" s="71">
        <f t="shared" si="246"/>
        <v>92</v>
      </c>
      <c r="F620" s="73">
        <f>VLOOKUP(D620,'FERC Interest Rate'!$A:$B,2,TRUE)</f>
        <v>4.024457E-2</v>
      </c>
      <c r="G620" s="74">
        <f t="shared" si="247"/>
        <v>250.10103116475969</v>
      </c>
      <c r="H620" s="74">
        <v>0</v>
      </c>
      <c r="I620" s="151">
        <f t="shared" si="251"/>
        <v>3.6601031164759781</v>
      </c>
      <c r="J620" s="75">
        <f t="shared" si="250"/>
        <v>2.5369840491287028</v>
      </c>
      <c r="K620" s="108">
        <f t="shared" si="241"/>
        <v>6.1970871656046809</v>
      </c>
      <c r="L620" s="75">
        <f t="shared" si="252"/>
        <v>21.35</v>
      </c>
      <c r="M620" s="109">
        <f t="shared" si="242"/>
        <v>27.547087165604683</v>
      </c>
      <c r="N620" s="6">
        <f t="shared" si="243"/>
        <v>252.63801521388839</v>
      </c>
      <c r="O620" s="74">
        <f t="shared" si="244"/>
        <v>225.09092804828373</v>
      </c>
    </row>
    <row r="621" spans="1:15" x14ac:dyDescent="0.25">
      <c r="A621" s="77" t="s">
        <v>59</v>
      </c>
      <c r="B621" s="71" t="str">
        <f t="shared" si="245"/>
        <v>Q4/2022</v>
      </c>
      <c r="C621" s="72">
        <f t="shared" si="248"/>
        <v>44835</v>
      </c>
      <c r="D621" s="72">
        <f t="shared" si="249"/>
        <v>44926</v>
      </c>
      <c r="E621" s="71">
        <f t="shared" si="246"/>
        <v>92</v>
      </c>
      <c r="F621" s="73">
        <f>VLOOKUP(D621,'FERC Interest Rate'!$A:$B,2,TRUE)</f>
        <v>4.2500000000000003E-2</v>
      </c>
      <c r="G621" s="74">
        <f t="shared" si="247"/>
        <v>225.09092804828373</v>
      </c>
      <c r="H621" s="74">
        <v>0</v>
      </c>
      <c r="I621" s="151">
        <f t="shared" si="251"/>
        <v>3.6601031164759781</v>
      </c>
      <c r="J621" s="75">
        <f t="shared" si="250"/>
        <v>2.4112480237501082</v>
      </c>
      <c r="K621" s="108">
        <f t="shared" si="241"/>
        <v>6.0713511402260867</v>
      </c>
      <c r="L621" s="75">
        <f t="shared" si="252"/>
        <v>21.35</v>
      </c>
      <c r="M621" s="109">
        <f t="shared" si="242"/>
        <v>27.421351140226086</v>
      </c>
      <c r="N621" s="6">
        <f t="shared" si="243"/>
        <v>227.50217607203385</v>
      </c>
      <c r="O621" s="74">
        <f t="shared" si="244"/>
        <v>200.08082493180777</v>
      </c>
    </row>
    <row r="622" spans="1:15" x14ac:dyDescent="0.25">
      <c r="A622" s="77" t="s">
        <v>60</v>
      </c>
      <c r="B622" s="71" t="str">
        <f t="shared" si="245"/>
        <v>Q1/2023</v>
      </c>
      <c r="C622" s="72">
        <f t="shared" si="248"/>
        <v>44927</v>
      </c>
      <c r="D622" s="72">
        <f t="shared" si="249"/>
        <v>45016</v>
      </c>
      <c r="E622" s="71">
        <f t="shared" si="246"/>
        <v>90</v>
      </c>
      <c r="F622" s="73">
        <f>VLOOKUP(D622,'FERC Interest Rate'!$A:$B,2,TRUE)</f>
        <v>4.2944449999999995E-2</v>
      </c>
      <c r="G622" s="74">
        <f t="shared" si="247"/>
        <v>200.08082493180777</v>
      </c>
      <c r="H622" s="74">
        <v>0</v>
      </c>
      <c r="I622" s="151">
        <f t="shared" si="251"/>
        <v>3.6601031164759781</v>
      </c>
      <c r="J622" s="75">
        <f t="shared" si="250"/>
        <v>2.1186643517858887</v>
      </c>
      <c r="K622" s="108">
        <f t="shared" si="241"/>
        <v>5.7787674682618668</v>
      </c>
      <c r="L622" s="75">
        <f t="shared" si="252"/>
        <v>21.35</v>
      </c>
      <c r="M622" s="109">
        <f t="shared" si="242"/>
        <v>27.12876746826187</v>
      </c>
      <c r="N622" s="6">
        <f t="shared" si="243"/>
        <v>202.19948928359366</v>
      </c>
      <c r="O622" s="74">
        <f t="shared" si="244"/>
        <v>175.07072181533181</v>
      </c>
    </row>
    <row r="623" spans="1:15" x14ac:dyDescent="0.25">
      <c r="A623" s="77" t="s">
        <v>61</v>
      </c>
      <c r="B623" s="71" t="str">
        <f t="shared" si="245"/>
        <v>Q2/2023</v>
      </c>
      <c r="C623" s="72">
        <f t="shared" si="248"/>
        <v>45017</v>
      </c>
      <c r="D623" s="72">
        <f t="shared" si="249"/>
        <v>45107</v>
      </c>
      <c r="E623" s="71">
        <f t="shared" si="246"/>
        <v>91</v>
      </c>
      <c r="F623" s="73">
        <f>VLOOKUP(D623,'FERC Interest Rate'!$A:$B,2,TRUE)</f>
        <v>4.4999999999999998E-2</v>
      </c>
      <c r="G623" s="74">
        <f t="shared" si="247"/>
        <v>175.07072181533181</v>
      </c>
      <c r="H623" s="74">
        <v>0</v>
      </c>
      <c r="I623" s="151">
        <f t="shared" si="251"/>
        <v>3.6601031164759781</v>
      </c>
      <c r="J623" s="75">
        <f t="shared" si="250"/>
        <v>1.964149605024065</v>
      </c>
      <c r="K623" s="108">
        <f t="shared" si="241"/>
        <v>5.6242527215000431</v>
      </c>
      <c r="L623" s="75">
        <f t="shared" si="252"/>
        <v>21.35</v>
      </c>
      <c r="M623" s="109">
        <f t="shared" si="242"/>
        <v>26.974252721500044</v>
      </c>
      <c r="N623" s="6">
        <f t="shared" si="243"/>
        <v>177.03487142035587</v>
      </c>
      <c r="O623" s="74">
        <f t="shared" si="244"/>
        <v>150.06061869885585</v>
      </c>
    </row>
    <row r="624" spans="1:15" x14ac:dyDescent="0.25">
      <c r="A624" s="77" t="s">
        <v>62</v>
      </c>
      <c r="B624" s="71" t="str">
        <f t="shared" si="245"/>
        <v>Q3/2023</v>
      </c>
      <c r="C624" s="72">
        <f t="shared" si="248"/>
        <v>45108</v>
      </c>
      <c r="D624" s="72">
        <f t="shared" si="249"/>
        <v>45199</v>
      </c>
      <c r="E624" s="71">
        <f t="shared" si="246"/>
        <v>92</v>
      </c>
      <c r="F624" s="73">
        <f>VLOOKUP(D624,'FERC Interest Rate'!$A:$B,2,TRUE)</f>
        <v>4.5271739999999998E-2</v>
      </c>
      <c r="G624" s="74">
        <f t="shared" si="247"/>
        <v>150.06061869885585</v>
      </c>
      <c r="H624" s="74">
        <v>0</v>
      </c>
      <c r="I624" s="151">
        <f t="shared" si="251"/>
        <v>3.6601031164759781</v>
      </c>
      <c r="J624" s="75">
        <f t="shared" si="250"/>
        <v>1.7123355859879017</v>
      </c>
      <c r="K624" s="108">
        <f t="shared" si="241"/>
        <v>5.3724387024638798</v>
      </c>
      <c r="L624" s="75">
        <f t="shared" si="252"/>
        <v>21.35</v>
      </c>
      <c r="M624" s="109">
        <f t="shared" si="242"/>
        <v>26.722438702463883</v>
      </c>
      <c r="N624" s="6">
        <f t="shared" si="243"/>
        <v>151.77295428484376</v>
      </c>
      <c r="O624" s="74">
        <f t="shared" si="244"/>
        <v>125.05051558237987</v>
      </c>
    </row>
    <row r="625" spans="1:15" x14ac:dyDescent="0.25">
      <c r="A625" s="77" t="s">
        <v>63</v>
      </c>
      <c r="B625" s="71" t="str">
        <f t="shared" si="245"/>
        <v>Q4/2023</v>
      </c>
      <c r="C625" s="72">
        <f t="shared" si="248"/>
        <v>45200</v>
      </c>
      <c r="D625" s="72">
        <f t="shared" si="249"/>
        <v>45291</v>
      </c>
      <c r="E625" s="71">
        <f t="shared" si="246"/>
        <v>92</v>
      </c>
      <c r="F625" s="73">
        <f>VLOOKUP(D625,'FERC Interest Rate'!$A:$B,2,TRUE)</f>
        <v>4.7500000000000001E-2</v>
      </c>
      <c r="G625" s="74">
        <f t="shared" si="247"/>
        <v>125.05051558237987</v>
      </c>
      <c r="H625" s="74">
        <v>0</v>
      </c>
      <c r="I625" s="151">
        <f t="shared" si="251"/>
        <v>3.6601031164759781</v>
      </c>
      <c r="J625" s="75">
        <f t="shared" si="250"/>
        <v>1.4971801454657536</v>
      </c>
      <c r="K625" s="108">
        <f t="shared" si="241"/>
        <v>5.1572832619417319</v>
      </c>
      <c r="L625" s="75">
        <f t="shared" si="252"/>
        <v>21.35</v>
      </c>
      <c r="M625" s="109">
        <f t="shared" si="242"/>
        <v>26.507283261941733</v>
      </c>
      <c r="N625" s="6">
        <f t="shared" si="243"/>
        <v>126.54769572784562</v>
      </c>
      <c r="O625" s="74">
        <f t="shared" si="244"/>
        <v>100.04041246590388</v>
      </c>
    </row>
    <row r="626" spans="1:15" x14ac:dyDescent="0.25">
      <c r="A626" s="77" t="s">
        <v>64</v>
      </c>
      <c r="B626" s="71" t="str">
        <f t="shared" si="245"/>
        <v>Q1/2024</v>
      </c>
      <c r="C626" s="72">
        <f t="shared" si="248"/>
        <v>45292</v>
      </c>
      <c r="D626" s="72">
        <f t="shared" si="249"/>
        <v>45382</v>
      </c>
      <c r="E626" s="71">
        <f t="shared" si="246"/>
        <v>91</v>
      </c>
      <c r="F626" s="73">
        <f>VLOOKUP(D626,'FERC Interest Rate'!$A:$B,2,TRUE)</f>
        <v>4.7994500000000002E-2</v>
      </c>
      <c r="G626" s="74">
        <f t="shared" si="247"/>
        <v>100.04041246590388</v>
      </c>
      <c r="H626" s="74">
        <v>0</v>
      </c>
      <c r="I626" s="151">
        <f t="shared" si="251"/>
        <v>3.6601031164759781</v>
      </c>
      <c r="J626" s="75">
        <f t="shared" si="250"/>
        <v>1.1937881186465273</v>
      </c>
      <c r="K626" s="108">
        <f t="shared" si="241"/>
        <v>4.8538912351225054</v>
      </c>
      <c r="L626" s="75">
        <f t="shared" si="252"/>
        <v>21.35</v>
      </c>
      <c r="M626" s="109">
        <f t="shared" si="242"/>
        <v>26.203891235122505</v>
      </c>
      <c r="N626" s="6">
        <f t="shared" si="243"/>
        <v>101.23420058455041</v>
      </c>
      <c r="O626" s="74">
        <f t="shared" si="244"/>
        <v>75.030309349427895</v>
      </c>
    </row>
    <row r="627" spans="1:15" x14ac:dyDescent="0.25">
      <c r="A627" s="77" t="s">
        <v>65</v>
      </c>
      <c r="B627" s="71" t="str">
        <f t="shared" si="245"/>
        <v>Q2/2024</v>
      </c>
      <c r="C627" s="72">
        <f t="shared" si="248"/>
        <v>45383</v>
      </c>
      <c r="D627" s="72">
        <f t="shared" si="249"/>
        <v>45473</v>
      </c>
      <c r="E627" s="71">
        <f t="shared" si="246"/>
        <v>91</v>
      </c>
      <c r="F627" s="73">
        <f>VLOOKUP(D627,'FERC Interest Rate'!$A:$B,2,TRUE)</f>
        <v>0.05</v>
      </c>
      <c r="G627" s="74">
        <f t="shared" si="247"/>
        <v>75.030309349427895</v>
      </c>
      <c r="H627" s="74">
        <v>0</v>
      </c>
      <c r="I627" s="151">
        <f t="shared" si="251"/>
        <v>3.6601031164759781</v>
      </c>
      <c r="J627" s="75">
        <f t="shared" si="250"/>
        <v>0.93275384573742326</v>
      </c>
      <c r="K627" s="108">
        <f t="shared" si="241"/>
        <v>4.5928569622134017</v>
      </c>
      <c r="L627" s="75">
        <f t="shared" si="252"/>
        <v>21.35</v>
      </c>
      <c r="M627" s="109">
        <f t="shared" si="242"/>
        <v>25.942856962213405</v>
      </c>
      <c r="N627" s="6">
        <f t="shared" si="243"/>
        <v>75.963063195165319</v>
      </c>
      <c r="O627" s="74">
        <f t="shared" si="244"/>
        <v>50.020206232951914</v>
      </c>
    </row>
    <row r="628" spans="1:15" x14ac:dyDescent="0.25">
      <c r="A628" s="77" t="s">
        <v>66</v>
      </c>
      <c r="B628" s="71" t="str">
        <f t="shared" si="245"/>
        <v>Q3/2024</v>
      </c>
      <c r="C628" s="72">
        <f t="shared" si="248"/>
        <v>45474</v>
      </c>
      <c r="D628" s="72">
        <f t="shared" si="249"/>
        <v>45565</v>
      </c>
      <c r="E628" s="71">
        <f t="shared" si="246"/>
        <v>92</v>
      </c>
      <c r="F628" s="73">
        <f>VLOOKUP(D628,'FERC Interest Rate'!$A:$B,2,TRUE)</f>
        <v>0.05</v>
      </c>
      <c r="G628" s="74">
        <f t="shared" si="247"/>
        <v>50.020206232951914</v>
      </c>
      <c r="H628" s="74">
        <v>0</v>
      </c>
      <c r="I628" s="151">
        <f t="shared" si="251"/>
        <v>3.6601031164759781</v>
      </c>
      <c r="J628" s="75">
        <f t="shared" si="250"/>
        <v>0.62866925866551582</v>
      </c>
      <c r="K628" s="108">
        <f t="shared" si="241"/>
        <v>4.2887723751414937</v>
      </c>
      <c r="L628" s="75">
        <f t="shared" si="252"/>
        <v>21.35</v>
      </c>
      <c r="M628" s="109">
        <f t="shared" si="242"/>
        <v>25.638772375141496</v>
      </c>
      <c r="N628" s="6">
        <f t="shared" si="243"/>
        <v>50.648875491617432</v>
      </c>
      <c r="O628" s="74">
        <f t="shared" si="244"/>
        <v>25.010103116475936</v>
      </c>
    </row>
    <row r="629" spans="1:15" x14ac:dyDescent="0.25">
      <c r="A629" s="77" t="s">
        <v>67</v>
      </c>
      <c r="B629" s="71" t="str">
        <f t="shared" si="245"/>
        <v>Q4/2024</v>
      </c>
      <c r="C629" s="72">
        <f t="shared" si="248"/>
        <v>45566</v>
      </c>
      <c r="D629" s="72">
        <f t="shared" si="249"/>
        <v>45657</v>
      </c>
      <c r="E629" s="71">
        <f t="shared" si="246"/>
        <v>92</v>
      </c>
      <c r="F629" s="73">
        <f>VLOOKUP(D629,'FERC Interest Rate'!$A:$B,2,TRUE)</f>
        <v>5.0543480000000002E-2</v>
      </c>
      <c r="G629" s="74">
        <f t="shared" si="247"/>
        <v>25.010103116475936</v>
      </c>
      <c r="H629" s="74">
        <v>0</v>
      </c>
      <c r="I629" s="151">
        <f t="shared" si="251"/>
        <v>3.6601031164759781</v>
      </c>
      <c r="J629" s="75">
        <f t="shared" si="250"/>
        <v>0.31775132101975301</v>
      </c>
      <c r="K629" s="108">
        <f t="shared" si="241"/>
        <v>3.977854437495731</v>
      </c>
      <c r="L629" s="75">
        <f t="shared" si="252"/>
        <v>21.35</v>
      </c>
      <c r="M629" s="109">
        <f t="shared" si="242"/>
        <v>25.327854437495731</v>
      </c>
      <c r="N629" s="6">
        <f t="shared" si="243"/>
        <v>25.327854437495688</v>
      </c>
      <c r="O629" s="74">
        <f t="shared" si="244"/>
        <v>-4.3964831775156199E-14</v>
      </c>
    </row>
    <row r="630" spans="1:15" ht="13.5" thickBot="1" x14ac:dyDescent="0.35">
      <c r="A630" s="124"/>
      <c r="B630" s="125"/>
      <c r="C630" s="126"/>
      <c r="D630" s="126"/>
      <c r="E630" s="127"/>
      <c r="F630" s="125"/>
      <c r="G630" s="112">
        <f t="shared" ref="G630:O630" si="253">SUM(G597:G629)</f>
        <v>11149.370520910235</v>
      </c>
      <c r="H630" s="112">
        <f t="shared" si="253"/>
        <v>73.202062329519563</v>
      </c>
      <c r="I630" s="113">
        <f t="shared" si="253"/>
        <v>73.202062329519578</v>
      </c>
      <c r="J630" s="113">
        <f t="shared" si="253"/>
        <v>50.786726381917944</v>
      </c>
      <c r="K630" s="113">
        <f t="shared" si="253"/>
        <v>123.98878871143748</v>
      </c>
      <c r="L630" s="113">
        <f t="shared" si="253"/>
        <v>427.00000000000017</v>
      </c>
      <c r="M630" s="113">
        <f t="shared" si="253"/>
        <v>550.98878871143745</v>
      </c>
      <c r="N630" s="113">
        <f t="shared" si="253"/>
        <v>11273.359309621675</v>
      </c>
      <c r="O630" s="113">
        <f t="shared" si="253"/>
        <v>10722.370520910235</v>
      </c>
    </row>
    <row r="631" spans="1:15" ht="13" thickTop="1" x14ac:dyDescent="0.25"/>
    <row r="632" spans="1:15" ht="37" x14ac:dyDescent="0.3">
      <c r="A632" s="76" t="s">
        <v>47</v>
      </c>
      <c r="B632" s="76" t="s">
        <v>3</v>
      </c>
      <c r="C632" s="76" t="s">
        <v>4</v>
      </c>
      <c r="D632" s="76" t="s">
        <v>5</v>
      </c>
      <c r="E632" s="76" t="s">
        <v>6</v>
      </c>
      <c r="F632" s="76" t="s">
        <v>7</v>
      </c>
      <c r="G632" s="76" t="s">
        <v>74</v>
      </c>
      <c r="H632" s="76" t="s">
        <v>75</v>
      </c>
      <c r="I632" s="93" t="s">
        <v>76</v>
      </c>
      <c r="J632" s="94" t="s">
        <v>77</v>
      </c>
      <c r="K632" s="94" t="s">
        <v>78</v>
      </c>
      <c r="L632" s="94" t="s">
        <v>79</v>
      </c>
      <c r="M632" s="95" t="s">
        <v>69</v>
      </c>
      <c r="N632" s="76" t="s">
        <v>80</v>
      </c>
      <c r="O632" s="76" t="s">
        <v>81</v>
      </c>
    </row>
    <row r="633" spans="1:15" ht="13" x14ac:dyDescent="0.3">
      <c r="A633" s="349" t="s">
        <v>39</v>
      </c>
      <c r="B633" s="350" t="s">
        <v>63</v>
      </c>
      <c r="C633" s="72">
        <f>VLOOKUP(B633,A$1:F$24,2,FALSE)</f>
        <v>42683</v>
      </c>
      <c r="D633" s="72">
        <f>DATE(YEAR(C633),IF(MONTH(C633)&lt;=3,3,IF(MONTH(C633)&lt;=6,6,IF(MONTH(C633)&lt;=9,9,12))),IF(OR(MONTH(C633)&lt;=3,MONTH(C633)&gt;=10),31,30))</f>
        <v>42735</v>
      </c>
      <c r="E633" s="71">
        <f>D633-C633+1</f>
        <v>53</v>
      </c>
      <c r="F633" s="73">
        <f>VLOOKUP(D633,'FERC Interest Rate'!$A:$B,2,TRUE)</f>
        <v>3.5000000000000003E-2</v>
      </c>
      <c r="G633" s="74">
        <f>VLOOKUP(B633,$A$1:$F$24,5,FALSE)</f>
        <v>115</v>
      </c>
      <c r="H633" s="74">
        <f t="shared" ref="H633:H646" si="254">G633*F633*(E633/(DATE(YEAR(D633),12,31)-DATE(YEAR(D633),1,1)+1))</f>
        <v>0.58285519125683061</v>
      </c>
      <c r="I633" s="151">
        <v>0</v>
      </c>
      <c r="J633" s="75">
        <v>0</v>
      </c>
      <c r="K633" s="108">
        <f t="shared" ref="K633:K665" si="255">+SUM(I633:J633)</f>
        <v>0</v>
      </c>
      <c r="L633" s="75">
        <v>0</v>
      </c>
      <c r="M633" s="109">
        <f t="shared" ref="M633:M665" si="256">+SUM(K633:L633)</f>
        <v>0</v>
      </c>
      <c r="N633" s="6">
        <f t="shared" ref="N633:N665" si="257">+G633+H633+J633</f>
        <v>115.58285519125683</v>
      </c>
      <c r="O633" s="74">
        <f t="shared" ref="O633:O665" si="258">G633+H633-L633-I633</f>
        <v>115.58285519125683</v>
      </c>
    </row>
    <row r="634" spans="1:15" x14ac:dyDescent="0.25">
      <c r="A634" s="77" t="s">
        <v>23</v>
      </c>
      <c r="B634" s="71" t="str">
        <f t="shared" ref="B634:B665" si="259">+IF(MONTH(C634)&lt;4,"Q1",IF(MONTH(C634)&lt;7,"Q2",IF(MONTH(C634)&lt;10,"Q3","Q4")))&amp;"/"&amp;YEAR(C634)</f>
        <v>Q1/2017</v>
      </c>
      <c r="C634" s="72">
        <f>D633+1</f>
        <v>42736</v>
      </c>
      <c r="D634" s="72">
        <f>EOMONTH(D633,3)</f>
        <v>42825</v>
      </c>
      <c r="E634" s="71">
        <f t="shared" ref="E634:E665" si="260">D634-C634+1</f>
        <v>90</v>
      </c>
      <c r="F634" s="73">
        <f>VLOOKUP(D634,'FERC Interest Rate'!$A:$B,2,TRUE)</f>
        <v>3.5000000000000003E-2</v>
      </c>
      <c r="G634" s="74">
        <f t="shared" ref="G634:G665" si="261">O633</f>
        <v>115.58285519125683</v>
      </c>
      <c r="H634" s="74">
        <f t="shared" si="254"/>
        <v>0.99749587356838088</v>
      </c>
      <c r="I634" s="151">
        <v>0</v>
      </c>
      <c r="J634" s="75">
        <v>0</v>
      </c>
      <c r="K634" s="108">
        <f t="shared" si="255"/>
        <v>0</v>
      </c>
      <c r="L634" s="75">
        <v>0</v>
      </c>
      <c r="M634" s="109">
        <f t="shared" si="256"/>
        <v>0</v>
      </c>
      <c r="N634" s="6">
        <f t="shared" si="257"/>
        <v>116.58035106482521</v>
      </c>
      <c r="O634" s="74">
        <f t="shared" si="258"/>
        <v>116.58035106482521</v>
      </c>
    </row>
    <row r="635" spans="1:15" x14ac:dyDescent="0.25">
      <c r="A635" s="77" t="s">
        <v>23</v>
      </c>
      <c r="B635" s="71" t="str">
        <f t="shared" si="259"/>
        <v>Q2/2017</v>
      </c>
      <c r="C635" s="72">
        <f t="shared" ref="C635:C665" si="262">D634+1</f>
        <v>42826</v>
      </c>
      <c r="D635" s="72">
        <f t="shared" ref="D635:D665" si="263">EOMONTH(D634,3)</f>
        <v>42916</v>
      </c>
      <c r="E635" s="71">
        <f t="shared" si="260"/>
        <v>91</v>
      </c>
      <c r="F635" s="73">
        <f>VLOOKUP(D635,'FERC Interest Rate'!$A:$B,2,TRUE)</f>
        <v>3.7100000000000001E-2</v>
      </c>
      <c r="G635" s="74">
        <f t="shared" si="261"/>
        <v>116.58035106482521</v>
      </c>
      <c r="H635" s="74">
        <f t="shared" si="254"/>
        <v>1.0783203376163191</v>
      </c>
      <c r="I635" s="151">
        <v>0</v>
      </c>
      <c r="J635" s="75">
        <v>0</v>
      </c>
      <c r="K635" s="108">
        <f t="shared" si="255"/>
        <v>0</v>
      </c>
      <c r="L635" s="75">
        <v>0</v>
      </c>
      <c r="M635" s="109">
        <f t="shared" si="256"/>
        <v>0</v>
      </c>
      <c r="N635" s="6">
        <f t="shared" si="257"/>
        <v>117.65867140244153</v>
      </c>
      <c r="O635" s="74">
        <f t="shared" si="258"/>
        <v>117.65867140244153</v>
      </c>
    </row>
    <row r="636" spans="1:15" x14ac:dyDescent="0.25">
      <c r="A636" s="77" t="s">
        <v>23</v>
      </c>
      <c r="B636" s="71" t="str">
        <f t="shared" si="259"/>
        <v>Q3/2017</v>
      </c>
      <c r="C636" s="72">
        <f t="shared" si="262"/>
        <v>42917</v>
      </c>
      <c r="D636" s="72">
        <f t="shared" si="263"/>
        <v>43008</v>
      </c>
      <c r="E636" s="71">
        <f t="shared" si="260"/>
        <v>92</v>
      </c>
      <c r="F636" s="73">
        <f>VLOOKUP(D636,'FERC Interest Rate'!$A:$B,2,TRUE)</f>
        <v>3.9600000000000003E-2</v>
      </c>
      <c r="G636" s="74">
        <f t="shared" si="261"/>
        <v>117.65867140244153</v>
      </c>
      <c r="H636" s="74">
        <f t="shared" si="254"/>
        <v>1.1743947168585618</v>
      </c>
      <c r="I636" s="151">
        <v>0</v>
      </c>
      <c r="J636" s="75">
        <v>0</v>
      </c>
      <c r="K636" s="108">
        <f t="shared" si="255"/>
        <v>0</v>
      </c>
      <c r="L636" s="75">
        <v>0</v>
      </c>
      <c r="M636" s="109">
        <f t="shared" si="256"/>
        <v>0</v>
      </c>
      <c r="N636" s="6">
        <f t="shared" si="257"/>
        <v>118.83306611930009</v>
      </c>
      <c r="O636" s="74">
        <f t="shared" si="258"/>
        <v>118.83306611930009</v>
      </c>
    </row>
    <row r="637" spans="1:15" x14ac:dyDescent="0.25">
      <c r="A637" s="77" t="s">
        <v>23</v>
      </c>
      <c r="B637" s="71" t="str">
        <f t="shared" si="259"/>
        <v>Q4/2017</v>
      </c>
      <c r="C637" s="72">
        <f t="shared" si="262"/>
        <v>43009</v>
      </c>
      <c r="D637" s="72">
        <f t="shared" si="263"/>
        <v>43100</v>
      </c>
      <c r="E637" s="71">
        <f t="shared" si="260"/>
        <v>92</v>
      </c>
      <c r="F637" s="73">
        <f>VLOOKUP(D637,'FERC Interest Rate'!$A:$B,2,TRUE)</f>
        <v>4.2099999999999999E-2</v>
      </c>
      <c r="G637" s="74">
        <f t="shared" si="261"/>
        <v>118.83306611930009</v>
      </c>
      <c r="H637" s="74">
        <f t="shared" si="254"/>
        <v>1.2609978950500633</v>
      </c>
      <c r="I637" s="151">
        <v>0</v>
      </c>
      <c r="J637" s="75">
        <v>0</v>
      </c>
      <c r="K637" s="108">
        <f t="shared" si="255"/>
        <v>0</v>
      </c>
      <c r="L637" s="75">
        <v>0</v>
      </c>
      <c r="M637" s="109">
        <f t="shared" si="256"/>
        <v>0</v>
      </c>
      <c r="N637" s="6">
        <f t="shared" si="257"/>
        <v>120.09406401435015</v>
      </c>
      <c r="O637" s="74">
        <f t="shared" si="258"/>
        <v>120.09406401435015</v>
      </c>
    </row>
    <row r="638" spans="1:15" x14ac:dyDescent="0.25">
      <c r="A638" s="77" t="s">
        <v>23</v>
      </c>
      <c r="B638" s="71" t="str">
        <f t="shared" si="259"/>
        <v>Q1/2018</v>
      </c>
      <c r="C638" s="72">
        <f t="shared" si="262"/>
        <v>43101</v>
      </c>
      <c r="D638" s="72">
        <f t="shared" si="263"/>
        <v>43190</v>
      </c>
      <c r="E638" s="71">
        <f t="shared" si="260"/>
        <v>90</v>
      </c>
      <c r="F638" s="73">
        <f>VLOOKUP(D638,'FERC Interest Rate'!$A:$B,2,TRUE)</f>
        <v>4.2500000000000003E-2</v>
      </c>
      <c r="G638" s="74">
        <f t="shared" si="261"/>
        <v>120.09406401435015</v>
      </c>
      <c r="H638" s="74">
        <f t="shared" si="254"/>
        <v>1.2585199859038063</v>
      </c>
      <c r="I638" s="151">
        <v>0</v>
      </c>
      <c r="J638" s="75">
        <v>0</v>
      </c>
      <c r="K638" s="108">
        <f t="shared" si="255"/>
        <v>0</v>
      </c>
      <c r="L638" s="75">
        <v>0</v>
      </c>
      <c r="M638" s="109">
        <f t="shared" si="256"/>
        <v>0</v>
      </c>
      <c r="N638" s="6">
        <f t="shared" si="257"/>
        <v>121.35258400025396</v>
      </c>
      <c r="O638" s="74">
        <f t="shared" si="258"/>
        <v>121.35258400025396</v>
      </c>
    </row>
    <row r="639" spans="1:15" x14ac:dyDescent="0.25">
      <c r="A639" s="77" t="s">
        <v>23</v>
      </c>
      <c r="B639" s="71" t="str">
        <f t="shared" si="259"/>
        <v>Q2/2018</v>
      </c>
      <c r="C639" s="72">
        <f t="shared" si="262"/>
        <v>43191</v>
      </c>
      <c r="D639" s="72">
        <f t="shared" si="263"/>
        <v>43281</v>
      </c>
      <c r="E639" s="71">
        <f t="shared" si="260"/>
        <v>91</v>
      </c>
      <c r="F639" s="73">
        <f>VLOOKUP(D639,'FERC Interest Rate'!$A:$B,2,TRUE)</f>
        <v>4.4699999999999997E-2</v>
      </c>
      <c r="G639" s="74">
        <f t="shared" si="261"/>
        <v>121.35258400025396</v>
      </c>
      <c r="H639" s="74">
        <f t="shared" si="254"/>
        <v>1.3523997422954328</v>
      </c>
      <c r="I639" s="151">
        <v>0</v>
      </c>
      <c r="J639" s="75">
        <v>0</v>
      </c>
      <c r="K639" s="108">
        <f t="shared" si="255"/>
        <v>0</v>
      </c>
      <c r="L639" s="75">
        <v>0</v>
      </c>
      <c r="M639" s="109">
        <f t="shared" si="256"/>
        <v>0</v>
      </c>
      <c r="N639" s="6">
        <f t="shared" si="257"/>
        <v>122.70498374254939</v>
      </c>
      <c r="O639" s="74">
        <f t="shared" si="258"/>
        <v>122.70498374254939</v>
      </c>
    </row>
    <row r="640" spans="1:15" x14ac:dyDescent="0.25">
      <c r="A640" s="77" t="s">
        <v>23</v>
      </c>
      <c r="B640" s="71" t="str">
        <f t="shared" si="259"/>
        <v>Q3/2018</v>
      </c>
      <c r="C640" s="72">
        <f t="shared" si="262"/>
        <v>43282</v>
      </c>
      <c r="D640" s="72">
        <f t="shared" si="263"/>
        <v>43373</v>
      </c>
      <c r="E640" s="71">
        <f t="shared" si="260"/>
        <v>92</v>
      </c>
      <c r="F640" s="73">
        <f>VLOOKUP(D640,'FERC Interest Rate'!$A:$B,2,TRUE)</f>
        <v>4.6899999999999997E-2</v>
      </c>
      <c r="G640" s="74">
        <f t="shared" si="261"/>
        <v>122.70498374254939</v>
      </c>
      <c r="H640" s="74">
        <f t="shared" si="254"/>
        <v>1.4505409968557592</v>
      </c>
      <c r="I640" s="151">
        <v>0</v>
      </c>
      <c r="J640" s="75">
        <v>0</v>
      </c>
      <c r="K640" s="108">
        <f t="shared" si="255"/>
        <v>0</v>
      </c>
      <c r="L640" s="75">
        <v>0</v>
      </c>
      <c r="M640" s="109">
        <f t="shared" si="256"/>
        <v>0</v>
      </c>
      <c r="N640" s="6">
        <f t="shared" si="257"/>
        <v>124.15552473940515</v>
      </c>
      <c r="O640" s="74">
        <f t="shared" si="258"/>
        <v>124.15552473940515</v>
      </c>
    </row>
    <row r="641" spans="1:15" x14ac:dyDescent="0.25">
      <c r="A641" s="77" t="s">
        <v>23</v>
      </c>
      <c r="B641" s="71" t="str">
        <f t="shared" si="259"/>
        <v>Q4/2018</v>
      </c>
      <c r="C641" s="72">
        <f t="shared" si="262"/>
        <v>43374</v>
      </c>
      <c r="D641" s="72">
        <f t="shared" si="263"/>
        <v>43465</v>
      </c>
      <c r="E641" s="71">
        <f t="shared" si="260"/>
        <v>92</v>
      </c>
      <c r="F641" s="73">
        <f>VLOOKUP(D641,'FERC Interest Rate'!$A:$B,2,TRUE)</f>
        <v>4.9599999999999998E-2</v>
      </c>
      <c r="G641" s="74">
        <f t="shared" si="261"/>
        <v>124.15552473940515</v>
      </c>
      <c r="H641" s="74">
        <f t="shared" si="254"/>
        <v>1.5521821657283659</v>
      </c>
      <c r="I641" s="151">
        <v>0</v>
      </c>
      <c r="J641" s="75">
        <v>0</v>
      </c>
      <c r="K641" s="108">
        <f t="shared" si="255"/>
        <v>0</v>
      </c>
      <c r="L641" s="75">
        <v>0</v>
      </c>
      <c r="M641" s="109">
        <f t="shared" si="256"/>
        <v>0</v>
      </c>
      <c r="N641" s="6">
        <f t="shared" si="257"/>
        <v>125.70770690513352</v>
      </c>
      <c r="O641" s="74">
        <f t="shared" si="258"/>
        <v>125.70770690513352</v>
      </c>
    </row>
    <row r="642" spans="1:15" x14ac:dyDescent="0.25">
      <c r="A642" s="77" t="s">
        <v>23</v>
      </c>
      <c r="B642" s="71" t="str">
        <f t="shared" si="259"/>
        <v>Q1/2019</v>
      </c>
      <c r="C642" s="72">
        <f t="shared" si="262"/>
        <v>43466</v>
      </c>
      <c r="D642" s="72">
        <f t="shared" si="263"/>
        <v>43555</v>
      </c>
      <c r="E642" s="71">
        <f t="shared" si="260"/>
        <v>90</v>
      </c>
      <c r="F642" s="73">
        <f>VLOOKUP(D642,'FERC Interest Rate'!$A:$B,2,TRUE)</f>
        <v>5.1799999999999999E-2</v>
      </c>
      <c r="G642" s="74">
        <f t="shared" si="261"/>
        <v>125.70770690513352</v>
      </c>
      <c r="H642" s="74">
        <f t="shared" si="254"/>
        <v>1.6056146016211847</v>
      </c>
      <c r="I642" s="151">
        <v>0</v>
      </c>
      <c r="J642" s="75">
        <v>0</v>
      </c>
      <c r="K642" s="108">
        <f t="shared" si="255"/>
        <v>0</v>
      </c>
      <c r="L642" s="75">
        <v>0</v>
      </c>
      <c r="M642" s="109">
        <f t="shared" si="256"/>
        <v>0</v>
      </c>
      <c r="N642" s="6">
        <f t="shared" si="257"/>
        <v>127.3133215067547</v>
      </c>
      <c r="O642" s="74">
        <f t="shared" si="258"/>
        <v>127.3133215067547</v>
      </c>
    </row>
    <row r="643" spans="1:15" x14ac:dyDescent="0.25">
      <c r="A643" s="77" t="s">
        <v>23</v>
      </c>
      <c r="B643" s="71" t="str">
        <f t="shared" si="259"/>
        <v>Q2/2019</v>
      </c>
      <c r="C643" s="72">
        <f t="shared" si="262"/>
        <v>43556</v>
      </c>
      <c r="D643" s="72">
        <f t="shared" si="263"/>
        <v>43646</v>
      </c>
      <c r="E643" s="71">
        <f t="shared" si="260"/>
        <v>91</v>
      </c>
      <c r="F643" s="73">
        <f>VLOOKUP(D643,'FERC Interest Rate'!$A:$B,2,TRUE)</f>
        <v>5.45E-2</v>
      </c>
      <c r="G643" s="74">
        <f t="shared" si="261"/>
        <v>127.3133215067547</v>
      </c>
      <c r="H643" s="74">
        <f t="shared" si="254"/>
        <v>1.7298915561993151</v>
      </c>
      <c r="I643" s="151">
        <v>0</v>
      </c>
      <c r="J643" s="75">
        <v>0</v>
      </c>
      <c r="K643" s="108">
        <f t="shared" si="255"/>
        <v>0</v>
      </c>
      <c r="L643" s="75">
        <v>0</v>
      </c>
      <c r="M643" s="109">
        <f t="shared" si="256"/>
        <v>0</v>
      </c>
      <c r="N643" s="6">
        <f t="shared" si="257"/>
        <v>129.04321306295401</v>
      </c>
      <c r="O643" s="74">
        <f t="shared" si="258"/>
        <v>129.04321306295401</v>
      </c>
    </row>
    <row r="644" spans="1:15" x14ac:dyDescent="0.25">
      <c r="A644" s="77" t="s">
        <v>23</v>
      </c>
      <c r="B644" s="71" t="str">
        <f t="shared" si="259"/>
        <v>Q3/2019</v>
      </c>
      <c r="C644" s="72">
        <f t="shared" si="262"/>
        <v>43647</v>
      </c>
      <c r="D644" s="72">
        <f t="shared" si="263"/>
        <v>43738</v>
      </c>
      <c r="E644" s="71">
        <f t="shared" si="260"/>
        <v>92</v>
      </c>
      <c r="F644" s="73">
        <f>VLOOKUP(D644,'FERC Interest Rate'!$A:$B,2,TRUE)</f>
        <v>5.5E-2</v>
      </c>
      <c r="G644" s="74">
        <f t="shared" si="261"/>
        <v>129.04321306295401</v>
      </c>
      <c r="H644" s="74">
        <f t="shared" si="254"/>
        <v>1.7889278304069791</v>
      </c>
      <c r="I644" s="151">
        <v>0</v>
      </c>
      <c r="J644" s="75">
        <v>0</v>
      </c>
      <c r="K644" s="108">
        <f t="shared" si="255"/>
        <v>0</v>
      </c>
      <c r="L644" s="75">
        <v>0</v>
      </c>
      <c r="M644" s="109">
        <f t="shared" si="256"/>
        <v>0</v>
      </c>
      <c r="N644" s="6">
        <f t="shared" si="257"/>
        <v>130.83214089336099</v>
      </c>
      <c r="O644" s="74">
        <f t="shared" si="258"/>
        <v>130.83214089336099</v>
      </c>
    </row>
    <row r="645" spans="1:15" x14ac:dyDescent="0.25">
      <c r="A645" s="77" t="s">
        <v>23</v>
      </c>
      <c r="B645" s="71" t="str">
        <f t="shared" si="259"/>
        <v>Q4/2019</v>
      </c>
      <c r="C645" s="72">
        <f t="shared" si="262"/>
        <v>43739</v>
      </c>
      <c r="D645" s="72">
        <f t="shared" si="263"/>
        <v>43830</v>
      </c>
      <c r="E645" s="71">
        <f t="shared" si="260"/>
        <v>92</v>
      </c>
      <c r="F645" s="73">
        <f>VLOOKUP(D645,'FERC Interest Rate'!$A:$B,2,TRUE)</f>
        <v>5.4199999999999998E-2</v>
      </c>
      <c r="G645" s="74">
        <f t="shared" si="261"/>
        <v>130.83214089336099</v>
      </c>
      <c r="H645" s="74">
        <f t="shared" si="254"/>
        <v>1.787346266714124</v>
      </c>
      <c r="I645" s="151">
        <v>0</v>
      </c>
      <c r="J645" s="75">
        <v>0</v>
      </c>
      <c r="K645" s="108">
        <f t="shared" si="255"/>
        <v>0</v>
      </c>
      <c r="L645" s="75">
        <v>0</v>
      </c>
      <c r="M645" s="109">
        <f t="shared" si="256"/>
        <v>0</v>
      </c>
      <c r="N645" s="6">
        <f t="shared" si="257"/>
        <v>132.6194871600751</v>
      </c>
      <c r="O645" s="74">
        <f t="shared" si="258"/>
        <v>132.6194871600751</v>
      </c>
    </row>
    <row r="646" spans="1:15" x14ac:dyDescent="0.25">
      <c r="A646" s="77" t="s">
        <v>48</v>
      </c>
      <c r="B646" s="71" t="str">
        <f t="shared" si="259"/>
        <v>Q1/2020</v>
      </c>
      <c r="C646" s="72">
        <f t="shared" si="262"/>
        <v>43831</v>
      </c>
      <c r="D646" s="72">
        <f t="shared" si="263"/>
        <v>43921</v>
      </c>
      <c r="E646" s="71">
        <f t="shared" si="260"/>
        <v>91</v>
      </c>
      <c r="F646" s="73">
        <f>VLOOKUP(D646,'FERC Interest Rate'!$A:$B,2,TRUE)</f>
        <v>4.9599999999999998E-2</v>
      </c>
      <c r="G646" s="74">
        <f t="shared" si="261"/>
        <v>132.6194871600751</v>
      </c>
      <c r="H646" s="74">
        <f t="shared" si="254"/>
        <v>1.6354954023106967</v>
      </c>
      <c r="I646" s="151">
        <f>(SUM($H$633:$H$646)/20)</f>
        <v>0.96274912811929103</v>
      </c>
      <c r="J646" s="75">
        <f t="shared" ref="J646:J665" si="264">G646*F646*(E646/(DATE(YEAR(D646),12,31)-DATE(YEAR(D646),1,1)+1))</f>
        <v>1.6354954023106967</v>
      </c>
      <c r="K646" s="108">
        <f t="shared" si="255"/>
        <v>2.5982445304299877</v>
      </c>
      <c r="L646" s="75">
        <f>+$G$633/20</f>
        <v>5.75</v>
      </c>
      <c r="M646" s="109">
        <f t="shared" si="256"/>
        <v>8.3482445304299873</v>
      </c>
      <c r="N646" s="6">
        <f t="shared" si="257"/>
        <v>135.89047796469652</v>
      </c>
      <c r="O646" s="74">
        <f t="shared" si="258"/>
        <v>127.54223343426652</v>
      </c>
    </row>
    <row r="647" spans="1:15" x14ac:dyDescent="0.25">
      <c r="A647" s="77" t="s">
        <v>49</v>
      </c>
      <c r="B647" s="71" t="str">
        <f t="shared" si="259"/>
        <v>Q2/2020</v>
      </c>
      <c r="C647" s="72">
        <f t="shared" si="262"/>
        <v>43922</v>
      </c>
      <c r="D647" s="72">
        <f t="shared" si="263"/>
        <v>44012</v>
      </c>
      <c r="E647" s="71">
        <f t="shared" si="260"/>
        <v>91</v>
      </c>
      <c r="F647" s="73">
        <f>VLOOKUP(D647,'FERC Interest Rate'!$A:$B,2,TRUE)</f>
        <v>4.7503500000000004E-2</v>
      </c>
      <c r="G647" s="74">
        <f t="shared" si="261"/>
        <v>127.54223343426652</v>
      </c>
      <c r="H647" s="74">
        <v>0</v>
      </c>
      <c r="I647" s="151">
        <f t="shared" ref="I647:I665" si="265">(SUM($H$633:$H$646)/20)</f>
        <v>0.96274912811929103</v>
      </c>
      <c r="J647" s="75">
        <f t="shared" si="264"/>
        <v>1.5063987055217647</v>
      </c>
      <c r="K647" s="108">
        <f t="shared" si="255"/>
        <v>2.4691478336410557</v>
      </c>
      <c r="L647" s="75">
        <f t="shared" ref="L647:L665" si="266">+$G$633/20</f>
        <v>5.75</v>
      </c>
      <c r="M647" s="109">
        <f t="shared" si="256"/>
        <v>8.2191478336410562</v>
      </c>
      <c r="N647" s="6">
        <f t="shared" si="257"/>
        <v>129.04863213978828</v>
      </c>
      <c r="O647" s="74">
        <f t="shared" si="258"/>
        <v>120.82948430614724</v>
      </c>
    </row>
    <row r="648" spans="1:15" x14ac:dyDescent="0.25">
      <c r="A648" s="77" t="s">
        <v>50</v>
      </c>
      <c r="B648" s="71" t="str">
        <f t="shared" si="259"/>
        <v>Q3/2020</v>
      </c>
      <c r="C648" s="72">
        <f t="shared" si="262"/>
        <v>44013</v>
      </c>
      <c r="D648" s="72">
        <f t="shared" si="263"/>
        <v>44104</v>
      </c>
      <c r="E648" s="71">
        <f t="shared" si="260"/>
        <v>92</v>
      </c>
      <c r="F648" s="73">
        <f>VLOOKUP(D648,'FERC Interest Rate'!$A:$B,2,TRUE)</f>
        <v>3.4299999999999997E-2</v>
      </c>
      <c r="G648" s="74">
        <f t="shared" si="261"/>
        <v>120.82948430614724</v>
      </c>
      <c r="H648" s="74">
        <v>0</v>
      </c>
      <c r="I648" s="151">
        <f t="shared" si="265"/>
        <v>0.96274912811929103</v>
      </c>
      <c r="J648" s="75">
        <f t="shared" si="264"/>
        <v>1.0417746466570443</v>
      </c>
      <c r="K648" s="108">
        <f t="shared" si="255"/>
        <v>2.0045237747763354</v>
      </c>
      <c r="L648" s="75">
        <f t="shared" si="266"/>
        <v>5.75</v>
      </c>
      <c r="M648" s="109">
        <f t="shared" si="256"/>
        <v>7.7545237747763354</v>
      </c>
      <c r="N648" s="6">
        <f t="shared" si="257"/>
        <v>121.87125895280428</v>
      </c>
      <c r="O648" s="74">
        <f t="shared" si="258"/>
        <v>114.11673517802795</v>
      </c>
    </row>
    <row r="649" spans="1:15" x14ac:dyDescent="0.25">
      <c r="A649" s="77" t="s">
        <v>51</v>
      </c>
      <c r="B649" s="71" t="str">
        <f t="shared" si="259"/>
        <v>Q4/2020</v>
      </c>
      <c r="C649" s="72">
        <f t="shared" si="262"/>
        <v>44105</v>
      </c>
      <c r="D649" s="72">
        <f t="shared" si="263"/>
        <v>44196</v>
      </c>
      <c r="E649" s="71">
        <f t="shared" si="260"/>
        <v>92</v>
      </c>
      <c r="F649" s="73">
        <f>VLOOKUP(D649,'FERC Interest Rate'!$A:$B,2,TRUE)</f>
        <v>3.2500000000000001E-2</v>
      </c>
      <c r="G649" s="74">
        <f t="shared" si="261"/>
        <v>114.11673517802795</v>
      </c>
      <c r="H649" s="74">
        <v>0</v>
      </c>
      <c r="I649" s="151">
        <f t="shared" si="265"/>
        <v>0.96274912811929103</v>
      </c>
      <c r="J649" s="75">
        <f t="shared" si="264"/>
        <v>0.93226513164563818</v>
      </c>
      <c r="K649" s="108">
        <f t="shared" si="255"/>
        <v>1.8950142597649293</v>
      </c>
      <c r="L649" s="75">
        <f t="shared" si="266"/>
        <v>5.75</v>
      </c>
      <c r="M649" s="109">
        <f t="shared" si="256"/>
        <v>7.6450142597649293</v>
      </c>
      <c r="N649" s="6">
        <f t="shared" si="257"/>
        <v>115.04900030967359</v>
      </c>
      <c r="O649" s="74">
        <f t="shared" si="258"/>
        <v>107.40398604990867</v>
      </c>
    </row>
    <row r="650" spans="1:15" x14ac:dyDescent="0.25">
      <c r="A650" s="77" t="s">
        <v>52</v>
      </c>
      <c r="B650" s="71" t="str">
        <f t="shared" si="259"/>
        <v>Q1/2021</v>
      </c>
      <c r="C650" s="72">
        <f t="shared" si="262"/>
        <v>44197</v>
      </c>
      <c r="D650" s="72">
        <f t="shared" si="263"/>
        <v>44286</v>
      </c>
      <c r="E650" s="71">
        <f t="shared" si="260"/>
        <v>90</v>
      </c>
      <c r="F650" s="73">
        <f>VLOOKUP(D650,'FERC Interest Rate'!$A:$B,2,TRUE)</f>
        <v>3.2500000000000001E-2</v>
      </c>
      <c r="G650" s="74">
        <f t="shared" si="261"/>
        <v>107.40398604990867</v>
      </c>
      <c r="H650" s="74">
        <v>0</v>
      </c>
      <c r="I650" s="151">
        <f t="shared" si="265"/>
        <v>0.96274912811929103</v>
      </c>
      <c r="J650" s="75">
        <f t="shared" si="264"/>
        <v>0.86070317587940504</v>
      </c>
      <c r="K650" s="108">
        <f t="shared" si="255"/>
        <v>1.8234523039986961</v>
      </c>
      <c r="L650" s="75">
        <f t="shared" si="266"/>
        <v>5.75</v>
      </c>
      <c r="M650" s="109">
        <f t="shared" si="256"/>
        <v>7.5734523039986961</v>
      </c>
      <c r="N650" s="6">
        <f t="shared" si="257"/>
        <v>108.26468922578808</v>
      </c>
      <c r="O650" s="74">
        <f t="shared" si="258"/>
        <v>100.69123692178938</v>
      </c>
    </row>
    <row r="651" spans="1:15" x14ac:dyDescent="0.25">
      <c r="A651" s="77" t="s">
        <v>53</v>
      </c>
      <c r="B651" s="71" t="str">
        <f t="shared" si="259"/>
        <v>Q2/2021</v>
      </c>
      <c r="C651" s="72">
        <f t="shared" si="262"/>
        <v>44287</v>
      </c>
      <c r="D651" s="72">
        <f t="shared" si="263"/>
        <v>44377</v>
      </c>
      <c r="E651" s="71">
        <f t="shared" si="260"/>
        <v>91</v>
      </c>
      <c r="F651" s="73">
        <f>VLOOKUP(D651,'FERC Interest Rate'!$A:$B,2,TRUE)</f>
        <v>3.2500000000000001E-2</v>
      </c>
      <c r="G651" s="74">
        <f t="shared" si="261"/>
        <v>100.69123692178938</v>
      </c>
      <c r="H651" s="74">
        <v>0</v>
      </c>
      <c r="I651" s="151">
        <f t="shared" si="265"/>
        <v>0.96274912811929103</v>
      </c>
      <c r="J651" s="75">
        <f t="shared" si="264"/>
        <v>0.81587488546901943</v>
      </c>
      <c r="K651" s="108">
        <f t="shared" si="255"/>
        <v>1.7786240135883105</v>
      </c>
      <c r="L651" s="75">
        <f t="shared" si="266"/>
        <v>5.75</v>
      </c>
      <c r="M651" s="109">
        <f t="shared" si="256"/>
        <v>7.5286240135883107</v>
      </c>
      <c r="N651" s="6">
        <f t="shared" si="257"/>
        <v>101.5071118072584</v>
      </c>
      <c r="O651" s="74">
        <f t="shared" si="258"/>
        <v>93.978487793670098</v>
      </c>
    </row>
    <row r="652" spans="1:15" x14ac:dyDescent="0.25">
      <c r="A652" s="77" t="s">
        <v>54</v>
      </c>
      <c r="B652" s="71" t="str">
        <f t="shared" si="259"/>
        <v>Q3/2021</v>
      </c>
      <c r="C652" s="72">
        <f t="shared" si="262"/>
        <v>44378</v>
      </c>
      <c r="D652" s="72">
        <f t="shared" si="263"/>
        <v>44469</v>
      </c>
      <c r="E652" s="71">
        <f t="shared" si="260"/>
        <v>92</v>
      </c>
      <c r="F652" s="73">
        <f>VLOOKUP(D652,'FERC Interest Rate'!$A:$B,2,TRUE)</f>
        <v>3.2500000000000001E-2</v>
      </c>
      <c r="G652" s="74">
        <f t="shared" si="261"/>
        <v>93.978487793670098</v>
      </c>
      <c r="H652" s="74">
        <v>0</v>
      </c>
      <c r="I652" s="151">
        <f t="shared" si="265"/>
        <v>0.96274912811929103</v>
      </c>
      <c r="J652" s="75">
        <f t="shared" si="264"/>
        <v>0.76985117398102365</v>
      </c>
      <c r="K652" s="108">
        <f t="shared" si="255"/>
        <v>1.7326003021003147</v>
      </c>
      <c r="L652" s="75">
        <f t="shared" si="266"/>
        <v>5.75</v>
      </c>
      <c r="M652" s="109">
        <f t="shared" si="256"/>
        <v>7.4826003021003142</v>
      </c>
      <c r="N652" s="6">
        <f t="shared" si="257"/>
        <v>94.748338967651122</v>
      </c>
      <c r="O652" s="74">
        <f t="shared" si="258"/>
        <v>87.265738665550813</v>
      </c>
    </row>
    <row r="653" spans="1:15" x14ac:dyDescent="0.25">
      <c r="A653" s="77" t="s">
        <v>55</v>
      </c>
      <c r="B653" s="71" t="str">
        <f t="shared" si="259"/>
        <v>Q4/2021</v>
      </c>
      <c r="C653" s="72">
        <f t="shared" si="262"/>
        <v>44470</v>
      </c>
      <c r="D653" s="72">
        <f t="shared" si="263"/>
        <v>44561</v>
      </c>
      <c r="E653" s="71">
        <f t="shared" si="260"/>
        <v>92</v>
      </c>
      <c r="F653" s="73">
        <f>VLOOKUP(D653,'FERC Interest Rate'!$A:$B,2,TRUE)</f>
        <v>3.2500000000000001E-2</v>
      </c>
      <c r="G653" s="74">
        <f t="shared" si="261"/>
        <v>87.265738665550813</v>
      </c>
      <c r="H653" s="74">
        <v>0</v>
      </c>
      <c r="I653" s="151">
        <f t="shared" si="265"/>
        <v>0.96274912811929103</v>
      </c>
      <c r="J653" s="75">
        <f t="shared" si="264"/>
        <v>0.7148618044109506</v>
      </c>
      <c r="K653" s="108">
        <f t="shared" si="255"/>
        <v>1.6776109325302415</v>
      </c>
      <c r="L653" s="75">
        <f t="shared" si="266"/>
        <v>5.75</v>
      </c>
      <c r="M653" s="109">
        <f t="shared" si="256"/>
        <v>7.4276109325302411</v>
      </c>
      <c r="N653" s="6">
        <f t="shared" si="257"/>
        <v>87.980600469961757</v>
      </c>
      <c r="O653" s="74">
        <f t="shared" si="258"/>
        <v>80.552989537431529</v>
      </c>
    </row>
    <row r="654" spans="1:15" x14ac:dyDescent="0.25">
      <c r="A654" s="77" t="s">
        <v>56</v>
      </c>
      <c r="B654" s="71" t="str">
        <f t="shared" si="259"/>
        <v>Q1/2022</v>
      </c>
      <c r="C654" s="72">
        <f t="shared" si="262"/>
        <v>44562</v>
      </c>
      <c r="D654" s="72">
        <f t="shared" si="263"/>
        <v>44651</v>
      </c>
      <c r="E654" s="71">
        <f t="shared" si="260"/>
        <v>90</v>
      </c>
      <c r="F654" s="73">
        <f>VLOOKUP(D654,'FERC Interest Rate'!$A:$B,2,TRUE)</f>
        <v>3.2500000000000001E-2</v>
      </c>
      <c r="G654" s="74">
        <f t="shared" si="261"/>
        <v>80.552989537431529</v>
      </c>
      <c r="H654" s="74">
        <v>0</v>
      </c>
      <c r="I654" s="151">
        <f t="shared" si="265"/>
        <v>0.96274912811929103</v>
      </c>
      <c r="J654" s="75">
        <f t="shared" si="264"/>
        <v>0.64552738190955405</v>
      </c>
      <c r="K654" s="108">
        <f t="shared" si="255"/>
        <v>1.608276510028845</v>
      </c>
      <c r="L654" s="75">
        <f t="shared" si="266"/>
        <v>5.75</v>
      </c>
      <c r="M654" s="109">
        <f t="shared" si="256"/>
        <v>7.358276510028845</v>
      </c>
      <c r="N654" s="6">
        <f t="shared" si="257"/>
        <v>81.198516919341088</v>
      </c>
      <c r="O654" s="74">
        <f t="shared" si="258"/>
        <v>73.840240409312244</v>
      </c>
    </row>
    <row r="655" spans="1:15" x14ac:dyDescent="0.25">
      <c r="A655" s="77" t="s">
        <v>57</v>
      </c>
      <c r="B655" s="71" t="str">
        <f t="shared" si="259"/>
        <v>Q2/2022</v>
      </c>
      <c r="C655" s="72">
        <f t="shared" si="262"/>
        <v>44652</v>
      </c>
      <c r="D655" s="72">
        <f t="shared" si="263"/>
        <v>44742</v>
      </c>
      <c r="E655" s="71">
        <f t="shared" si="260"/>
        <v>91</v>
      </c>
      <c r="F655" s="73">
        <f>VLOOKUP(D655,'FERC Interest Rate'!$A:$B,2,TRUE)</f>
        <v>3.2500000000000001E-2</v>
      </c>
      <c r="G655" s="74">
        <f t="shared" si="261"/>
        <v>73.840240409312244</v>
      </c>
      <c r="H655" s="74">
        <v>0</v>
      </c>
      <c r="I655" s="151">
        <f t="shared" si="265"/>
        <v>0.96274912811929103</v>
      </c>
      <c r="J655" s="75">
        <f t="shared" si="264"/>
        <v>0.59830824934394788</v>
      </c>
      <c r="K655" s="108">
        <f t="shared" si="255"/>
        <v>1.5610573774632388</v>
      </c>
      <c r="L655" s="75">
        <f t="shared" si="266"/>
        <v>5.75</v>
      </c>
      <c r="M655" s="109">
        <f t="shared" si="256"/>
        <v>7.3110573774632392</v>
      </c>
      <c r="N655" s="6">
        <f t="shared" si="257"/>
        <v>74.438548658656188</v>
      </c>
      <c r="O655" s="74">
        <f t="shared" si="258"/>
        <v>67.12749128119296</v>
      </c>
    </row>
    <row r="656" spans="1:15" x14ac:dyDescent="0.25">
      <c r="A656" s="77" t="s">
        <v>58</v>
      </c>
      <c r="B656" s="71" t="str">
        <f t="shared" si="259"/>
        <v>Q3/2022</v>
      </c>
      <c r="C656" s="72">
        <f t="shared" si="262"/>
        <v>44743</v>
      </c>
      <c r="D656" s="72">
        <f t="shared" si="263"/>
        <v>44834</v>
      </c>
      <c r="E656" s="71">
        <f t="shared" si="260"/>
        <v>92</v>
      </c>
      <c r="F656" s="73">
        <f>VLOOKUP(D656,'FERC Interest Rate'!$A:$B,2,TRUE)</f>
        <v>4.024457E-2</v>
      </c>
      <c r="G656" s="74">
        <f t="shared" si="261"/>
        <v>67.12749128119296</v>
      </c>
      <c r="H656" s="74">
        <v>0</v>
      </c>
      <c r="I656" s="151">
        <f t="shared" si="265"/>
        <v>0.96274912811929103</v>
      </c>
      <c r="J656" s="75">
        <f t="shared" si="264"/>
        <v>0.68093031782113178</v>
      </c>
      <c r="K656" s="108">
        <f t="shared" si="255"/>
        <v>1.6436794459404229</v>
      </c>
      <c r="L656" s="75">
        <f t="shared" si="266"/>
        <v>5.75</v>
      </c>
      <c r="M656" s="109">
        <f t="shared" si="256"/>
        <v>7.3936794459404229</v>
      </c>
      <c r="N656" s="6">
        <f t="shared" si="257"/>
        <v>67.808421599014096</v>
      </c>
      <c r="O656" s="74">
        <f t="shared" si="258"/>
        <v>60.414742153073668</v>
      </c>
    </row>
    <row r="657" spans="1:15" x14ac:dyDescent="0.25">
      <c r="A657" s="77" t="s">
        <v>59</v>
      </c>
      <c r="B657" s="71" t="str">
        <f t="shared" si="259"/>
        <v>Q4/2022</v>
      </c>
      <c r="C657" s="72">
        <f t="shared" si="262"/>
        <v>44835</v>
      </c>
      <c r="D657" s="72">
        <f t="shared" si="263"/>
        <v>44926</v>
      </c>
      <c r="E657" s="71">
        <f t="shared" si="260"/>
        <v>92</v>
      </c>
      <c r="F657" s="73">
        <f>VLOOKUP(D657,'FERC Interest Rate'!$A:$B,2,TRUE)</f>
        <v>4.2500000000000003E-2</v>
      </c>
      <c r="G657" s="74">
        <f t="shared" si="261"/>
        <v>60.414742153073668</v>
      </c>
      <c r="H657" s="74">
        <v>0</v>
      </c>
      <c r="I657" s="151">
        <f t="shared" si="265"/>
        <v>0.96274912811929103</v>
      </c>
      <c r="J657" s="75">
        <f t="shared" si="264"/>
        <v>0.6471825803247071</v>
      </c>
      <c r="K657" s="108">
        <f t="shared" si="255"/>
        <v>1.6099317084439981</v>
      </c>
      <c r="L657" s="75">
        <f t="shared" si="266"/>
        <v>5.75</v>
      </c>
      <c r="M657" s="109">
        <f t="shared" si="256"/>
        <v>7.3599317084439981</v>
      </c>
      <c r="N657" s="6">
        <f t="shared" si="257"/>
        <v>61.061924733398378</v>
      </c>
      <c r="O657" s="74">
        <f t="shared" si="258"/>
        <v>53.701993024954376</v>
      </c>
    </row>
    <row r="658" spans="1:15" x14ac:dyDescent="0.25">
      <c r="A658" s="77" t="s">
        <v>60</v>
      </c>
      <c r="B658" s="71" t="str">
        <f t="shared" si="259"/>
        <v>Q1/2023</v>
      </c>
      <c r="C658" s="72">
        <f t="shared" si="262"/>
        <v>44927</v>
      </c>
      <c r="D658" s="72">
        <f t="shared" si="263"/>
        <v>45016</v>
      </c>
      <c r="E658" s="71">
        <f t="shared" si="260"/>
        <v>90</v>
      </c>
      <c r="F658" s="73">
        <f>VLOOKUP(D658,'FERC Interest Rate'!$A:$B,2,TRUE)</f>
        <v>4.2944449999999995E-2</v>
      </c>
      <c r="G658" s="74">
        <f t="shared" si="261"/>
        <v>53.701993024954376</v>
      </c>
      <c r="H658" s="74">
        <v>0</v>
      </c>
      <c r="I658" s="151">
        <f t="shared" si="265"/>
        <v>0.96274912811929103</v>
      </c>
      <c r="J658" s="75">
        <f t="shared" si="264"/>
        <v>0.56865268463683605</v>
      </c>
      <c r="K658" s="108">
        <f t="shared" si="255"/>
        <v>1.5314018127561271</v>
      </c>
      <c r="L658" s="75">
        <f t="shared" si="266"/>
        <v>5.75</v>
      </c>
      <c r="M658" s="109">
        <f t="shared" si="256"/>
        <v>7.2814018127561271</v>
      </c>
      <c r="N658" s="6">
        <f t="shared" si="257"/>
        <v>54.270645709591214</v>
      </c>
      <c r="O658" s="74">
        <f t="shared" si="258"/>
        <v>46.989243896835085</v>
      </c>
    </row>
    <row r="659" spans="1:15" x14ac:dyDescent="0.25">
      <c r="A659" s="77" t="s">
        <v>61</v>
      </c>
      <c r="B659" s="71" t="str">
        <f t="shared" si="259"/>
        <v>Q2/2023</v>
      </c>
      <c r="C659" s="72">
        <f t="shared" si="262"/>
        <v>45017</v>
      </c>
      <c r="D659" s="72">
        <f t="shared" si="263"/>
        <v>45107</v>
      </c>
      <c r="E659" s="71">
        <f t="shared" si="260"/>
        <v>91</v>
      </c>
      <c r="F659" s="73">
        <f>VLOOKUP(D659,'FERC Interest Rate'!$A:$B,2,TRUE)</f>
        <v>4.4999999999999998E-2</v>
      </c>
      <c r="G659" s="74">
        <f t="shared" si="261"/>
        <v>46.989243896835085</v>
      </c>
      <c r="H659" s="74">
        <v>0</v>
      </c>
      <c r="I659" s="151">
        <f t="shared" si="265"/>
        <v>0.96274912811929103</v>
      </c>
      <c r="J659" s="75">
        <f t="shared" si="264"/>
        <v>0.52718069522613609</v>
      </c>
      <c r="K659" s="108">
        <f t="shared" si="255"/>
        <v>1.489929823345427</v>
      </c>
      <c r="L659" s="75">
        <f t="shared" si="266"/>
        <v>5.75</v>
      </c>
      <c r="M659" s="109">
        <f t="shared" si="256"/>
        <v>7.2399298233454275</v>
      </c>
      <c r="N659" s="6">
        <f t="shared" si="257"/>
        <v>47.51642459206122</v>
      </c>
      <c r="O659" s="74">
        <f t="shared" si="258"/>
        <v>40.276494768715793</v>
      </c>
    </row>
    <row r="660" spans="1:15" x14ac:dyDescent="0.25">
      <c r="A660" s="77" t="s">
        <v>62</v>
      </c>
      <c r="B660" s="71" t="str">
        <f t="shared" si="259"/>
        <v>Q3/2023</v>
      </c>
      <c r="C660" s="72">
        <f t="shared" si="262"/>
        <v>45108</v>
      </c>
      <c r="D660" s="72">
        <f t="shared" si="263"/>
        <v>45199</v>
      </c>
      <c r="E660" s="71">
        <f t="shared" si="260"/>
        <v>92</v>
      </c>
      <c r="F660" s="73">
        <f>VLOOKUP(D660,'FERC Interest Rate'!$A:$B,2,TRUE)</f>
        <v>4.5271739999999998E-2</v>
      </c>
      <c r="G660" s="74">
        <f t="shared" si="261"/>
        <v>40.276494768715793</v>
      </c>
      <c r="H660" s="74">
        <v>0</v>
      </c>
      <c r="I660" s="151">
        <f t="shared" si="265"/>
        <v>0.96274912811929103</v>
      </c>
      <c r="J660" s="75">
        <f t="shared" si="264"/>
        <v>0.45959343543512565</v>
      </c>
      <c r="K660" s="108">
        <f t="shared" si="255"/>
        <v>1.4223425635544167</v>
      </c>
      <c r="L660" s="75">
        <f t="shared" si="266"/>
        <v>5.75</v>
      </c>
      <c r="M660" s="109">
        <f t="shared" si="256"/>
        <v>7.1723425635544169</v>
      </c>
      <c r="N660" s="6">
        <f t="shared" si="257"/>
        <v>40.736088204150917</v>
      </c>
      <c r="O660" s="74">
        <f t="shared" si="258"/>
        <v>33.563745640596501</v>
      </c>
    </row>
    <row r="661" spans="1:15" x14ac:dyDescent="0.25">
      <c r="A661" s="77" t="s">
        <v>63</v>
      </c>
      <c r="B661" s="71" t="str">
        <f t="shared" si="259"/>
        <v>Q4/2023</v>
      </c>
      <c r="C661" s="72">
        <f t="shared" si="262"/>
        <v>45200</v>
      </c>
      <c r="D661" s="72">
        <f t="shared" si="263"/>
        <v>45291</v>
      </c>
      <c r="E661" s="71">
        <f t="shared" si="260"/>
        <v>92</v>
      </c>
      <c r="F661" s="73">
        <f>VLOOKUP(D661,'FERC Interest Rate'!$A:$B,2,TRUE)</f>
        <v>4.7500000000000001E-2</v>
      </c>
      <c r="G661" s="74">
        <f t="shared" si="261"/>
        <v>33.563745640596501</v>
      </c>
      <c r="H661" s="74">
        <v>0</v>
      </c>
      <c r="I661" s="151">
        <f t="shared" si="265"/>
        <v>0.96274912811929103</v>
      </c>
      <c r="J661" s="75">
        <f t="shared" si="264"/>
        <v>0.40184539301207317</v>
      </c>
      <c r="K661" s="108">
        <f t="shared" si="255"/>
        <v>1.3645945211313641</v>
      </c>
      <c r="L661" s="75">
        <f t="shared" si="266"/>
        <v>5.75</v>
      </c>
      <c r="M661" s="109">
        <f t="shared" si="256"/>
        <v>7.1145945211313641</v>
      </c>
      <c r="N661" s="6">
        <f t="shared" si="257"/>
        <v>33.965591033608575</v>
      </c>
      <c r="O661" s="74">
        <f t="shared" si="258"/>
        <v>26.850996512477209</v>
      </c>
    </row>
    <row r="662" spans="1:15" x14ac:dyDescent="0.25">
      <c r="A662" s="77" t="s">
        <v>64</v>
      </c>
      <c r="B662" s="71" t="str">
        <f t="shared" si="259"/>
        <v>Q1/2024</v>
      </c>
      <c r="C662" s="72">
        <f t="shared" si="262"/>
        <v>45292</v>
      </c>
      <c r="D662" s="72">
        <f t="shared" si="263"/>
        <v>45382</v>
      </c>
      <c r="E662" s="71">
        <f t="shared" si="260"/>
        <v>91</v>
      </c>
      <c r="F662" s="73">
        <f>VLOOKUP(D662,'FERC Interest Rate'!$A:$B,2,TRUE)</f>
        <v>4.7994500000000002E-2</v>
      </c>
      <c r="G662" s="74">
        <f t="shared" si="261"/>
        <v>26.850996512477209</v>
      </c>
      <c r="H662" s="74">
        <v>0</v>
      </c>
      <c r="I662" s="151">
        <f t="shared" si="265"/>
        <v>0.96274912811929103</v>
      </c>
      <c r="J662" s="75">
        <f t="shared" si="264"/>
        <v>0.32041451869602722</v>
      </c>
      <c r="K662" s="108">
        <f t="shared" si="255"/>
        <v>1.2831636468153182</v>
      </c>
      <c r="L662" s="75">
        <f t="shared" si="266"/>
        <v>5.75</v>
      </c>
      <c r="M662" s="109">
        <f t="shared" si="256"/>
        <v>7.0331636468153178</v>
      </c>
      <c r="N662" s="6">
        <f t="shared" si="257"/>
        <v>27.171411031173236</v>
      </c>
      <c r="O662" s="74">
        <f t="shared" si="258"/>
        <v>20.138247384357918</v>
      </c>
    </row>
    <row r="663" spans="1:15" x14ac:dyDescent="0.25">
      <c r="A663" s="77" t="s">
        <v>65</v>
      </c>
      <c r="B663" s="71" t="str">
        <f t="shared" si="259"/>
        <v>Q2/2024</v>
      </c>
      <c r="C663" s="72">
        <f t="shared" si="262"/>
        <v>45383</v>
      </c>
      <c r="D663" s="72">
        <f t="shared" si="263"/>
        <v>45473</v>
      </c>
      <c r="E663" s="71">
        <f t="shared" si="260"/>
        <v>91</v>
      </c>
      <c r="F663" s="73">
        <f>VLOOKUP(D663,'FERC Interest Rate'!$A:$B,2,TRUE)</f>
        <v>0.05</v>
      </c>
      <c r="G663" s="74">
        <f t="shared" si="261"/>
        <v>20.138247384357918</v>
      </c>
      <c r="H663" s="74">
        <v>0</v>
      </c>
      <c r="I663" s="151">
        <f t="shared" si="265"/>
        <v>0.96274912811929103</v>
      </c>
      <c r="J663" s="75">
        <f t="shared" si="264"/>
        <v>0.25035252895854787</v>
      </c>
      <c r="K663" s="108">
        <f t="shared" si="255"/>
        <v>1.2131016570778388</v>
      </c>
      <c r="L663" s="75">
        <f t="shared" si="266"/>
        <v>5.75</v>
      </c>
      <c r="M663" s="109">
        <f t="shared" si="256"/>
        <v>6.9631016570778392</v>
      </c>
      <c r="N663" s="6">
        <f t="shared" si="257"/>
        <v>20.388599913316465</v>
      </c>
      <c r="O663" s="74">
        <f t="shared" si="258"/>
        <v>13.425498256238626</v>
      </c>
    </row>
    <row r="664" spans="1:15" x14ac:dyDescent="0.25">
      <c r="A664" s="77" t="s">
        <v>66</v>
      </c>
      <c r="B664" s="71" t="str">
        <f t="shared" si="259"/>
        <v>Q3/2024</v>
      </c>
      <c r="C664" s="72">
        <f t="shared" si="262"/>
        <v>45474</v>
      </c>
      <c r="D664" s="72">
        <f t="shared" si="263"/>
        <v>45565</v>
      </c>
      <c r="E664" s="71">
        <f t="shared" si="260"/>
        <v>92</v>
      </c>
      <c r="F664" s="73">
        <f>VLOOKUP(D664,'FERC Interest Rate'!$A:$B,2,TRUE)</f>
        <v>0.05</v>
      </c>
      <c r="G664" s="74">
        <f t="shared" si="261"/>
        <v>13.425498256238626</v>
      </c>
      <c r="H664" s="74">
        <v>0</v>
      </c>
      <c r="I664" s="151">
        <f t="shared" si="265"/>
        <v>0.96274912811929103</v>
      </c>
      <c r="J664" s="75">
        <f t="shared" si="264"/>
        <v>0.16873577043360022</v>
      </c>
      <c r="K664" s="108">
        <f t="shared" si="255"/>
        <v>1.1314848985528911</v>
      </c>
      <c r="L664" s="75">
        <f t="shared" si="266"/>
        <v>5.75</v>
      </c>
      <c r="M664" s="109">
        <f t="shared" si="256"/>
        <v>6.8814848985528911</v>
      </c>
      <c r="N664" s="6">
        <f t="shared" si="257"/>
        <v>13.594234026672225</v>
      </c>
      <c r="O664" s="74">
        <f t="shared" si="258"/>
        <v>6.7127491281193352</v>
      </c>
    </row>
    <row r="665" spans="1:15" x14ac:dyDescent="0.25">
      <c r="A665" s="77" t="s">
        <v>67</v>
      </c>
      <c r="B665" s="71" t="str">
        <f t="shared" si="259"/>
        <v>Q4/2024</v>
      </c>
      <c r="C665" s="72">
        <f t="shared" si="262"/>
        <v>45566</v>
      </c>
      <c r="D665" s="72">
        <f t="shared" si="263"/>
        <v>45657</v>
      </c>
      <c r="E665" s="71">
        <f t="shared" si="260"/>
        <v>92</v>
      </c>
      <c r="F665" s="73">
        <f>VLOOKUP(D665,'FERC Interest Rate'!$A:$B,2,TRUE)</f>
        <v>5.0543480000000002E-2</v>
      </c>
      <c r="G665" s="74">
        <f t="shared" si="261"/>
        <v>6.7127491281193352</v>
      </c>
      <c r="H665" s="74">
        <v>0</v>
      </c>
      <c r="I665" s="151">
        <f t="shared" si="265"/>
        <v>0.96274912811929103</v>
      </c>
      <c r="J665" s="75">
        <f t="shared" si="264"/>
        <v>8.5284930381952923E-2</v>
      </c>
      <c r="K665" s="108">
        <f t="shared" si="255"/>
        <v>1.048034058501244</v>
      </c>
      <c r="L665" s="75">
        <f t="shared" si="266"/>
        <v>5.75</v>
      </c>
      <c r="M665" s="109">
        <f t="shared" si="256"/>
        <v>6.7980340585012442</v>
      </c>
      <c r="N665" s="6">
        <f t="shared" si="257"/>
        <v>6.7980340585012877</v>
      </c>
      <c r="O665" s="74">
        <f t="shared" si="258"/>
        <v>4.418687638008123E-14</v>
      </c>
    </row>
    <row r="666" spans="1:15" ht="13.5" thickBot="1" x14ac:dyDescent="0.35">
      <c r="A666" s="124"/>
      <c r="B666" s="125"/>
      <c r="C666" s="126"/>
      <c r="D666" s="126"/>
      <c r="E666" s="127"/>
      <c r="F666" s="125"/>
      <c r="G666" s="112">
        <f t="shared" ref="G666:O666" si="267">SUM(G633:G665)</f>
        <v>2992.9003041453261</v>
      </c>
      <c r="H666" s="112">
        <f t="shared" si="267"/>
        <v>19.25498256238582</v>
      </c>
      <c r="I666" s="113">
        <f t="shared" si="267"/>
        <v>19.254982562385827</v>
      </c>
      <c r="J666" s="113">
        <f t="shared" si="267"/>
        <v>13.631233412055179</v>
      </c>
      <c r="K666" s="113">
        <f t="shared" si="267"/>
        <v>32.886215974441001</v>
      </c>
      <c r="L666" s="113">
        <f t="shared" si="267"/>
        <v>115</v>
      </c>
      <c r="M666" s="113">
        <f t="shared" si="267"/>
        <v>147.88621597444097</v>
      </c>
      <c r="N666" s="113">
        <f t="shared" si="267"/>
        <v>3025.7865201197674</v>
      </c>
      <c r="O666" s="113">
        <f t="shared" si="267"/>
        <v>2877.9003041453261</v>
      </c>
    </row>
    <row r="667" spans="1:15" ht="13" thickTop="1" x14ac:dyDescent="0.25"/>
  </sheetData>
  <pageMargins left="0.7" right="0.7" top="0.75" bottom="0.75" header="0.3" footer="0.3"/>
  <pageSetup scale="35" fitToHeight="0" orientation="landscape" r:id="rId1"/>
  <headerFooter>
    <oddHeader>&amp;RTO2023 Annual Update
Attachment 4
WP- Schedule 22 NUCs
Page &amp;P of &amp;N</oddHeader>
    <oddFooter>&amp;R&amp;A</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X1133"/>
  <sheetViews>
    <sheetView view="pageLayout" zoomScaleNormal="50" zoomScaleSheetLayoutView="70" workbookViewId="0">
      <selection activeCell="C43" sqref="C43"/>
    </sheetView>
  </sheetViews>
  <sheetFormatPr defaultColWidth="9.1796875" defaultRowHeight="12.5" outlineLevelRow="1" x14ac:dyDescent="0.25"/>
  <cols>
    <col min="1" max="1" width="10.26953125" style="4" bestFit="1" customWidth="1"/>
    <col min="2" max="2" width="13.54296875" style="4" customWidth="1"/>
    <col min="3" max="3" width="15.1796875" style="4" bestFit="1" customWidth="1"/>
    <col min="4" max="4" width="13.453125" style="4" customWidth="1"/>
    <col min="5" max="5" width="12.7265625" style="4" bestFit="1" customWidth="1"/>
    <col min="6" max="6" width="15.1796875" style="4" bestFit="1" customWidth="1"/>
    <col min="7" max="9" width="16.26953125" style="4" customWidth="1"/>
    <col min="10" max="10" width="17.7265625" style="4" customWidth="1"/>
    <col min="11" max="15" width="16.26953125" style="4" customWidth="1"/>
    <col min="16" max="16" width="2.7265625" style="4" customWidth="1"/>
    <col min="17" max="18" width="15" style="4" customWidth="1"/>
    <col min="19" max="22" width="15.26953125" style="4" customWidth="1"/>
    <col min="23" max="23" width="10.26953125" style="4" bestFit="1" customWidth="1"/>
    <col min="24" max="16384" width="9.1796875" style="4"/>
  </cols>
  <sheetData>
    <row r="1" spans="1:8" ht="26" x14ac:dyDescent="0.3">
      <c r="A1" s="80" t="s">
        <v>9</v>
      </c>
      <c r="B1" s="81" t="s">
        <v>82</v>
      </c>
      <c r="C1" s="80" t="s">
        <v>2</v>
      </c>
      <c r="D1" s="80" t="s">
        <v>1</v>
      </c>
      <c r="E1" s="81" t="s">
        <v>68</v>
      </c>
      <c r="F1" s="81" t="s">
        <v>43</v>
      </c>
    </row>
    <row r="2" spans="1:8" ht="13" outlineLevel="1" x14ac:dyDescent="0.3">
      <c r="A2" s="77" t="s">
        <v>48</v>
      </c>
      <c r="B2" s="270">
        <v>42079</v>
      </c>
      <c r="C2" s="271">
        <v>59849</v>
      </c>
      <c r="D2" s="271">
        <v>0</v>
      </c>
      <c r="E2" s="271">
        <v>410</v>
      </c>
      <c r="F2" s="272">
        <f>SUM(C2:E2)</f>
        <v>60259</v>
      </c>
      <c r="G2" s="45"/>
    </row>
    <row r="3" spans="1:8" ht="13" outlineLevel="1" x14ac:dyDescent="0.3">
      <c r="A3" s="77" t="s">
        <v>49</v>
      </c>
      <c r="B3" s="270">
        <v>42079</v>
      </c>
      <c r="C3" s="271">
        <v>80587</v>
      </c>
      <c r="D3" s="271">
        <v>0</v>
      </c>
      <c r="E3" s="271">
        <v>552</v>
      </c>
      <c r="F3" s="272">
        <f t="shared" ref="F3:F22" si="0">SUM(C3:E3)</f>
        <v>81139</v>
      </c>
      <c r="G3" s="45"/>
    </row>
    <row r="4" spans="1:8" ht="13" outlineLevel="1" x14ac:dyDescent="0.3">
      <c r="A4" s="77" t="s">
        <v>50</v>
      </c>
      <c r="B4" s="270">
        <v>42079</v>
      </c>
      <c r="C4" s="271">
        <v>104451</v>
      </c>
      <c r="D4" s="271">
        <v>0</v>
      </c>
      <c r="E4" s="271">
        <v>716</v>
      </c>
      <c r="F4" s="272">
        <f t="shared" si="0"/>
        <v>105167</v>
      </c>
      <c r="G4" s="45"/>
    </row>
    <row r="5" spans="1:8" ht="13" outlineLevel="1" x14ac:dyDescent="0.3">
      <c r="A5" s="77" t="s">
        <v>51</v>
      </c>
      <c r="B5" s="270">
        <v>42086</v>
      </c>
      <c r="C5" s="271">
        <v>133928</v>
      </c>
      <c r="D5" s="271">
        <v>0</v>
      </c>
      <c r="E5" s="271">
        <v>918</v>
      </c>
      <c r="F5" s="272">
        <f t="shared" si="0"/>
        <v>134846</v>
      </c>
      <c r="G5" s="45"/>
    </row>
    <row r="6" spans="1:8" ht="13" outlineLevel="1" x14ac:dyDescent="0.3">
      <c r="A6" s="77" t="s">
        <v>52</v>
      </c>
      <c r="B6" s="270">
        <v>42086</v>
      </c>
      <c r="C6" s="271">
        <v>169361</v>
      </c>
      <c r="D6" s="271">
        <v>0</v>
      </c>
      <c r="E6" s="271">
        <v>1161</v>
      </c>
      <c r="F6" s="272">
        <f t="shared" si="0"/>
        <v>170522</v>
      </c>
      <c r="G6" s="45"/>
    </row>
    <row r="7" spans="1:8" ht="13" outlineLevel="1" x14ac:dyDescent="0.3">
      <c r="A7" s="281" t="s">
        <v>53</v>
      </c>
      <c r="B7" s="270">
        <v>42122</v>
      </c>
      <c r="C7" s="271">
        <v>210457</v>
      </c>
      <c r="D7" s="271">
        <v>0</v>
      </c>
      <c r="E7" s="271">
        <v>1443</v>
      </c>
      <c r="F7" s="272">
        <f t="shared" si="0"/>
        <v>211900</v>
      </c>
      <c r="G7" s="45"/>
    </row>
    <row r="8" spans="1:8" ht="13" outlineLevel="1" x14ac:dyDescent="0.3">
      <c r="A8" s="77" t="s">
        <v>54</v>
      </c>
      <c r="B8" s="270">
        <v>42151</v>
      </c>
      <c r="C8" s="271">
        <v>255920</v>
      </c>
      <c r="D8" s="271">
        <v>0</v>
      </c>
      <c r="E8" s="271">
        <v>1755</v>
      </c>
      <c r="F8" s="272">
        <f t="shared" si="0"/>
        <v>257675</v>
      </c>
      <c r="G8" s="45"/>
    </row>
    <row r="9" spans="1:8" ht="13" outlineLevel="1" x14ac:dyDescent="0.3">
      <c r="A9" s="77" t="s">
        <v>55</v>
      </c>
      <c r="B9" s="270">
        <v>42178</v>
      </c>
      <c r="C9" s="271">
        <v>303130</v>
      </c>
      <c r="D9" s="271">
        <v>0</v>
      </c>
      <c r="E9" s="271">
        <v>2078</v>
      </c>
      <c r="F9" s="272">
        <f t="shared" si="0"/>
        <v>305208</v>
      </c>
      <c r="G9" s="45"/>
      <c r="H9" s="148"/>
    </row>
    <row r="10" spans="1:8" ht="13" outlineLevel="1" x14ac:dyDescent="0.3">
      <c r="A10" s="77" t="s">
        <v>56</v>
      </c>
      <c r="B10" s="270">
        <v>42352</v>
      </c>
      <c r="C10" s="271">
        <v>50272</v>
      </c>
      <c r="D10" s="271">
        <v>0</v>
      </c>
      <c r="E10" s="271">
        <v>220</v>
      </c>
      <c r="F10" s="272">
        <f t="shared" si="0"/>
        <v>50492</v>
      </c>
      <c r="G10" s="142"/>
      <c r="H10" s="68"/>
    </row>
    <row r="11" spans="1:8" ht="13" outlineLevel="1" x14ac:dyDescent="0.3">
      <c r="A11" s="77" t="s">
        <v>57</v>
      </c>
      <c r="B11" s="270">
        <v>42352</v>
      </c>
      <c r="C11" s="271">
        <v>68283</v>
      </c>
      <c r="D11" s="271">
        <v>0</v>
      </c>
      <c r="E11" s="271">
        <v>299</v>
      </c>
      <c r="F11" s="272">
        <f t="shared" si="0"/>
        <v>68582</v>
      </c>
      <c r="G11" s="142"/>
      <c r="H11" s="68"/>
    </row>
    <row r="12" spans="1:8" ht="13" outlineLevel="1" x14ac:dyDescent="0.3">
      <c r="A12" s="77" t="s">
        <v>58</v>
      </c>
      <c r="B12" s="270">
        <v>42352</v>
      </c>
      <c r="C12" s="271">
        <v>91495</v>
      </c>
      <c r="D12" s="271">
        <v>0</v>
      </c>
      <c r="E12" s="271">
        <v>400</v>
      </c>
      <c r="F12" s="272">
        <f t="shared" si="0"/>
        <v>91895</v>
      </c>
      <c r="G12" s="45"/>
      <c r="H12" s="68"/>
    </row>
    <row r="13" spans="1:8" ht="13" outlineLevel="1" x14ac:dyDescent="0.3">
      <c r="A13" s="77" t="s">
        <v>59</v>
      </c>
      <c r="B13" s="270">
        <v>42352</v>
      </c>
      <c r="C13" s="271">
        <v>120394</v>
      </c>
      <c r="D13" s="271">
        <v>0</v>
      </c>
      <c r="E13" s="271">
        <v>526</v>
      </c>
      <c r="F13" s="272">
        <f t="shared" si="0"/>
        <v>120920</v>
      </c>
      <c r="G13" s="45"/>
      <c r="H13" s="68"/>
    </row>
    <row r="14" spans="1:8" ht="13" outlineLevel="1" x14ac:dyDescent="0.3">
      <c r="A14" s="77" t="s">
        <v>60</v>
      </c>
      <c r="B14" s="270">
        <v>42352</v>
      </c>
      <c r="C14" s="271">
        <v>154687</v>
      </c>
      <c r="D14" s="271">
        <v>0</v>
      </c>
      <c r="E14" s="271">
        <v>677</v>
      </c>
      <c r="F14" s="272">
        <f t="shared" si="0"/>
        <v>155364</v>
      </c>
      <c r="G14" s="45"/>
      <c r="H14" s="68"/>
    </row>
    <row r="15" spans="1:8" ht="13" outlineLevel="1" x14ac:dyDescent="0.3">
      <c r="A15" s="77" t="s">
        <v>61</v>
      </c>
      <c r="B15" s="270">
        <v>42458</v>
      </c>
      <c r="C15" s="271">
        <v>198019</v>
      </c>
      <c r="D15" s="271">
        <v>0</v>
      </c>
      <c r="E15" s="271">
        <v>866</v>
      </c>
      <c r="F15" s="272">
        <f t="shared" si="0"/>
        <v>198885</v>
      </c>
      <c r="G15" s="45"/>
      <c r="H15" s="68"/>
    </row>
    <row r="16" spans="1:8" ht="13" outlineLevel="1" x14ac:dyDescent="0.3">
      <c r="A16" s="77" t="s">
        <v>62</v>
      </c>
      <c r="B16" s="270">
        <v>42451</v>
      </c>
      <c r="C16" s="271">
        <v>237602</v>
      </c>
      <c r="D16" s="271">
        <v>0</v>
      </c>
      <c r="E16" s="271">
        <v>1039</v>
      </c>
      <c r="F16" s="272">
        <f t="shared" si="0"/>
        <v>238641</v>
      </c>
      <c r="G16" s="45"/>
      <c r="H16" s="148"/>
    </row>
    <row r="17" spans="1:14" ht="13" outlineLevel="1" x14ac:dyDescent="0.3">
      <c r="A17" s="77" t="s">
        <v>63</v>
      </c>
      <c r="B17" s="270">
        <v>42451</v>
      </c>
      <c r="C17" s="271">
        <v>272474</v>
      </c>
      <c r="D17" s="271">
        <v>0</v>
      </c>
      <c r="E17" s="271">
        <v>1191</v>
      </c>
      <c r="F17" s="272">
        <f t="shared" si="0"/>
        <v>273665</v>
      </c>
      <c r="G17" s="45"/>
      <c r="H17" s="148"/>
      <c r="I17" s="291"/>
      <c r="J17" s="291"/>
      <c r="K17" s="291"/>
    </row>
    <row r="18" spans="1:14" ht="13" outlineLevel="1" x14ac:dyDescent="0.3">
      <c r="A18" s="77" t="s">
        <v>64</v>
      </c>
      <c r="B18" s="270">
        <v>42444</v>
      </c>
      <c r="C18" s="271">
        <v>296697</v>
      </c>
      <c r="D18" s="271">
        <v>0</v>
      </c>
      <c r="E18" s="271">
        <v>1297</v>
      </c>
      <c r="F18" s="272">
        <f t="shared" si="0"/>
        <v>297994</v>
      </c>
      <c r="G18" s="45"/>
      <c r="H18" s="290"/>
      <c r="I18" s="291"/>
    </row>
    <row r="19" spans="1:14" ht="13" outlineLevel="1" x14ac:dyDescent="0.3">
      <c r="A19" s="77" t="s">
        <v>65</v>
      </c>
      <c r="B19" s="270">
        <v>42481</v>
      </c>
      <c r="C19" s="271">
        <v>305406</v>
      </c>
      <c r="D19" s="271">
        <v>0</v>
      </c>
      <c r="E19" s="271">
        <v>1335</v>
      </c>
      <c r="F19" s="272">
        <f t="shared" si="0"/>
        <v>306741</v>
      </c>
      <c r="G19" s="45"/>
      <c r="H19" s="148"/>
      <c r="I19" s="291"/>
      <c r="J19" s="291"/>
      <c r="K19" s="291"/>
      <c r="L19" s="291"/>
    </row>
    <row r="20" spans="1:14" ht="13" outlineLevel="1" x14ac:dyDescent="0.3">
      <c r="A20" s="77" t="s">
        <v>66</v>
      </c>
      <c r="B20" s="270">
        <v>42514</v>
      </c>
      <c r="C20" s="271">
        <v>296697</v>
      </c>
      <c r="D20" s="271">
        <v>0</v>
      </c>
      <c r="E20" s="271">
        <v>1297</v>
      </c>
      <c r="F20" s="272">
        <f t="shared" si="0"/>
        <v>297994</v>
      </c>
      <c r="G20" s="45"/>
      <c r="H20" s="148"/>
    </row>
    <row r="21" spans="1:14" ht="13" outlineLevel="1" x14ac:dyDescent="0.3">
      <c r="A21" s="77" t="s">
        <v>67</v>
      </c>
      <c r="B21" s="270">
        <v>42542</v>
      </c>
      <c r="C21" s="271">
        <v>272474</v>
      </c>
      <c r="D21" s="271">
        <v>0</v>
      </c>
      <c r="E21" s="271">
        <v>1191</v>
      </c>
      <c r="F21" s="272">
        <f t="shared" si="0"/>
        <v>273665</v>
      </c>
      <c r="G21" s="45"/>
      <c r="H21" s="148"/>
    </row>
    <row r="22" spans="1:14" ht="13" outlineLevel="1" x14ac:dyDescent="0.3">
      <c r="A22" s="77" t="s">
        <v>70</v>
      </c>
      <c r="B22" s="270">
        <v>42577</v>
      </c>
      <c r="C22" s="271">
        <v>237602</v>
      </c>
      <c r="D22" s="271">
        <v>0</v>
      </c>
      <c r="E22" s="271">
        <v>1039</v>
      </c>
      <c r="F22" s="272">
        <f t="shared" si="0"/>
        <v>238641</v>
      </c>
      <c r="G22" s="45"/>
      <c r="H22" s="148"/>
    </row>
    <row r="23" spans="1:14" ht="13" outlineLevel="1" x14ac:dyDescent="0.3">
      <c r="A23" s="77" t="s">
        <v>71</v>
      </c>
      <c r="B23" s="270">
        <v>42655</v>
      </c>
      <c r="C23" s="271">
        <v>198019</v>
      </c>
      <c r="D23" s="271">
        <v>0</v>
      </c>
      <c r="E23" s="271">
        <v>866</v>
      </c>
      <c r="F23" s="272">
        <f t="shared" ref="F23:F28" si="1">SUM(C23:E23)</f>
        <v>198885</v>
      </c>
      <c r="G23" s="45"/>
      <c r="H23" s="148"/>
    </row>
    <row r="24" spans="1:14" ht="13" outlineLevel="1" x14ac:dyDescent="0.3">
      <c r="A24" s="77" t="s">
        <v>72</v>
      </c>
      <c r="B24" s="270">
        <v>42636</v>
      </c>
      <c r="C24" s="271">
        <v>158894</v>
      </c>
      <c r="D24" s="271">
        <v>0</v>
      </c>
      <c r="E24" s="271">
        <v>694</v>
      </c>
      <c r="F24" s="272">
        <f t="shared" si="1"/>
        <v>159588</v>
      </c>
      <c r="G24" s="45"/>
      <c r="H24" s="148"/>
    </row>
    <row r="25" spans="1:14" ht="13" outlineLevel="1" x14ac:dyDescent="0.3">
      <c r="A25" s="77" t="s">
        <v>73</v>
      </c>
      <c r="B25" s="270">
        <v>42664</v>
      </c>
      <c r="C25" s="271">
        <v>123667</v>
      </c>
      <c r="D25" s="271">
        <v>0</v>
      </c>
      <c r="E25" s="271">
        <v>541</v>
      </c>
      <c r="F25" s="272">
        <f t="shared" si="1"/>
        <v>124208</v>
      </c>
      <c r="G25" s="45"/>
      <c r="H25" s="291"/>
    </row>
    <row r="26" spans="1:14" ht="13" x14ac:dyDescent="0.3">
      <c r="A26" s="77" t="s">
        <v>83</v>
      </c>
      <c r="B26" s="270">
        <v>42696</v>
      </c>
      <c r="C26" s="271">
        <v>93985</v>
      </c>
      <c r="D26" s="271">
        <v>0</v>
      </c>
      <c r="E26" s="271">
        <v>413</v>
      </c>
      <c r="F26" s="272">
        <f t="shared" si="1"/>
        <v>94398</v>
      </c>
      <c r="G26" s="45"/>
    </row>
    <row r="27" spans="1:14" ht="13" x14ac:dyDescent="0.3">
      <c r="A27" s="77" t="s">
        <v>84</v>
      </c>
      <c r="B27" s="270">
        <v>42978</v>
      </c>
      <c r="C27" s="271">
        <v>-2066139</v>
      </c>
      <c r="D27" s="271">
        <v>0</v>
      </c>
      <c r="E27" s="271">
        <v>0</v>
      </c>
      <c r="F27" s="272">
        <f t="shared" si="1"/>
        <v>-2066139</v>
      </c>
      <c r="G27" s="45"/>
    </row>
    <row r="28" spans="1:14" ht="13.5" thickBot="1" x14ac:dyDescent="0.35">
      <c r="A28" s="77">
        <v>27</v>
      </c>
      <c r="B28" s="270">
        <v>43418</v>
      </c>
      <c r="C28" s="271">
        <v>1543789</v>
      </c>
      <c r="D28" s="271">
        <v>0</v>
      </c>
      <c r="E28" s="271">
        <v>0</v>
      </c>
      <c r="F28" s="272">
        <f t="shared" si="1"/>
        <v>1543789</v>
      </c>
      <c r="G28" s="45"/>
    </row>
    <row r="29" spans="1:14" ht="13" x14ac:dyDescent="0.3">
      <c r="B29" s="35" t="s">
        <v>0</v>
      </c>
      <c r="C29" s="105">
        <f>SUM(C2:C28)</f>
        <v>3972000</v>
      </c>
      <c r="D29" s="105">
        <f>SUM(D2:D28)</f>
        <v>0</v>
      </c>
      <c r="E29" s="105">
        <f>SUM(E2:E28)</f>
        <v>22924</v>
      </c>
      <c r="F29" s="105">
        <f>SUM(F2:F28)</f>
        <v>3994924</v>
      </c>
      <c r="G29" s="239"/>
      <c r="H29" s="135"/>
      <c r="I29" s="131" t="s">
        <v>15</v>
      </c>
      <c r="J29" s="131" t="s">
        <v>14</v>
      </c>
      <c r="K29" s="132" t="s">
        <v>22</v>
      </c>
      <c r="L29" s="133"/>
      <c r="M29" s="134"/>
    </row>
    <row r="30" spans="1:14" ht="13" x14ac:dyDescent="0.3">
      <c r="A30" s="12" t="s">
        <v>20</v>
      </c>
      <c r="B30" s="13" t="s">
        <v>23</v>
      </c>
      <c r="C30" s="6">
        <v>-132947.72</v>
      </c>
      <c r="D30" s="6">
        <v>0</v>
      </c>
      <c r="E30" s="6"/>
      <c r="F30" s="6">
        <f>SUM(C30:E30)</f>
        <v>-132947.72</v>
      </c>
      <c r="H30" s="129" t="s">
        <v>11</v>
      </c>
      <c r="I30" s="83">
        <v>43532</v>
      </c>
      <c r="J30" s="84">
        <f>I30</f>
        <v>43532</v>
      </c>
      <c r="K30" s="360" t="s">
        <v>189</v>
      </c>
      <c r="L30" s="368"/>
      <c r="M30" s="369"/>
      <c r="N30" s="358"/>
    </row>
    <row r="31" spans="1:14" ht="23" customHeight="1" x14ac:dyDescent="0.3">
      <c r="A31" s="12" t="s">
        <v>21</v>
      </c>
      <c r="B31" s="13" t="s">
        <v>23</v>
      </c>
      <c r="C31" s="6">
        <v>0</v>
      </c>
      <c r="D31" s="6">
        <v>0</v>
      </c>
      <c r="E31" s="6">
        <v>0</v>
      </c>
      <c r="F31" s="6">
        <f>SUM(C31:E31)</f>
        <v>0</v>
      </c>
      <c r="H31" s="129" t="s">
        <v>18</v>
      </c>
      <c r="I31" s="137">
        <v>43951</v>
      </c>
      <c r="J31" s="147">
        <v>44074</v>
      </c>
      <c r="K31" s="379" t="s">
        <v>180</v>
      </c>
      <c r="L31" s="380"/>
      <c r="M31" s="381"/>
      <c r="N31" s="358"/>
    </row>
    <row r="32" spans="1:14" ht="13.5" thickBot="1" x14ac:dyDescent="0.35">
      <c r="B32" s="35" t="s">
        <v>46</v>
      </c>
      <c r="C32" s="69">
        <f>+SUM(C29:C31)</f>
        <v>3839052.28</v>
      </c>
      <c r="D32" s="69">
        <f>+SUM(D29:D31)</f>
        <v>0</v>
      </c>
      <c r="E32" s="69">
        <f>+SUM(E29:E31)</f>
        <v>22924</v>
      </c>
      <c r="F32" s="69">
        <f>+SUM(F29:F31)</f>
        <v>3861976.28</v>
      </c>
      <c r="H32" s="136"/>
      <c r="I32" s="88"/>
      <c r="J32" s="89"/>
      <c r="K32" s="90"/>
      <c r="L32" s="91"/>
      <c r="M32" s="92"/>
    </row>
    <row r="33" spans="1:24" ht="13.5" thickTop="1" thickBot="1" x14ac:dyDescent="0.3">
      <c r="A33" s="12"/>
      <c r="B33" s="66"/>
      <c r="C33" s="45"/>
      <c r="D33" s="45"/>
      <c r="E33" s="45"/>
      <c r="F33" s="5"/>
    </row>
    <row r="34" spans="1:24" x14ac:dyDescent="0.25">
      <c r="I34" s="119"/>
      <c r="J34" s="107"/>
      <c r="K34" s="107"/>
      <c r="L34" s="107"/>
      <c r="M34" s="96"/>
    </row>
    <row r="35" spans="1:24" ht="39" x14ac:dyDescent="0.3">
      <c r="A35" s="76" t="s">
        <v>47</v>
      </c>
      <c r="B35" s="76" t="s">
        <v>3</v>
      </c>
      <c r="C35" s="76" t="s">
        <v>4</v>
      </c>
      <c r="D35" s="76" t="s">
        <v>5</v>
      </c>
      <c r="E35" s="76" t="s">
        <v>6</v>
      </c>
      <c r="F35" s="76" t="s">
        <v>7</v>
      </c>
      <c r="G35" s="76" t="s">
        <v>74</v>
      </c>
      <c r="H35" s="76" t="s">
        <v>75</v>
      </c>
      <c r="I35" s="93" t="s">
        <v>76</v>
      </c>
      <c r="J35" s="94" t="s">
        <v>77</v>
      </c>
      <c r="K35" s="94" t="s">
        <v>78</v>
      </c>
      <c r="L35" s="94" t="s">
        <v>79</v>
      </c>
      <c r="M35" s="95" t="s">
        <v>69</v>
      </c>
      <c r="N35" s="76" t="s">
        <v>80</v>
      </c>
      <c r="O35" s="76" t="s">
        <v>81</v>
      </c>
      <c r="Q35" s="145" t="s">
        <v>4</v>
      </c>
      <c r="R35" s="145" t="s">
        <v>5</v>
      </c>
      <c r="S35" s="145" t="s">
        <v>129</v>
      </c>
      <c r="T35" s="145" t="s">
        <v>8</v>
      </c>
      <c r="U35" s="145" t="s">
        <v>13</v>
      </c>
      <c r="V35" s="145" t="s">
        <v>40</v>
      </c>
    </row>
    <row r="36" spans="1:24" x14ac:dyDescent="0.25">
      <c r="A36" s="77" t="s">
        <v>23</v>
      </c>
      <c r="B36" s="71" t="str">
        <f t="shared" ref="B36:B55" si="2">+IF(MONTH(C36)&lt;4,"Q1",IF(MONTH(C36)&lt;7,"Q2",IF(MONTH(C36)&lt;10,"Q3","Q4")))&amp;"/"&amp;YEAR(C36)</f>
        <v>Q1/2019</v>
      </c>
      <c r="C36" s="121">
        <f>$J$30</f>
        <v>43532</v>
      </c>
      <c r="D36" s="121">
        <f>DATE(YEAR(C36),IF(MONTH(C36)&lt;=3,3,IF(MONTH(C36)&lt;=6,6,IF(MONTH(C36)&lt;=9,9,12))),IF(OR(MONTH(C36)&lt;=3,MONTH(C36)&gt;=10),31,30))</f>
        <v>43555</v>
      </c>
      <c r="E36" s="71">
        <f>D36-C36+1</f>
        <v>24</v>
      </c>
      <c r="F36" s="73">
        <f>VLOOKUP(D36,'FERC Interest Rate'!$A:$C,2,TRUE)</f>
        <v>5.1799999999999999E-2</v>
      </c>
      <c r="G36" s="74">
        <f>F29</f>
        <v>3994924</v>
      </c>
      <c r="H36" s="74">
        <f t="shared" ref="H36:H43" si="3">G36*F36*(E36/(DATE(YEAR(D36),12,31)-DATE(YEAR(D36),1,1)+1))</f>
        <v>13606.820593972601</v>
      </c>
      <c r="I36" s="97">
        <v>0</v>
      </c>
      <c r="J36" s="75">
        <v>0</v>
      </c>
      <c r="K36" s="108">
        <f>+SUM(I36:J36)</f>
        <v>0</v>
      </c>
      <c r="L36" s="75">
        <v>0</v>
      </c>
      <c r="M36" s="109">
        <f>+SUM(K36:L36)</f>
        <v>0</v>
      </c>
      <c r="N36" s="6">
        <f>+G36+H36+J36</f>
        <v>4008530.8205939727</v>
      </c>
      <c r="O36" s="74">
        <f t="shared" ref="O36:O55" si="4">G36+H36-L36-I36</f>
        <v>4008530.8205939727</v>
      </c>
      <c r="Q36" s="121">
        <f>$J$30</f>
        <v>43532</v>
      </c>
      <c r="R36" s="121">
        <f>DATE(YEAR(Q36),IF(MONTH(Q36)&lt;=3,3,IF(MONTH(Q36)&lt;=6,6,IF(MONTH(Q36)&lt;=9,9,12))),IF(OR(MONTH(Q36)&lt;=3,MONTH(Q36)&gt;=10),31,30))</f>
        <v>43555</v>
      </c>
      <c r="S36" s="75">
        <v>0</v>
      </c>
      <c r="T36" s="75">
        <v>0</v>
      </c>
      <c r="U36" s="75">
        <v>0</v>
      </c>
      <c r="V36" s="74">
        <f t="shared" ref="V36:V42" si="5">S36+U36</f>
        <v>0</v>
      </c>
      <c r="W36" s="101"/>
      <c r="X36" s="101"/>
    </row>
    <row r="37" spans="1:24" x14ac:dyDescent="0.25">
      <c r="A37" s="77" t="s">
        <v>23</v>
      </c>
      <c r="B37" s="71" t="str">
        <f t="shared" si="2"/>
        <v>Q2/2019</v>
      </c>
      <c r="C37" s="121">
        <f>D36+1</f>
        <v>43556</v>
      </c>
      <c r="D37" s="121">
        <f t="shared" ref="D37:D62" si="6">EOMONTH(D36,3)</f>
        <v>43646</v>
      </c>
      <c r="E37" s="71">
        <f t="shared" ref="E37:E55" si="7">D37-C37+1</f>
        <v>91</v>
      </c>
      <c r="F37" s="73">
        <f>VLOOKUP(D37,'FERC Interest Rate'!$A:$C,2,TRUE)</f>
        <v>5.45E-2</v>
      </c>
      <c r="G37" s="74">
        <f t="shared" ref="G37:G62" si="8">O36</f>
        <v>4008530.8205939727</v>
      </c>
      <c r="H37" s="74">
        <f t="shared" si="3"/>
        <v>54466.598917084404</v>
      </c>
      <c r="I37" s="97">
        <v>0</v>
      </c>
      <c r="J37" s="75">
        <v>0</v>
      </c>
      <c r="K37" s="108">
        <f t="shared" ref="K37:K55" si="9">+SUM(I37:J37)</f>
        <v>0</v>
      </c>
      <c r="L37" s="75">
        <v>0</v>
      </c>
      <c r="M37" s="109">
        <f t="shared" ref="M37:M55" si="10">+SUM(K37:L37)</f>
        <v>0</v>
      </c>
      <c r="N37" s="6">
        <f t="shared" ref="N37:N55" si="11">+G37+H37+J37</f>
        <v>4062997.419511057</v>
      </c>
      <c r="O37" s="74">
        <f t="shared" si="4"/>
        <v>4062997.419511057</v>
      </c>
      <c r="Q37" s="121">
        <f>R36+1</f>
        <v>43556</v>
      </c>
      <c r="R37" s="121">
        <f>EOMONTH(R36,3)</f>
        <v>43646</v>
      </c>
      <c r="S37" s="75">
        <v>0</v>
      </c>
      <c r="T37" s="75">
        <v>0</v>
      </c>
      <c r="U37" s="75">
        <v>0</v>
      </c>
      <c r="V37" s="74">
        <f t="shared" si="5"/>
        <v>0</v>
      </c>
      <c r="W37" s="75"/>
      <c r="X37" s="108"/>
    </row>
    <row r="38" spans="1:24" x14ac:dyDescent="0.25">
      <c r="A38" s="77" t="s">
        <v>23</v>
      </c>
      <c r="B38" s="71" t="str">
        <f t="shared" si="2"/>
        <v>Q3/2019</v>
      </c>
      <c r="C38" s="121">
        <f t="shared" ref="C38:C55" si="12">D37+1</f>
        <v>43647</v>
      </c>
      <c r="D38" s="121">
        <f t="shared" si="6"/>
        <v>43738</v>
      </c>
      <c r="E38" s="71">
        <f t="shared" si="7"/>
        <v>92</v>
      </c>
      <c r="F38" s="73">
        <f>VLOOKUP(D38,'FERC Interest Rate'!$A:$C,2,TRUE)</f>
        <v>5.5E-2</v>
      </c>
      <c r="G38" s="74">
        <f t="shared" si="8"/>
        <v>4062997.419511057</v>
      </c>
      <c r="H38" s="74">
        <f t="shared" si="3"/>
        <v>56325.388884180684</v>
      </c>
      <c r="I38" s="97">
        <v>0</v>
      </c>
      <c r="J38" s="75">
        <v>0</v>
      </c>
      <c r="K38" s="108">
        <f t="shared" si="9"/>
        <v>0</v>
      </c>
      <c r="L38" s="75">
        <v>0</v>
      </c>
      <c r="M38" s="109">
        <f t="shared" si="10"/>
        <v>0</v>
      </c>
      <c r="N38" s="6">
        <f t="shared" si="11"/>
        <v>4119322.8083952377</v>
      </c>
      <c r="O38" s="74">
        <f t="shared" si="4"/>
        <v>4119322.8083952377</v>
      </c>
      <c r="Q38" s="121">
        <f t="shared" ref="Q38:Q53" si="13">R37+1</f>
        <v>43647</v>
      </c>
      <c r="R38" s="121">
        <f t="shared" ref="R38:R62" si="14">EOMONTH(R37,3)</f>
        <v>43738</v>
      </c>
      <c r="S38" s="75">
        <v>0</v>
      </c>
      <c r="T38" s="75">
        <v>0</v>
      </c>
      <c r="U38" s="75">
        <v>0</v>
      </c>
      <c r="V38" s="74">
        <f t="shared" si="5"/>
        <v>0</v>
      </c>
      <c r="W38" s="75"/>
      <c r="X38" s="108"/>
    </row>
    <row r="39" spans="1:24" x14ac:dyDescent="0.25">
      <c r="A39" s="77" t="s">
        <v>23</v>
      </c>
      <c r="B39" s="71" t="str">
        <f t="shared" si="2"/>
        <v>Q4/2019</v>
      </c>
      <c r="C39" s="121">
        <f>D38+1</f>
        <v>43739</v>
      </c>
      <c r="D39" s="121">
        <f>EOMONTH(D38,3)</f>
        <v>43830</v>
      </c>
      <c r="E39" s="71">
        <f t="shared" si="7"/>
        <v>92</v>
      </c>
      <c r="F39" s="73">
        <f>VLOOKUP(D39,'FERC Interest Rate'!$A:$C,2,TRUE)</f>
        <v>5.4199999999999998E-2</v>
      </c>
      <c r="G39" s="74">
        <f>O38</f>
        <v>4119322.8083952377</v>
      </c>
      <c r="H39" s="74">
        <f t="shared" si="3"/>
        <v>56275.592470635653</v>
      </c>
      <c r="I39" s="97">
        <v>0</v>
      </c>
      <c r="J39" s="75">
        <v>0</v>
      </c>
      <c r="K39" s="108">
        <f>+SUM(I39:J39)</f>
        <v>0</v>
      </c>
      <c r="L39" s="75">
        <v>0</v>
      </c>
      <c r="M39" s="109">
        <v>0</v>
      </c>
      <c r="N39" s="6">
        <f t="shared" si="11"/>
        <v>4175598.4008658733</v>
      </c>
      <c r="O39" s="74">
        <f t="shared" si="4"/>
        <v>4175598.4008658733</v>
      </c>
      <c r="Q39" s="121">
        <f>R38+1</f>
        <v>43739</v>
      </c>
      <c r="R39" s="121">
        <f>EOMONTH(R38,3)</f>
        <v>43830</v>
      </c>
      <c r="S39" s="75">
        <v>0</v>
      </c>
      <c r="T39" s="75">
        <v>0</v>
      </c>
      <c r="U39" s="75">
        <v>0</v>
      </c>
      <c r="V39" s="74">
        <f t="shared" si="5"/>
        <v>0</v>
      </c>
      <c r="W39" s="75"/>
      <c r="X39" s="108"/>
    </row>
    <row r="40" spans="1:24" x14ac:dyDescent="0.25">
      <c r="A40" s="77" t="s">
        <v>23</v>
      </c>
      <c r="B40" s="71" t="str">
        <f t="shared" si="2"/>
        <v>Q1/2020</v>
      </c>
      <c r="C40" s="121">
        <f t="shared" si="12"/>
        <v>43831</v>
      </c>
      <c r="D40" s="121">
        <f t="shared" si="6"/>
        <v>43921</v>
      </c>
      <c r="E40" s="71">
        <f t="shared" si="7"/>
        <v>91</v>
      </c>
      <c r="F40" s="73">
        <f>VLOOKUP(D40,'FERC Interest Rate'!$A:$C,2,TRUE)</f>
        <v>4.9599999999999998E-2</v>
      </c>
      <c r="G40" s="74">
        <f t="shared" si="8"/>
        <v>4175598.4008658733</v>
      </c>
      <c r="H40" s="74">
        <f t="shared" si="3"/>
        <v>51494.483448492363</v>
      </c>
      <c r="I40" s="97">
        <v>0</v>
      </c>
      <c r="J40" s="75">
        <v>0</v>
      </c>
      <c r="K40" s="108">
        <f>+SUM(I40:J40)</f>
        <v>0</v>
      </c>
      <c r="L40" s="75">
        <v>0</v>
      </c>
      <c r="M40" s="109">
        <f>+SUM(K40:L40)</f>
        <v>0</v>
      </c>
      <c r="N40" s="6">
        <f t="shared" si="11"/>
        <v>4227092.8843143657</v>
      </c>
      <c r="O40" s="74">
        <f t="shared" si="4"/>
        <v>4227092.8843143657</v>
      </c>
      <c r="Q40" s="121">
        <f t="shared" si="13"/>
        <v>43831</v>
      </c>
      <c r="R40" s="121">
        <f t="shared" si="14"/>
        <v>43921</v>
      </c>
      <c r="S40" s="75">
        <v>0</v>
      </c>
      <c r="T40" s="75">
        <v>0</v>
      </c>
      <c r="U40" s="75">
        <v>0</v>
      </c>
      <c r="V40" s="74">
        <f t="shared" si="5"/>
        <v>0</v>
      </c>
      <c r="W40" s="75"/>
      <c r="X40" s="108"/>
    </row>
    <row r="41" spans="1:24" x14ac:dyDescent="0.25">
      <c r="A41" s="77" t="s">
        <v>23</v>
      </c>
      <c r="B41" s="71" t="str">
        <f t="shared" si="2"/>
        <v>Q2/2020</v>
      </c>
      <c r="C41" s="121">
        <f t="shared" si="12"/>
        <v>43922</v>
      </c>
      <c r="D41" s="121">
        <f t="shared" si="6"/>
        <v>44012</v>
      </c>
      <c r="E41" s="71">
        <f t="shared" si="7"/>
        <v>91</v>
      </c>
      <c r="F41" s="73">
        <f>VLOOKUP(D41,'FERC Interest Rate'!$A:$C,2,TRUE)</f>
        <v>4.7503500000000004E-2</v>
      </c>
      <c r="G41" s="74">
        <f t="shared" si="8"/>
        <v>4227092.8843143657</v>
      </c>
      <c r="H41" s="74">
        <f t="shared" si="3"/>
        <v>49926.107435881153</v>
      </c>
      <c r="I41" s="97">
        <v>0</v>
      </c>
      <c r="J41" s="75">
        <v>0</v>
      </c>
      <c r="K41" s="108">
        <f>+SUM(I41:J41)</f>
        <v>0</v>
      </c>
      <c r="L41" s="75">
        <v>0</v>
      </c>
      <c r="M41" s="109">
        <v>0</v>
      </c>
      <c r="N41" s="6">
        <f t="shared" si="11"/>
        <v>4277018.9917502468</v>
      </c>
      <c r="O41" s="74">
        <f t="shared" si="4"/>
        <v>4277018.9917502468</v>
      </c>
      <c r="Q41" s="121">
        <f t="shared" si="13"/>
        <v>43922</v>
      </c>
      <c r="R41" s="121">
        <f t="shared" si="14"/>
        <v>44012</v>
      </c>
      <c r="S41" s="75">
        <v>0</v>
      </c>
      <c r="T41" s="75">
        <v>0</v>
      </c>
      <c r="U41" s="75">
        <v>0</v>
      </c>
      <c r="V41" s="74">
        <f t="shared" si="5"/>
        <v>0</v>
      </c>
      <c r="W41" s="75"/>
      <c r="X41" s="108"/>
    </row>
    <row r="42" spans="1:24" x14ac:dyDescent="0.25">
      <c r="A42" s="77" t="s">
        <v>23</v>
      </c>
      <c r="B42" s="71" t="str">
        <f t="shared" si="2"/>
        <v>Q3/2020</v>
      </c>
      <c r="C42" s="121">
        <f t="shared" si="12"/>
        <v>44013</v>
      </c>
      <c r="D42" s="121">
        <f t="shared" si="6"/>
        <v>44104</v>
      </c>
      <c r="E42" s="71">
        <f t="shared" si="7"/>
        <v>92</v>
      </c>
      <c r="F42" s="73">
        <f>VLOOKUP(D42,'FERC Interest Rate'!$A:$C,2,TRUE)</f>
        <v>3.4299999999999997E-2</v>
      </c>
      <c r="G42" s="74">
        <f t="shared" si="8"/>
        <v>4277018.9917502468</v>
      </c>
      <c r="H42" s="74">
        <f t="shared" si="3"/>
        <v>36875.850082970159</v>
      </c>
      <c r="I42" s="97">
        <v>0</v>
      </c>
      <c r="J42" s="75">
        <v>0</v>
      </c>
      <c r="K42" s="108">
        <v>0</v>
      </c>
      <c r="L42" s="75">
        <v>0</v>
      </c>
      <c r="M42" s="109">
        <v>0</v>
      </c>
      <c r="N42" s="97">
        <f t="shared" si="11"/>
        <v>4313894.8418332171</v>
      </c>
      <c r="O42" s="75">
        <f t="shared" si="4"/>
        <v>4313894.8418332171</v>
      </c>
      <c r="Q42" s="121">
        <f t="shared" si="13"/>
        <v>44013</v>
      </c>
      <c r="R42" s="121">
        <f t="shared" si="14"/>
        <v>44104</v>
      </c>
      <c r="S42" s="75">
        <v>0</v>
      </c>
      <c r="T42" s="75">
        <v>0</v>
      </c>
      <c r="U42" s="75">
        <v>0</v>
      </c>
      <c r="V42" s="74">
        <f t="shared" si="5"/>
        <v>0</v>
      </c>
      <c r="W42" s="75"/>
      <c r="X42" s="108"/>
    </row>
    <row r="43" spans="1:24" x14ac:dyDescent="0.25">
      <c r="A43" s="77" t="s">
        <v>48</v>
      </c>
      <c r="B43" s="71" t="str">
        <f t="shared" si="2"/>
        <v>Q4/2020</v>
      </c>
      <c r="C43" s="121">
        <f t="shared" si="12"/>
        <v>44105</v>
      </c>
      <c r="D43" s="121">
        <f t="shared" si="6"/>
        <v>44196</v>
      </c>
      <c r="E43" s="71">
        <f t="shared" si="7"/>
        <v>92</v>
      </c>
      <c r="F43" s="73">
        <f>VLOOKUP(D43,'FERC Interest Rate'!$A:$C,2,TRUE)</f>
        <v>3.2500000000000001E-2</v>
      </c>
      <c r="G43" s="74">
        <f t="shared" si="8"/>
        <v>4313894.8418332171</v>
      </c>
      <c r="H43" s="74">
        <f t="shared" si="3"/>
        <v>35241.927806233114</v>
      </c>
      <c r="I43" s="97">
        <f t="shared" ref="I43:I59" si="15">(SUM($H$36:$H$56)/20)</f>
        <v>17710.638481972506</v>
      </c>
      <c r="J43" s="75">
        <f t="shared" ref="J43:J55" si="16">G43*F43*(E43/(DATE(YEAR(D43),12,31)-DATE(YEAR(D43),1,1)+1))</f>
        <v>35241.927806233114</v>
      </c>
      <c r="K43" s="108">
        <f t="shared" si="9"/>
        <v>52952.56628820562</v>
      </c>
      <c r="L43" s="75">
        <f>($C$29/20)</f>
        <v>198600</v>
      </c>
      <c r="M43" s="109">
        <f t="shared" si="10"/>
        <v>251552.56628820562</v>
      </c>
      <c r="N43" s="6">
        <f t="shared" si="11"/>
        <v>4384378.6974456832</v>
      </c>
      <c r="O43" s="74">
        <f t="shared" si="4"/>
        <v>4132826.1311574774</v>
      </c>
      <c r="Q43" s="121">
        <f t="shared" si="13"/>
        <v>44105</v>
      </c>
      <c r="R43" s="121">
        <f t="shared" si="14"/>
        <v>44196</v>
      </c>
      <c r="S43" s="75">
        <f>SUMIF($C$66:$C$1131,Q43,$J$66:$J$1131)</f>
        <v>230.07574948034812</v>
      </c>
      <c r="T43" s="75">
        <f>SUMIF($C$66:$C$1131,Q43,$L$66:$L$1131)</f>
        <v>1146.2</v>
      </c>
      <c r="U43" s="75">
        <f>SUMIF($C$66:$C$1131,Q43,$I$66:$I$1131)</f>
        <v>273.45971238718494</v>
      </c>
      <c r="V43" s="74">
        <f>+S43+U43</f>
        <v>503.53546186753306</v>
      </c>
      <c r="W43" s="75"/>
      <c r="X43" s="108"/>
    </row>
    <row r="44" spans="1:24" x14ac:dyDescent="0.25">
      <c r="A44" s="77" t="s">
        <v>49</v>
      </c>
      <c r="B44" s="71" t="str">
        <f t="shared" si="2"/>
        <v>Q1/2021</v>
      </c>
      <c r="C44" s="121">
        <f t="shared" si="12"/>
        <v>44197</v>
      </c>
      <c r="D44" s="121">
        <f t="shared" si="6"/>
        <v>44286</v>
      </c>
      <c r="E44" s="71">
        <f t="shared" si="7"/>
        <v>90</v>
      </c>
      <c r="F44" s="73">
        <f>VLOOKUP(D44,'FERC Interest Rate'!$A:$C,2,TRUE)</f>
        <v>3.2500000000000001E-2</v>
      </c>
      <c r="G44" s="74">
        <f t="shared" si="8"/>
        <v>4132826.1311574774</v>
      </c>
      <c r="H44" s="74">
        <v>0</v>
      </c>
      <c r="I44" s="97">
        <f t="shared" si="15"/>
        <v>17710.638481972506</v>
      </c>
      <c r="J44" s="75">
        <f t="shared" si="16"/>
        <v>33119.223105851015</v>
      </c>
      <c r="K44" s="108">
        <f t="shared" si="9"/>
        <v>50829.861587823521</v>
      </c>
      <c r="L44" s="75">
        <f t="shared" ref="L44:L62" si="17">($C$29/20)</f>
        <v>198600</v>
      </c>
      <c r="M44" s="109">
        <f t="shared" si="10"/>
        <v>249429.86158782351</v>
      </c>
      <c r="N44" s="6">
        <f t="shared" si="11"/>
        <v>4165945.3542633285</v>
      </c>
      <c r="O44" s="74">
        <f t="shared" si="4"/>
        <v>3916515.4926755046</v>
      </c>
      <c r="Q44" s="121">
        <f t="shared" si="13"/>
        <v>44197</v>
      </c>
      <c r="R44" s="121">
        <f t="shared" si="14"/>
        <v>44286</v>
      </c>
      <c r="S44" s="75">
        <f>SUMIF($C$66:$C$1131,Q44,$J$66:$J$1131)</f>
        <v>216.15777675593918</v>
      </c>
      <c r="T44" s="75">
        <f>SUMIF($C$66:$C$1131,Q44,$L$66:$L$1131)</f>
        <v>1146.2</v>
      </c>
      <c r="U44" s="75">
        <f>SUMIF($C$66:$C$1131,Q44,$I$66:$I$1131)</f>
        <v>273.45971238718494</v>
      </c>
      <c r="V44" s="74">
        <f t="shared" ref="V44:V62" si="18">+S44+U44</f>
        <v>489.61748914312409</v>
      </c>
      <c r="W44" s="75"/>
      <c r="X44" s="108"/>
    </row>
    <row r="45" spans="1:24" x14ac:dyDescent="0.25">
      <c r="A45" s="77" t="s">
        <v>50</v>
      </c>
      <c r="B45" s="71" t="str">
        <f t="shared" si="2"/>
        <v>Q2/2021</v>
      </c>
      <c r="C45" s="121">
        <f t="shared" si="12"/>
        <v>44287</v>
      </c>
      <c r="D45" s="121">
        <f t="shared" si="6"/>
        <v>44377</v>
      </c>
      <c r="E45" s="71">
        <f t="shared" si="7"/>
        <v>91</v>
      </c>
      <c r="F45" s="73">
        <f>VLOOKUP(D45,'FERC Interest Rate'!$A:$C,2,TRUE)</f>
        <v>3.2500000000000001E-2</v>
      </c>
      <c r="G45" s="74">
        <f t="shared" si="8"/>
        <v>3916515.4926755046</v>
      </c>
      <c r="H45" s="74">
        <v>0</v>
      </c>
      <c r="I45" s="97">
        <f t="shared" si="15"/>
        <v>17710.638481972506</v>
      </c>
      <c r="J45" s="75">
        <f t="shared" si="16"/>
        <v>31734.505670103579</v>
      </c>
      <c r="K45" s="108">
        <f t="shared" si="9"/>
        <v>49445.144152076085</v>
      </c>
      <c r="L45" s="75">
        <f t="shared" si="17"/>
        <v>198600</v>
      </c>
      <c r="M45" s="109">
        <f t="shared" si="10"/>
        <v>248045.1441520761</v>
      </c>
      <c r="N45" s="6">
        <f t="shared" si="11"/>
        <v>3948249.9983456084</v>
      </c>
      <c r="O45" s="74">
        <f t="shared" si="4"/>
        <v>3700204.8541935319</v>
      </c>
      <c r="Q45" s="121">
        <f t="shared" si="13"/>
        <v>44287</v>
      </c>
      <c r="R45" s="121">
        <f t="shared" si="14"/>
        <v>44377</v>
      </c>
      <c r="S45" s="75">
        <f>SUMIF($C$66:$C$1131,Q45,$J$66:$J$1131)</f>
        <v>207.0563966820049</v>
      </c>
      <c r="T45" s="75">
        <f>SUMIF($C$66:$C$1131,Q45,$L$66:$L$1131)</f>
        <v>1146.2</v>
      </c>
      <c r="U45" s="75">
        <f>SUMIF($C$66:$C$1131,Q45,$I$66:$I$1131)</f>
        <v>273.45971238718494</v>
      </c>
      <c r="V45" s="74">
        <f t="shared" si="18"/>
        <v>480.51610906918984</v>
      </c>
      <c r="W45" s="75"/>
      <c r="X45" s="108"/>
    </row>
    <row r="46" spans="1:24" x14ac:dyDescent="0.25">
      <c r="A46" s="77" t="s">
        <v>51</v>
      </c>
      <c r="B46" s="71" t="str">
        <f t="shared" si="2"/>
        <v>Q3/2021</v>
      </c>
      <c r="C46" s="121">
        <f>D45+1</f>
        <v>44378</v>
      </c>
      <c r="D46" s="121">
        <f>EOMONTH(D45,3)</f>
        <v>44469</v>
      </c>
      <c r="E46" s="71">
        <f t="shared" si="7"/>
        <v>92</v>
      </c>
      <c r="F46" s="73">
        <f>VLOOKUP(D46,'FERC Interest Rate'!$A:$C,2,TRUE)</f>
        <v>3.2500000000000001E-2</v>
      </c>
      <c r="G46" s="74">
        <f t="shared" si="8"/>
        <v>3700204.8541935319</v>
      </c>
      <c r="H46" s="74">
        <v>0</v>
      </c>
      <c r="I46" s="97">
        <f t="shared" si="15"/>
        <v>17710.638481972506</v>
      </c>
      <c r="J46" s="75">
        <f t="shared" si="16"/>
        <v>30311.267161749758</v>
      </c>
      <c r="K46" s="108">
        <f t="shared" si="9"/>
        <v>48021.905643722261</v>
      </c>
      <c r="L46" s="75">
        <f t="shared" si="17"/>
        <v>198600</v>
      </c>
      <c r="M46" s="109">
        <f t="shared" si="10"/>
        <v>246621.90564372228</v>
      </c>
      <c r="N46" s="6">
        <f t="shared" si="11"/>
        <v>3730516.1213552817</v>
      </c>
      <c r="O46" s="74">
        <f t="shared" si="4"/>
        <v>3483894.2157115592</v>
      </c>
      <c r="Q46" s="121">
        <f>R45+1</f>
        <v>44378</v>
      </c>
      <c r="R46" s="121">
        <f>EOMONTH(R45,3)</f>
        <v>44469</v>
      </c>
      <c r="S46" s="75">
        <f t="shared" ref="S46:S62" si="19">SUMIF($C$66:$C$1131,Q46,$J$66:$J$1131)</f>
        <v>197.70220049490581</v>
      </c>
      <c r="T46" s="75">
        <f t="shared" ref="T46:T62" si="20">SUMIF($C$66:$C$1131,Q46,$L$66:$L$1131)</f>
        <v>1146.2</v>
      </c>
      <c r="U46" s="75">
        <f t="shared" ref="U46:U62" si="21">SUMIF($C$66:$C$1131,Q46,$I$66:$I$1131)</f>
        <v>273.45971238718494</v>
      </c>
      <c r="V46" s="74">
        <f t="shared" si="18"/>
        <v>471.16191288209075</v>
      </c>
      <c r="W46" s="75"/>
      <c r="X46" s="108"/>
    </row>
    <row r="47" spans="1:24" x14ac:dyDescent="0.25">
      <c r="A47" s="77" t="s">
        <v>52</v>
      </c>
      <c r="B47" s="71" t="str">
        <f t="shared" si="2"/>
        <v>Q4/2021</v>
      </c>
      <c r="C47" s="121">
        <f t="shared" si="12"/>
        <v>44470</v>
      </c>
      <c r="D47" s="121">
        <f t="shared" si="6"/>
        <v>44561</v>
      </c>
      <c r="E47" s="71">
        <f t="shared" si="7"/>
        <v>92</v>
      </c>
      <c r="F47" s="73">
        <f>VLOOKUP(D47,'FERC Interest Rate'!$A:$C,2,TRUE)</f>
        <v>3.2500000000000001E-2</v>
      </c>
      <c r="G47" s="74">
        <f t="shared" si="8"/>
        <v>3483894.2157115592</v>
      </c>
      <c r="H47" s="74">
        <v>0</v>
      </c>
      <c r="I47" s="97">
        <f t="shared" si="15"/>
        <v>17710.638481972506</v>
      </c>
      <c r="J47" s="75">
        <f t="shared" si="16"/>
        <v>28539.29782185634</v>
      </c>
      <c r="K47" s="108">
        <f t="shared" si="9"/>
        <v>46249.936303828843</v>
      </c>
      <c r="L47" s="75">
        <f t="shared" si="17"/>
        <v>198600</v>
      </c>
      <c r="M47" s="109">
        <f t="shared" si="10"/>
        <v>244849.93630382884</v>
      </c>
      <c r="N47" s="6">
        <f t="shared" si="11"/>
        <v>3512433.5135334157</v>
      </c>
      <c r="O47" s="74">
        <f t="shared" si="4"/>
        <v>3267583.5772295864</v>
      </c>
      <c r="Q47" s="121">
        <f t="shared" si="13"/>
        <v>44470</v>
      </c>
      <c r="R47" s="121">
        <f t="shared" si="14"/>
        <v>44561</v>
      </c>
      <c r="S47" s="75">
        <f t="shared" si="19"/>
        <v>186.07265928932307</v>
      </c>
      <c r="T47" s="75">
        <f t="shared" si="20"/>
        <v>1146.2</v>
      </c>
      <c r="U47" s="75">
        <f t="shared" si="21"/>
        <v>273.45971238718494</v>
      </c>
      <c r="V47" s="74">
        <f t="shared" si="18"/>
        <v>459.53237167650798</v>
      </c>
      <c r="W47" s="75"/>
      <c r="X47" s="108"/>
    </row>
    <row r="48" spans="1:24" x14ac:dyDescent="0.25">
      <c r="A48" s="77" t="s">
        <v>53</v>
      </c>
      <c r="B48" s="71" t="str">
        <f t="shared" si="2"/>
        <v>Q1/2022</v>
      </c>
      <c r="C48" s="121">
        <f t="shared" si="12"/>
        <v>44562</v>
      </c>
      <c r="D48" s="121">
        <f t="shared" si="6"/>
        <v>44651</v>
      </c>
      <c r="E48" s="71">
        <f t="shared" si="7"/>
        <v>90</v>
      </c>
      <c r="F48" s="73">
        <f>VLOOKUP(D48,'FERC Interest Rate'!$A:$C,2,TRUE)</f>
        <v>3.2500000000000001E-2</v>
      </c>
      <c r="G48" s="74">
        <f t="shared" si="8"/>
        <v>3267583.5772295864</v>
      </c>
      <c r="H48" s="74">
        <v>0</v>
      </c>
      <c r="I48" s="97">
        <f t="shared" si="15"/>
        <v>17710.638481972506</v>
      </c>
      <c r="J48" s="75">
        <f t="shared" si="16"/>
        <v>26185.430036702852</v>
      </c>
      <c r="K48" s="108">
        <f t="shared" si="9"/>
        <v>43896.068518675354</v>
      </c>
      <c r="L48" s="75">
        <f t="shared" si="17"/>
        <v>198600</v>
      </c>
      <c r="M48" s="109">
        <f t="shared" si="10"/>
        <v>242496.06851867534</v>
      </c>
      <c r="N48" s="6">
        <f t="shared" si="11"/>
        <v>3293769.0072662891</v>
      </c>
      <c r="O48" s="74">
        <f t="shared" si="4"/>
        <v>3051272.9387476137</v>
      </c>
      <c r="Q48" s="121">
        <f t="shared" si="13"/>
        <v>44562</v>
      </c>
      <c r="R48" s="121">
        <f t="shared" si="14"/>
        <v>44651</v>
      </c>
      <c r="S48" s="75">
        <f t="shared" si="19"/>
        <v>170.65087638626781</v>
      </c>
      <c r="T48" s="75">
        <f t="shared" si="20"/>
        <v>1146.2</v>
      </c>
      <c r="U48" s="75">
        <f t="shared" si="21"/>
        <v>273.45971238718494</v>
      </c>
      <c r="V48" s="74">
        <f t="shared" si="18"/>
        <v>444.11058877345272</v>
      </c>
      <c r="W48" s="75"/>
      <c r="X48" s="108"/>
    </row>
    <row r="49" spans="1:24" x14ac:dyDescent="0.25">
      <c r="A49" s="77" t="s">
        <v>54</v>
      </c>
      <c r="B49" s="71" t="str">
        <f t="shared" si="2"/>
        <v>Q2/2022</v>
      </c>
      <c r="C49" s="121">
        <f t="shared" si="12"/>
        <v>44652</v>
      </c>
      <c r="D49" s="121">
        <f t="shared" si="6"/>
        <v>44742</v>
      </c>
      <c r="E49" s="71">
        <f t="shared" si="7"/>
        <v>91</v>
      </c>
      <c r="F49" s="73">
        <f>VLOOKUP(D49,'FERC Interest Rate'!$A:$C,2,TRUE)</f>
        <v>3.2500000000000001E-2</v>
      </c>
      <c r="G49" s="74">
        <f t="shared" si="8"/>
        <v>3051272.9387476137</v>
      </c>
      <c r="H49" s="74">
        <v>0</v>
      </c>
      <c r="I49" s="97">
        <f t="shared" si="15"/>
        <v>17710.638481972506</v>
      </c>
      <c r="J49" s="75">
        <f t="shared" si="16"/>
        <v>24723.670455742649</v>
      </c>
      <c r="K49" s="108">
        <f t="shared" si="9"/>
        <v>42434.308937715155</v>
      </c>
      <c r="L49" s="75">
        <f t="shared" si="17"/>
        <v>198600</v>
      </c>
      <c r="M49" s="109">
        <f t="shared" si="10"/>
        <v>241034.30893771516</v>
      </c>
      <c r="N49" s="6">
        <f t="shared" si="11"/>
        <v>3075996.6092033563</v>
      </c>
      <c r="O49" s="74">
        <f t="shared" si="4"/>
        <v>2834962.300265641</v>
      </c>
      <c r="Q49" s="121">
        <f t="shared" si="13"/>
        <v>44652</v>
      </c>
      <c r="R49" s="121">
        <f t="shared" si="14"/>
        <v>44742</v>
      </c>
      <c r="S49" s="75">
        <f t="shared" si="19"/>
        <v>161.04386408600379</v>
      </c>
      <c r="T49" s="75">
        <f t="shared" si="20"/>
        <v>1146.2</v>
      </c>
      <c r="U49" s="75">
        <f t="shared" si="21"/>
        <v>273.45971238718494</v>
      </c>
      <c r="V49" s="74">
        <f t="shared" si="18"/>
        <v>434.50357647318873</v>
      </c>
      <c r="W49" s="75"/>
      <c r="X49" s="108"/>
    </row>
    <row r="50" spans="1:24" x14ac:dyDescent="0.25">
      <c r="A50" s="77" t="s">
        <v>55</v>
      </c>
      <c r="B50" s="71" t="str">
        <f t="shared" si="2"/>
        <v>Q3/2022</v>
      </c>
      <c r="C50" s="121">
        <f t="shared" si="12"/>
        <v>44743</v>
      </c>
      <c r="D50" s="121">
        <f t="shared" si="6"/>
        <v>44834</v>
      </c>
      <c r="E50" s="71">
        <f t="shared" si="7"/>
        <v>92</v>
      </c>
      <c r="F50" s="73">
        <f>VLOOKUP(D50,'FERC Interest Rate'!$A:$C,2,TRUE)</f>
        <v>4.024457E-2</v>
      </c>
      <c r="G50" s="74">
        <f t="shared" si="8"/>
        <v>2834962.300265641</v>
      </c>
      <c r="H50" s="74">
        <v>0</v>
      </c>
      <c r="I50" s="97">
        <f t="shared" si="15"/>
        <v>17710.638481972506</v>
      </c>
      <c r="J50" s="75">
        <f t="shared" si="16"/>
        <v>28757.394970183421</v>
      </c>
      <c r="K50" s="108">
        <f t="shared" si="9"/>
        <v>46468.033452155927</v>
      </c>
      <c r="L50" s="75">
        <f t="shared" si="17"/>
        <v>198600</v>
      </c>
      <c r="M50" s="109">
        <f t="shared" si="10"/>
        <v>245068.03345215594</v>
      </c>
      <c r="N50" s="6">
        <f t="shared" si="11"/>
        <v>2863719.6952358242</v>
      </c>
      <c r="O50" s="74">
        <f t="shared" si="4"/>
        <v>2618651.6617836682</v>
      </c>
      <c r="Q50" s="121">
        <f t="shared" si="13"/>
        <v>44743</v>
      </c>
      <c r="R50" s="121">
        <f t="shared" si="14"/>
        <v>44834</v>
      </c>
      <c r="S50" s="75">
        <f t="shared" si="19"/>
        <v>187.21035404638286</v>
      </c>
      <c r="T50" s="75">
        <f t="shared" si="20"/>
        <v>1146.2</v>
      </c>
      <c r="U50" s="75">
        <f t="shared" si="21"/>
        <v>273.45971238718494</v>
      </c>
      <c r="V50" s="74">
        <f t="shared" si="18"/>
        <v>460.6700664335678</v>
      </c>
      <c r="W50" s="75"/>
      <c r="X50" s="108"/>
    </row>
    <row r="51" spans="1:24" x14ac:dyDescent="0.25">
      <c r="A51" s="77" t="s">
        <v>56</v>
      </c>
      <c r="B51" s="71" t="str">
        <f t="shared" si="2"/>
        <v>Q4/2022</v>
      </c>
      <c r="C51" s="121">
        <f t="shared" si="12"/>
        <v>44835</v>
      </c>
      <c r="D51" s="121">
        <f t="shared" si="6"/>
        <v>44926</v>
      </c>
      <c r="E51" s="71">
        <f t="shared" si="7"/>
        <v>92</v>
      </c>
      <c r="F51" s="73">
        <f>VLOOKUP(D51,'FERC Interest Rate'!$A:$C,2,TRUE)</f>
        <v>4.2500000000000003E-2</v>
      </c>
      <c r="G51" s="74">
        <f t="shared" si="8"/>
        <v>2618651.6617836682</v>
      </c>
      <c r="H51" s="74">
        <v>0</v>
      </c>
      <c r="I51" s="97">
        <f t="shared" si="15"/>
        <v>17710.638481972506</v>
      </c>
      <c r="J51" s="75">
        <f t="shared" si="16"/>
        <v>28051.857527600394</v>
      </c>
      <c r="K51" s="108">
        <f t="shared" si="9"/>
        <v>45762.496009572904</v>
      </c>
      <c r="L51" s="75">
        <f t="shared" si="17"/>
        <v>198600</v>
      </c>
      <c r="M51" s="109">
        <f t="shared" si="10"/>
        <v>244362.4960095729</v>
      </c>
      <c r="N51" s="6">
        <f t="shared" si="11"/>
        <v>2646703.5193112688</v>
      </c>
      <c r="O51" s="74">
        <f t="shared" si="4"/>
        <v>2402341.0233016955</v>
      </c>
      <c r="Q51" s="121">
        <f t="shared" si="13"/>
        <v>44835</v>
      </c>
      <c r="R51" s="121">
        <f t="shared" si="14"/>
        <v>44926</v>
      </c>
      <c r="S51" s="75">
        <f t="shared" si="19"/>
        <v>182.49433891837452</v>
      </c>
      <c r="T51" s="75">
        <f t="shared" si="20"/>
        <v>1146.2</v>
      </c>
      <c r="U51" s="75">
        <f t="shared" si="21"/>
        <v>273.45971238718494</v>
      </c>
      <c r="V51" s="74">
        <f t="shared" si="18"/>
        <v>455.95405130555946</v>
      </c>
      <c r="W51" s="75"/>
      <c r="X51" s="108"/>
    </row>
    <row r="52" spans="1:24" x14ac:dyDescent="0.25">
      <c r="A52" s="77" t="s">
        <v>57</v>
      </c>
      <c r="B52" s="71" t="str">
        <f t="shared" si="2"/>
        <v>Q1/2023</v>
      </c>
      <c r="C52" s="121">
        <f t="shared" si="12"/>
        <v>44927</v>
      </c>
      <c r="D52" s="121">
        <f t="shared" si="6"/>
        <v>45016</v>
      </c>
      <c r="E52" s="71">
        <f t="shared" si="7"/>
        <v>90</v>
      </c>
      <c r="F52" s="73">
        <f>VLOOKUP(D52,'FERC Interest Rate'!$A:$C,2,TRUE)</f>
        <v>4.2944449999999995E-2</v>
      </c>
      <c r="G52" s="74">
        <f t="shared" si="8"/>
        <v>2402341.0233016955</v>
      </c>
      <c r="H52" s="74">
        <v>0</v>
      </c>
      <c r="I52" s="97">
        <f t="shared" si="15"/>
        <v>17710.638481972506</v>
      </c>
      <c r="J52" s="75">
        <f t="shared" si="16"/>
        <v>25438.491112963187</v>
      </c>
      <c r="K52" s="108">
        <f t="shared" si="9"/>
        <v>43149.129594935694</v>
      </c>
      <c r="L52" s="75">
        <f t="shared" si="17"/>
        <v>198600</v>
      </c>
      <c r="M52" s="109">
        <f t="shared" si="10"/>
        <v>241749.12959493569</v>
      </c>
      <c r="N52" s="6">
        <f t="shared" si="11"/>
        <v>2427779.5144146588</v>
      </c>
      <c r="O52" s="74">
        <f t="shared" si="4"/>
        <v>2186030.3848197227</v>
      </c>
      <c r="Q52" s="121">
        <f t="shared" si="13"/>
        <v>44927</v>
      </c>
      <c r="R52" s="121">
        <f t="shared" si="14"/>
        <v>45016</v>
      </c>
      <c r="S52" s="75">
        <f t="shared" si="19"/>
        <v>165.36120679525911</v>
      </c>
      <c r="T52" s="75">
        <f t="shared" si="20"/>
        <v>1146.2</v>
      </c>
      <c r="U52" s="75">
        <f t="shared" si="21"/>
        <v>273.45971238718494</v>
      </c>
      <c r="V52" s="74">
        <f t="shared" si="18"/>
        <v>438.82091918244407</v>
      </c>
      <c r="W52" s="75"/>
      <c r="X52" s="108"/>
    </row>
    <row r="53" spans="1:24" x14ac:dyDescent="0.25">
      <c r="A53" s="77" t="s">
        <v>58</v>
      </c>
      <c r="B53" s="71" t="str">
        <f t="shared" si="2"/>
        <v>Q2/2023</v>
      </c>
      <c r="C53" s="121">
        <f t="shared" si="12"/>
        <v>45017</v>
      </c>
      <c r="D53" s="121">
        <f t="shared" si="6"/>
        <v>45107</v>
      </c>
      <c r="E53" s="71">
        <f t="shared" si="7"/>
        <v>91</v>
      </c>
      <c r="F53" s="73">
        <f>VLOOKUP(D53,'FERC Interest Rate'!$A:$C,2,TRUE)</f>
        <v>4.4999999999999998E-2</v>
      </c>
      <c r="G53" s="74">
        <f t="shared" si="8"/>
        <v>2186030.3848197227</v>
      </c>
      <c r="H53" s="74">
        <v>0</v>
      </c>
      <c r="I53" s="97">
        <f t="shared" si="15"/>
        <v>17710.638481972506</v>
      </c>
      <c r="J53" s="75">
        <f t="shared" si="16"/>
        <v>24525.4641803747</v>
      </c>
      <c r="K53" s="108">
        <f t="shared" si="9"/>
        <v>42236.102662347206</v>
      </c>
      <c r="L53" s="75">
        <f t="shared" si="17"/>
        <v>198600</v>
      </c>
      <c r="M53" s="109">
        <f t="shared" si="10"/>
        <v>240836.1026623472</v>
      </c>
      <c r="N53" s="6">
        <f t="shared" si="11"/>
        <v>2210555.8490000973</v>
      </c>
      <c r="O53" s="74">
        <f t="shared" si="4"/>
        <v>1969719.7463377502</v>
      </c>
      <c r="Q53" s="121">
        <f t="shared" si="13"/>
        <v>45017</v>
      </c>
      <c r="R53" s="121">
        <f t="shared" si="14"/>
        <v>45107</v>
      </c>
      <c r="S53" s="75">
        <f t="shared" si="19"/>
        <v>159.27415129384991</v>
      </c>
      <c r="T53" s="75">
        <f t="shared" si="20"/>
        <v>1146.2</v>
      </c>
      <c r="U53" s="75">
        <f t="shared" si="21"/>
        <v>273.45971238718494</v>
      </c>
      <c r="V53" s="74">
        <f t="shared" si="18"/>
        <v>432.73386368103485</v>
      </c>
      <c r="W53" s="75"/>
      <c r="X53" s="108"/>
    </row>
    <row r="54" spans="1:24" x14ac:dyDescent="0.25">
      <c r="A54" s="77" t="s">
        <v>59</v>
      </c>
      <c r="B54" s="71" t="str">
        <f t="shared" si="2"/>
        <v>Q3/2023</v>
      </c>
      <c r="C54" s="121">
        <f t="shared" si="12"/>
        <v>45108</v>
      </c>
      <c r="D54" s="121">
        <f t="shared" si="6"/>
        <v>45199</v>
      </c>
      <c r="E54" s="71">
        <f t="shared" si="7"/>
        <v>92</v>
      </c>
      <c r="F54" s="73">
        <f>VLOOKUP(D54,'FERC Interest Rate'!$A:$C,2,TRUE)</f>
        <v>4.5271739999999998E-2</v>
      </c>
      <c r="G54" s="74">
        <f t="shared" si="8"/>
        <v>1969719.7463377502</v>
      </c>
      <c r="H54" s="74">
        <v>0</v>
      </c>
      <c r="I54" s="97">
        <f t="shared" si="15"/>
        <v>17710.638481972506</v>
      </c>
      <c r="J54" s="75">
        <f t="shared" si="16"/>
        <v>22476.391509792629</v>
      </c>
      <c r="K54" s="108">
        <f t="shared" si="9"/>
        <v>40187.029991765135</v>
      </c>
      <c r="L54" s="75">
        <f t="shared" si="17"/>
        <v>198600</v>
      </c>
      <c r="M54" s="109">
        <f t="shared" si="10"/>
        <v>238787.02999176513</v>
      </c>
      <c r="N54" s="6">
        <f t="shared" si="11"/>
        <v>1992196.1378475428</v>
      </c>
      <c r="O54" s="74">
        <f t="shared" si="4"/>
        <v>1753409.1078557777</v>
      </c>
      <c r="Q54" s="121">
        <f t="shared" ref="Q54:Q62" si="22">R53+1</f>
        <v>45108</v>
      </c>
      <c r="R54" s="121">
        <f t="shared" si="14"/>
        <v>45199</v>
      </c>
      <c r="S54" s="75">
        <f t="shared" si="19"/>
        <v>145.79711052325655</v>
      </c>
      <c r="T54" s="75">
        <f t="shared" si="20"/>
        <v>1146.2</v>
      </c>
      <c r="U54" s="75">
        <f t="shared" si="21"/>
        <v>273.45971238718494</v>
      </c>
      <c r="V54" s="74">
        <f t="shared" si="18"/>
        <v>419.25682291044149</v>
      </c>
      <c r="W54" s="75"/>
      <c r="X54" s="108"/>
    </row>
    <row r="55" spans="1:24" x14ac:dyDescent="0.25">
      <c r="A55" s="77" t="s">
        <v>60</v>
      </c>
      <c r="B55" s="71" t="str">
        <f t="shared" si="2"/>
        <v>Q4/2023</v>
      </c>
      <c r="C55" s="121">
        <f t="shared" si="12"/>
        <v>45200</v>
      </c>
      <c r="D55" s="121">
        <f t="shared" si="6"/>
        <v>45291</v>
      </c>
      <c r="E55" s="71">
        <f t="shared" si="7"/>
        <v>92</v>
      </c>
      <c r="F55" s="73">
        <f>VLOOKUP(D55,'FERC Interest Rate'!$A:$C,2,TRUE)</f>
        <v>4.7500000000000001E-2</v>
      </c>
      <c r="G55" s="74">
        <f t="shared" si="8"/>
        <v>1753409.1078557777</v>
      </c>
      <c r="H55" s="74">
        <v>0</v>
      </c>
      <c r="I55" s="97">
        <f t="shared" si="15"/>
        <v>17710.638481972506</v>
      </c>
      <c r="J55" s="75">
        <f t="shared" si="16"/>
        <v>20992.870688574658</v>
      </c>
      <c r="K55" s="108">
        <f t="shared" si="9"/>
        <v>38703.509170547164</v>
      </c>
      <c r="L55" s="75">
        <f t="shared" si="17"/>
        <v>198600</v>
      </c>
      <c r="M55" s="109">
        <f t="shared" si="10"/>
        <v>237303.50917054716</v>
      </c>
      <c r="N55" s="6">
        <f t="shared" si="11"/>
        <v>1774401.9785443523</v>
      </c>
      <c r="O55" s="74">
        <f t="shared" si="4"/>
        <v>1537098.4693738052</v>
      </c>
      <c r="Q55" s="121">
        <f t="shared" si="22"/>
        <v>45200</v>
      </c>
      <c r="R55" s="121">
        <f t="shared" si="14"/>
        <v>45291</v>
      </c>
      <c r="S55" s="75">
        <f t="shared" si="19"/>
        <v>135.97617409604382</v>
      </c>
      <c r="T55" s="75">
        <f t="shared" si="20"/>
        <v>1146.2</v>
      </c>
      <c r="U55" s="75">
        <f t="shared" si="21"/>
        <v>273.45971238718494</v>
      </c>
      <c r="V55" s="74">
        <f t="shared" si="18"/>
        <v>409.43588648322873</v>
      </c>
      <c r="W55" s="75"/>
      <c r="X55" s="108"/>
    </row>
    <row r="56" spans="1:24" x14ac:dyDescent="0.25">
      <c r="A56" s="77" t="s">
        <v>61</v>
      </c>
      <c r="B56" s="71" t="str">
        <f t="shared" ref="B56:B62" si="23">+IF(MONTH(C56)&lt;4,"Q1",IF(MONTH(C56)&lt;7,"Q2",IF(MONTH(C56)&lt;10,"Q3","Q4")))&amp;"/"&amp;YEAR(C56)</f>
        <v>Q1/2024</v>
      </c>
      <c r="C56" s="121">
        <f t="shared" ref="C56:C62" si="24">D55+1</f>
        <v>45292</v>
      </c>
      <c r="D56" s="121">
        <f t="shared" si="6"/>
        <v>45382</v>
      </c>
      <c r="E56" s="71">
        <f t="shared" ref="E56:E62" si="25">D56-C56+1</f>
        <v>91</v>
      </c>
      <c r="F56" s="73">
        <f>VLOOKUP(D56,'FERC Interest Rate'!$A:$C,2,TRUE)</f>
        <v>4.7994500000000002E-2</v>
      </c>
      <c r="G56" s="74">
        <f t="shared" si="8"/>
        <v>1537098.4693738052</v>
      </c>
      <c r="H56" s="74">
        <v>0</v>
      </c>
      <c r="I56" s="97">
        <f t="shared" si="15"/>
        <v>17710.638481972506</v>
      </c>
      <c r="J56" s="75">
        <f t="shared" ref="J56:J62" si="26">G56*F56*(E56/(DATE(YEAR(D56),12,31)-DATE(YEAR(D56),1,1)+1))</f>
        <v>18342.286329073388</v>
      </c>
      <c r="K56" s="108">
        <f t="shared" ref="K56:K62" si="27">+SUM(I56:J56)</f>
        <v>36052.924811045894</v>
      </c>
      <c r="L56" s="75">
        <f t="shared" si="17"/>
        <v>198600</v>
      </c>
      <c r="M56" s="109">
        <f t="shared" ref="M56:M62" si="28">+SUM(K56:L56)</f>
        <v>234652.9248110459</v>
      </c>
      <c r="N56" s="6">
        <f t="shared" ref="N56:N62" si="29">+G56+H56+J56</f>
        <v>1555440.7557028786</v>
      </c>
      <c r="O56" s="74">
        <f t="shared" ref="O56:O61" si="30">G56+H56-L56-I56</f>
        <v>1320787.8308918327</v>
      </c>
      <c r="Q56" s="121">
        <f t="shared" si="22"/>
        <v>45292</v>
      </c>
      <c r="R56" s="121">
        <f t="shared" si="14"/>
        <v>45382</v>
      </c>
      <c r="S56" s="75">
        <f t="shared" si="19"/>
        <v>118.58617920259078</v>
      </c>
      <c r="T56" s="75">
        <f t="shared" si="20"/>
        <v>1146.2</v>
      </c>
      <c r="U56" s="75">
        <f t="shared" si="21"/>
        <v>273.45971238718494</v>
      </c>
      <c r="V56" s="74">
        <f t="shared" si="18"/>
        <v>392.04589158977569</v>
      </c>
      <c r="W56" s="75"/>
      <c r="X56" s="108"/>
    </row>
    <row r="57" spans="1:24" x14ac:dyDescent="0.25">
      <c r="A57" s="77" t="s">
        <v>62</v>
      </c>
      <c r="B57" s="71" t="str">
        <f t="shared" si="23"/>
        <v>Q2/2024</v>
      </c>
      <c r="C57" s="121">
        <f t="shared" si="24"/>
        <v>45383</v>
      </c>
      <c r="D57" s="121">
        <f t="shared" si="6"/>
        <v>45473</v>
      </c>
      <c r="E57" s="71">
        <f t="shared" si="25"/>
        <v>91</v>
      </c>
      <c r="F57" s="73">
        <f>VLOOKUP(D57,'FERC Interest Rate'!$A:$C,2,TRUE)</f>
        <v>0.05</v>
      </c>
      <c r="G57" s="74">
        <f t="shared" si="8"/>
        <v>1320787.8308918327</v>
      </c>
      <c r="H57" s="74">
        <v>0</v>
      </c>
      <c r="I57" s="97">
        <f t="shared" si="15"/>
        <v>17710.638481972506</v>
      </c>
      <c r="J57" s="75">
        <f t="shared" si="26"/>
        <v>16419.63013813617</v>
      </c>
      <c r="K57" s="108">
        <f t="shared" si="27"/>
        <v>34130.268620108676</v>
      </c>
      <c r="L57" s="75">
        <f t="shared" si="17"/>
        <v>198600</v>
      </c>
      <c r="M57" s="109">
        <f t="shared" si="28"/>
        <v>232730.26862010866</v>
      </c>
      <c r="N57" s="6">
        <f t="shared" si="29"/>
        <v>1337207.4610299689</v>
      </c>
      <c r="O57" s="74">
        <f t="shared" si="30"/>
        <v>1104477.1924098602</v>
      </c>
      <c r="Q57" s="121">
        <f t="shared" si="22"/>
        <v>45383</v>
      </c>
      <c r="R57" s="121">
        <f t="shared" si="14"/>
        <v>45473</v>
      </c>
      <c r="S57" s="75">
        <f t="shared" si="19"/>
        <v>105.89265067806055</v>
      </c>
      <c r="T57" s="75">
        <f t="shared" si="20"/>
        <v>1146.2</v>
      </c>
      <c r="U57" s="75">
        <f t="shared" si="21"/>
        <v>273.45971238718494</v>
      </c>
      <c r="V57" s="74">
        <f t="shared" si="18"/>
        <v>379.35236306524547</v>
      </c>
      <c r="W57" s="75"/>
      <c r="X57" s="108"/>
    </row>
    <row r="58" spans="1:24" x14ac:dyDescent="0.25">
      <c r="A58" s="77" t="s">
        <v>63</v>
      </c>
      <c r="B58" s="71" t="str">
        <f t="shared" si="23"/>
        <v>Q3/2024</v>
      </c>
      <c r="C58" s="121">
        <f t="shared" si="24"/>
        <v>45474</v>
      </c>
      <c r="D58" s="121">
        <f t="shared" si="6"/>
        <v>45565</v>
      </c>
      <c r="E58" s="71">
        <f t="shared" si="25"/>
        <v>92</v>
      </c>
      <c r="F58" s="73">
        <f>VLOOKUP(D58,'FERC Interest Rate'!$A:$C,2,TRUE)</f>
        <v>0.05</v>
      </c>
      <c r="G58" s="74">
        <f t="shared" si="8"/>
        <v>1104477.1924098602</v>
      </c>
      <c r="H58" s="74">
        <v>0</v>
      </c>
      <c r="I58" s="97">
        <f t="shared" si="15"/>
        <v>17710.638481972506</v>
      </c>
      <c r="J58" s="75">
        <f t="shared" si="26"/>
        <v>13881.407336298791</v>
      </c>
      <c r="K58" s="108">
        <f t="shared" si="27"/>
        <v>31592.045818271297</v>
      </c>
      <c r="L58" s="75">
        <f t="shared" si="17"/>
        <v>198600</v>
      </c>
      <c r="M58" s="109">
        <f t="shared" si="28"/>
        <v>230192.04581827129</v>
      </c>
      <c r="N58" s="6">
        <f t="shared" si="29"/>
        <v>1118358.599746159</v>
      </c>
      <c r="O58" s="74">
        <f t="shared" si="30"/>
        <v>888166.5539278877</v>
      </c>
      <c r="Q58" s="121">
        <f t="shared" si="22"/>
        <v>45474</v>
      </c>
      <c r="R58" s="121">
        <f t="shared" si="14"/>
        <v>45565</v>
      </c>
      <c r="S58" s="75">
        <f t="shared" si="19"/>
        <v>89.213588483347721</v>
      </c>
      <c r="T58" s="75">
        <f t="shared" si="20"/>
        <v>1146.2</v>
      </c>
      <c r="U58" s="75">
        <f t="shared" si="21"/>
        <v>273.45971238718494</v>
      </c>
      <c r="V58" s="74">
        <f t="shared" si="18"/>
        <v>362.67330087053267</v>
      </c>
      <c r="W58" s="75"/>
      <c r="X58" s="108"/>
    </row>
    <row r="59" spans="1:24" x14ac:dyDescent="0.25">
      <c r="A59" s="77" t="s">
        <v>64</v>
      </c>
      <c r="B59" s="71" t="str">
        <f t="shared" si="23"/>
        <v>Q4/2024</v>
      </c>
      <c r="C59" s="121">
        <f t="shared" si="24"/>
        <v>45566</v>
      </c>
      <c r="D59" s="121">
        <f t="shared" si="6"/>
        <v>45657</v>
      </c>
      <c r="E59" s="71">
        <f t="shared" si="25"/>
        <v>92</v>
      </c>
      <c r="F59" s="73">
        <f>VLOOKUP(D59,'FERC Interest Rate'!$A:$C,2,TRUE)</f>
        <v>5.0543480000000002E-2</v>
      </c>
      <c r="G59" s="74">
        <f t="shared" si="8"/>
        <v>888166.5539278877</v>
      </c>
      <c r="H59" s="74">
        <v>0</v>
      </c>
      <c r="I59" s="97">
        <f t="shared" si="15"/>
        <v>17710.638481972506</v>
      </c>
      <c r="J59" s="75">
        <f t="shared" si="26"/>
        <v>11284.083655386139</v>
      </c>
      <c r="K59" s="108">
        <f t="shared" si="27"/>
        <v>28994.722137358644</v>
      </c>
      <c r="L59" s="75">
        <f t="shared" si="17"/>
        <v>198600</v>
      </c>
      <c r="M59" s="109">
        <f t="shared" si="28"/>
        <v>227594.72213735865</v>
      </c>
      <c r="N59" s="6">
        <f t="shared" si="29"/>
        <v>899450.63758327381</v>
      </c>
      <c r="O59" s="74">
        <f t="shared" si="30"/>
        <v>671855.91544591519</v>
      </c>
      <c r="Q59" s="121">
        <f t="shared" si="22"/>
        <v>45566</v>
      </c>
      <c r="R59" s="121">
        <f t="shared" si="14"/>
        <v>45657</v>
      </c>
      <c r="S59" s="75">
        <f t="shared" si="19"/>
        <v>72.14664360378103</v>
      </c>
      <c r="T59" s="75">
        <f t="shared" si="20"/>
        <v>1146.2</v>
      </c>
      <c r="U59" s="75">
        <f t="shared" si="21"/>
        <v>273.45971238718494</v>
      </c>
      <c r="V59" s="74">
        <f t="shared" si="18"/>
        <v>345.60635599096599</v>
      </c>
      <c r="W59" s="75"/>
      <c r="X59" s="108"/>
    </row>
    <row r="60" spans="1:24" x14ac:dyDescent="0.25">
      <c r="A60" s="77" t="s">
        <v>65</v>
      </c>
      <c r="B60" s="71" t="str">
        <f t="shared" si="23"/>
        <v>Q1/2025</v>
      </c>
      <c r="C60" s="121">
        <f t="shared" si="24"/>
        <v>45658</v>
      </c>
      <c r="D60" s="121">
        <f t="shared" si="6"/>
        <v>45747</v>
      </c>
      <c r="E60" s="71">
        <f t="shared" si="25"/>
        <v>90</v>
      </c>
      <c r="F60" s="73">
        <f>VLOOKUP(D60,'FERC Interest Rate'!$A:$C,2,TRUE)</f>
        <v>5.2499999999999998E-2</v>
      </c>
      <c r="G60" s="74">
        <f t="shared" si="8"/>
        <v>671855.91544591519</v>
      </c>
      <c r="H60" s="74">
        <v>0</v>
      </c>
      <c r="I60" s="97">
        <f>(SUM($H$36:$H$63)/20)</f>
        <v>17710.638481972506</v>
      </c>
      <c r="J60" s="75">
        <f t="shared" si="26"/>
        <v>8697.312878032737</v>
      </c>
      <c r="K60" s="108">
        <f t="shared" si="27"/>
        <v>26407.951360005245</v>
      </c>
      <c r="L60" s="75">
        <f t="shared" si="17"/>
        <v>198600</v>
      </c>
      <c r="M60" s="109">
        <f t="shared" si="28"/>
        <v>225007.95136000525</v>
      </c>
      <c r="N60" s="6">
        <f t="shared" si="29"/>
        <v>680553.22832394787</v>
      </c>
      <c r="O60" s="74">
        <f t="shared" si="30"/>
        <v>455545.27696394268</v>
      </c>
      <c r="Q60" s="121">
        <f t="shared" si="22"/>
        <v>45658</v>
      </c>
      <c r="R60" s="121">
        <f t="shared" si="14"/>
        <v>45747</v>
      </c>
      <c r="S60" s="75">
        <f t="shared" si="19"/>
        <v>55.133360063255758</v>
      </c>
      <c r="T60" s="75">
        <f t="shared" si="20"/>
        <v>1146.2</v>
      </c>
      <c r="U60" s="75">
        <f t="shared" si="21"/>
        <v>273.45971238718494</v>
      </c>
      <c r="V60" s="74">
        <f t="shared" si="18"/>
        <v>328.59307245044067</v>
      </c>
      <c r="W60" s="75"/>
      <c r="X60" s="108"/>
    </row>
    <row r="61" spans="1:24" x14ac:dyDescent="0.25">
      <c r="A61" s="77" t="s">
        <v>66</v>
      </c>
      <c r="B61" s="71" t="str">
        <f t="shared" si="23"/>
        <v>Q2/2025</v>
      </c>
      <c r="C61" s="121">
        <f t="shared" si="24"/>
        <v>45748</v>
      </c>
      <c r="D61" s="121">
        <f t="shared" si="6"/>
        <v>45838</v>
      </c>
      <c r="E61" s="71">
        <f t="shared" si="25"/>
        <v>91</v>
      </c>
      <c r="F61" s="73">
        <f>VLOOKUP(D61,'FERC Interest Rate'!$A:$C,2,TRUE)</f>
        <v>5.2499999999999998E-2</v>
      </c>
      <c r="G61" s="74">
        <f t="shared" si="8"/>
        <v>455545.27696394268</v>
      </c>
      <c r="H61" s="74">
        <v>0</v>
      </c>
      <c r="I61" s="97">
        <f>(SUM($H$36:$H$63)/20)</f>
        <v>17710.638481972506</v>
      </c>
      <c r="J61" s="75">
        <f t="shared" si="26"/>
        <v>5962.6508512198243</v>
      </c>
      <c r="K61" s="108">
        <f t="shared" si="27"/>
        <v>23673.28933319233</v>
      </c>
      <c r="L61" s="75">
        <f t="shared" si="17"/>
        <v>198600</v>
      </c>
      <c r="M61" s="109">
        <f t="shared" si="28"/>
        <v>222273.28933319234</v>
      </c>
      <c r="N61" s="6">
        <f t="shared" si="29"/>
        <v>461507.92781516252</v>
      </c>
      <c r="O61" s="74">
        <f t="shared" si="30"/>
        <v>239234.63848197018</v>
      </c>
      <c r="Q61" s="121">
        <f t="shared" si="22"/>
        <v>45748</v>
      </c>
      <c r="R61" s="121">
        <f t="shared" si="14"/>
        <v>45838</v>
      </c>
      <c r="S61" s="75">
        <f t="shared" si="19"/>
        <v>37.163968635231676</v>
      </c>
      <c r="T61" s="75">
        <f t="shared" si="20"/>
        <v>1146.2</v>
      </c>
      <c r="U61" s="75">
        <f t="shared" si="21"/>
        <v>273.45971238718494</v>
      </c>
      <c r="V61" s="74">
        <f t="shared" si="18"/>
        <v>310.62368102241663</v>
      </c>
      <c r="W61" s="75"/>
      <c r="X61" s="108"/>
    </row>
    <row r="62" spans="1:24" ht="12" customHeight="1" x14ac:dyDescent="0.25">
      <c r="A62" s="77" t="s">
        <v>67</v>
      </c>
      <c r="B62" s="71" t="str">
        <f t="shared" si="23"/>
        <v>Q3/2025</v>
      </c>
      <c r="C62" s="121">
        <f t="shared" si="24"/>
        <v>45839</v>
      </c>
      <c r="D62" s="121">
        <f t="shared" si="6"/>
        <v>45930</v>
      </c>
      <c r="E62" s="71">
        <f t="shared" si="25"/>
        <v>92</v>
      </c>
      <c r="F62" s="73">
        <f>VLOOKUP(D62,'FERC Interest Rate'!$A:$C,2,TRUE)</f>
        <v>5.2499999999999998E-2</v>
      </c>
      <c r="G62" s="74">
        <f t="shared" si="8"/>
        <v>239234.63848197018</v>
      </c>
      <c r="H62" s="74">
        <v>0</v>
      </c>
      <c r="I62" s="97">
        <f>(SUM($H$36:$H$63)/20)</f>
        <v>17710.638481972506</v>
      </c>
      <c r="J62" s="75">
        <f t="shared" si="26"/>
        <v>3165.7624763504546</v>
      </c>
      <c r="K62" s="108">
        <f t="shared" si="27"/>
        <v>20876.40095832296</v>
      </c>
      <c r="L62" s="75">
        <f t="shared" si="17"/>
        <v>198600</v>
      </c>
      <c r="M62" s="109">
        <f t="shared" si="28"/>
        <v>219476.40095832295</v>
      </c>
      <c r="N62" s="6">
        <f t="shared" si="29"/>
        <v>242400.40095832062</v>
      </c>
      <c r="O62" s="74">
        <f>G62+H62-L62-I62</f>
        <v>22923.999999997672</v>
      </c>
      <c r="Q62" s="121">
        <f t="shared" si="22"/>
        <v>45839</v>
      </c>
      <c r="R62" s="121">
        <f t="shared" si="14"/>
        <v>45930</v>
      </c>
      <c r="S62" s="75">
        <f t="shared" si="19"/>
        <v>18.786181947479754</v>
      </c>
      <c r="T62" s="75">
        <f t="shared" si="20"/>
        <v>1146.2</v>
      </c>
      <c r="U62" s="75">
        <f t="shared" si="21"/>
        <v>273.45971238718494</v>
      </c>
      <c r="V62" s="74">
        <f t="shared" si="18"/>
        <v>292.24589433466468</v>
      </c>
      <c r="W62" s="75"/>
      <c r="X62" s="108"/>
    </row>
    <row r="63" spans="1:24" ht="8.5" hidden="1" customHeight="1" x14ac:dyDescent="0.25">
      <c r="A63" s="12"/>
      <c r="B63" s="71"/>
      <c r="C63" s="121"/>
      <c r="D63" s="121"/>
      <c r="E63" s="71"/>
      <c r="F63" s="73"/>
      <c r="G63" s="74"/>
      <c r="H63" s="74"/>
      <c r="I63" s="97"/>
      <c r="J63" s="75"/>
      <c r="K63" s="108"/>
      <c r="L63" s="75"/>
      <c r="M63" s="109"/>
      <c r="N63" s="6"/>
      <c r="O63" s="74"/>
      <c r="Q63" s="304"/>
      <c r="R63" s="121"/>
      <c r="S63" s="75"/>
      <c r="T63" s="75"/>
      <c r="U63" s="75"/>
      <c r="V63" s="74"/>
      <c r="W63" s="75"/>
      <c r="X63" s="108"/>
    </row>
    <row r="64" spans="1:24" ht="21.5" customHeight="1" thickBot="1" x14ac:dyDescent="0.35">
      <c r="A64" s="124"/>
      <c r="B64" s="125"/>
      <c r="C64" s="128"/>
      <c r="D64" s="128"/>
      <c r="E64" s="127"/>
      <c r="F64" s="125"/>
      <c r="G64" s="115">
        <f>+SUM(G36:G62)</f>
        <v>74713957.478838712</v>
      </c>
      <c r="H64" s="115">
        <f>+SUM(H36:H60)</f>
        <v>354212.76963945013</v>
      </c>
      <c r="I64" s="116">
        <f t="shared" ref="I64:O64" si="31">+SUM(I36:I62)</f>
        <v>354212.76963945013</v>
      </c>
      <c r="J64" s="116">
        <f t="shared" si="31"/>
        <v>437850.92571222578</v>
      </c>
      <c r="K64" s="116">
        <f t="shared" si="31"/>
        <v>792063.69535167573</v>
      </c>
      <c r="L64" s="116">
        <f t="shared" si="31"/>
        <v>3972000</v>
      </c>
      <c r="M64" s="116">
        <f t="shared" si="31"/>
        <v>4764063.6953516761</v>
      </c>
      <c r="N64" s="116">
        <f t="shared" si="31"/>
        <v>75506021.174190387</v>
      </c>
      <c r="O64" s="116">
        <f t="shared" si="31"/>
        <v>70741957.478838697</v>
      </c>
      <c r="Q64" s="7"/>
      <c r="R64" s="106"/>
      <c r="S64" s="159">
        <f>SUM(S36:S63)</f>
        <v>2841.7954314617064</v>
      </c>
      <c r="T64" s="159">
        <f>SUM(T36:T63)</f>
        <v>22924.000000000007</v>
      </c>
      <c r="U64" s="159">
        <f>SUM(U36:U63)</f>
        <v>5469.1942477436969</v>
      </c>
      <c r="V64" s="159">
        <f>SUM(V36:V63)</f>
        <v>8310.9896792054042</v>
      </c>
      <c r="W64" s="101"/>
      <c r="X64" s="101"/>
    </row>
    <row r="65" spans="1:24" ht="13" thickTop="1" x14ac:dyDescent="0.25">
      <c r="B65" s="8"/>
      <c r="C65" s="106"/>
      <c r="D65" s="106"/>
      <c r="E65" s="7"/>
      <c r="F65" s="8"/>
      <c r="G65" s="75"/>
      <c r="H65" s="58"/>
      <c r="I65" s="99"/>
      <c r="J65" s="75"/>
      <c r="K65" s="101"/>
      <c r="L65" s="58"/>
      <c r="M65" s="110"/>
      <c r="N65" s="101"/>
      <c r="O65" s="101"/>
      <c r="P65" s="101"/>
      <c r="Q65" s="101"/>
      <c r="R65" s="101"/>
      <c r="S65" s="101"/>
      <c r="T65" s="101"/>
      <c r="U65" s="101"/>
      <c r="V65" s="101"/>
      <c r="W65" s="101"/>
      <c r="X65" s="101"/>
    </row>
    <row r="66" spans="1:24" ht="37" x14ac:dyDescent="0.3">
      <c r="A66" s="76" t="s">
        <v>47</v>
      </c>
      <c r="B66" s="76" t="s">
        <v>3</v>
      </c>
      <c r="C66" s="76" t="s">
        <v>4</v>
      </c>
      <c r="D66" s="76" t="s">
        <v>5</v>
      </c>
      <c r="E66" s="76" t="s">
        <v>6</v>
      </c>
      <c r="F66" s="76" t="s">
        <v>7</v>
      </c>
      <c r="G66" s="76" t="s">
        <v>74</v>
      </c>
      <c r="H66" s="76" t="s">
        <v>75</v>
      </c>
      <c r="I66" s="93" t="s">
        <v>76</v>
      </c>
      <c r="J66" s="94" t="s">
        <v>77</v>
      </c>
      <c r="K66" s="94" t="s">
        <v>78</v>
      </c>
      <c r="L66" s="94" t="s">
        <v>79</v>
      </c>
      <c r="M66" s="95" t="s">
        <v>69</v>
      </c>
      <c r="N66" s="76" t="s">
        <v>80</v>
      </c>
      <c r="O66" s="76" t="s">
        <v>81</v>
      </c>
      <c r="P66" s="101"/>
      <c r="Q66" s="101"/>
      <c r="R66" s="101"/>
      <c r="S66" s="101"/>
      <c r="T66" s="101"/>
      <c r="U66" s="101"/>
      <c r="V66" s="101"/>
      <c r="W66" s="101"/>
      <c r="X66" s="101"/>
    </row>
    <row r="67" spans="1:24" ht="13" x14ac:dyDescent="0.3">
      <c r="A67" s="349" t="s">
        <v>39</v>
      </c>
      <c r="B67" s="350" t="s">
        <v>48</v>
      </c>
      <c r="C67" s="72">
        <f>VLOOKUP(B67,A$1:F$33,2,FALSE)</f>
        <v>42079</v>
      </c>
      <c r="D67" s="72">
        <f>DATE(YEAR(C67),IF(MONTH(C67)&lt;=3,3,IF(MONTH(C67)&lt;=6,6,IF(MONTH(C67)&lt;=9,9,12))),IF(OR(MONTH(C67)&lt;=3,MONTH(C67)&gt;=10),31,30))</f>
        <v>42094</v>
      </c>
      <c r="E67" s="71">
        <f>D67-C67+1</f>
        <v>16</v>
      </c>
      <c r="F67" s="73">
        <f>VLOOKUP(D67,'FERC Interest Rate'!$A:$B,2,TRUE)</f>
        <v>3.2500000000000001E-2</v>
      </c>
      <c r="G67" s="74">
        <f>VLOOKUP(B67,$A$1:$F$33,5,FALSE)</f>
        <v>410</v>
      </c>
      <c r="H67" s="74">
        <f t="shared" ref="H67:H90" si="32">G67*F67*(E67/(DATE(YEAR(D67),12,31)-DATE(YEAR(D67),1,1)+1))</f>
        <v>0.58410958904109589</v>
      </c>
      <c r="I67" s="151">
        <v>0</v>
      </c>
      <c r="J67" s="75">
        <v>0</v>
      </c>
      <c r="K67" s="108">
        <f t="shared" ref="K67:K72" si="33">+SUM(I67:J67)</f>
        <v>0</v>
      </c>
      <c r="L67" s="75">
        <v>0</v>
      </c>
      <c r="M67" s="109">
        <f t="shared" ref="M67:M72" si="34">+SUM(K67:L67)</f>
        <v>0</v>
      </c>
      <c r="N67" s="6">
        <f t="shared" ref="N67:N90" si="35">+G67+H67+J67</f>
        <v>410.58410958904108</v>
      </c>
      <c r="O67" s="74">
        <f t="shared" ref="O67:O90" si="36">G67+H67-L67-I67</f>
        <v>410.58410958904108</v>
      </c>
      <c r="P67" s="101"/>
      <c r="Q67" s="101"/>
      <c r="R67" s="101"/>
      <c r="S67" s="101"/>
      <c r="T67" s="101"/>
      <c r="U67" s="101"/>
      <c r="V67" s="101"/>
      <c r="W67" s="101"/>
      <c r="X67" s="101"/>
    </row>
    <row r="68" spans="1:24" x14ac:dyDescent="0.25">
      <c r="A68" s="77" t="s">
        <v>23</v>
      </c>
      <c r="B68" s="71" t="str">
        <f t="shared" ref="B68:B93" si="37">+IF(MONTH(C68)&lt;4,"Q1",IF(MONTH(C68)&lt;7,"Q2",IF(MONTH(C68)&lt;10,"Q3","Q4")))&amp;"/"&amp;YEAR(C68)</f>
        <v>Q2/2015</v>
      </c>
      <c r="C68" s="72">
        <f>D67+1</f>
        <v>42095</v>
      </c>
      <c r="D68" s="72">
        <f>EOMONTH(D67,3)</f>
        <v>42185</v>
      </c>
      <c r="E68" s="71">
        <f t="shared" ref="E68:E90" si="38">D68-C68+1</f>
        <v>91</v>
      </c>
      <c r="F68" s="73">
        <f>VLOOKUP(D68,'FERC Interest Rate'!$A:$B,2,TRUE)</f>
        <v>3.2500000000000001E-2</v>
      </c>
      <c r="G68" s="74">
        <f t="shared" ref="G68:G88" si="39">O67</f>
        <v>410.58410958904108</v>
      </c>
      <c r="H68" s="74">
        <f t="shared" si="32"/>
        <v>3.3268561756427095</v>
      </c>
      <c r="I68" s="151">
        <v>0</v>
      </c>
      <c r="J68" s="75">
        <v>0</v>
      </c>
      <c r="K68" s="108">
        <f t="shared" si="33"/>
        <v>0</v>
      </c>
      <c r="L68" s="75">
        <v>0</v>
      </c>
      <c r="M68" s="109">
        <f t="shared" si="34"/>
        <v>0</v>
      </c>
      <c r="N68" s="6">
        <f t="shared" si="35"/>
        <v>413.91096576468379</v>
      </c>
      <c r="O68" s="74">
        <f t="shared" si="36"/>
        <v>413.91096576468379</v>
      </c>
      <c r="P68" s="101"/>
      <c r="Q68" s="101"/>
      <c r="R68" s="101"/>
      <c r="S68" s="101"/>
      <c r="T68" s="101"/>
      <c r="U68" s="101"/>
      <c r="V68" s="101"/>
      <c r="W68" s="101"/>
      <c r="X68" s="101"/>
    </row>
    <row r="69" spans="1:24" x14ac:dyDescent="0.25">
      <c r="A69" s="77" t="s">
        <v>23</v>
      </c>
      <c r="B69" s="71" t="str">
        <f t="shared" si="37"/>
        <v>Q3/2015</v>
      </c>
      <c r="C69" s="72">
        <f t="shared" ref="C69:C88" si="40">D68+1</f>
        <v>42186</v>
      </c>
      <c r="D69" s="72">
        <f t="shared" ref="D69:D105" si="41">EOMONTH(D68,3)</f>
        <v>42277</v>
      </c>
      <c r="E69" s="71">
        <f t="shared" si="38"/>
        <v>92</v>
      </c>
      <c r="F69" s="73">
        <f>VLOOKUP(D69,'FERC Interest Rate'!$A:$B,2,TRUE)</f>
        <v>3.2500000000000001E-2</v>
      </c>
      <c r="G69" s="74">
        <f t="shared" si="39"/>
        <v>413.91096576468379</v>
      </c>
      <c r="H69" s="74">
        <f t="shared" si="32"/>
        <v>3.3906679113326157</v>
      </c>
      <c r="I69" s="151">
        <v>0</v>
      </c>
      <c r="J69" s="75">
        <v>0</v>
      </c>
      <c r="K69" s="108">
        <f t="shared" si="33"/>
        <v>0</v>
      </c>
      <c r="L69" s="75">
        <v>0</v>
      </c>
      <c r="M69" s="109">
        <f t="shared" si="34"/>
        <v>0</v>
      </c>
      <c r="N69" s="6">
        <f t="shared" si="35"/>
        <v>417.30163367601642</v>
      </c>
      <c r="O69" s="74">
        <f t="shared" si="36"/>
        <v>417.30163367601642</v>
      </c>
      <c r="P69" s="101"/>
      <c r="Q69" s="101"/>
      <c r="R69" s="101"/>
      <c r="S69" s="101"/>
      <c r="T69" s="101"/>
      <c r="U69" s="101"/>
      <c r="V69" s="101"/>
      <c r="W69" s="101"/>
      <c r="X69" s="101"/>
    </row>
    <row r="70" spans="1:24" x14ac:dyDescent="0.25">
      <c r="A70" s="77" t="s">
        <v>23</v>
      </c>
      <c r="B70" s="71" t="str">
        <f t="shared" si="37"/>
        <v>Q4/2015</v>
      </c>
      <c r="C70" s="72">
        <f t="shared" si="40"/>
        <v>42278</v>
      </c>
      <c r="D70" s="72">
        <f t="shared" si="41"/>
        <v>42369</v>
      </c>
      <c r="E70" s="71">
        <f t="shared" si="38"/>
        <v>92</v>
      </c>
      <c r="F70" s="73">
        <f>VLOOKUP(D70,'FERC Interest Rate'!$A:$B,2,TRUE)</f>
        <v>3.2500000000000001E-2</v>
      </c>
      <c r="G70" s="74">
        <f t="shared" si="39"/>
        <v>417.30163367601642</v>
      </c>
      <c r="H70" s="74">
        <f t="shared" si="32"/>
        <v>3.4184435197021625</v>
      </c>
      <c r="I70" s="151">
        <v>0</v>
      </c>
      <c r="J70" s="75">
        <v>0</v>
      </c>
      <c r="K70" s="108">
        <f t="shared" si="33"/>
        <v>0</v>
      </c>
      <c r="L70" s="75">
        <v>0</v>
      </c>
      <c r="M70" s="109">
        <f t="shared" si="34"/>
        <v>0</v>
      </c>
      <c r="N70" s="6">
        <f t="shared" si="35"/>
        <v>420.7200771957186</v>
      </c>
      <c r="O70" s="74">
        <f t="shared" si="36"/>
        <v>420.7200771957186</v>
      </c>
      <c r="P70" s="101"/>
      <c r="Q70" s="101"/>
      <c r="R70" s="101"/>
      <c r="S70" s="101"/>
      <c r="T70" s="101"/>
      <c r="U70" s="101"/>
      <c r="V70" s="101"/>
      <c r="W70" s="101"/>
      <c r="X70" s="101"/>
    </row>
    <row r="71" spans="1:24" x14ac:dyDescent="0.25">
      <c r="A71" s="77" t="s">
        <v>23</v>
      </c>
      <c r="B71" s="71" t="str">
        <f t="shared" si="37"/>
        <v>Q1/2016</v>
      </c>
      <c r="C71" s="72">
        <f t="shared" si="40"/>
        <v>42370</v>
      </c>
      <c r="D71" s="72">
        <f t="shared" si="41"/>
        <v>42460</v>
      </c>
      <c r="E71" s="71">
        <f t="shared" si="38"/>
        <v>91</v>
      </c>
      <c r="F71" s="73">
        <f>VLOOKUP(D71,'FERC Interest Rate'!$A:$B,2,TRUE)</f>
        <v>3.2500000000000001E-2</v>
      </c>
      <c r="G71" s="74">
        <f t="shared" si="39"/>
        <v>420.7200771957186</v>
      </c>
      <c r="H71" s="74">
        <f t="shared" si="32"/>
        <v>3.399671115591087</v>
      </c>
      <c r="I71" s="97">
        <v>0</v>
      </c>
      <c r="J71" s="75">
        <v>0</v>
      </c>
      <c r="K71" s="108">
        <f t="shared" si="33"/>
        <v>0</v>
      </c>
      <c r="L71" s="75">
        <v>0</v>
      </c>
      <c r="M71" s="109">
        <f t="shared" si="34"/>
        <v>0</v>
      </c>
      <c r="N71" s="6">
        <f t="shared" si="35"/>
        <v>424.11974831130971</v>
      </c>
      <c r="O71" s="74">
        <f t="shared" si="36"/>
        <v>424.11974831130971</v>
      </c>
      <c r="P71" s="101"/>
      <c r="Q71" s="101"/>
      <c r="R71" s="101"/>
      <c r="S71" s="101"/>
      <c r="T71" s="101"/>
      <c r="U71" s="101"/>
      <c r="V71" s="101"/>
      <c r="W71" s="101"/>
      <c r="X71" s="101"/>
    </row>
    <row r="72" spans="1:24" x14ac:dyDescent="0.25">
      <c r="A72" s="77" t="s">
        <v>23</v>
      </c>
      <c r="B72" s="71" t="str">
        <f t="shared" si="37"/>
        <v>Q2/2016</v>
      </c>
      <c r="C72" s="72">
        <f t="shared" si="40"/>
        <v>42461</v>
      </c>
      <c r="D72" s="72">
        <f t="shared" si="41"/>
        <v>42551</v>
      </c>
      <c r="E72" s="71">
        <f t="shared" si="38"/>
        <v>91</v>
      </c>
      <c r="F72" s="73">
        <f>VLOOKUP(D72,'FERC Interest Rate'!$A:$B,2,TRUE)</f>
        <v>3.4599999999999999E-2</v>
      </c>
      <c r="G72" s="74">
        <f t="shared" si="39"/>
        <v>424.11974831130971</v>
      </c>
      <c r="H72" s="74">
        <f t="shared" si="32"/>
        <v>3.6485886326037966</v>
      </c>
      <c r="I72" s="97">
        <v>0</v>
      </c>
      <c r="J72" s="75">
        <v>0</v>
      </c>
      <c r="K72" s="108">
        <f t="shared" si="33"/>
        <v>0</v>
      </c>
      <c r="L72" s="75">
        <v>0</v>
      </c>
      <c r="M72" s="109">
        <f t="shared" si="34"/>
        <v>0</v>
      </c>
      <c r="N72" s="6">
        <f t="shared" si="35"/>
        <v>427.76833694391348</v>
      </c>
      <c r="O72" s="74">
        <f t="shared" si="36"/>
        <v>427.76833694391348</v>
      </c>
      <c r="P72" s="101"/>
      <c r="Q72" s="101"/>
      <c r="R72" s="101"/>
      <c r="S72" s="101"/>
      <c r="T72" s="101"/>
      <c r="U72" s="101"/>
      <c r="V72" s="101"/>
      <c r="W72" s="101"/>
      <c r="X72" s="101"/>
    </row>
    <row r="73" spans="1:24" x14ac:dyDescent="0.25">
      <c r="A73" s="77" t="s">
        <v>23</v>
      </c>
      <c r="B73" s="71" t="str">
        <f t="shared" si="37"/>
        <v>Q3/2016</v>
      </c>
      <c r="C73" s="72">
        <f t="shared" si="40"/>
        <v>42552</v>
      </c>
      <c r="D73" s="72">
        <f t="shared" si="41"/>
        <v>42643</v>
      </c>
      <c r="E73" s="71">
        <f t="shared" si="38"/>
        <v>92</v>
      </c>
      <c r="F73" s="73">
        <f>VLOOKUP(D73,'FERC Interest Rate'!$A:$B,2,TRUE)</f>
        <v>3.5000000000000003E-2</v>
      </c>
      <c r="G73" s="74">
        <f t="shared" si="39"/>
        <v>427.76833694391348</v>
      </c>
      <c r="H73" s="74">
        <f t="shared" si="32"/>
        <v>3.763426352348092</v>
      </c>
      <c r="I73" s="151">
        <v>0</v>
      </c>
      <c r="J73" s="75">
        <v>0</v>
      </c>
      <c r="K73" s="108">
        <f t="shared" ref="K73:K87" si="42">+SUM(I73:J73)</f>
        <v>0</v>
      </c>
      <c r="L73" s="75">
        <v>0</v>
      </c>
      <c r="M73" s="109">
        <f t="shared" ref="M73:M87" si="43">+SUM(K73:L73)</f>
        <v>0</v>
      </c>
      <c r="N73" s="6">
        <f t="shared" si="35"/>
        <v>431.5317632962616</v>
      </c>
      <c r="O73" s="74">
        <f t="shared" si="36"/>
        <v>431.5317632962616</v>
      </c>
      <c r="P73" s="101"/>
      <c r="Q73" s="101"/>
      <c r="R73" s="101"/>
      <c r="S73" s="101"/>
      <c r="T73" s="101"/>
      <c r="U73" s="101"/>
      <c r="V73" s="101"/>
      <c r="W73" s="101"/>
      <c r="X73" s="101"/>
    </row>
    <row r="74" spans="1:24" x14ac:dyDescent="0.25">
      <c r="A74" s="77" t="s">
        <v>23</v>
      </c>
      <c r="B74" s="71" t="str">
        <f t="shared" si="37"/>
        <v>Q4/2016</v>
      </c>
      <c r="C74" s="72">
        <f t="shared" si="40"/>
        <v>42644</v>
      </c>
      <c r="D74" s="72">
        <f t="shared" si="41"/>
        <v>42735</v>
      </c>
      <c r="E74" s="71">
        <f t="shared" si="38"/>
        <v>92</v>
      </c>
      <c r="F74" s="73">
        <f>VLOOKUP(D74,'FERC Interest Rate'!$A:$B,2,TRUE)</f>
        <v>3.5000000000000003E-2</v>
      </c>
      <c r="G74" s="74">
        <f t="shared" si="39"/>
        <v>431.5317632962616</v>
      </c>
      <c r="H74" s="74">
        <f t="shared" si="32"/>
        <v>3.7965362781802252</v>
      </c>
      <c r="I74" s="151">
        <v>0</v>
      </c>
      <c r="J74" s="75">
        <v>0</v>
      </c>
      <c r="K74" s="108">
        <f t="shared" si="42"/>
        <v>0</v>
      </c>
      <c r="L74" s="75">
        <v>0</v>
      </c>
      <c r="M74" s="109">
        <f t="shared" si="43"/>
        <v>0</v>
      </c>
      <c r="N74" s="6">
        <f t="shared" si="35"/>
        <v>435.32829957444181</v>
      </c>
      <c r="O74" s="74">
        <f t="shared" si="36"/>
        <v>435.32829957444181</v>
      </c>
      <c r="P74" s="101"/>
      <c r="Q74" s="101"/>
      <c r="R74" s="101"/>
      <c r="S74" s="101"/>
      <c r="T74" s="101"/>
      <c r="U74" s="101"/>
      <c r="V74" s="101"/>
      <c r="W74" s="101"/>
      <c r="X74" s="101"/>
    </row>
    <row r="75" spans="1:24" x14ac:dyDescent="0.25">
      <c r="A75" s="77" t="s">
        <v>23</v>
      </c>
      <c r="B75" s="71" t="str">
        <f t="shared" si="37"/>
        <v>Q1/2017</v>
      </c>
      <c r="C75" s="72">
        <f t="shared" si="40"/>
        <v>42736</v>
      </c>
      <c r="D75" s="72">
        <f t="shared" si="41"/>
        <v>42825</v>
      </c>
      <c r="E75" s="71">
        <f t="shared" si="38"/>
        <v>90</v>
      </c>
      <c r="F75" s="73">
        <f>VLOOKUP(D75,'FERC Interest Rate'!$A:$B,2,TRUE)</f>
        <v>3.5000000000000003E-2</v>
      </c>
      <c r="G75" s="74">
        <f t="shared" si="39"/>
        <v>435.32829957444181</v>
      </c>
      <c r="H75" s="74">
        <f t="shared" si="32"/>
        <v>3.7569428593410734</v>
      </c>
      <c r="I75" s="151">
        <v>0</v>
      </c>
      <c r="J75" s="75">
        <v>0</v>
      </c>
      <c r="K75" s="108">
        <f t="shared" si="42"/>
        <v>0</v>
      </c>
      <c r="L75" s="75">
        <v>0</v>
      </c>
      <c r="M75" s="109">
        <f t="shared" si="43"/>
        <v>0</v>
      </c>
      <c r="N75" s="6">
        <f t="shared" si="35"/>
        <v>439.08524243378287</v>
      </c>
      <c r="O75" s="74">
        <f t="shared" si="36"/>
        <v>439.08524243378287</v>
      </c>
      <c r="P75" s="101"/>
      <c r="Q75" s="101"/>
      <c r="R75" s="101"/>
      <c r="S75" s="101"/>
      <c r="T75" s="101"/>
      <c r="U75" s="101"/>
      <c r="V75" s="101"/>
      <c r="W75" s="101"/>
      <c r="X75" s="101"/>
    </row>
    <row r="76" spans="1:24" x14ac:dyDescent="0.25">
      <c r="A76" s="77" t="s">
        <v>23</v>
      </c>
      <c r="B76" s="71" t="str">
        <f t="shared" si="37"/>
        <v>Q2/2017</v>
      </c>
      <c r="C76" s="72">
        <f t="shared" si="40"/>
        <v>42826</v>
      </c>
      <c r="D76" s="72">
        <f t="shared" si="41"/>
        <v>42916</v>
      </c>
      <c r="E76" s="71">
        <f t="shared" si="38"/>
        <v>91</v>
      </c>
      <c r="F76" s="73">
        <f>VLOOKUP(D76,'FERC Interest Rate'!$A:$B,2,TRUE)</f>
        <v>3.7100000000000001E-2</v>
      </c>
      <c r="G76" s="74">
        <f t="shared" si="39"/>
        <v>439.08524243378287</v>
      </c>
      <c r="H76" s="74">
        <f t="shared" si="32"/>
        <v>4.0613580465224501</v>
      </c>
      <c r="I76" s="97">
        <v>0</v>
      </c>
      <c r="J76" s="75">
        <v>0</v>
      </c>
      <c r="K76" s="108">
        <f t="shared" si="42"/>
        <v>0</v>
      </c>
      <c r="L76" s="75">
        <v>0</v>
      </c>
      <c r="M76" s="109">
        <f t="shared" si="43"/>
        <v>0</v>
      </c>
      <c r="N76" s="6">
        <f t="shared" si="35"/>
        <v>443.14660048030532</v>
      </c>
      <c r="O76" s="74">
        <f t="shared" si="36"/>
        <v>443.14660048030532</v>
      </c>
      <c r="P76" s="101"/>
      <c r="Q76" s="101"/>
      <c r="R76" s="101"/>
      <c r="S76" s="101"/>
      <c r="T76" s="101"/>
      <c r="U76" s="101"/>
      <c r="V76" s="101"/>
      <c r="W76" s="101"/>
      <c r="X76" s="101"/>
    </row>
    <row r="77" spans="1:24" x14ac:dyDescent="0.25">
      <c r="A77" s="77" t="s">
        <v>23</v>
      </c>
      <c r="B77" s="71" t="str">
        <f t="shared" si="37"/>
        <v>Q3/2017</v>
      </c>
      <c r="C77" s="72">
        <f t="shared" si="40"/>
        <v>42917</v>
      </c>
      <c r="D77" s="72">
        <f t="shared" si="41"/>
        <v>43008</v>
      </c>
      <c r="E77" s="71">
        <f t="shared" si="38"/>
        <v>92</v>
      </c>
      <c r="F77" s="73">
        <f>VLOOKUP(D77,'FERC Interest Rate'!$A:$B,2,TRUE)</f>
        <v>3.9600000000000003E-2</v>
      </c>
      <c r="G77" s="74">
        <f t="shared" si="39"/>
        <v>443.14660048030532</v>
      </c>
      <c r="H77" s="74">
        <f t="shared" si="32"/>
        <v>4.4232101229310921</v>
      </c>
      <c r="I77" s="97">
        <v>0</v>
      </c>
      <c r="J77" s="75">
        <v>0</v>
      </c>
      <c r="K77" s="108">
        <f t="shared" si="42"/>
        <v>0</v>
      </c>
      <c r="L77" s="75">
        <v>0</v>
      </c>
      <c r="M77" s="109">
        <f t="shared" si="43"/>
        <v>0</v>
      </c>
      <c r="N77" s="6">
        <f t="shared" si="35"/>
        <v>447.56981060323642</v>
      </c>
      <c r="O77" s="74">
        <f t="shared" si="36"/>
        <v>447.56981060323642</v>
      </c>
      <c r="P77" s="101"/>
      <c r="Q77" s="101"/>
      <c r="R77" s="101"/>
      <c r="S77" s="101"/>
      <c r="T77" s="101"/>
      <c r="U77" s="101"/>
      <c r="V77" s="101"/>
      <c r="W77" s="101"/>
      <c r="X77" s="101"/>
    </row>
    <row r="78" spans="1:24" x14ac:dyDescent="0.25">
      <c r="A78" s="77" t="s">
        <v>23</v>
      </c>
      <c r="B78" s="71" t="str">
        <f t="shared" si="37"/>
        <v>Q4/2017</v>
      </c>
      <c r="C78" s="72">
        <f t="shared" si="40"/>
        <v>43009</v>
      </c>
      <c r="D78" s="72">
        <f t="shared" si="41"/>
        <v>43100</v>
      </c>
      <c r="E78" s="71">
        <f t="shared" si="38"/>
        <v>92</v>
      </c>
      <c r="F78" s="73">
        <f>VLOOKUP(D78,'FERC Interest Rate'!$A:$B,2,TRUE)</f>
        <v>4.2099999999999999E-2</v>
      </c>
      <c r="G78" s="74">
        <f t="shared" si="39"/>
        <v>447.56981060323642</v>
      </c>
      <c r="H78" s="74">
        <f t="shared" si="32"/>
        <v>4.7493901107628922</v>
      </c>
      <c r="I78" s="151">
        <v>0</v>
      </c>
      <c r="J78" s="75">
        <v>0</v>
      </c>
      <c r="K78" s="108">
        <f t="shared" si="42"/>
        <v>0</v>
      </c>
      <c r="L78" s="75">
        <v>0</v>
      </c>
      <c r="M78" s="109">
        <f t="shared" si="43"/>
        <v>0</v>
      </c>
      <c r="N78" s="6">
        <f t="shared" si="35"/>
        <v>452.31920071399929</v>
      </c>
      <c r="O78" s="74">
        <f t="shared" si="36"/>
        <v>452.31920071399929</v>
      </c>
      <c r="P78" s="101"/>
      <c r="Q78" s="101"/>
      <c r="R78" s="101"/>
      <c r="S78" s="101"/>
      <c r="T78" s="101"/>
      <c r="U78" s="101"/>
      <c r="V78" s="101"/>
      <c r="W78" s="101"/>
      <c r="X78" s="101"/>
    </row>
    <row r="79" spans="1:24" x14ac:dyDescent="0.25">
      <c r="A79" s="77" t="s">
        <v>23</v>
      </c>
      <c r="B79" s="71" t="str">
        <f t="shared" si="37"/>
        <v>Q1/2018</v>
      </c>
      <c r="C79" s="72">
        <f t="shared" si="40"/>
        <v>43101</v>
      </c>
      <c r="D79" s="72">
        <f t="shared" si="41"/>
        <v>43190</v>
      </c>
      <c r="E79" s="71">
        <f t="shared" si="38"/>
        <v>90</v>
      </c>
      <c r="F79" s="73">
        <f>VLOOKUP(D79,'FERC Interest Rate'!$A:$B,2,TRUE)</f>
        <v>4.2500000000000003E-2</v>
      </c>
      <c r="G79" s="74">
        <f t="shared" si="39"/>
        <v>452.31920071399929</v>
      </c>
      <c r="H79" s="74">
        <f t="shared" si="32"/>
        <v>4.7400573773453356</v>
      </c>
      <c r="I79" s="151">
        <v>0</v>
      </c>
      <c r="J79" s="75">
        <v>0</v>
      </c>
      <c r="K79" s="108">
        <f t="shared" si="42"/>
        <v>0</v>
      </c>
      <c r="L79" s="75">
        <v>0</v>
      </c>
      <c r="M79" s="109">
        <f t="shared" si="43"/>
        <v>0</v>
      </c>
      <c r="N79" s="6">
        <f t="shared" si="35"/>
        <v>457.05925809134465</v>
      </c>
      <c r="O79" s="74">
        <f t="shared" si="36"/>
        <v>457.05925809134465</v>
      </c>
      <c r="P79" s="101"/>
      <c r="Q79" s="101"/>
      <c r="R79" s="101"/>
      <c r="S79" s="101"/>
      <c r="T79" s="101"/>
      <c r="U79" s="101"/>
      <c r="V79" s="101"/>
      <c r="W79" s="101"/>
      <c r="X79" s="101"/>
    </row>
    <row r="80" spans="1:24" x14ac:dyDescent="0.25">
      <c r="A80" s="77" t="s">
        <v>23</v>
      </c>
      <c r="B80" s="71" t="str">
        <f t="shared" si="37"/>
        <v>Q2/2018</v>
      </c>
      <c r="C80" s="72">
        <f t="shared" si="40"/>
        <v>43191</v>
      </c>
      <c r="D80" s="72">
        <f t="shared" si="41"/>
        <v>43281</v>
      </c>
      <c r="E80" s="71">
        <f t="shared" si="38"/>
        <v>91</v>
      </c>
      <c r="F80" s="73">
        <f>VLOOKUP(D80,'FERC Interest Rate'!$A:$B,2,TRUE)</f>
        <v>4.4699999999999997E-2</v>
      </c>
      <c r="G80" s="74">
        <f t="shared" si="39"/>
        <v>457.05925809134465</v>
      </c>
      <c r="H80" s="74">
        <f t="shared" si="32"/>
        <v>5.093643682570308</v>
      </c>
      <c r="I80" s="151">
        <v>0</v>
      </c>
      <c r="J80" s="75">
        <v>0</v>
      </c>
      <c r="K80" s="108">
        <f t="shared" si="42"/>
        <v>0</v>
      </c>
      <c r="L80" s="75">
        <v>0</v>
      </c>
      <c r="M80" s="109">
        <f t="shared" si="43"/>
        <v>0</v>
      </c>
      <c r="N80" s="6">
        <f t="shared" si="35"/>
        <v>462.15290177391495</v>
      </c>
      <c r="O80" s="74">
        <f t="shared" si="36"/>
        <v>462.15290177391495</v>
      </c>
      <c r="P80" s="101"/>
      <c r="Q80" s="101"/>
      <c r="R80" s="101"/>
      <c r="S80" s="101"/>
      <c r="T80" s="101"/>
      <c r="U80" s="101"/>
      <c r="V80" s="101"/>
      <c r="W80" s="101"/>
      <c r="X80" s="101"/>
    </row>
    <row r="81" spans="1:24" x14ac:dyDescent="0.25">
      <c r="A81" s="77" t="s">
        <v>23</v>
      </c>
      <c r="B81" s="71" t="str">
        <f t="shared" si="37"/>
        <v>Q3/2018</v>
      </c>
      <c r="C81" s="72">
        <f t="shared" si="40"/>
        <v>43282</v>
      </c>
      <c r="D81" s="72">
        <f t="shared" si="41"/>
        <v>43373</v>
      </c>
      <c r="E81" s="71">
        <f t="shared" si="38"/>
        <v>92</v>
      </c>
      <c r="F81" s="73">
        <f>VLOOKUP(D81,'FERC Interest Rate'!$A:$B,2,TRUE)</f>
        <v>4.6899999999999997E-2</v>
      </c>
      <c r="G81" s="74">
        <f t="shared" si="39"/>
        <v>462.15290177391495</v>
      </c>
      <c r="H81" s="74">
        <f t="shared" si="32"/>
        <v>5.4632803851344889</v>
      </c>
      <c r="I81" s="97">
        <v>0</v>
      </c>
      <c r="J81" s="75">
        <v>0</v>
      </c>
      <c r="K81" s="108">
        <f t="shared" si="42"/>
        <v>0</v>
      </c>
      <c r="L81" s="75">
        <v>0</v>
      </c>
      <c r="M81" s="109">
        <f t="shared" si="43"/>
        <v>0</v>
      </c>
      <c r="N81" s="6">
        <f t="shared" si="35"/>
        <v>467.61618215904946</v>
      </c>
      <c r="O81" s="74">
        <f t="shared" si="36"/>
        <v>467.61618215904946</v>
      </c>
      <c r="P81" s="101"/>
      <c r="Q81" s="101"/>
      <c r="R81" s="101"/>
      <c r="S81" s="101"/>
      <c r="T81" s="101"/>
      <c r="U81" s="101"/>
      <c r="V81" s="101"/>
      <c r="W81" s="101"/>
      <c r="X81" s="101"/>
    </row>
    <row r="82" spans="1:24" x14ac:dyDescent="0.25">
      <c r="A82" s="77" t="s">
        <v>23</v>
      </c>
      <c r="B82" s="71" t="str">
        <f t="shared" si="37"/>
        <v>Q4/2018</v>
      </c>
      <c r="C82" s="72">
        <f t="shared" si="40"/>
        <v>43374</v>
      </c>
      <c r="D82" s="72">
        <f t="shared" si="41"/>
        <v>43465</v>
      </c>
      <c r="E82" s="71">
        <f t="shared" si="38"/>
        <v>92</v>
      </c>
      <c r="F82" s="73">
        <f>VLOOKUP(D82,'FERC Interest Rate'!$A:$B,2,TRUE)</f>
        <v>4.9599999999999998E-2</v>
      </c>
      <c r="G82" s="74">
        <f t="shared" si="39"/>
        <v>467.61618215904946</v>
      </c>
      <c r="H82" s="74">
        <f t="shared" si="32"/>
        <v>5.8460990751456841</v>
      </c>
      <c r="I82" s="97">
        <v>0</v>
      </c>
      <c r="J82" s="75">
        <v>0</v>
      </c>
      <c r="K82" s="108">
        <f t="shared" si="42"/>
        <v>0</v>
      </c>
      <c r="L82" s="75">
        <v>0</v>
      </c>
      <c r="M82" s="109">
        <f t="shared" si="43"/>
        <v>0</v>
      </c>
      <c r="N82" s="6">
        <f t="shared" si="35"/>
        <v>473.46228123419513</v>
      </c>
      <c r="O82" s="74">
        <f t="shared" si="36"/>
        <v>473.46228123419513</v>
      </c>
      <c r="P82" s="101"/>
      <c r="Q82" s="101"/>
      <c r="R82" s="101"/>
      <c r="S82" s="101"/>
      <c r="T82" s="101"/>
      <c r="U82" s="101"/>
      <c r="V82" s="101"/>
      <c r="W82" s="101"/>
      <c r="X82" s="101"/>
    </row>
    <row r="83" spans="1:24" x14ac:dyDescent="0.25">
      <c r="A83" s="77" t="s">
        <v>23</v>
      </c>
      <c r="B83" s="71" t="str">
        <f t="shared" si="37"/>
        <v>Q1/2019</v>
      </c>
      <c r="C83" s="72">
        <f t="shared" si="40"/>
        <v>43466</v>
      </c>
      <c r="D83" s="72">
        <f t="shared" si="41"/>
        <v>43555</v>
      </c>
      <c r="E83" s="71">
        <f t="shared" si="38"/>
        <v>90</v>
      </c>
      <c r="F83" s="73">
        <f>VLOOKUP(D83,'FERC Interest Rate'!$A:$B,2,TRUE)</f>
        <v>5.1799999999999999E-2</v>
      </c>
      <c r="G83" s="74">
        <f t="shared" si="39"/>
        <v>473.46228123419513</v>
      </c>
      <c r="H83" s="74">
        <f t="shared" si="32"/>
        <v>6.0473456304488149</v>
      </c>
      <c r="I83" s="151">
        <v>0</v>
      </c>
      <c r="J83" s="75">
        <v>0</v>
      </c>
      <c r="K83" s="108">
        <f t="shared" si="42"/>
        <v>0</v>
      </c>
      <c r="L83" s="75">
        <v>0</v>
      </c>
      <c r="M83" s="109">
        <f t="shared" si="43"/>
        <v>0</v>
      </c>
      <c r="N83" s="6">
        <f t="shared" si="35"/>
        <v>479.50962686464396</v>
      </c>
      <c r="O83" s="74">
        <f t="shared" si="36"/>
        <v>479.50962686464396</v>
      </c>
      <c r="P83" s="101"/>
      <c r="Q83" s="101"/>
      <c r="R83" s="101"/>
      <c r="S83" s="101"/>
      <c r="T83" s="101"/>
      <c r="U83" s="101"/>
      <c r="V83" s="101"/>
      <c r="W83" s="101"/>
      <c r="X83" s="101"/>
    </row>
    <row r="84" spans="1:24" x14ac:dyDescent="0.25">
      <c r="A84" s="77" t="s">
        <v>23</v>
      </c>
      <c r="B84" s="71" t="str">
        <f t="shared" si="37"/>
        <v>Q2/2019</v>
      </c>
      <c r="C84" s="72">
        <f t="shared" si="40"/>
        <v>43556</v>
      </c>
      <c r="D84" s="72">
        <f t="shared" si="41"/>
        <v>43646</v>
      </c>
      <c r="E84" s="71">
        <f t="shared" si="38"/>
        <v>91</v>
      </c>
      <c r="F84" s="73">
        <f>VLOOKUP(D84,'FERC Interest Rate'!$A:$B,2,TRUE)</f>
        <v>5.45E-2</v>
      </c>
      <c r="G84" s="74">
        <f t="shared" si="39"/>
        <v>479.50962686464396</v>
      </c>
      <c r="H84" s="74">
        <f t="shared" si="32"/>
        <v>6.5154191628361691</v>
      </c>
      <c r="I84" s="151">
        <v>0</v>
      </c>
      <c r="J84" s="75">
        <v>0</v>
      </c>
      <c r="K84" s="108">
        <f t="shared" si="42"/>
        <v>0</v>
      </c>
      <c r="L84" s="75">
        <v>0</v>
      </c>
      <c r="M84" s="109">
        <f t="shared" si="43"/>
        <v>0</v>
      </c>
      <c r="N84" s="6">
        <f t="shared" si="35"/>
        <v>486.02504602748013</v>
      </c>
      <c r="O84" s="74">
        <f t="shared" si="36"/>
        <v>486.02504602748013</v>
      </c>
      <c r="P84" s="101"/>
      <c r="Q84" s="101"/>
      <c r="R84" s="101"/>
      <c r="S84" s="101"/>
      <c r="T84" s="101"/>
      <c r="U84" s="101"/>
      <c r="V84" s="101"/>
      <c r="W84" s="101"/>
      <c r="X84" s="101"/>
    </row>
    <row r="85" spans="1:24" x14ac:dyDescent="0.25">
      <c r="A85" s="77" t="s">
        <v>23</v>
      </c>
      <c r="B85" s="71" t="str">
        <f t="shared" si="37"/>
        <v>Q3/2019</v>
      </c>
      <c r="C85" s="72">
        <f t="shared" si="40"/>
        <v>43647</v>
      </c>
      <c r="D85" s="72">
        <f t="shared" si="41"/>
        <v>43738</v>
      </c>
      <c r="E85" s="71">
        <f t="shared" si="38"/>
        <v>92</v>
      </c>
      <c r="F85" s="73">
        <f>VLOOKUP(D85,'FERC Interest Rate'!$A:$B,2,TRUE)</f>
        <v>5.5E-2</v>
      </c>
      <c r="G85" s="74">
        <f t="shared" si="39"/>
        <v>486.02504602748013</v>
      </c>
      <c r="H85" s="74">
        <f t="shared" si="32"/>
        <v>6.7377718709563004</v>
      </c>
      <c r="I85" s="151">
        <v>0</v>
      </c>
      <c r="J85" s="75">
        <v>0</v>
      </c>
      <c r="K85" s="108">
        <f t="shared" si="42"/>
        <v>0</v>
      </c>
      <c r="L85" s="75">
        <v>0</v>
      </c>
      <c r="M85" s="109">
        <f t="shared" si="43"/>
        <v>0</v>
      </c>
      <c r="N85" s="6">
        <f t="shared" si="35"/>
        <v>492.76281789843642</v>
      </c>
      <c r="O85" s="74">
        <f t="shared" si="36"/>
        <v>492.76281789843642</v>
      </c>
      <c r="P85" s="101"/>
      <c r="Q85" s="101"/>
      <c r="R85" s="101"/>
      <c r="S85" s="101"/>
      <c r="T85" s="101"/>
      <c r="U85" s="101"/>
      <c r="V85" s="101"/>
      <c r="W85" s="101"/>
      <c r="X85" s="101"/>
    </row>
    <row r="86" spans="1:24" x14ac:dyDescent="0.25">
      <c r="A86" s="77" t="s">
        <v>23</v>
      </c>
      <c r="B86" s="71" t="str">
        <f t="shared" si="37"/>
        <v>Q4/2019</v>
      </c>
      <c r="C86" s="72">
        <f t="shared" si="40"/>
        <v>43739</v>
      </c>
      <c r="D86" s="72">
        <f t="shared" si="41"/>
        <v>43830</v>
      </c>
      <c r="E86" s="71">
        <f t="shared" si="38"/>
        <v>92</v>
      </c>
      <c r="F86" s="73">
        <f>VLOOKUP(D86,'FERC Interest Rate'!$A:$B,2,TRUE)</f>
        <v>5.4199999999999998E-2</v>
      </c>
      <c r="G86" s="74">
        <f t="shared" si="39"/>
        <v>492.76281789843642</v>
      </c>
      <c r="H86" s="74">
        <f t="shared" si="32"/>
        <v>6.7318151100514072</v>
      </c>
      <c r="I86" s="97">
        <v>0</v>
      </c>
      <c r="J86" s="75">
        <v>0</v>
      </c>
      <c r="K86" s="108">
        <f t="shared" si="42"/>
        <v>0</v>
      </c>
      <c r="L86" s="75">
        <v>0</v>
      </c>
      <c r="M86" s="109">
        <f t="shared" si="43"/>
        <v>0</v>
      </c>
      <c r="N86" s="6">
        <f t="shared" si="35"/>
        <v>499.49463300848782</v>
      </c>
      <c r="O86" s="74">
        <f t="shared" si="36"/>
        <v>499.49463300848782</v>
      </c>
      <c r="P86" s="101"/>
      <c r="Q86" s="101"/>
      <c r="R86" s="101"/>
      <c r="S86" s="101"/>
      <c r="T86" s="101"/>
      <c r="U86" s="101"/>
      <c r="V86" s="101"/>
      <c r="W86" s="101"/>
      <c r="X86" s="101"/>
    </row>
    <row r="87" spans="1:24" x14ac:dyDescent="0.25">
      <c r="A87" s="77" t="s">
        <v>23</v>
      </c>
      <c r="B87" s="71" t="str">
        <f t="shared" si="37"/>
        <v>Q1/2020</v>
      </c>
      <c r="C87" s="72">
        <f t="shared" si="40"/>
        <v>43831</v>
      </c>
      <c r="D87" s="72">
        <f t="shared" si="41"/>
        <v>43921</v>
      </c>
      <c r="E87" s="71">
        <f t="shared" si="38"/>
        <v>91</v>
      </c>
      <c r="F87" s="73">
        <f>VLOOKUP(D87,'FERC Interest Rate'!$A:$B,2,TRUE)</f>
        <v>4.9599999999999998E-2</v>
      </c>
      <c r="G87" s="74">
        <f t="shared" si="39"/>
        <v>499.49463300848782</v>
      </c>
      <c r="H87" s="74">
        <f t="shared" si="32"/>
        <v>6.1598879113309035</v>
      </c>
      <c r="I87" s="97">
        <v>0</v>
      </c>
      <c r="J87" s="75">
        <v>0</v>
      </c>
      <c r="K87" s="108">
        <f t="shared" si="42"/>
        <v>0</v>
      </c>
      <c r="L87" s="75">
        <v>0</v>
      </c>
      <c r="M87" s="109">
        <f t="shared" si="43"/>
        <v>0</v>
      </c>
      <c r="N87" s="6">
        <f t="shared" si="35"/>
        <v>505.65452091981871</v>
      </c>
      <c r="O87" s="74">
        <f t="shared" si="36"/>
        <v>505.65452091981871</v>
      </c>
      <c r="P87" s="101"/>
      <c r="Q87" s="101"/>
      <c r="R87" s="101"/>
      <c r="S87" s="101"/>
      <c r="T87" s="101"/>
      <c r="U87" s="101"/>
      <c r="V87" s="101"/>
      <c r="W87" s="101"/>
      <c r="X87" s="101"/>
    </row>
    <row r="88" spans="1:24" x14ac:dyDescent="0.25">
      <c r="A88" s="77" t="s">
        <v>23</v>
      </c>
      <c r="B88" s="71" t="str">
        <f t="shared" si="37"/>
        <v>Q2/2020</v>
      </c>
      <c r="C88" s="72">
        <f t="shared" si="40"/>
        <v>43922</v>
      </c>
      <c r="D88" s="72">
        <f t="shared" si="41"/>
        <v>44012</v>
      </c>
      <c r="E88" s="71">
        <f t="shared" si="38"/>
        <v>91</v>
      </c>
      <c r="F88" s="73">
        <f>VLOOKUP(D88,'FERC Interest Rate'!$A:$B,2,TRUE)</f>
        <v>4.7503500000000004E-2</v>
      </c>
      <c r="G88" s="74">
        <f t="shared" si="39"/>
        <v>505.65452091981871</v>
      </c>
      <c r="H88" s="74">
        <f t="shared" si="32"/>
        <v>5.9722751848110098</v>
      </c>
      <c r="I88" s="97">
        <v>0</v>
      </c>
      <c r="J88" s="75">
        <v>0</v>
      </c>
      <c r="K88" s="108">
        <f t="shared" ref="K88:K93" si="44">+SUM(I88:J88)</f>
        <v>0</v>
      </c>
      <c r="L88" s="75">
        <v>0</v>
      </c>
      <c r="M88" s="109">
        <v>0</v>
      </c>
      <c r="N88" s="6">
        <f t="shared" si="35"/>
        <v>511.6267961046297</v>
      </c>
      <c r="O88" s="74">
        <f t="shared" si="36"/>
        <v>511.6267961046297</v>
      </c>
      <c r="P88" s="101"/>
      <c r="Q88" s="101"/>
      <c r="R88" s="101"/>
      <c r="S88" s="101"/>
      <c r="T88" s="101"/>
      <c r="U88" s="101"/>
      <c r="V88" s="101"/>
      <c r="W88" s="101"/>
      <c r="X88" s="101"/>
    </row>
    <row r="89" spans="1:24" x14ac:dyDescent="0.25">
      <c r="A89" s="77" t="s">
        <v>23</v>
      </c>
      <c r="B89" s="71" t="str">
        <f t="shared" si="37"/>
        <v>Q3/2020</v>
      </c>
      <c r="C89" s="72">
        <f>D88+1</f>
        <v>44013</v>
      </c>
      <c r="D89" s="72">
        <f>EOMONTH(D88,3)</f>
        <v>44104</v>
      </c>
      <c r="E89" s="71">
        <f t="shared" si="38"/>
        <v>92</v>
      </c>
      <c r="F89" s="73">
        <f>VLOOKUP(D89,'FERC Interest Rate'!$A:$B,2,TRUE)</f>
        <v>3.4299999999999997E-2</v>
      </c>
      <c r="G89" s="74">
        <f>O88</f>
        <v>511.6267961046297</v>
      </c>
      <c r="H89" s="74">
        <f t="shared" si="32"/>
        <v>4.4111735458682224</v>
      </c>
      <c r="I89" s="97">
        <v>0</v>
      </c>
      <c r="J89" s="75">
        <v>0</v>
      </c>
      <c r="K89" s="108">
        <f t="shared" si="44"/>
        <v>0</v>
      </c>
      <c r="L89" s="75">
        <v>0</v>
      </c>
      <c r="M89" s="109">
        <v>0</v>
      </c>
      <c r="N89" s="6">
        <f t="shared" si="35"/>
        <v>516.03796965049787</v>
      </c>
      <c r="O89" s="74">
        <f t="shared" si="36"/>
        <v>516.03796965049787</v>
      </c>
      <c r="P89" s="101"/>
      <c r="Q89" s="101"/>
      <c r="R89" s="101"/>
      <c r="S89" s="101"/>
      <c r="T89" s="101"/>
      <c r="U89" s="101"/>
      <c r="V89" s="101"/>
      <c r="W89" s="101"/>
      <c r="X89" s="101"/>
    </row>
    <row r="90" spans="1:24" x14ac:dyDescent="0.25">
      <c r="A90" s="77" t="s">
        <v>48</v>
      </c>
      <c r="B90" s="71" t="str">
        <f t="shared" si="37"/>
        <v>Q4/2020</v>
      </c>
      <c r="C90" s="72">
        <f>D89+1</f>
        <v>44105</v>
      </c>
      <c r="D90" s="72">
        <f>EOMONTH(D89,3)</f>
        <v>44196</v>
      </c>
      <c r="E90" s="71">
        <f t="shared" si="38"/>
        <v>92</v>
      </c>
      <c r="F90" s="73">
        <f>VLOOKUP(D90,'FERC Interest Rate'!$A:$B,2,TRUE)</f>
        <v>3.2500000000000001E-2</v>
      </c>
      <c r="G90" s="74">
        <f>O89</f>
        <v>516.03796965049787</v>
      </c>
      <c r="H90" s="74">
        <f t="shared" si="32"/>
        <v>4.2157200252868545</v>
      </c>
      <c r="I90" s="97">
        <f t="shared" ref="I90:I107" si="45">(SUM($H$67:$H$107)/20)</f>
        <v>5.512684483789239</v>
      </c>
      <c r="J90" s="75">
        <f>G90*F90*(E90/(DATE(YEAR(D90),12,31)-DATE(YEAR(D90),1,1)+1))</f>
        <v>4.2157200252868545</v>
      </c>
      <c r="K90" s="108">
        <f t="shared" si="44"/>
        <v>9.7284045090760927</v>
      </c>
      <c r="L90" s="75">
        <f t="shared" ref="L90:L109" si="46">($G$67/20)</f>
        <v>20.5</v>
      </c>
      <c r="M90" s="109">
        <f>+SUM(K90:L90)</f>
        <v>30.228404509076093</v>
      </c>
      <c r="N90" s="6">
        <f t="shared" si="35"/>
        <v>524.46940970107153</v>
      </c>
      <c r="O90" s="74">
        <f t="shared" si="36"/>
        <v>494.24100519199544</v>
      </c>
      <c r="P90" s="101"/>
      <c r="Q90" s="108"/>
      <c r="R90" s="108"/>
      <c r="S90" s="101"/>
      <c r="T90" s="101"/>
      <c r="U90" s="101"/>
      <c r="V90" s="101"/>
      <c r="W90" s="101"/>
      <c r="X90" s="101"/>
    </row>
    <row r="91" spans="1:24" x14ac:dyDescent="0.25">
      <c r="A91" s="77" t="s">
        <v>49</v>
      </c>
      <c r="B91" s="71" t="str">
        <f t="shared" si="37"/>
        <v>Q1/2021</v>
      </c>
      <c r="C91" s="72">
        <f>D90+1</f>
        <v>44197</v>
      </c>
      <c r="D91" s="72">
        <f t="shared" si="41"/>
        <v>44286</v>
      </c>
      <c r="E91" s="71">
        <f>D91-C91+1</f>
        <v>90</v>
      </c>
      <c r="F91" s="73">
        <f>VLOOKUP(D91,'FERC Interest Rate'!$A:$B,2,TRUE)</f>
        <v>3.2500000000000001E-2</v>
      </c>
      <c r="G91" s="74">
        <f>O90</f>
        <v>494.24100519199544</v>
      </c>
      <c r="H91" s="74">
        <v>0</v>
      </c>
      <c r="I91" s="97">
        <f t="shared" si="45"/>
        <v>5.512684483789239</v>
      </c>
      <c r="J91" s="75">
        <f>G91*F91*(E91/(DATE(YEAR(D91),12,31)-DATE(YEAR(D91),1,1)+1))</f>
        <v>3.9606984662646205</v>
      </c>
      <c r="K91" s="108">
        <f t="shared" si="44"/>
        <v>9.4733829500538604</v>
      </c>
      <c r="L91" s="75">
        <f t="shared" si="46"/>
        <v>20.5</v>
      </c>
      <c r="M91" s="109">
        <f>+SUM(K91:L91)</f>
        <v>29.97338295005386</v>
      </c>
      <c r="N91" s="6">
        <f>+G91+H91+J91</f>
        <v>498.20170365826004</v>
      </c>
      <c r="O91" s="74">
        <f>G91+H91-L91-I91</f>
        <v>468.22832070820618</v>
      </c>
      <c r="P91" s="101"/>
      <c r="Q91" s="101"/>
      <c r="R91" s="101"/>
      <c r="S91" s="101"/>
      <c r="T91" s="101"/>
      <c r="U91" s="101"/>
      <c r="V91" s="101"/>
      <c r="W91" s="101"/>
      <c r="X91" s="101"/>
    </row>
    <row r="92" spans="1:24" x14ac:dyDescent="0.25">
      <c r="A92" s="77" t="s">
        <v>50</v>
      </c>
      <c r="B92" s="71" t="str">
        <f t="shared" si="37"/>
        <v>Q2/2021</v>
      </c>
      <c r="C92" s="72">
        <f>D91+1</f>
        <v>44287</v>
      </c>
      <c r="D92" s="72">
        <f t="shared" si="41"/>
        <v>44377</v>
      </c>
      <c r="E92" s="71">
        <f>D92-C92+1</f>
        <v>91</v>
      </c>
      <c r="F92" s="73">
        <f>VLOOKUP(D92,'FERC Interest Rate'!$A:$B,2,TRUE)</f>
        <v>3.2500000000000001E-2</v>
      </c>
      <c r="G92" s="74">
        <f>O91</f>
        <v>468.22832070820618</v>
      </c>
      <c r="H92" s="74">
        <v>0</v>
      </c>
      <c r="I92" s="97">
        <f t="shared" si="45"/>
        <v>5.512684483789239</v>
      </c>
      <c r="J92" s="75">
        <f>G92*F92*(E92/(DATE(YEAR(D92),12,31)-DATE(YEAR(D92),1,1)+1))</f>
        <v>3.7939322150534789</v>
      </c>
      <c r="K92" s="108">
        <f t="shared" si="44"/>
        <v>9.306616698842717</v>
      </c>
      <c r="L92" s="75">
        <f t="shared" si="46"/>
        <v>20.5</v>
      </c>
      <c r="M92" s="109">
        <f>+SUM(K92:L92)</f>
        <v>29.806616698842717</v>
      </c>
      <c r="N92" s="6">
        <f>+G92+H92+J92</f>
        <v>472.02225292325966</v>
      </c>
      <c r="O92" s="74">
        <f>G92+H92-L92-I92</f>
        <v>442.21563622441693</v>
      </c>
      <c r="P92" s="101"/>
      <c r="Q92" s="101"/>
      <c r="R92" s="101"/>
      <c r="S92" s="101"/>
      <c r="T92" s="101"/>
      <c r="U92" s="101"/>
      <c r="V92" s="101"/>
      <c r="W92" s="101"/>
      <c r="X92" s="101"/>
    </row>
    <row r="93" spans="1:24" x14ac:dyDescent="0.25">
      <c r="A93" s="77" t="s">
        <v>51</v>
      </c>
      <c r="B93" s="71" t="str">
        <f t="shared" si="37"/>
        <v>Q3/2021</v>
      </c>
      <c r="C93" s="72">
        <f>D92+1</f>
        <v>44378</v>
      </c>
      <c r="D93" s="72">
        <f t="shared" si="41"/>
        <v>44469</v>
      </c>
      <c r="E93" s="71">
        <f>D93-C93+1</f>
        <v>92</v>
      </c>
      <c r="F93" s="73">
        <f>VLOOKUP(D93,'FERC Interest Rate'!$A:$B,2,TRUE)</f>
        <v>3.2500000000000001E-2</v>
      </c>
      <c r="G93" s="74">
        <f>O92</f>
        <v>442.21563622441693</v>
      </c>
      <c r="H93" s="74">
        <v>0</v>
      </c>
      <c r="I93" s="97">
        <f t="shared" si="45"/>
        <v>5.512684483789239</v>
      </c>
      <c r="J93" s="75">
        <f>G93*F93*(E93/(DATE(YEAR(D93),12,31)-DATE(YEAR(D93),1,1)+1))</f>
        <v>3.6225335679753607</v>
      </c>
      <c r="K93" s="108">
        <f t="shared" si="44"/>
        <v>9.1352180517645998</v>
      </c>
      <c r="L93" s="75">
        <f t="shared" si="46"/>
        <v>20.5</v>
      </c>
      <c r="M93" s="109">
        <f>+SUM(K93:L93)</f>
        <v>29.6352180517646</v>
      </c>
      <c r="N93" s="6">
        <f>+G93+H93+J93</f>
        <v>445.83816979239231</v>
      </c>
      <c r="O93" s="74">
        <f>G93+H93-L93-I93</f>
        <v>416.20295174062767</v>
      </c>
      <c r="P93" s="101"/>
      <c r="Q93" s="101"/>
      <c r="R93" s="101"/>
      <c r="S93" s="101"/>
      <c r="T93" s="101"/>
      <c r="U93" s="101"/>
      <c r="V93" s="101"/>
      <c r="W93" s="101"/>
      <c r="X93" s="101"/>
    </row>
    <row r="94" spans="1:24" x14ac:dyDescent="0.25">
      <c r="A94" s="77" t="s">
        <v>52</v>
      </c>
      <c r="B94" s="71" t="str">
        <f t="shared" ref="B94:B107" si="47">+IF(MONTH(C94)&lt;4,"Q1",IF(MONTH(C94)&lt;7,"Q2",IF(MONTH(C94)&lt;10,"Q3","Q4")))&amp;"/"&amp;YEAR(C94)</f>
        <v>Q4/2021</v>
      </c>
      <c r="C94" s="72">
        <f t="shared" ref="C94:C105" si="48">D93+1</f>
        <v>44470</v>
      </c>
      <c r="D94" s="72">
        <f t="shared" si="41"/>
        <v>44561</v>
      </c>
      <c r="E94" s="71">
        <f t="shared" ref="E94:E107" si="49">D94-C94+1</f>
        <v>92</v>
      </c>
      <c r="F94" s="73">
        <f>VLOOKUP(D94,'FERC Interest Rate'!$A:$B,2,TRUE)</f>
        <v>3.2500000000000001E-2</v>
      </c>
      <c r="G94" s="74">
        <f t="shared" ref="G94:G105" si="50">O93</f>
        <v>416.20295174062767</v>
      </c>
      <c r="H94" s="74">
        <v>0</v>
      </c>
      <c r="I94" s="97">
        <f t="shared" si="45"/>
        <v>5.512684483789239</v>
      </c>
      <c r="J94" s="75">
        <f t="shared" ref="J94:J107" si="51">G94*F94*(E94/(DATE(YEAR(D94),12,31)-DATE(YEAR(D94),1,1)+1))</f>
        <v>3.4094433580944572</v>
      </c>
      <c r="K94" s="108">
        <f t="shared" ref="K94:K107" si="52">+SUM(I94:J94)</f>
        <v>8.9221278418836967</v>
      </c>
      <c r="L94" s="75">
        <f t="shared" si="46"/>
        <v>20.5</v>
      </c>
      <c r="M94" s="109">
        <f t="shared" ref="M94:M107" si="53">+SUM(K94:L94)</f>
        <v>29.422127841883697</v>
      </c>
      <c r="N94" s="6">
        <f t="shared" ref="N94:N107" si="54">+G94+H94+J94</f>
        <v>419.61239509872212</v>
      </c>
      <c r="O94" s="74">
        <f t="shared" ref="O94:O107" si="55">G94+H94-L94-I94</f>
        <v>390.19026725683841</v>
      </c>
      <c r="P94" s="101"/>
      <c r="Q94" s="101"/>
      <c r="R94" s="101"/>
      <c r="S94" s="101"/>
      <c r="T94" s="101"/>
      <c r="U94" s="101"/>
      <c r="V94" s="101"/>
      <c r="W94" s="101"/>
      <c r="X94" s="101"/>
    </row>
    <row r="95" spans="1:24" x14ac:dyDescent="0.25">
      <c r="A95" s="77" t="s">
        <v>53</v>
      </c>
      <c r="B95" s="71" t="str">
        <f t="shared" si="47"/>
        <v>Q1/2022</v>
      </c>
      <c r="C95" s="72">
        <f t="shared" si="48"/>
        <v>44562</v>
      </c>
      <c r="D95" s="72">
        <f t="shared" si="41"/>
        <v>44651</v>
      </c>
      <c r="E95" s="71">
        <f t="shared" si="49"/>
        <v>90</v>
      </c>
      <c r="F95" s="73">
        <f>VLOOKUP(D95,'FERC Interest Rate'!$A:$B,2,TRUE)</f>
        <v>3.2500000000000001E-2</v>
      </c>
      <c r="G95" s="74">
        <f t="shared" si="50"/>
        <v>390.19026725683841</v>
      </c>
      <c r="H95" s="74">
        <v>0</v>
      </c>
      <c r="I95" s="97">
        <f t="shared" si="45"/>
        <v>5.512684483789239</v>
      </c>
      <c r="J95" s="75">
        <f t="shared" si="51"/>
        <v>3.1268672102089101</v>
      </c>
      <c r="K95" s="108">
        <f t="shared" si="52"/>
        <v>8.6395516939981487</v>
      </c>
      <c r="L95" s="75">
        <f t="shared" si="46"/>
        <v>20.5</v>
      </c>
      <c r="M95" s="109">
        <f t="shared" si="53"/>
        <v>29.13955169399815</v>
      </c>
      <c r="N95" s="6">
        <f t="shared" si="54"/>
        <v>393.31713446704731</v>
      </c>
      <c r="O95" s="74">
        <f t="shared" si="55"/>
        <v>364.17758277304915</v>
      </c>
      <c r="P95" s="101"/>
      <c r="Q95" s="101"/>
      <c r="R95" s="101"/>
      <c r="S95" s="101"/>
      <c r="T95" s="101"/>
      <c r="U95" s="101"/>
      <c r="V95" s="101"/>
      <c r="W95" s="101"/>
      <c r="X95" s="101"/>
    </row>
    <row r="96" spans="1:24" x14ac:dyDescent="0.25">
      <c r="A96" s="77" t="s">
        <v>54</v>
      </c>
      <c r="B96" s="71" t="str">
        <f t="shared" si="47"/>
        <v>Q2/2022</v>
      </c>
      <c r="C96" s="72">
        <f t="shared" si="48"/>
        <v>44652</v>
      </c>
      <c r="D96" s="72">
        <f t="shared" si="41"/>
        <v>44742</v>
      </c>
      <c r="E96" s="71">
        <f t="shared" si="49"/>
        <v>91</v>
      </c>
      <c r="F96" s="73">
        <f>VLOOKUP(D96,'FERC Interest Rate'!$A:$B,2,TRUE)</f>
        <v>3.2500000000000001E-2</v>
      </c>
      <c r="G96" s="74">
        <f t="shared" si="50"/>
        <v>364.17758277304915</v>
      </c>
      <c r="H96" s="74">
        <v>0</v>
      </c>
      <c r="I96" s="97">
        <f t="shared" si="45"/>
        <v>5.512684483789239</v>
      </c>
      <c r="J96" s="75">
        <f t="shared" si="51"/>
        <v>2.9508361672638164</v>
      </c>
      <c r="K96" s="108">
        <f t="shared" si="52"/>
        <v>8.4635206510530558</v>
      </c>
      <c r="L96" s="75">
        <f t="shared" si="46"/>
        <v>20.5</v>
      </c>
      <c r="M96" s="109">
        <f t="shared" si="53"/>
        <v>28.963520651053056</v>
      </c>
      <c r="N96" s="6">
        <f t="shared" si="54"/>
        <v>367.128418940313</v>
      </c>
      <c r="O96" s="74">
        <f t="shared" si="55"/>
        <v>338.1648982892599</v>
      </c>
      <c r="P96" s="101"/>
      <c r="Q96" s="101"/>
      <c r="R96" s="101"/>
      <c r="S96" s="101"/>
      <c r="T96" s="101"/>
      <c r="U96" s="101"/>
      <c r="V96" s="101"/>
      <c r="W96" s="101"/>
      <c r="X96" s="101"/>
    </row>
    <row r="97" spans="1:24" x14ac:dyDescent="0.25">
      <c r="A97" s="77" t="s">
        <v>55</v>
      </c>
      <c r="B97" s="71" t="str">
        <f t="shared" si="47"/>
        <v>Q3/2022</v>
      </c>
      <c r="C97" s="72">
        <f t="shared" si="48"/>
        <v>44743</v>
      </c>
      <c r="D97" s="72">
        <f t="shared" si="41"/>
        <v>44834</v>
      </c>
      <c r="E97" s="71">
        <f t="shared" si="49"/>
        <v>92</v>
      </c>
      <c r="F97" s="73">
        <f>VLOOKUP(D97,'FERC Interest Rate'!$A:$B,2,TRUE)</f>
        <v>4.024457E-2</v>
      </c>
      <c r="G97" s="74">
        <f t="shared" si="50"/>
        <v>338.1648982892599</v>
      </c>
      <c r="H97" s="74">
        <v>0</v>
      </c>
      <c r="I97" s="97">
        <f t="shared" si="45"/>
        <v>5.512684483789239</v>
      </c>
      <c r="J97" s="75">
        <f t="shared" si="51"/>
        <v>3.430289547146685</v>
      </c>
      <c r="K97" s="108">
        <f t="shared" si="52"/>
        <v>8.9429740309359236</v>
      </c>
      <c r="L97" s="75">
        <f t="shared" si="46"/>
        <v>20.5</v>
      </c>
      <c r="M97" s="109">
        <f t="shared" si="53"/>
        <v>29.442974030935922</v>
      </c>
      <c r="N97" s="6">
        <f t="shared" si="54"/>
        <v>341.59518783640658</v>
      </c>
      <c r="O97" s="74">
        <f t="shared" si="55"/>
        <v>312.15221380547064</v>
      </c>
      <c r="P97" s="101"/>
      <c r="Q97" s="101"/>
      <c r="R97" s="101"/>
      <c r="S97" s="101"/>
      <c r="T97" s="101"/>
      <c r="U97" s="101"/>
      <c r="V97" s="101"/>
      <c r="W97" s="101"/>
      <c r="X97" s="101"/>
    </row>
    <row r="98" spans="1:24" x14ac:dyDescent="0.25">
      <c r="A98" s="77" t="s">
        <v>56</v>
      </c>
      <c r="B98" s="71" t="str">
        <f t="shared" si="47"/>
        <v>Q4/2022</v>
      </c>
      <c r="C98" s="72">
        <f t="shared" si="48"/>
        <v>44835</v>
      </c>
      <c r="D98" s="72">
        <f t="shared" si="41"/>
        <v>44926</v>
      </c>
      <c r="E98" s="71">
        <f t="shared" si="49"/>
        <v>92</v>
      </c>
      <c r="F98" s="73">
        <f>VLOOKUP(D98,'FERC Interest Rate'!$A:$B,2,TRUE)</f>
        <v>4.2500000000000003E-2</v>
      </c>
      <c r="G98" s="74">
        <f t="shared" si="50"/>
        <v>312.15221380547064</v>
      </c>
      <c r="H98" s="74">
        <v>0</v>
      </c>
      <c r="I98" s="97">
        <f t="shared" si="45"/>
        <v>5.512684483789239</v>
      </c>
      <c r="J98" s="75">
        <f t="shared" si="51"/>
        <v>3.3438771396695626</v>
      </c>
      <c r="K98" s="108">
        <f t="shared" si="52"/>
        <v>8.856561623458802</v>
      </c>
      <c r="L98" s="75">
        <f t="shared" si="46"/>
        <v>20.5</v>
      </c>
      <c r="M98" s="109">
        <f t="shared" si="53"/>
        <v>29.356561623458802</v>
      </c>
      <c r="N98" s="6">
        <f t="shared" si="54"/>
        <v>315.49609094514022</v>
      </c>
      <c r="O98" s="74">
        <f t="shared" si="55"/>
        <v>286.13952932168138</v>
      </c>
      <c r="P98" s="101"/>
      <c r="Q98" s="101"/>
      <c r="R98" s="101"/>
      <c r="S98" s="101"/>
      <c r="T98" s="101"/>
      <c r="U98" s="101"/>
      <c r="V98" s="101"/>
      <c r="W98" s="101"/>
      <c r="X98" s="101"/>
    </row>
    <row r="99" spans="1:24" x14ac:dyDescent="0.25">
      <c r="A99" s="77" t="s">
        <v>57</v>
      </c>
      <c r="B99" s="71" t="str">
        <f t="shared" si="47"/>
        <v>Q1/2023</v>
      </c>
      <c r="C99" s="72">
        <f t="shared" si="48"/>
        <v>44927</v>
      </c>
      <c r="D99" s="72">
        <f t="shared" si="41"/>
        <v>45016</v>
      </c>
      <c r="E99" s="71">
        <f t="shared" si="49"/>
        <v>90</v>
      </c>
      <c r="F99" s="73">
        <f>VLOOKUP(D99,'FERC Interest Rate'!$A:$B,2,TRUE)</f>
        <v>4.2944449999999995E-2</v>
      </c>
      <c r="G99" s="74">
        <f t="shared" si="50"/>
        <v>286.13952932168138</v>
      </c>
      <c r="H99" s="74">
        <v>0</v>
      </c>
      <c r="I99" s="97">
        <f t="shared" si="45"/>
        <v>5.512684483789239</v>
      </c>
      <c r="J99" s="75">
        <f t="shared" si="51"/>
        <v>3.0299436271179809</v>
      </c>
      <c r="K99" s="108">
        <f t="shared" si="52"/>
        <v>8.54262811090722</v>
      </c>
      <c r="L99" s="75">
        <f t="shared" si="46"/>
        <v>20.5</v>
      </c>
      <c r="M99" s="109">
        <f t="shared" si="53"/>
        <v>29.04262811090722</v>
      </c>
      <c r="N99" s="6">
        <f t="shared" si="54"/>
        <v>289.16947294879935</v>
      </c>
      <c r="O99" s="74">
        <f t="shared" si="55"/>
        <v>260.12684483789212</v>
      </c>
      <c r="P99" s="101"/>
      <c r="Q99" s="101"/>
      <c r="R99" s="101"/>
      <c r="S99" s="101"/>
      <c r="T99" s="101"/>
      <c r="U99" s="101"/>
      <c r="V99" s="101"/>
      <c r="W99" s="101"/>
      <c r="X99" s="101"/>
    </row>
    <row r="100" spans="1:24" x14ac:dyDescent="0.25">
      <c r="A100" s="77" t="s">
        <v>58</v>
      </c>
      <c r="B100" s="71" t="str">
        <f t="shared" si="47"/>
        <v>Q2/2023</v>
      </c>
      <c r="C100" s="72">
        <f t="shared" si="48"/>
        <v>45017</v>
      </c>
      <c r="D100" s="72">
        <f t="shared" si="41"/>
        <v>45107</v>
      </c>
      <c r="E100" s="71">
        <f t="shared" si="49"/>
        <v>91</v>
      </c>
      <c r="F100" s="73">
        <f>VLOOKUP(D100,'FERC Interest Rate'!$A:$B,2,TRUE)</f>
        <v>4.4999999999999998E-2</v>
      </c>
      <c r="G100" s="74">
        <f t="shared" si="50"/>
        <v>260.12684483789212</v>
      </c>
      <c r="H100" s="74">
        <v>0</v>
      </c>
      <c r="I100" s="97">
        <f t="shared" si="45"/>
        <v>5.512684483789239</v>
      </c>
      <c r="J100" s="75">
        <f t="shared" si="51"/>
        <v>2.9184093961949813</v>
      </c>
      <c r="K100" s="108">
        <f t="shared" si="52"/>
        <v>8.4310938799842212</v>
      </c>
      <c r="L100" s="75">
        <f t="shared" si="46"/>
        <v>20.5</v>
      </c>
      <c r="M100" s="109">
        <f t="shared" si="53"/>
        <v>28.931093879984221</v>
      </c>
      <c r="N100" s="6">
        <f t="shared" si="54"/>
        <v>263.04525423408711</v>
      </c>
      <c r="O100" s="74">
        <f t="shared" si="55"/>
        <v>234.11416035410289</v>
      </c>
      <c r="P100" s="101"/>
      <c r="Q100" s="101"/>
      <c r="R100" s="101"/>
      <c r="S100" s="101"/>
      <c r="T100" s="101"/>
      <c r="U100" s="101"/>
      <c r="V100" s="101"/>
      <c r="W100" s="101"/>
      <c r="X100" s="101"/>
    </row>
    <row r="101" spans="1:24" x14ac:dyDescent="0.25">
      <c r="A101" s="77" t="s">
        <v>59</v>
      </c>
      <c r="B101" s="71" t="str">
        <f t="shared" si="47"/>
        <v>Q3/2023</v>
      </c>
      <c r="C101" s="72">
        <f t="shared" si="48"/>
        <v>45108</v>
      </c>
      <c r="D101" s="72">
        <f t="shared" si="41"/>
        <v>45199</v>
      </c>
      <c r="E101" s="71">
        <f t="shared" si="49"/>
        <v>92</v>
      </c>
      <c r="F101" s="73">
        <f>VLOOKUP(D101,'FERC Interest Rate'!$A:$B,2,TRUE)</f>
        <v>4.5271739999999998E-2</v>
      </c>
      <c r="G101" s="74">
        <f t="shared" si="50"/>
        <v>234.11416035410289</v>
      </c>
      <c r="H101" s="74">
        <v>0</v>
      </c>
      <c r="I101" s="97">
        <f t="shared" si="45"/>
        <v>5.512684483789239</v>
      </c>
      <c r="J101" s="75">
        <f t="shared" si="51"/>
        <v>2.6714671139834829</v>
      </c>
      <c r="K101" s="108">
        <f t="shared" si="52"/>
        <v>8.1841515977727219</v>
      </c>
      <c r="L101" s="75">
        <f t="shared" si="46"/>
        <v>20.5</v>
      </c>
      <c r="M101" s="109">
        <f t="shared" si="53"/>
        <v>28.684151597772722</v>
      </c>
      <c r="N101" s="6">
        <f t="shared" si="54"/>
        <v>236.78562746808637</v>
      </c>
      <c r="O101" s="74">
        <f t="shared" si="55"/>
        <v>208.10147587031366</v>
      </c>
      <c r="P101" s="101"/>
      <c r="Q101" s="101"/>
      <c r="R101" s="101"/>
      <c r="S101" s="101"/>
      <c r="T101" s="101"/>
      <c r="U101" s="101"/>
      <c r="V101" s="101"/>
      <c r="W101" s="101"/>
      <c r="X101" s="101"/>
    </row>
    <row r="102" spans="1:24" x14ac:dyDescent="0.25">
      <c r="A102" s="77" t="s">
        <v>60</v>
      </c>
      <c r="B102" s="71" t="str">
        <f t="shared" si="47"/>
        <v>Q4/2023</v>
      </c>
      <c r="C102" s="72">
        <f t="shared" si="48"/>
        <v>45200</v>
      </c>
      <c r="D102" s="72">
        <f t="shared" si="41"/>
        <v>45291</v>
      </c>
      <c r="E102" s="71">
        <f t="shared" si="49"/>
        <v>92</v>
      </c>
      <c r="F102" s="73">
        <f>VLOOKUP(D102,'FERC Interest Rate'!$A:$B,2,TRUE)</f>
        <v>4.7500000000000001E-2</v>
      </c>
      <c r="G102" s="74">
        <f t="shared" si="50"/>
        <v>208.10147587031366</v>
      </c>
      <c r="H102" s="74">
        <v>0</v>
      </c>
      <c r="I102" s="97">
        <f t="shared" si="45"/>
        <v>5.512684483789239</v>
      </c>
      <c r="J102" s="75">
        <f t="shared" si="51"/>
        <v>2.4915163001459475</v>
      </c>
      <c r="K102" s="108">
        <f t="shared" si="52"/>
        <v>8.0042007839351861</v>
      </c>
      <c r="L102" s="75">
        <f t="shared" si="46"/>
        <v>20.5</v>
      </c>
      <c r="M102" s="109">
        <f t="shared" si="53"/>
        <v>28.504200783935186</v>
      </c>
      <c r="N102" s="6">
        <f t="shared" si="54"/>
        <v>210.59299217045961</v>
      </c>
      <c r="O102" s="74">
        <f t="shared" si="55"/>
        <v>182.08879138652443</v>
      </c>
      <c r="P102" s="101"/>
      <c r="Q102" s="101"/>
      <c r="R102" s="101"/>
      <c r="S102" s="101"/>
      <c r="T102" s="101"/>
      <c r="U102" s="101"/>
      <c r="V102" s="101"/>
      <c r="W102" s="101"/>
      <c r="X102" s="101"/>
    </row>
    <row r="103" spans="1:24" x14ac:dyDescent="0.25">
      <c r="A103" s="77" t="s">
        <v>61</v>
      </c>
      <c r="B103" s="71" t="str">
        <f t="shared" si="47"/>
        <v>Q1/2024</v>
      </c>
      <c r="C103" s="72">
        <f t="shared" si="48"/>
        <v>45292</v>
      </c>
      <c r="D103" s="72">
        <f t="shared" si="41"/>
        <v>45382</v>
      </c>
      <c r="E103" s="71">
        <f t="shared" si="49"/>
        <v>91</v>
      </c>
      <c r="F103" s="73">
        <f>VLOOKUP(D103,'FERC Interest Rate'!$A:$B,2,TRUE)</f>
        <v>4.7994500000000002E-2</v>
      </c>
      <c r="G103" s="74">
        <f t="shared" si="50"/>
        <v>182.08879138652443</v>
      </c>
      <c r="H103" s="74">
        <v>0</v>
      </c>
      <c r="I103" s="97">
        <f t="shared" si="45"/>
        <v>5.512684483789239</v>
      </c>
      <c r="J103" s="75">
        <f t="shared" si="51"/>
        <v>2.1728762440881142</v>
      </c>
      <c r="K103" s="108">
        <f t="shared" si="52"/>
        <v>7.6855607278773537</v>
      </c>
      <c r="L103" s="75">
        <f t="shared" si="46"/>
        <v>20.5</v>
      </c>
      <c r="M103" s="109">
        <f t="shared" si="53"/>
        <v>28.185560727877352</v>
      </c>
      <c r="N103" s="6">
        <f t="shared" si="54"/>
        <v>184.26166763061255</v>
      </c>
      <c r="O103" s="74">
        <f t="shared" si="55"/>
        <v>156.07610690273521</v>
      </c>
      <c r="P103" s="101"/>
      <c r="Q103" s="101"/>
      <c r="R103" s="101"/>
      <c r="S103" s="101"/>
      <c r="T103" s="101"/>
      <c r="U103" s="101"/>
      <c r="V103" s="101"/>
      <c r="W103" s="101"/>
      <c r="X103" s="101"/>
    </row>
    <row r="104" spans="1:24" x14ac:dyDescent="0.25">
      <c r="A104" s="77" t="s">
        <v>62</v>
      </c>
      <c r="B104" s="71" t="str">
        <f t="shared" si="47"/>
        <v>Q2/2024</v>
      </c>
      <c r="C104" s="72">
        <f t="shared" si="48"/>
        <v>45383</v>
      </c>
      <c r="D104" s="72">
        <f t="shared" si="41"/>
        <v>45473</v>
      </c>
      <c r="E104" s="71">
        <f t="shared" si="49"/>
        <v>91</v>
      </c>
      <c r="F104" s="73">
        <f>VLOOKUP(D104,'FERC Interest Rate'!$A:$B,2,TRUE)</f>
        <v>0.05</v>
      </c>
      <c r="G104" s="74">
        <f t="shared" si="50"/>
        <v>156.07610690273521</v>
      </c>
      <c r="H104" s="74">
        <v>0</v>
      </c>
      <c r="I104" s="97">
        <f t="shared" si="45"/>
        <v>5.512684483789239</v>
      </c>
      <c r="J104" s="75">
        <f t="shared" si="51"/>
        <v>1.940290400020342</v>
      </c>
      <c r="K104" s="108">
        <f t="shared" si="52"/>
        <v>7.4529748838095813</v>
      </c>
      <c r="L104" s="75">
        <f t="shared" si="46"/>
        <v>20.5</v>
      </c>
      <c r="M104" s="109">
        <f t="shared" si="53"/>
        <v>27.952974883809581</v>
      </c>
      <c r="N104" s="6">
        <f t="shared" si="54"/>
        <v>158.01639730275554</v>
      </c>
      <c r="O104" s="74">
        <f t="shared" si="55"/>
        <v>130.06342241894598</v>
      </c>
      <c r="P104" s="101"/>
      <c r="Q104" s="101"/>
      <c r="R104" s="101"/>
      <c r="S104" s="101"/>
      <c r="T104" s="101"/>
      <c r="U104" s="101"/>
      <c r="V104" s="101"/>
      <c r="W104" s="101"/>
      <c r="X104" s="101"/>
    </row>
    <row r="105" spans="1:24" x14ac:dyDescent="0.25">
      <c r="A105" s="77" t="s">
        <v>63</v>
      </c>
      <c r="B105" s="71" t="str">
        <f t="shared" si="47"/>
        <v>Q3/2024</v>
      </c>
      <c r="C105" s="72">
        <f t="shared" si="48"/>
        <v>45474</v>
      </c>
      <c r="D105" s="72">
        <f t="shared" si="41"/>
        <v>45565</v>
      </c>
      <c r="E105" s="71">
        <f t="shared" si="49"/>
        <v>92</v>
      </c>
      <c r="F105" s="73">
        <f>VLOOKUP(D105,'FERC Interest Rate'!$A:$B,2,TRUE)</f>
        <v>0.05</v>
      </c>
      <c r="G105" s="74">
        <f t="shared" si="50"/>
        <v>130.06342241894598</v>
      </c>
      <c r="H105" s="74">
        <v>0</v>
      </c>
      <c r="I105" s="97">
        <f t="shared" si="45"/>
        <v>5.512684483789239</v>
      </c>
      <c r="J105" s="75">
        <f t="shared" si="51"/>
        <v>1.6346768937900316</v>
      </c>
      <c r="K105" s="108">
        <f t="shared" si="52"/>
        <v>7.147361377579271</v>
      </c>
      <c r="L105" s="75">
        <f t="shared" si="46"/>
        <v>20.5</v>
      </c>
      <c r="M105" s="109">
        <f t="shared" si="53"/>
        <v>27.647361377579273</v>
      </c>
      <c r="N105" s="6">
        <f t="shared" si="54"/>
        <v>131.69809931273602</v>
      </c>
      <c r="O105" s="74">
        <f t="shared" si="55"/>
        <v>104.05073793515673</v>
      </c>
      <c r="P105" s="101"/>
      <c r="Q105" s="101"/>
      <c r="R105" s="101"/>
      <c r="S105" s="101"/>
      <c r="T105" s="101"/>
      <c r="U105" s="101"/>
      <c r="V105" s="101"/>
      <c r="W105" s="101"/>
      <c r="X105" s="101"/>
    </row>
    <row r="106" spans="1:24" x14ac:dyDescent="0.25">
      <c r="A106" s="77" t="s">
        <v>64</v>
      </c>
      <c r="B106" s="71" t="str">
        <f t="shared" si="47"/>
        <v>Q4/2024</v>
      </c>
      <c r="C106" s="72">
        <f>D105+1</f>
        <v>45566</v>
      </c>
      <c r="D106" s="72">
        <f>EOMONTH(D105,3)</f>
        <v>45657</v>
      </c>
      <c r="E106" s="71">
        <f t="shared" si="49"/>
        <v>92</v>
      </c>
      <c r="F106" s="73">
        <f>VLOOKUP(D106,'FERC Interest Rate'!$A:$B,2,TRUE)</f>
        <v>5.0543480000000002E-2</v>
      </c>
      <c r="G106" s="74">
        <f>O105</f>
        <v>104.05073793515673</v>
      </c>
      <c r="H106" s="74">
        <v>0</v>
      </c>
      <c r="I106" s="97">
        <f t="shared" si="45"/>
        <v>5.512684483789239</v>
      </c>
      <c r="J106" s="75">
        <f t="shared" si="51"/>
        <v>1.3219561422038169</v>
      </c>
      <c r="K106" s="108">
        <f t="shared" si="52"/>
        <v>6.8346406259930559</v>
      </c>
      <c r="L106" s="75">
        <f t="shared" si="46"/>
        <v>20.5</v>
      </c>
      <c r="M106" s="109">
        <f t="shared" si="53"/>
        <v>27.334640625993057</v>
      </c>
      <c r="N106" s="6">
        <f t="shared" si="54"/>
        <v>105.37269407736055</v>
      </c>
      <c r="O106" s="74">
        <f t="shared" si="55"/>
        <v>78.038053451367489</v>
      </c>
      <c r="P106" s="101"/>
      <c r="Q106" s="101"/>
      <c r="R106" s="101"/>
      <c r="S106" s="101"/>
      <c r="T106" s="101"/>
      <c r="U106" s="101"/>
      <c r="V106" s="101"/>
      <c r="W106" s="101"/>
      <c r="X106" s="101"/>
    </row>
    <row r="107" spans="1:24" x14ac:dyDescent="0.25">
      <c r="A107" s="77" t="s">
        <v>65</v>
      </c>
      <c r="B107" s="71" t="str">
        <f t="shared" si="47"/>
        <v>Q1/2025</v>
      </c>
      <c r="C107" s="72">
        <f>D106+1</f>
        <v>45658</v>
      </c>
      <c r="D107" s="72">
        <f>EOMONTH(D106,3)</f>
        <v>45747</v>
      </c>
      <c r="E107" s="71">
        <f t="shared" si="49"/>
        <v>90</v>
      </c>
      <c r="F107" s="73">
        <f>VLOOKUP(D107,'FERC Interest Rate'!$A:$B,2,TRUE)</f>
        <v>5.2499999999999998E-2</v>
      </c>
      <c r="G107" s="74">
        <f>O106</f>
        <v>78.038053451367489</v>
      </c>
      <c r="H107" s="74">
        <v>0</v>
      </c>
      <c r="I107" s="97">
        <f t="shared" si="45"/>
        <v>5.512684483789239</v>
      </c>
      <c r="J107" s="75">
        <f t="shared" si="51"/>
        <v>1.0102186371444146</v>
      </c>
      <c r="K107" s="108">
        <f t="shared" si="52"/>
        <v>6.5229031209336537</v>
      </c>
      <c r="L107" s="75">
        <f t="shared" si="46"/>
        <v>20.5</v>
      </c>
      <c r="M107" s="109">
        <f t="shared" si="53"/>
        <v>27.022903120933655</v>
      </c>
      <c r="N107" s="6">
        <f t="shared" si="54"/>
        <v>79.048272088511908</v>
      </c>
      <c r="O107" s="74">
        <f t="shared" si="55"/>
        <v>52.025368967578252</v>
      </c>
      <c r="P107" s="101"/>
      <c r="Q107" s="101"/>
      <c r="R107" s="101"/>
      <c r="S107" s="101"/>
      <c r="T107" s="101"/>
      <c r="U107" s="101"/>
      <c r="V107" s="101"/>
      <c r="W107" s="101"/>
      <c r="X107" s="101"/>
    </row>
    <row r="108" spans="1:24" x14ac:dyDescent="0.25">
      <c r="A108" s="77" t="s">
        <v>66</v>
      </c>
      <c r="B108" s="71" t="str">
        <f>+IF(MONTH(C108)&lt;4,"Q1",IF(MONTH(C108)&lt;7,"Q2",IF(MONTH(C108)&lt;10,"Q3","Q4")))&amp;"/"&amp;YEAR(C108)</f>
        <v>Q2/2025</v>
      </c>
      <c r="C108" s="72">
        <f>D107+1</f>
        <v>45748</v>
      </c>
      <c r="D108" s="72">
        <f>EOMONTH(D107,3)</f>
        <v>45838</v>
      </c>
      <c r="E108" s="71">
        <f>D108-C108+1</f>
        <v>91</v>
      </c>
      <c r="F108" s="73">
        <f>VLOOKUP(D108,'FERC Interest Rate'!$A:$B,2,TRUE)</f>
        <v>5.2499999999999998E-2</v>
      </c>
      <c r="G108" s="74">
        <f>O107</f>
        <v>52.025368967578252</v>
      </c>
      <c r="H108" s="74">
        <v>0</v>
      </c>
      <c r="I108" s="97">
        <f>(SUM($H$67:$H$107)/20)</f>
        <v>5.512684483789239</v>
      </c>
      <c r="J108" s="75">
        <f>G108*F108*(E108/(DATE(YEAR(D108),12,31)-DATE(YEAR(D108),1,1)+1))</f>
        <v>0.68096219244549339</v>
      </c>
      <c r="K108" s="108">
        <f>+SUM(I108:J108)</f>
        <v>6.1936466762347324</v>
      </c>
      <c r="L108" s="75">
        <f t="shared" si="46"/>
        <v>20.5</v>
      </c>
      <c r="M108" s="109">
        <f>+SUM(K108:L108)</f>
        <v>26.693646676234732</v>
      </c>
      <c r="N108" s="6">
        <f>+G108+H108+J108</f>
        <v>52.706331160023744</v>
      </c>
      <c r="O108" s="74">
        <f>G108+H108-L108-I108</f>
        <v>26.012684483789013</v>
      </c>
      <c r="P108" s="101"/>
      <c r="Q108" s="101"/>
      <c r="R108" s="101"/>
      <c r="S108" s="101"/>
      <c r="T108" s="101"/>
      <c r="U108" s="101"/>
      <c r="V108" s="101"/>
      <c r="W108" s="101"/>
      <c r="X108" s="101"/>
    </row>
    <row r="109" spans="1:24" x14ac:dyDescent="0.25">
      <c r="A109" s="77" t="s">
        <v>67</v>
      </c>
      <c r="B109" s="71" t="str">
        <f>+IF(MONTH(C109)&lt;4,"Q1",IF(MONTH(C109)&lt;7,"Q2",IF(MONTH(C109)&lt;10,"Q3","Q4")))&amp;"/"&amp;YEAR(C109)</f>
        <v>Q3/2025</v>
      </c>
      <c r="C109" s="72">
        <f>D108+1</f>
        <v>45839</v>
      </c>
      <c r="D109" s="72">
        <f>EOMONTH(D108,3)</f>
        <v>45930</v>
      </c>
      <c r="E109" s="71">
        <f>D109-C109+1</f>
        <v>92</v>
      </c>
      <c r="F109" s="73">
        <f>VLOOKUP(D109,'FERC Interest Rate'!$A:$B,2,TRUE)</f>
        <v>5.2499999999999998E-2</v>
      </c>
      <c r="G109" s="74">
        <f>O108</f>
        <v>26.012684483789013</v>
      </c>
      <c r="H109" s="74">
        <v>0</v>
      </c>
      <c r="I109" s="97">
        <f>(SUM($H$67:$H$107)/20)</f>
        <v>5.512684483789239</v>
      </c>
      <c r="J109" s="75">
        <f>G109*F109*(E109/(DATE(YEAR(D109),12,31)-DATE(YEAR(D109),1,1)+1))</f>
        <v>0.34422264673068748</v>
      </c>
      <c r="K109" s="108">
        <f>+SUM(I109:J109)</f>
        <v>5.856907130519927</v>
      </c>
      <c r="L109" s="75">
        <f t="shared" si="46"/>
        <v>20.5</v>
      </c>
      <c r="M109" s="109">
        <f>+SUM(K109:L109)</f>
        <v>26.356907130519929</v>
      </c>
      <c r="N109" s="6">
        <f>+G109+H109+J109</f>
        <v>26.356907130519701</v>
      </c>
      <c r="O109" s="74">
        <f>G109+H109-L109-I109</f>
        <v>-2.2648549702353193E-13</v>
      </c>
      <c r="P109" s="101"/>
      <c r="Q109" s="101"/>
      <c r="R109" s="101"/>
      <c r="S109" s="101"/>
      <c r="T109" s="101"/>
      <c r="U109" s="101"/>
      <c r="V109" s="101"/>
      <c r="W109" s="101"/>
      <c r="X109" s="101"/>
    </row>
    <row r="110" spans="1:24" ht="13.5" thickBot="1" x14ac:dyDescent="0.35">
      <c r="A110" s="124"/>
      <c r="B110" s="125"/>
      <c r="C110" s="126"/>
      <c r="D110" s="126"/>
      <c r="E110" s="127"/>
      <c r="F110" s="125"/>
      <c r="G110" s="112">
        <f>SUM(G67:G91)</f>
        <v>11419.028827507207</v>
      </c>
      <c r="H110" s="112">
        <f>SUM(H67:H107)</f>
        <v>110.25368967578478</v>
      </c>
      <c r="I110" s="113">
        <f>SUM(I67:I109)</f>
        <v>110.2536896757848</v>
      </c>
      <c r="J110" s="113">
        <f t="shared" ref="J110:O110" si="56">SUM(J67:J109)</f>
        <v>52.07073729082903</v>
      </c>
      <c r="K110" s="113">
        <f t="shared" si="56"/>
        <v>162.3244269666138</v>
      </c>
      <c r="L110" s="113">
        <f t="shared" si="56"/>
        <v>410</v>
      </c>
      <c r="M110" s="113">
        <f t="shared" si="56"/>
        <v>572.32442696661394</v>
      </c>
      <c r="N110" s="113">
        <f t="shared" si="56"/>
        <v>16029.522301201778</v>
      </c>
      <c r="O110" s="113">
        <f t="shared" si="56"/>
        <v>15457.19787423516</v>
      </c>
      <c r="P110" s="101"/>
      <c r="Q110" s="101"/>
      <c r="R110" s="101"/>
      <c r="S110" s="101"/>
      <c r="T110" s="101"/>
      <c r="U110" s="101"/>
      <c r="V110" s="101"/>
      <c r="W110" s="101"/>
      <c r="X110" s="101"/>
    </row>
    <row r="111" spans="1:24" ht="14.15" customHeight="1" thickTop="1" x14ac:dyDescent="0.25">
      <c r="B111" s="8"/>
      <c r="C111" s="106"/>
      <c r="D111" s="106"/>
      <c r="E111" s="7"/>
      <c r="F111" s="8"/>
      <c r="G111" s="75"/>
      <c r="H111" s="58"/>
      <c r="I111" s="99"/>
      <c r="J111" s="75"/>
      <c r="K111" s="101"/>
      <c r="L111" s="58"/>
      <c r="M111" s="110"/>
      <c r="N111" s="101"/>
      <c r="O111" s="101"/>
      <c r="P111" s="101"/>
      <c r="Q111" s="101"/>
      <c r="R111" s="101"/>
      <c r="S111" s="101"/>
      <c r="T111" s="101"/>
      <c r="U111" s="101"/>
      <c r="V111" s="101"/>
      <c r="W111" s="101"/>
      <c r="X111" s="101"/>
    </row>
    <row r="112" spans="1:24" ht="37" x14ac:dyDescent="0.3">
      <c r="A112" s="76" t="s">
        <v>47</v>
      </c>
      <c r="B112" s="76" t="s">
        <v>3</v>
      </c>
      <c r="C112" s="76" t="s">
        <v>4</v>
      </c>
      <c r="D112" s="76" t="s">
        <v>5</v>
      </c>
      <c r="E112" s="76" t="s">
        <v>6</v>
      </c>
      <c r="F112" s="76" t="s">
        <v>7</v>
      </c>
      <c r="G112" s="76" t="s">
        <v>74</v>
      </c>
      <c r="H112" s="76" t="s">
        <v>75</v>
      </c>
      <c r="I112" s="93" t="s">
        <v>76</v>
      </c>
      <c r="J112" s="94" t="s">
        <v>77</v>
      </c>
      <c r="K112" s="94" t="s">
        <v>78</v>
      </c>
      <c r="L112" s="94" t="s">
        <v>79</v>
      </c>
      <c r="M112" s="95" t="s">
        <v>69</v>
      </c>
      <c r="N112" s="76" t="s">
        <v>80</v>
      </c>
      <c r="O112" s="76" t="s">
        <v>81</v>
      </c>
    </row>
    <row r="113" spans="1:15" ht="13" x14ac:dyDescent="0.3">
      <c r="A113" s="349" t="s">
        <v>39</v>
      </c>
      <c r="B113" s="350" t="s">
        <v>49</v>
      </c>
      <c r="C113" s="72">
        <f>VLOOKUP(B113,A$1:F$33,2,FALSE)</f>
        <v>42079</v>
      </c>
      <c r="D113" s="72">
        <f>DATE(YEAR(C113),IF(MONTH(C113)&lt;=3,3,IF(MONTH(C113)&lt;=6,6,IF(MONTH(C113)&lt;=9,9,12))),IF(OR(MONTH(C113)&lt;=3,MONTH(C113)&gt;=10),31,30))</f>
        <v>42094</v>
      </c>
      <c r="E113" s="71">
        <f>D113-C113+1</f>
        <v>16</v>
      </c>
      <c r="F113" s="73">
        <f>VLOOKUP(D113,'FERC Interest Rate'!$A:$B,2,TRUE)</f>
        <v>3.2500000000000001E-2</v>
      </c>
      <c r="G113" s="74">
        <f>VLOOKUP(B113,$A$1:$F$33,5,FALSE)</f>
        <v>552</v>
      </c>
      <c r="H113" s="74">
        <f t="shared" ref="H113:H136" si="57">G113*F113*(E113/(DATE(YEAR(D113),12,31)-DATE(YEAR(D113),1,1)+1))</f>
        <v>0.78641095890410961</v>
      </c>
      <c r="I113" s="151">
        <v>0</v>
      </c>
      <c r="J113" s="75">
        <v>0</v>
      </c>
      <c r="K113" s="108">
        <f t="shared" ref="K113:K136" si="58">+SUM(I113:J113)</f>
        <v>0</v>
      </c>
      <c r="L113" s="75">
        <v>0</v>
      </c>
      <c r="M113" s="109">
        <f t="shared" ref="M113:M136" si="59">+SUM(K113:L113)</f>
        <v>0</v>
      </c>
      <c r="N113" s="6">
        <f t="shared" ref="N113:N136" si="60">+G113+H113+J113</f>
        <v>552.78641095890407</v>
      </c>
      <c r="O113" s="74">
        <f t="shared" ref="O113:O136" si="61">G113+H113-L113-I113</f>
        <v>552.78641095890407</v>
      </c>
    </row>
    <row r="114" spans="1:15" x14ac:dyDescent="0.25">
      <c r="A114" s="77" t="s">
        <v>23</v>
      </c>
      <c r="B114" s="71" t="str">
        <f t="shared" ref="B114:B153" si="62">+IF(MONTH(C114)&lt;4,"Q1",IF(MONTH(C114)&lt;7,"Q2",IF(MONTH(C114)&lt;10,"Q3","Q4")))&amp;"/"&amp;YEAR(C114)</f>
        <v>Q2/2015</v>
      </c>
      <c r="C114" s="72">
        <f>D113+1</f>
        <v>42095</v>
      </c>
      <c r="D114" s="72">
        <f>EOMONTH(D113,3)</f>
        <v>42185</v>
      </c>
      <c r="E114" s="71">
        <f t="shared" ref="E114:E136" si="63">D114-C114+1</f>
        <v>91</v>
      </c>
      <c r="F114" s="73">
        <f>VLOOKUP(D114,'FERC Interest Rate'!$A:$B,2,TRUE)</f>
        <v>3.2500000000000001E-2</v>
      </c>
      <c r="G114" s="74">
        <f t="shared" ref="G114:G134" si="64">O113</f>
        <v>552.78641095890407</v>
      </c>
      <c r="H114" s="74">
        <f t="shared" si="57"/>
        <v>4.479084412084819</v>
      </c>
      <c r="I114" s="151">
        <v>0</v>
      </c>
      <c r="J114" s="75">
        <v>0</v>
      </c>
      <c r="K114" s="108">
        <f t="shared" si="58"/>
        <v>0</v>
      </c>
      <c r="L114" s="75">
        <v>0</v>
      </c>
      <c r="M114" s="109">
        <f t="shared" si="59"/>
        <v>0</v>
      </c>
      <c r="N114" s="6">
        <f t="shared" si="60"/>
        <v>557.2654953709889</v>
      </c>
      <c r="O114" s="74">
        <f t="shared" si="61"/>
        <v>557.2654953709889</v>
      </c>
    </row>
    <row r="115" spans="1:15" x14ac:dyDescent="0.25">
      <c r="A115" s="77" t="s">
        <v>23</v>
      </c>
      <c r="B115" s="71" t="str">
        <f t="shared" si="62"/>
        <v>Q3/2015</v>
      </c>
      <c r="C115" s="72">
        <f t="shared" ref="C115:C134" si="65">D114+1</f>
        <v>42186</v>
      </c>
      <c r="D115" s="72">
        <f t="shared" ref="D115:D155" si="66">EOMONTH(D114,3)</f>
        <v>42277</v>
      </c>
      <c r="E115" s="71">
        <f t="shared" si="63"/>
        <v>92</v>
      </c>
      <c r="F115" s="73">
        <f>VLOOKUP(D115,'FERC Interest Rate'!$A:$B,2,TRUE)</f>
        <v>3.2500000000000001E-2</v>
      </c>
      <c r="G115" s="74">
        <f t="shared" si="64"/>
        <v>557.2654953709889</v>
      </c>
      <c r="H115" s="74">
        <f t="shared" si="57"/>
        <v>4.5649967976965948</v>
      </c>
      <c r="I115" s="151">
        <v>0</v>
      </c>
      <c r="J115" s="75">
        <v>0</v>
      </c>
      <c r="K115" s="108">
        <f t="shared" si="58"/>
        <v>0</v>
      </c>
      <c r="L115" s="75">
        <v>0</v>
      </c>
      <c r="M115" s="109">
        <f t="shared" si="59"/>
        <v>0</v>
      </c>
      <c r="N115" s="6">
        <f t="shared" si="60"/>
        <v>561.83049216868551</v>
      </c>
      <c r="O115" s="74">
        <f t="shared" si="61"/>
        <v>561.83049216868551</v>
      </c>
    </row>
    <row r="116" spans="1:15" x14ac:dyDescent="0.25">
      <c r="A116" s="77" t="s">
        <v>23</v>
      </c>
      <c r="B116" s="71" t="str">
        <f t="shared" si="62"/>
        <v>Q4/2015</v>
      </c>
      <c r="C116" s="72">
        <f t="shared" si="65"/>
        <v>42278</v>
      </c>
      <c r="D116" s="72">
        <f t="shared" si="66"/>
        <v>42369</v>
      </c>
      <c r="E116" s="71">
        <f t="shared" si="63"/>
        <v>92</v>
      </c>
      <c r="F116" s="73">
        <f>VLOOKUP(D116,'FERC Interest Rate'!$A:$B,2,TRUE)</f>
        <v>3.2500000000000001E-2</v>
      </c>
      <c r="G116" s="74">
        <f t="shared" si="64"/>
        <v>561.83049216868551</v>
      </c>
      <c r="H116" s="74">
        <f t="shared" si="57"/>
        <v>4.6023922509160817</v>
      </c>
      <c r="I116" s="151">
        <v>0</v>
      </c>
      <c r="J116" s="75">
        <v>0</v>
      </c>
      <c r="K116" s="108">
        <f t="shared" si="58"/>
        <v>0</v>
      </c>
      <c r="L116" s="75">
        <v>0</v>
      </c>
      <c r="M116" s="109">
        <f t="shared" si="59"/>
        <v>0</v>
      </c>
      <c r="N116" s="6">
        <f t="shared" si="60"/>
        <v>566.43288441960158</v>
      </c>
      <c r="O116" s="74">
        <f t="shared" si="61"/>
        <v>566.43288441960158</v>
      </c>
    </row>
    <row r="117" spans="1:15" x14ac:dyDescent="0.25">
      <c r="A117" s="77" t="s">
        <v>23</v>
      </c>
      <c r="B117" s="71" t="str">
        <f t="shared" si="62"/>
        <v>Q1/2016</v>
      </c>
      <c r="C117" s="72">
        <f t="shared" si="65"/>
        <v>42370</v>
      </c>
      <c r="D117" s="72">
        <f t="shared" si="66"/>
        <v>42460</v>
      </c>
      <c r="E117" s="71">
        <f t="shared" si="63"/>
        <v>91</v>
      </c>
      <c r="F117" s="73">
        <f>VLOOKUP(D117,'FERC Interest Rate'!$A:$B,2,TRUE)</f>
        <v>3.2500000000000001E-2</v>
      </c>
      <c r="G117" s="74">
        <f t="shared" si="64"/>
        <v>566.43288441960158</v>
      </c>
      <c r="H117" s="74">
        <f t="shared" si="57"/>
        <v>4.5771181848933651</v>
      </c>
      <c r="I117" s="97">
        <v>0</v>
      </c>
      <c r="J117" s="75">
        <v>0</v>
      </c>
      <c r="K117" s="108">
        <f t="shared" si="58"/>
        <v>0</v>
      </c>
      <c r="L117" s="75">
        <v>0</v>
      </c>
      <c r="M117" s="109">
        <f t="shared" si="59"/>
        <v>0</v>
      </c>
      <c r="N117" s="6">
        <f t="shared" si="60"/>
        <v>571.01000260449496</v>
      </c>
      <c r="O117" s="74">
        <f t="shared" si="61"/>
        <v>571.01000260449496</v>
      </c>
    </row>
    <row r="118" spans="1:15" x14ac:dyDescent="0.25">
      <c r="A118" s="77" t="s">
        <v>23</v>
      </c>
      <c r="B118" s="71" t="str">
        <f t="shared" si="62"/>
        <v>Q2/2016</v>
      </c>
      <c r="C118" s="72">
        <f t="shared" si="65"/>
        <v>42461</v>
      </c>
      <c r="D118" s="72">
        <f t="shared" si="66"/>
        <v>42551</v>
      </c>
      <c r="E118" s="71">
        <f t="shared" si="63"/>
        <v>91</v>
      </c>
      <c r="F118" s="73">
        <f>VLOOKUP(D118,'FERC Interest Rate'!$A:$B,2,TRUE)</f>
        <v>3.4599999999999999E-2</v>
      </c>
      <c r="G118" s="74">
        <f t="shared" si="64"/>
        <v>571.01000260449496</v>
      </c>
      <c r="H118" s="74">
        <f t="shared" si="57"/>
        <v>4.9122461590177942</v>
      </c>
      <c r="I118" s="97">
        <v>0</v>
      </c>
      <c r="J118" s="75">
        <v>0</v>
      </c>
      <c r="K118" s="108">
        <f t="shared" si="58"/>
        <v>0</v>
      </c>
      <c r="L118" s="75">
        <v>0</v>
      </c>
      <c r="M118" s="109">
        <f t="shared" si="59"/>
        <v>0</v>
      </c>
      <c r="N118" s="6">
        <f t="shared" si="60"/>
        <v>575.9222487635127</v>
      </c>
      <c r="O118" s="74">
        <f t="shared" si="61"/>
        <v>575.9222487635127</v>
      </c>
    </row>
    <row r="119" spans="1:15" x14ac:dyDescent="0.25">
      <c r="A119" s="77" t="s">
        <v>23</v>
      </c>
      <c r="B119" s="71" t="str">
        <f t="shared" si="62"/>
        <v>Q3/2016</v>
      </c>
      <c r="C119" s="72">
        <f t="shared" si="65"/>
        <v>42552</v>
      </c>
      <c r="D119" s="72">
        <f t="shared" si="66"/>
        <v>42643</v>
      </c>
      <c r="E119" s="71">
        <f t="shared" si="63"/>
        <v>92</v>
      </c>
      <c r="F119" s="73">
        <f>VLOOKUP(D119,'FERC Interest Rate'!$A:$B,2,TRUE)</f>
        <v>3.5000000000000003E-2</v>
      </c>
      <c r="G119" s="74">
        <f t="shared" si="64"/>
        <v>575.9222487635127</v>
      </c>
      <c r="H119" s="74">
        <f t="shared" si="57"/>
        <v>5.0668569426735273</v>
      </c>
      <c r="I119" s="151">
        <v>0</v>
      </c>
      <c r="J119" s="75">
        <v>0</v>
      </c>
      <c r="K119" s="108">
        <f t="shared" si="58"/>
        <v>0</v>
      </c>
      <c r="L119" s="75">
        <v>0</v>
      </c>
      <c r="M119" s="109">
        <f t="shared" si="59"/>
        <v>0</v>
      </c>
      <c r="N119" s="6">
        <f t="shared" si="60"/>
        <v>580.98910570618625</v>
      </c>
      <c r="O119" s="74">
        <f t="shared" si="61"/>
        <v>580.98910570618625</v>
      </c>
    </row>
    <row r="120" spans="1:15" x14ac:dyDescent="0.25">
      <c r="A120" s="77" t="s">
        <v>23</v>
      </c>
      <c r="B120" s="71" t="str">
        <f t="shared" si="62"/>
        <v>Q4/2016</v>
      </c>
      <c r="C120" s="72">
        <f t="shared" si="65"/>
        <v>42644</v>
      </c>
      <c r="D120" s="72">
        <f t="shared" si="66"/>
        <v>42735</v>
      </c>
      <c r="E120" s="71">
        <f t="shared" si="63"/>
        <v>92</v>
      </c>
      <c r="F120" s="73">
        <f>VLOOKUP(D120,'FERC Interest Rate'!$A:$B,2,TRUE)</f>
        <v>3.5000000000000003E-2</v>
      </c>
      <c r="G120" s="74">
        <f t="shared" si="64"/>
        <v>580.98910570618625</v>
      </c>
      <c r="H120" s="74">
        <f t="shared" si="57"/>
        <v>5.1114342086719127</v>
      </c>
      <c r="I120" s="151">
        <v>0</v>
      </c>
      <c r="J120" s="75">
        <v>0</v>
      </c>
      <c r="K120" s="108">
        <f t="shared" si="58"/>
        <v>0</v>
      </c>
      <c r="L120" s="75">
        <v>0</v>
      </c>
      <c r="M120" s="109">
        <f t="shared" si="59"/>
        <v>0</v>
      </c>
      <c r="N120" s="6">
        <f t="shared" si="60"/>
        <v>586.10053991485813</v>
      </c>
      <c r="O120" s="74">
        <f t="shared" si="61"/>
        <v>586.10053991485813</v>
      </c>
    </row>
    <row r="121" spans="1:15" x14ac:dyDescent="0.25">
      <c r="A121" s="77" t="s">
        <v>23</v>
      </c>
      <c r="B121" s="71" t="str">
        <f t="shared" si="62"/>
        <v>Q1/2017</v>
      </c>
      <c r="C121" s="72">
        <f t="shared" si="65"/>
        <v>42736</v>
      </c>
      <c r="D121" s="72">
        <f t="shared" si="66"/>
        <v>42825</v>
      </c>
      <c r="E121" s="71">
        <f t="shared" si="63"/>
        <v>90</v>
      </c>
      <c r="F121" s="73">
        <f>VLOOKUP(D121,'FERC Interest Rate'!$A:$B,2,TRUE)</f>
        <v>3.5000000000000003E-2</v>
      </c>
      <c r="G121" s="74">
        <f t="shared" si="64"/>
        <v>586.10053991485813</v>
      </c>
      <c r="H121" s="74">
        <f t="shared" si="57"/>
        <v>5.0581279472104201</v>
      </c>
      <c r="I121" s="151">
        <v>0</v>
      </c>
      <c r="J121" s="75">
        <v>0</v>
      </c>
      <c r="K121" s="108">
        <f t="shared" si="58"/>
        <v>0</v>
      </c>
      <c r="L121" s="75">
        <v>0</v>
      </c>
      <c r="M121" s="109">
        <f t="shared" si="59"/>
        <v>0</v>
      </c>
      <c r="N121" s="6">
        <f t="shared" si="60"/>
        <v>591.15866786206857</v>
      </c>
      <c r="O121" s="74">
        <f t="shared" si="61"/>
        <v>591.15866786206857</v>
      </c>
    </row>
    <row r="122" spans="1:15" x14ac:dyDescent="0.25">
      <c r="A122" s="77" t="s">
        <v>23</v>
      </c>
      <c r="B122" s="71" t="str">
        <f t="shared" si="62"/>
        <v>Q2/2017</v>
      </c>
      <c r="C122" s="72">
        <f t="shared" si="65"/>
        <v>42826</v>
      </c>
      <c r="D122" s="72">
        <f t="shared" si="66"/>
        <v>42916</v>
      </c>
      <c r="E122" s="71">
        <f t="shared" si="63"/>
        <v>91</v>
      </c>
      <c r="F122" s="73">
        <f>VLOOKUP(D122,'FERC Interest Rate'!$A:$B,2,TRUE)</f>
        <v>3.7100000000000001E-2</v>
      </c>
      <c r="G122" s="74">
        <f t="shared" si="64"/>
        <v>591.15866786206857</v>
      </c>
      <c r="H122" s="74">
        <f t="shared" si="57"/>
        <v>5.4679747358058357</v>
      </c>
      <c r="I122" s="97">
        <v>0</v>
      </c>
      <c r="J122" s="75">
        <v>0</v>
      </c>
      <c r="K122" s="108">
        <f t="shared" si="58"/>
        <v>0</v>
      </c>
      <c r="L122" s="75">
        <v>0</v>
      </c>
      <c r="M122" s="109">
        <f t="shared" si="59"/>
        <v>0</v>
      </c>
      <c r="N122" s="6">
        <f t="shared" si="60"/>
        <v>596.62664259787437</v>
      </c>
      <c r="O122" s="74">
        <f t="shared" si="61"/>
        <v>596.62664259787437</v>
      </c>
    </row>
    <row r="123" spans="1:15" x14ac:dyDescent="0.25">
      <c r="A123" s="77" t="s">
        <v>23</v>
      </c>
      <c r="B123" s="71" t="str">
        <f t="shared" si="62"/>
        <v>Q3/2017</v>
      </c>
      <c r="C123" s="72">
        <f t="shared" si="65"/>
        <v>42917</v>
      </c>
      <c r="D123" s="72">
        <f t="shared" si="66"/>
        <v>43008</v>
      </c>
      <c r="E123" s="71">
        <f t="shared" si="63"/>
        <v>92</v>
      </c>
      <c r="F123" s="73">
        <f>VLOOKUP(D123,'FERC Interest Rate'!$A:$B,2,TRUE)</f>
        <v>3.9600000000000003E-2</v>
      </c>
      <c r="G123" s="74">
        <f t="shared" si="64"/>
        <v>596.62664259787437</v>
      </c>
      <c r="H123" s="74">
        <f t="shared" si="57"/>
        <v>5.9551511898974692</v>
      </c>
      <c r="I123" s="97">
        <v>0</v>
      </c>
      <c r="J123" s="75">
        <v>0</v>
      </c>
      <c r="K123" s="108">
        <f t="shared" si="58"/>
        <v>0</v>
      </c>
      <c r="L123" s="75">
        <v>0</v>
      </c>
      <c r="M123" s="109">
        <f t="shared" si="59"/>
        <v>0</v>
      </c>
      <c r="N123" s="6">
        <f t="shared" si="60"/>
        <v>602.58179378777186</v>
      </c>
      <c r="O123" s="74">
        <f t="shared" si="61"/>
        <v>602.58179378777186</v>
      </c>
    </row>
    <row r="124" spans="1:15" x14ac:dyDescent="0.25">
      <c r="A124" s="77" t="s">
        <v>23</v>
      </c>
      <c r="B124" s="71" t="str">
        <f t="shared" si="62"/>
        <v>Q4/2017</v>
      </c>
      <c r="C124" s="72">
        <f t="shared" si="65"/>
        <v>43009</v>
      </c>
      <c r="D124" s="72">
        <f t="shared" si="66"/>
        <v>43100</v>
      </c>
      <c r="E124" s="71">
        <f t="shared" si="63"/>
        <v>92</v>
      </c>
      <c r="F124" s="73">
        <f>VLOOKUP(D124,'FERC Interest Rate'!$A:$B,2,TRUE)</f>
        <v>4.2099999999999999E-2</v>
      </c>
      <c r="G124" s="74">
        <f t="shared" si="64"/>
        <v>602.58179378777186</v>
      </c>
      <c r="H124" s="74">
        <f t="shared" si="57"/>
        <v>6.3943008320515009</v>
      </c>
      <c r="I124" s="151">
        <v>0</v>
      </c>
      <c r="J124" s="75">
        <v>0</v>
      </c>
      <c r="K124" s="108">
        <f t="shared" si="58"/>
        <v>0</v>
      </c>
      <c r="L124" s="75">
        <v>0</v>
      </c>
      <c r="M124" s="109">
        <f t="shared" si="59"/>
        <v>0</v>
      </c>
      <c r="N124" s="6">
        <f t="shared" si="60"/>
        <v>608.97609461982336</v>
      </c>
      <c r="O124" s="74">
        <f t="shared" si="61"/>
        <v>608.97609461982336</v>
      </c>
    </row>
    <row r="125" spans="1:15" x14ac:dyDescent="0.25">
      <c r="A125" s="77" t="s">
        <v>23</v>
      </c>
      <c r="B125" s="71" t="str">
        <f t="shared" si="62"/>
        <v>Q1/2018</v>
      </c>
      <c r="C125" s="72">
        <f t="shared" si="65"/>
        <v>43101</v>
      </c>
      <c r="D125" s="72">
        <f t="shared" si="66"/>
        <v>43190</v>
      </c>
      <c r="E125" s="71">
        <f t="shared" si="63"/>
        <v>90</v>
      </c>
      <c r="F125" s="73">
        <f>VLOOKUP(D125,'FERC Interest Rate'!$A:$B,2,TRUE)</f>
        <v>4.2500000000000003E-2</v>
      </c>
      <c r="G125" s="74">
        <f t="shared" si="64"/>
        <v>608.97609461982336</v>
      </c>
      <c r="H125" s="74">
        <f t="shared" si="57"/>
        <v>6.3817357860844499</v>
      </c>
      <c r="I125" s="151">
        <v>0</v>
      </c>
      <c r="J125" s="75">
        <v>0</v>
      </c>
      <c r="K125" s="108">
        <f t="shared" si="58"/>
        <v>0</v>
      </c>
      <c r="L125" s="75">
        <v>0</v>
      </c>
      <c r="M125" s="109">
        <f t="shared" si="59"/>
        <v>0</v>
      </c>
      <c r="N125" s="6">
        <f t="shared" si="60"/>
        <v>615.35783040590786</v>
      </c>
      <c r="O125" s="74">
        <f t="shared" si="61"/>
        <v>615.35783040590786</v>
      </c>
    </row>
    <row r="126" spans="1:15" x14ac:dyDescent="0.25">
      <c r="A126" s="77" t="s">
        <v>23</v>
      </c>
      <c r="B126" s="71" t="str">
        <f t="shared" si="62"/>
        <v>Q2/2018</v>
      </c>
      <c r="C126" s="72">
        <f t="shared" si="65"/>
        <v>43191</v>
      </c>
      <c r="D126" s="72">
        <f t="shared" si="66"/>
        <v>43281</v>
      </c>
      <c r="E126" s="71">
        <f t="shared" si="63"/>
        <v>91</v>
      </c>
      <c r="F126" s="73">
        <f>VLOOKUP(D126,'FERC Interest Rate'!$A:$B,2,TRUE)</f>
        <v>4.4699999999999997E-2</v>
      </c>
      <c r="G126" s="74">
        <f t="shared" si="64"/>
        <v>615.35783040590786</v>
      </c>
      <c r="H126" s="74">
        <f t="shared" si="57"/>
        <v>6.857783689704414</v>
      </c>
      <c r="I126" s="151">
        <v>0</v>
      </c>
      <c r="J126" s="75">
        <v>0</v>
      </c>
      <c r="K126" s="108">
        <f t="shared" si="58"/>
        <v>0</v>
      </c>
      <c r="L126" s="75">
        <v>0</v>
      </c>
      <c r="M126" s="109">
        <f t="shared" si="59"/>
        <v>0</v>
      </c>
      <c r="N126" s="6">
        <f t="shared" si="60"/>
        <v>622.2156140956123</v>
      </c>
      <c r="O126" s="74">
        <f t="shared" si="61"/>
        <v>622.2156140956123</v>
      </c>
    </row>
    <row r="127" spans="1:15" x14ac:dyDescent="0.25">
      <c r="A127" s="77" t="s">
        <v>23</v>
      </c>
      <c r="B127" s="71" t="str">
        <f t="shared" si="62"/>
        <v>Q3/2018</v>
      </c>
      <c r="C127" s="72">
        <f t="shared" si="65"/>
        <v>43282</v>
      </c>
      <c r="D127" s="72">
        <f t="shared" si="66"/>
        <v>43373</v>
      </c>
      <c r="E127" s="71">
        <f t="shared" si="63"/>
        <v>92</v>
      </c>
      <c r="F127" s="73">
        <f>VLOOKUP(D127,'FERC Interest Rate'!$A:$B,2,TRUE)</f>
        <v>4.6899999999999997E-2</v>
      </c>
      <c r="G127" s="74">
        <f t="shared" si="64"/>
        <v>622.2156140956123</v>
      </c>
      <c r="H127" s="74">
        <f t="shared" si="57"/>
        <v>7.3554409087664325</v>
      </c>
      <c r="I127" s="97">
        <v>0</v>
      </c>
      <c r="J127" s="75">
        <v>0</v>
      </c>
      <c r="K127" s="108">
        <f t="shared" si="58"/>
        <v>0</v>
      </c>
      <c r="L127" s="75">
        <v>0</v>
      </c>
      <c r="M127" s="109">
        <f t="shared" si="59"/>
        <v>0</v>
      </c>
      <c r="N127" s="6">
        <f t="shared" si="60"/>
        <v>629.57105500437876</v>
      </c>
      <c r="O127" s="74">
        <f t="shared" si="61"/>
        <v>629.57105500437876</v>
      </c>
    </row>
    <row r="128" spans="1:15" x14ac:dyDescent="0.25">
      <c r="A128" s="77" t="s">
        <v>23</v>
      </c>
      <c r="B128" s="71" t="str">
        <f t="shared" si="62"/>
        <v>Q4/2018</v>
      </c>
      <c r="C128" s="72">
        <f t="shared" si="65"/>
        <v>43374</v>
      </c>
      <c r="D128" s="72">
        <f t="shared" si="66"/>
        <v>43465</v>
      </c>
      <c r="E128" s="71">
        <f t="shared" si="63"/>
        <v>92</v>
      </c>
      <c r="F128" s="73">
        <f>VLOOKUP(D128,'FERC Interest Rate'!$A:$B,2,TRUE)</f>
        <v>4.9599999999999998E-2</v>
      </c>
      <c r="G128" s="74">
        <f t="shared" si="64"/>
        <v>629.57105500437876</v>
      </c>
      <c r="H128" s="74">
        <f t="shared" si="57"/>
        <v>7.8708455840985785</v>
      </c>
      <c r="I128" s="97">
        <v>0</v>
      </c>
      <c r="J128" s="75">
        <v>0</v>
      </c>
      <c r="K128" s="108">
        <f t="shared" si="58"/>
        <v>0</v>
      </c>
      <c r="L128" s="75">
        <v>0</v>
      </c>
      <c r="M128" s="109">
        <f t="shared" si="59"/>
        <v>0</v>
      </c>
      <c r="N128" s="6">
        <f t="shared" si="60"/>
        <v>637.44190058847732</v>
      </c>
      <c r="O128" s="74">
        <f t="shared" si="61"/>
        <v>637.44190058847732</v>
      </c>
    </row>
    <row r="129" spans="1:15" x14ac:dyDescent="0.25">
      <c r="A129" s="77" t="s">
        <v>23</v>
      </c>
      <c r="B129" s="71" t="str">
        <f t="shared" si="62"/>
        <v>Q1/2019</v>
      </c>
      <c r="C129" s="72">
        <f t="shared" si="65"/>
        <v>43466</v>
      </c>
      <c r="D129" s="72">
        <f t="shared" si="66"/>
        <v>43555</v>
      </c>
      <c r="E129" s="71">
        <f t="shared" si="63"/>
        <v>90</v>
      </c>
      <c r="F129" s="73">
        <f>VLOOKUP(D129,'FERC Interest Rate'!$A:$B,2,TRUE)</f>
        <v>5.1799999999999999E-2</v>
      </c>
      <c r="G129" s="74">
        <f t="shared" si="64"/>
        <v>637.44190058847732</v>
      </c>
      <c r="H129" s="74">
        <f t="shared" si="57"/>
        <v>8.1417921658725518</v>
      </c>
      <c r="I129" s="151">
        <v>0</v>
      </c>
      <c r="J129" s="75">
        <v>0</v>
      </c>
      <c r="K129" s="108">
        <f t="shared" si="58"/>
        <v>0</v>
      </c>
      <c r="L129" s="75">
        <v>0</v>
      </c>
      <c r="M129" s="109">
        <f t="shared" si="59"/>
        <v>0</v>
      </c>
      <c r="N129" s="6">
        <f t="shared" si="60"/>
        <v>645.58369275434984</v>
      </c>
      <c r="O129" s="74">
        <f t="shared" si="61"/>
        <v>645.58369275434984</v>
      </c>
    </row>
    <row r="130" spans="1:15" x14ac:dyDescent="0.25">
      <c r="A130" s="77" t="s">
        <v>23</v>
      </c>
      <c r="B130" s="71" t="str">
        <f t="shared" si="62"/>
        <v>Q2/2019</v>
      </c>
      <c r="C130" s="72">
        <f t="shared" si="65"/>
        <v>43556</v>
      </c>
      <c r="D130" s="72">
        <f t="shared" si="66"/>
        <v>43646</v>
      </c>
      <c r="E130" s="71">
        <f t="shared" si="63"/>
        <v>91</v>
      </c>
      <c r="F130" s="73">
        <f>VLOOKUP(D130,'FERC Interest Rate'!$A:$B,2,TRUE)</f>
        <v>5.45E-2</v>
      </c>
      <c r="G130" s="74">
        <f t="shared" si="64"/>
        <v>645.58369275434984</v>
      </c>
      <c r="H130" s="74">
        <f t="shared" si="57"/>
        <v>8.7719789704525972</v>
      </c>
      <c r="I130" s="151">
        <v>0</v>
      </c>
      <c r="J130" s="75">
        <v>0</v>
      </c>
      <c r="K130" s="108">
        <f t="shared" si="58"/>
        <v>0</v>
      </c>
      <c r="L130" s="75">
        <v>0</v>
      </c>
      <c r="M130" s="109">
        <f t="shared" si="59"/>
        <v>0</v>
      </c>
      <c r="N130" s="6">
        <f t="shared" si="60"/>
        <v>654.35567172480239</v>
      </c>
      <c r="O130" s="74">
        <f t="shared" si="61"/>
        <v>654.35567172480239</v>
      </c>
    </row>
    <row r="131" spans="1:15" x14ac:dyDescent="0.25">
      <c r="A131" s="77" t="s">
        <v>23</v>
      </c>
      <c r="B131" s="71" t="str">
        <f t="shared" si="62"/>
        <v>Q3/2019</v>
      </c>
      <c r="C131" s="72">
        <f t="shared" si="65"/>
        <v>43647</v>
      </c>
      <c r="D131" s="72">
        <f t="shared" si="66"/>
        <v>43738</v>
      </c>
      <c r="E131" s="71">
        <f t="shared" si="63"/>
        <v>92</v>
      </c>
      <c r="F131" s="73">
        <f>VLOOKUP(D131,'FERC Interest Rate'!$A:$B,2,TRUE)</f>
        <v>5.5E-2</v>
      </c>
      <c r="G131" s="74">
        <f t="shared" si="64"/>
        <v>654.35567172480239</v>
      </c>
      <c r="H131" s="74">
        <f t="shared" si="57"/>
        <v>9.0713416408972609</v>
      </c>
      <c r="I131" s="151">
        <v>0</v>
      </c>
      <c r="J131" s="75">
        <v>0</v>
      </c>
      <c r="K131" s="108">
        <f t="shared" si="58"/>
        <v>0</v>
      </c>
      <c r="L131" s="75">
        <v>0</v>
      </c>
      <c r="M131" s="109">
        <f t="shared" si="59"/>
        <v>0</v>
      </c>
      <c r="N131" s="6">
        <f t="shared" si="60"/>
        <v>663.42701336569962</v>
      </c>
      <c r="O131" s="74">
        <f t="shared" si="61"/>
        <v>663.42701336569962</v>
      </c>
    </row>
    <row r="132" spans="1:15" x14ac:dyDescent="0.25">
      <c r="A132" s="77" t="s">
        <v>23</v>
      </c>
      <c r="B132" s="71" t="str">
        <f t="shared" si="62"/>
        <v>Q4/2019</v>
      </c>
      <c r="C132" s="72">
        <f t="shared" si="65"/>
        <v>43739</v>
      </c>
      <c r="D132" s="72">
        <f t="shared" si="66"/>
        <v>43830</v>
      </c>
      <c r="E132" s="71">
        <f t="shared" si="63"/>
        <v>92</v>
      </c>
      <c r="F132" s="73">
        <f>VLOOKUP(D132,'FERC Interest Rate'!$A:$B,2,TRUE)</f>
        <v>5.4199999999999998E-2</v>
      </c>
      <c r="G132" s="74">
        <f t="shared" si="64"/>
        <v>663.42701336569962</v>
      </c>
      <c r="H132" s="74">
        <f t="shared" si="57"/>
        <v>9.063321806703355</v>
      </c>
      <c r="I132" s="97">
        <v>0</v>
      </c>
      <c r="J132" s="75">
        <v>0</v>
      </c>
      <c r="K132" s="108">
        <f t="shared" si="58"/>
        <v>0</v>
      </c>
      <c r="L132" s="75">
        <v>0</v>
      </c>
      <c r="M132" s="109">
        <f t="shared" si="59"/>
        <v>0</v>
      </c>
      <c r="N132" s="6">
        <f t="shared" si="60"/>
        <v>672.49033517240298</v>
      </c>
      <c r="O132" s="74">
        <f t="shared" si="61"/>
        <v>672.49033517240298</v>
      </c>
    </row>
    <row r="133" spans="1:15" x14ac:dyDescent="0.25">
      <c r="A133" s="77" t="s">
        <v>23</v>
      </c>
      <c r="B133" s="71" t="str">
        <f t="shared" si="62"/>
        <v>Q1/2020</v>
      </c>
      <c r="C133" s="72">
        <f t="shared" si="65"/>
        <v>43831</v>
      </c>
      <c r="D133" s="72">
        <f t="shared" si="66"/>
        <v>43921</v>
      </c>
      <c r="E133" s="71">
        <f t="shared" si="63"/>
        <v>91</v>
      </c>
      <c r="F133" s="73">
        <f>VLOOKUP(D133,'FERC Interest Rate'!$A:$B,2,TRUE)</f>
        <v>4.9599999999999998E-2</v>
      </c>
      <c r="G133" s="74">
        <f t="shared" si="64"/>
        <v>672.49033517240298</v>
      </c>
      <c r="H133" s="74">
        <f t="shared" si="57"/>
        <v>8.293312505011361</v>
      </c>
      <c r="I133" s="97">
        <v>0</v>
      </c>
      <c r="J133" s="75">
        <v>0</v>
      </c>
      <c r="K133" s="108">
        <f t="shared" si="58"/>
        <v>0</v>
      </c>
      <c r="L133" s="75">
        <v>0</v>
      </c>
      <c r="M133" s="109">
        <f t="shared" si="59"/>
        <v>0</v>
      </c>
      <c r="N133" s="6">
        <f t="shared" si="60"/>
        <v>680.78364767741436</v>
      </c>
      <c r="O133" s="74">
        <f t="shared" si="61"/>
        <v>680.78364767741436</v>
      </c>
    </row>
    <row r="134" spans="1:15" x14ac:dyDescent="0.25">
      <c r="A134" s="77" t="s">
        <v>23</v>
      </c>
      <c r="B134" s="71" t="str">
        <f t="shared" si="62"/>
        <v>Q2/2020</v>
      </c>
      <c r="C134" s="72">
        <f t="shared" si="65"/>
        <v>43922</v>
      </c>
      <c r="D134" s="72">
        <f t="shared" si="66"/>
        <v>44012</v>
      </c>
      <c r="E134" s="71">
        <f t="shared" si="63"/>
        <v>91</v>
      </c>
      <c r="F134" s="73">
        <f>VLOOKUP(D134,'FERC Interest Rate'!$A:$B,2,TRUE)</f>
        <v>4.7503500000000004E-2</v>
      </c>
      <c r="G134" s="74">
        <f t="shared" si="64"/>
        <v>680.78364767741436</v>
      </c>
      <c r="H134" s="74">
        <f t="shared" si="57"/>
        <v>8.0407217122333581</v>
      </c>
      <c r="I134" s="97">
        <v>0</v>
      </c>
      <c r="J134" s="75">
        <v>0</v>
      </c>
      <c r="K134" s="108">
        <f>+SUM(I134:J134)</f>
        <v>0</v>
      </c>
      <c r="L134" s="75">
        <v>0</v>
      </c>
      <c r="M134" s="109">
        <f>+SUM(K134:L134)</f>
        <v>0</v>
      </c>
      <c r="N134" s="6">
        <f t="shared" si="60"/>
        <v>688.8243693896477</v>
      </c>
      <c r="O134" s="74">
        <f t="shared" si="61"/>
        <v>688.8243693896477</v>
      </c>
    </row>
    <row r="135" spans="1:15" x14ac:dyDescent="0.25">
      <c r="A135" s="77" t="s">
        <v>23</v>
      </c>
      <c r="B135" s="71" t="str">
        <f t="shared" si="62"/>
        <v>Q3/2020</v>
      </c>
      <c r="C135" s="72">
        <f>D134+1</f>
        <v>44013</v>
      </c>
      <c r="D135" s="72">
        <f>EOMONTH(D134,3)</f>
        <v>44104</v>
      </c>
      <c r="E135" s="71">
        <f t="shared" si="63"/>
        <v>92</v>
      </c>
      <c r="F135" s="73">
        <f>VLOOKUP(D135,'FERC Interest Rate'!$A:$B,2,TRUE)</f>
        <v>3.4299999999999997E-2</v>
      </c>
      <c r="G135" s="74">
        <f>O134</f>
        <v>688.8243693896477</v>
      </c>
      <c r="H135" s="74">
        <f t="shared" si="57"/>
        <v>5.9389458471201424</v>
      </c>
      <c r="I135" s="97">
        <v>0</v>
      </c>
      <c r="J135" s="75">
        <v>0</v>
      </c>
      <c r="K135" s="108">
        <f>+SUM(I135:J135)</f>
        <v>0</v>
      </c>
      <c r="L135" s="75">
        <v>0</v>
      </c>
      <c r="M135" s="109">
        <f>+SUM(K135:L135)</f>
        <v>0</v>
      </c>
      <c r="N135" s="6">
        <f t="shared" si="60"/>
        <v>694.76331523676788</v>
      </c>
      <c r="O135" s="74">
        <f t="shared" si="61"/>
        <v>694.76331523676788</v>
      </c>
    </row>
    <row r="136" spans="1:15" x14ac:dyDescent="0.25">
      <c r="A136" s="77" t="s">
        <v>48</v>
      </c>
      <c r="B136" s="71" t="str">
        <f t="shared" si="62"/>
        <v>Q4/2020</v>
      </c>
      <c r="C136" s="72">
        <f>D135+1</f>
        <v>44105</v>
      </c>
      <c r="D136" s="72">
        <f>EOMONTH(D135,3)</f>
        <v>44196</v>
      </c>
      <c r="E136" s="71">
        <f t="shared" si="63"/>
        <v>92</v>
      </c>
      <c r="F136" s="73">
        <f>VLOOKUP(D136,'FERC Interest Rate'!$A:$B,2,TRUE)</f>
        <v>3.2500000000000001E-2</v>
      </c>
      <c r="G136" s="74">
        <f>O135</f>
        <v>694.76331523676788</v>
      </c>
      <c r="H136" s="74">
        <f t="shared" si="57"/>
        <v>5.6757986681910815</v>
      </c>
      <c r="I136" s="97">
        <f t="shared" ref="I136:I155" si="67">(SUM($H$113:$H$153)/20)</f>
        <v>7.4219556952479522</v>
      </c>
      <c r="J136" s="75">
        <f>G136*F136*(E136/(DATE(YEAR(D136),12,31)-DATE(YEAR(D136),1,1)+1))</f>
        <v>5.6757986681910815</v>
      </c>
      <c r="K136" s="108">
        <f t="shared" si="58"/>
        <v>13.097754363439034</v>
      </c>
      <c r="L136" s="75">
        <f t="shared" ref="L136:L155" si="68">($G$113/20)</f>
        <v>27.6</v>
      </c>
      <c r="M136" s="109">
        <f t="shared" si="59"/>
        <v>40.697754363439032</v>
      </c>
      <c r="N136" s="6">
        <f t="shared" si="60"/>
        <v>706.11491257315004</v>
      </c>
      <c r="O136" s="74">
        <f t="shared" si="61"/>
        <v>665.41715820971103</v>
      </c>
    </row>
    <row r="137" spans="1:15" x14ac:dyDescent="0.25">
      <c r="A137" s="77" t="s">
        <v>49</v>
      </c>
      <c r="B137" s="71" t="str">
        <f t="shared" si="62"/>
        <v>Q1/2021</v>
      </c>
      <c r="C137" s="72">
        <f>D136+1</f>
        <v>44197</v>
      </c>
      <c r="D137" s="72">
        <f t="shared" si="66"/>
        <v>44286</v>
      </c>
      <c r="E137" s="71">
        <f>D137-C137+1</f>
        <v>90</v>
      </c>
      <c r="F137" s="73">
        <f>VLOOKUP(D137,'FERC Interest Rate'!$A:$B,2,TRUE)</f>
        <v>3.2500000000000001E-2</v>
      </c>
      <c r="G137" s="74">
        <f>O136</f>
        <v>665.41715820971103</v>
      </c>
      <c r="H137" s="74">
        <v>0</v>
      </c>
      <c r="I137" s="97">
        <f t="shared" si="67"/>
        <v>7.4219556952479522</v>
      </c>
      <c r="J137" s="75">
        <f>G137*F137*(E137/(DATE(YEAR(D137),12,31)-DATE(YEAR(D137),1,1)+1))</f>
        <v>5.3324525692148077</v>
      </c>
      <c r="K137" s="108">
        <f>+SUM(I137:J137)</f>
        <v>12.754408264462761</v>
      </c>
      <c r="L137" s="75">
        <f t="shared" si="68"/>
        <v>27.6</v>
      </c>
      <c r="M137" s="109">
        <f>+SUM(K137:L137)</f>
        <v>40.354408264462762</v>
      </c>
      <c r="N137" s="6">
        <f>+G137+H137+J137</f>
        <v>670.74961077892578</v>
      </c>
      <c r="O137" s="74">
        <f>G137+H137-L137-I137</f>
        <v>630.39520251446311</v>
      </c>
    </row>
    <row r="138" spans="1:15" x14ac:dyDescent="0.25">
      <c r="A138" s="77" t="s">
        <v>50</v>
      </c>
      <c r="B138" s="71" t="str">
        <f t="shared" si="62"/>
        <v>Q2/2021</v>
      </c>
      <c r="C138" s="72">
        <f>D137+1</f>
        <v>44287</v>
      </c>
      <c r="D138" s="72">
        <f t="shared" si="66"/>
        <v>44377</v>
      </c>
      <c r="E138" s="71">
        <f>D138-C138+1</f>
        <v>91</v>
      </c>
      <c r="F138" s="73">
        <f>VLOOKUP(D138,'FERC Interest Rate'!$A:$B,2,TRUE)</f>
        <v>3.2500000000000001E-2</v>
      </c>
      <c r="G138" s="74">
        <f>O137</f>
        <v>630.39520251446311</v>
      </c>
      <c r="H138" s="74">
        <v>0</v>
      </c>
      <c r="I138" s="97">
        <f t="shared" si="67"/>
        <v>7.4219556952479522</v>
      </c>
      <c r="J138" s="75">
        <f>G138*F138*(E138/(DATE(YEAR(D138),12,31)-DATE(YEAR(D138),1,1)+1))</f>
        <v>5.1079282505110264</v>
      </c>
      <c r="K138" s="108">
        <f>+SUM(I138:J138)</f>
        <v>12.529883945758979</v>
      </c>
      <c r="L138" s="75">
        <f t="shared" si="68"/>
        <v>27.6</v>
      </c>
      <c r="M138" s="109">
        <f>+SUM(K138:L138)</f>
        <v>40.129883945758976</v>
      </c>
      <c r="N138" s="6">
        <f>+G138+H138+J138</f>
        <v>635.50313076497412</v>
      </c>
      <c r="O138" s="74">
        <f>G138+H138-L138-I138</f>
        <v>595.37324681921518</v>
      </c>
    </row>
    <row r="139" spans="1:15" x14ac:dyDescent="0.25">
      <c r="A139" s="77" t="s">
        <v>51</v>
      </c>
      <c r="B139" s="71" t="str">
        <f t="shared" si="62"/>
        <v>Q3/2021</v>
      </c>
      <c r="C139" s="72">
        <f>D138+1</f>
        <v>44378</v>
      </c>
      <c r="D139" s="72">
        <f t="shared" si="66"/>
        <v>44469</v>
      </c>
      <c r="E139" s="71">
        <f>D139-C139+1</f>
        <v>92</v>
      </c>
      <c r="F139" s="73">
        <f>VLOOKUP(D139,'FERC Interest Rate'!$A:$B,2,TRUE)</f>
        <v>3.2500000000000001E-2</v>
      </c>
      <c r="G139" s="74">
        <f>O138</f>
        <v>595.37324681921518</v>
      </c>
      <c r="H139" s="74">
        <v>0</v>
      </c>
      <c r="I139" s="97">
        <f t="shared" si="67"/>
        <v>7.4219556952479522</v>
      </c>
      <c r="J139" s="75">
        <f>G139*F139*(E139/(DATE(YEAR(D139),12,31)-DATE(YEAR(D139),1,1)+1))</f>
        <v>4.8771671451765854</v>
      </c>
      <c r="K139" s="108">
        <f>+SUM(I139:J139)</f>
        <v>12.299122840424538</v>
      </c>
      <c r="L139" s="75">
        <f t="shared" si="68"/>
        <v>27.6</v>
      </c>
      <c r="M139" s="109">
        <f>+SUM(K139:L139)</f>
        <v>39.899122840424539</v>
      </c>
      <c r="N139" s="6">
        <f>+G139+H139+J139</f>
        <v>600.25041396439178</v>
      </c>
      <c r="O139" s="74">
        <f>G139+H139-L139-I139</f>
        <v>560.35129112396726</v>
      </c>
    </row>
    <row r="140" spans="1:15" x14ac:dyDescent="0.25">
      <c r="A140" s="77" t="s">
        <v>52</v>
      </c>
      <c r="B140" s="71" t="str">
        <f t="shared" si="62"/>
        <v>Q4/2021</v>
      </c>
      <c r="C140" s="72">
        <f t="shared" ref="C140:C153" si="69">D139+1</f>
        <v>44470</v>
      </c>
      <c r="D140" s="72">
        <f t="shared" si="66"/>
        <v>44561</v>
      </c>
      <c r="E140" s="71">
        <f t="shared" ref="E140:E153" si="70">D140-C140+1</f>
        <v>92</v>
      </c>
      <c r="F140" s="73">
        <f>VLOOKUP(D140,'FERC Interest Rate'!$A:$B,2,TRUE)</f>
        <v>3.2500000000000001E-2</v>
      </c>
      <c r="G140" s="74">
        <f t="shared" ref="G140:G153" si="71">O139</f>
        <v>560.35129112396726</v>
      </c>
      <c r="H140" s="74">
        <v>0</v>
      </c>
      <c r="I140" s="97">
        <f t="shared" si="67"/>
        <v>7.4219556952479522</v>
      </c>
      <c r="J140" s="75">
        <f t="shared" ref="J140:J153" si="72">G140*F140*(E140/(DATE(YEAR(D140),12,31)-DATE(YEAR(D140),1,1)+1))</f>
        <v>4.5902749601661981</v>
      </c>
      <c r="K140" s="108">
        <f t="shared" ref="K140:K153" si="73">+SUM(I140:J140)</f>
        <v>12.01223065541415</v>
      </c>
      <c r="L140" s="75">
        <f t="shared" si="68"/>
        <v>27.6</v>
      </c>
      <c r="M140" s="109">
        <f t="shared" ref="M140:M153" si="74">+SUM(K140:L140)</f>
        <v>39.612230655414152</v>
      </c>
      <c r="N140" s="6">
        <f t="shared" ref="N140:N153" si="75">+G140+H140+J140</f>
        <v>564.94156608413346</v>
      </c>
      <c r="O140" s="74">
        <f t="shared" ref="O140:O153" si="76">G140+H140-L140-I140</f>
        <v>525.32933542871933</v>
      </c>
    </row>
    <row r="141" spans="1:15" x14ac:dyDescent="0.25">
      <c r="A141" s="77" t="s">
        <v>53</v>
      </c>
      <c r="B141" s="71" t="str">
        <f t="shared" si="62"/>
        <v>Q1/2022</v>
      </c>
      <c r="C141" s="72">
        <f t="shared" si="69"/>
        <v>44562</v>
      </c>
      <c r="D141" s="72">
        <f t="shared" si="66"/>
        <v>44651</v>
      </c>
      <c r="E141" s="71">
        <f t="shared" si="70"/>
        <v>90</v>
      </c>
      <c r="F141" s="73">
        <f>VLOOKUP(D141,'FERC Interest Rate'!$A:$B,2,TRUE)</f>
        <v>3.2500000000000001E-2</v>
      </c>
      <c r="G141" s="74">
        <f t="shared" si="71"/>
        <v>525.32933542871933</v>
      </c>
      <c r="H141" s="74">
        <v>0</v>
      </c>
      <c r="I141" s="97">
        <f t="shared" si="67"/>
        <v>7.4219556952479522</v>
      </c>
      <c r="J141" s="75">
        <f t="shared" si="72"/>
        <v>4.2098309756959011</v>
      </c>
      <c r="K141" s="108">
        <f t="shared" si="73"/>
        <v>11.631786670943853</v>
      </c>
      <c r="L141" s="75">
        <f t="shared" si="68"/>
        <v>27.6</v>
      </c>
      <c r="M141" s="109">
        <f t="shared" si="74"/>
        <v>39.231786670943855</v>
      </c>
      <c r="N141" s="6">
        <f t="shared" si="75"/>
        <v>529.53916640441525</v>
      </c>
      <c r="O141" s="74">
        <f t="shared" si="76"/>
        <v>490.30737973347135</v>
      </c>
    </row>
    <row r="142" spans="1:15" x14ac:dyDescent="0.25">
      <c r="A142" s="77" t="s">
        <v>54</v>
      </c>
      <c r="B142" s="71" t="str">
        <f t="shared" si="62"/>
        <v>Q2/2022</v>
      </c>
      <c r="C142" s="72">
        <f t="shared" si="69"/>
        <v>44652</v>
      </c>
      <c r="D142" s="72">
        <f t="shared" si="66"/>
        <v>44742</v>
      </c>
      <c r="E142" s="71">
        <f t="shared" si="70"/>
        <v>91</v>
      </c>
      <c r="F142" s="73">
        <f>VLOOKUP(D142,'FERC Interest Rate'!$A:$B,2,TRUE)</f>
        <v>3.2500000000000001E-2</v>
      </c>
      <c r="G142" s="74">
        <f t="shared" si="71"/>
        <v>490.30737973347135</v>
      </c>
      <c r="H142" s="74">
        <v>0</v>
      </c>
      <c r="I142" s="97">
        <f t="shared" si="67"/>
        <v>7.4219556952479522</v>
      </c>
      <c r="J142" s="75">
        <f t="shared" si="72"/>
        <v>3.9728330837307988</v>
      </c>
      <c r="K142" s="108">
        <f t="shared" si="73"/>
        <v>11.39478877897875</v>
      </c>
      <c r="L142" s="75">
        <f t="shared" si="68"/>
        <v>27.6</v>
      </c>
      <c r="M142" s="109">
        <f t="shared" si="74"/>
        <v>38.994788778978752</v>
      </c>
      <c r="N142" s="6">
        <f t="shared" si="75"/>
        <v>494.28021281720214</v>
      </c>
      <c r="O142" s="74">
        <f t="shared" si="76"/>
        <v>455.28542403822337</v>
      </c>
    </row>
    <row r="143" spans="1:15" x14ac:dyDescent="0.25">
      <c r="A143" s="77" t="s">
        <v>55</v>
      </c>
      <c r="B143" s="71" t="str">
        <f t="shared" si="62"/>
        <v>Q3/2022</v>
      </c>
      <c r="C143" s="72">
        <f t="shared" si="69"/>
        <v>44743</v>
      </c>
      <c r="D143" s="72">
        <f t="shared" si="66"/>
        <v>44834</v>
      </c>
      <c r="E143" s="71">
        <f t="shared" si="70"/>
        <v>92</v>
      </c>
      <c r="F143" s="73">
        <f>VLOOKUP(D143,'FERC Interest Rate'!$A:$B,2,TRUE)</f>
        <v>4.024457E-2</v>
      </c>
      <c r="G143" s="74">
        <f t="shared" si="71"/>
        <v>455.28542403822337</v>
      </c>
      <c r="H143" s="74">
        <v>0</v>
      </c>
      <c r="I143" s="97">
        <f t="shared" si="67"/>
        <v>7.4219556952479522</v>
      </c>
      <c r="J143" s="75">
        <f t="shared" si="72"/>
        <v>4.6183410488413932</v>
      </c>
      <c r="K143" s="108">
        <f t="shared" si="73"/>
        <v>12.040296744089346</v>
      </c>
      <c r="L143" s="75">
        <f t="shared" si="68"/>
        <v>27.6</v>
      </c>
      <c r="M143" s="109">
        <f t="shared" si="74"/>
        <v>39.640296744089348</v>
      </c>
      <c r="N143" s="6">
        <f t="shared" si="75"/>
        <v>459.90376508706476</v>
      </c>
      <c r="O143" s="74">
        <f t="shared" si="76"/>
        <v>420.26346834297539</v>
      </c>
    </row>
    <row r="144" spans="1:15" x14ac:dyDescent="0.25">
      <c r="A144" s="77" t="s">
        <v>56</v>
      </c>
      <c r="B144" s="71" t="str">
        <f t="shared" si="62"/>
        <v>Q4/2022</v>
      </c>
      <c r="C144" s="72">
        <f t="shared" si="69"/>
        <v>44835</v>
      </c>
      <c r="D144" s="72">
        <f t="shared" si="66"/>
        <v>44926</v>
      </c>
      <c r="E144" s="71">
        <f t="shared" si="70"/>
        <v>92</v>
      </c>
      <c r="F144" s="73">
        <f>VLOOKUP(D144,'FERC Interest Rate'!$A:$B,2,TRUE)</f>
        <v>4.2500000000000003E-2</v>
      </c>
      <c r="G144" s="74">
        <f t="shared" si="71"/>
        <v>420.26346834297539</v>
      </c>
      <c r="H144" s="74">
        <v>0</v>
      </c>
      <c r="I144" s="97">
        <f t="shared" si="67"/>
        <v>7.4219556952479522</v>
      </c>
      <c r="J144" s="75">
        <f t="shared" si="72"/>
        <v>4.5020004417014627</v>
      </c>
      <c r="K144" s="108">
        <f t="shared" si="73"/>
        <v>11.923956136949414</v>
      </c>
      <c r="L144" s="75">
        <f t="shared" si="68"/>
        <v>27.6</v>
      </c>
      <c r="M144" s="109">
        <f t="shared" si="74"/>
        <v>39.523956136949415</v>
      </c>
      <c r="N144" s="6">
        <f t="shared" si="75"/>
        <v>424.76546878467684</v>
      </c>
      <c r="O144" s="74">
        <f t="shared" si="76"/>
        <v>385.2415126477274</v>
      </c>
    </row>
    <row r="145" spans="1:15" x14ac:dyDescent="0.25">
      <c r="A145" s="77" t="s">
        <v>57</v>
      </c>
      <c r="B145" s="71" t="str">
        <f t="shared" si="62"/>
        <v>Q1/2023</v>
      </c>
      <c r="C145" s="72">
        <f t="shared" si="69"/>
        <v>44927</v>
      </c>
      <c r="D145" s="72">
        <f t="shared" si="66"/>
        <v>45016</v>
      </c>
      <c r="E145" s="71">
        <f t="shared" si="70"/>
        <v>90</v>
      </c>
      <c r="F145" s="73">
        <f>VLOOKUP(D145,'FERC Interest Rate'!$A:$B,2,TRUE)</f>
        <v>4.2944449999999995E-2</v>
      </c>
      <c r="G145" s="74">
        <f t="shared" si="71"/>
        <v>385.2415126477274</v>
      </c>
      <c r="H145" s="74">
        <v>0</v>
      </c>
      <c r="I145" s="97">
        <f t="shared" si="67"/>
        <v>7.4219556952479522</v>
      </c>
      <c r="J145" s="75">
        <f t="shared" si="72"/>
        <v>4.0793387369978698</v>
      </c>
      <c r="K145" s="108">
        <f t="shared" si="73"/>
        <v>11.501294432245821</v>
      </c>
      <c r="L145" s="75">
        <f t="shared" si="68"/>
        <v>27.6</v>
      </c>
      <c r="M145" s="109">
        <f t="shared" si="74"/>
        <v>39.101294432245822</v>
      </c>
      <c r="N145" s="6">
        <f t="shared" si="75"/>
        <v>389.3208513847253</v>
      </c>
      <c r="O145" s="74">
        <f t="shared" si="76"/>
        <v>350.21955695247942</v>
      </c>
    </row>
    <row r="146" spans="1:15" x14ac:dyDescent="0.25">
      <c r="A146" s="77" t="s">
        <v>58</v>
      </c>
      <c r="B146" s="71" t="str">
        <f t="shared" si="62"/>
        <v>Q2/2023</v>
      </c>
      <c r="C146" s="72">
        <f t="shared" si="69"/>
        <v>45017</v>
      </c>
      <c r="D146" s="72">
        <f t="shared" si="66"/>
        <v>45107</v>
      </c>
      <c r="E146" s="71">
        <f t="shared" si="70"/>
        <v>91</v>
      </c>
      <c r="F146" s="73">
        <f>VLOOKUP(D146,'FERC Interest Rate'!$A:$B,2,TRUE)</f>
        <v>4.4999999999999998E-2</v>
      </c>
      <c r="G146" s="74">
        <f t="shared" si="71"/>
        <v>350.21955695247942</v>
      </c>
      <c r="H146" s="74">
        <v>0</v>
      </c>
      <c r="I146" s="97">
        <f t="shared" si="67"/>
        <v>7.4219556952479522</v>
      </c>
      <c r="J146" s="75">
        <f t="shared" si="72"/>
        <v>3.929175577316173</v>
      </c>
      <c r="K146" s="108">
        <f t="shared" si="73"/>
        <v>11.351131272564125</v>
      </c>
      <c r="L146" s="75">
        <f t="shared" si="68"/>
        <v>27.6</v>
      </c>
      <c r="M146" s="109">
        <f t="shared" si="74"/>
        <v>38.951131272564126</v>
      </c>
      <c r="N146" s="6">
        <f t="shared" si="75"/>
        <v>354.14873252979561</v>
      </c>
      <c r="O146" s="74">
        <f t="shared" si="76"/>
        <v>315.19760125723144</v>
      </c>
    </row>
    <row r="147" spans="1:15" x14ac:dyDescent="0.25">
      <c r="A147" s="77" t="s">
        <v>59</v>
      </c>
      <c r="B147" s="71" t="str">
        <f t="shared" si="62"/>
        <v>Q3/2023</v>
      </c>
      <c r="C147" s="72">
        <f t="shared" si="69"/>
        <v>45108</v>
      </c>
      <c r="D147" s="72">
        <f t="shared" si="66"/>
        <v>45199</v>
      </c>
      <c r="E147" s="71">
        <f t="shared" si="70"/>
        <v>92</v>
      </c>
      <c r="F147" s="73">
        <f>VLOOKUP(D147,'FERC Interest Rate'!$A:$B,2,TRUE)</f>
        <v>4.5271739999999998E-2</v>
      </c>
      <c r="G147" s="74">
        <f t="shared" si="71"/>
        <v>315.19760125723144</v>
      </c>
      <c r="H147" s="74">
        <v>0</v>
      </c>
      <c r="I147" s="97">
        <f t="shared" si="67"/>
        <v>7.4219556952479522</v>
      </c>
      <c r="J147" s="75">
        <f t="shared" si="72"/>
        <v>3.5967069437045947</v>
      </c>
      <c r="K147" s="108">
        <f t="shared" si="73"/>
        <v>11.018662638952547</v>
      </c>
      <c r="L147" s="75">
        <f t="shared" si="68"/>
        <v>27.6</v>
      </c>
      <c r="M147" s="109">
        <f t="shared" si="74"/>
        <v>38.61866263895255</v>
      </c>
      <c r="N147" s="6">
        <f t="shared" si="75"/>
        <v>318.79430820093603</v>
      </c>
      <c r="O147" s="74">
        <f t="shared" si="76"/>
        <v>280.17564556198346</v>
      </c>
    </row>
    <row r="148" spans="1:15" x14ac:dyDescent="0.25">
      <c r="A148" s="77" t="s">
        <v>60</v>
      </c>
      <c r="B148" s="71" t="str">
        <f t="shared" si="62"/>
        <v>Q4/2023</v>
      </c>
      <c r="C148" s="72">
        <f t="shared" si="69"/>
        <v>45200</v>
      </c>
      <c r="D148" s="72">
        <f t="shared" si="66"/>
        <v>45291</v>
      </c>
      <c r="E148" s="71">
        <f t="shared" si="70"/>
        <v>92</v>
      </c>
      <c r="F148" s="73">
        <f>VLOOKUP(D148,'FERC Interest Rate'!$A:$B,2,TRUE)</f>
        <v>4.7500000000000001E-2</v>
      </c>
      <c r="G148" s="74">
        <f t="shared" si="71"/>
        <v>280.17564556198346</v>
      </c>
      <c r="H148" s="74">
        <v>0</v>
      </c>
      <c r="I148" s="97">
        <f t="shared" si="67"/>
        <v>7.4219556952479522</v>
      </c>
      <c r="J148" s="75">
        <f t="shared" si="72"/>
        <v>3.3544317016599119</v>
      </c>
      <c r="K148" s="108">
        <f t="shared" si="73"/>
        <v>10.776387396907865</v>
      </c>
      <c r="L148" s="75">
        <f t="shared" si="68"/>
        <v>27.6</v>
      </c>
      <c r="M148" s="109">
        <f t="shared" si="74"/>
        <v>38.376387396907866</v>
      </c>
      <c r="N148" s="6">
        <f t="shared" si="75"/>
        <v>283.53007726364336</v>
      </c>
      <c r="O148" s="74">
        <f t="shared" si="76"/>
        <v>245.1536898667355</v>
      </c>
    </row>
    <row r="149" spans="1:15" x14ac:dyDescent="0.25">
      <c r="A149" s="77" t="s">
        <v>61</v>
      </c>
      <c r="B149" s="71" t="str">
        <f t="shared" si="62"/>
        <v>Q1/2024</v>
      </c>
      <c r="C149" s="72">
        <f t="shared" si="69"/>
        <v>45292</v>
      </c>
      <c r="D149" s="72">
        <f t="shared" si="66"/>
        <v>45382</v>
      </c>
      <c r="E149" s="71">
        <f t="shared" si="70"/>
        <v>91</v>
      </c>
      <c r="F149" s="73">
        <f>VLOOKUP(D149,'FERC Interest Rate'!$A:$B,2,TRUE)</f>
        <v>4.7994500000000002E-2</v>
      </c>
      <c r="G149" s="74">
        <f t="shared" si="71"/>
        <v>245.1536898667355</v>
      </c>
      <c r="H149" s="74">
        <v>0</v>
      </c>
      <c r="I149" s="97">
        <f t="shared" si="67"/>
        <v>7.4219556952479522</v>
      </c>
      <c r="J149" s="75">
        <f t="shared" si="72"/>
        <v>2.9254333822844876</v>
      </c>
      <c r="K149" s="108">
        <f t="shared" si="73"/>
        <v>10.347389077532441</v>
      </c>
      <c r="L149" s="75">
        <f t="shared" si="68"/>
        <v>27.6</v>
      </c>
      <c r="M149" s="109">
        <f t="shared" si="74"/>
        <v>37.947389077532442</v>
      </c>
      <c r="N149" s="6">
        <f t="shared" si="75"/>
        <v>248.07912324902</v>
      </c>
      <c r="O149" s="74">
        <f t="shared" si="76"/>
        <v>210.13173417148755</v>
      </c>
    </row>
    <row r="150" spans="1:15" x14ac:dyDescent="0.25">
      <c r="A150" s="77" t="s">
        <v>62</v>
      </c>
      <c r="B150" s="71" t="str">
        <f t="shared" si="62"/>
        <v>Q2/2024</v>
      </c>
      <c r="C150" s="72">
        <f t="shared" si="69"/>
        <v>45383</v>
      </c>
      <c r="D150" s="72">
        <f t="shared" si="66"/>
        <v>45473</v>
      </c>
      <c r="E150" s="71">
        <f t="shared" si="70"/>
        <v>91</v>
      </c>
      <c r="F150" s="73">
        <f>VLOOKUP(D150,'FERC Interest Rate'!$A:$B,2,TRUE)</f>
        <v>0.05</v>
      </c>
      <c r="G150" s="74">
        <f t="shared" si="71"/>
        <v>210.13173417148755</v>
      </c>
      <c r="H150" s="74">
        <v>0</v>
      </c>
      <c r="I150" s="97">
        <f t="shared" si="67"/>
        <v>7.4219556952479522</v>
      </c>
      <c r="J150" s="75">
        <f t="shared" si="72"/>
        <v>2.6122934166127552</v>
      </c>
      <c r="K150" s="108">
        <f t="shared" si="73"/>
        <v>10.034249111860706</v>
      </c>
      <c r="L150" s="75">
        <f t="shared" si="68"/>
        <v>27.6</v>
      </c>
      <c r="M150" s="109">
        <f t="shared" si="74"/>
        <v>37.634249111860711</v>
      </c>
      <c r="N150" s="6">
        <f t="shared" si="75"/>
        <v>212.74402758810029</v>
      </c>
      <c r="O150" s="74">
        <f t="shared" si="76"/>
        <v>175.1097784762396</v>
      </c>
    </row>
    <row r="151" spans="1:15" x14ac:dyDescent="0.25">
      <c r="A151" s="77" t="s">
        <v>63</v>
      </c>
      <c r="B151" s="71" t="str">
        <f t="shared" si="62"/>
        <v>Q3/2024</v>
      </c>
      <c r="C151" s="72">
        <f t="shared" si="69"/>
        <v>45474</v>
      </c>
      <c r="D151" s="72">
        <f t="shared" si="66"/>
        <v>45565</v>
      </c>
      <c r="E151" s="71">
        <f t="shared" si="70"/>
        <v>92</v>
      </c>
      <c r="F151" s="73">
        <f>VLOOKUP(D151,'FERC Interest Rate'!$A:$B,2,TRUE)</f>
        <v>0.05</v>
      </c>
      <c r="G151" s="74">
        <f t="shared" si="71"/>
        <v>175.1097784762396</v>
      </c>
      <c r="H151" s="74">
        <v>0</v>
      </c>
      <c r="I151" s="97">
        <f t="shared" si="67"/>
        <v>7.4219556952479522</v>
      </c>
      <c r="J151" s="75">
        <f t="shared" si="72"/>
        <v>2.2008332813953611</v>
      </c>
      <c r="K151" s="108">
        <f t="shared" si="73"/>
        <v>9.6227889766433137</v>
      </c>
      <c r="L151" s="75">
        <f t="shared" si="68"/>
        <v>27.6</v>
      </c>
      <c r="M151" s="109">
        <f t="shared" si="74"/>
        <v>37.222788976643315</v>
      </c>
      <c r="N151" s="6">
        <f t="shared" si="75"/>
        <v>177.31061175763494</v>
      </c>
      <c r="O151" s="74">
        <f t="shared" si="76"/>
        <v>140.08782278099164</v>
      </c>
    </row>
    <row r="152" spans="1:15" x14ac:dyDescent="0.25">
      <c r="A152" s="77" t="s">
        <v>64</v>
      </c>
      <c r="B152" s="71" t="str">
        <f t="shared" si="62"/>
        <v>Q4/2024</v>
      </c>
      <c r="C152" s="72">
        <f t="shared" si="69"/>
        <v>45566</v>
      </c>
      <c r="D152" s="72">
        <f t="shared" si="66"/>
        <v>45657</v>
      </c>
      <c r="E152" s="71">
        <f t="shared" si="70"/>
        <v>92</v>
      </c>
      <c r="F152" s="73">
        <f>VLOOKUP(D152,'FERC Interest Rate'!$A:$B,2,TRUE)</f>
        <v>5.0543480000000002E-2</v>
      </c>
      <c r="G152" s="74">
        <f t="shared" si="71"/>
        <v>140.08782278099164</v>
      </c>
      <c r="H152" s="74">
        <v>0</v>
      </c>
      <c r="I152" s="97">
        <f t="shared" si="67"/>
        <v>7.4219556952479522</v>
      </c>
      <c r="J152" s="75">
        <f t="shared" si="72"/>
        <v>1.7798043670646524</v>
      </c>
      <c r="K152" s="108">
        <f t="shared" si="73"/>
        <v>9.201760062312605</v>
      </c>
      <c r="L152" s="75">
        <f t="shared" si="68"/>
        <v>27.6</v>
      </c>
      <c r="M152" s="109">
        <f t="shared" si="74"/>
        <v>36.80176006231261</v>
      </c>
      <c r="N152" s="6">
        <f t="shared" si="75"/>
        <v>141.8676271480563</v>
      </c>
      <c r="O152" s="74">
        <f t="shared" si="76"/>
        <v>105.06586708574369</v>
      </c>
    </row>
    <row r="153" spans="1:15" x14ac:dyDescent="0.25">
      <c r="A153" s="77" t="s">
        <v>65</v>
      </c>
      <c r="B153" s="71" t="str">
        <f t="shared" si="62"/>
        <v>Q1/2025</v>
      </c>
      <c r="C153" s="72">
        <f t="shared" si="69"/>
        <v>45658</v>
      </c>
      <c r="D153" s="72">
        <f t="shared" si="66"/>
        <v>45747</v>
      </c>
      <c r="E153" s="71">
        <f t="shared" si="70"/>
        <v>90</v>
      </c>
      <c r="F153" s="73">
        <f>VLOOKUP(D153,'FERC Interest Rate'!$A:$B,2,TRUE)</f>
        <v>5.2499999999999998E-2</v>
      </c>
      <c r="G153" s="74">
        <f t="shared" si="71"/>
        <v>105.06586708574369</v>
      </c>
      <c r="H153" s="74">
        <v>0</v>
      </c>
      <c r="I153" s="97">
        <f t="shared" si="67"/>
        <v>7.4219556952479522</v>
      </c>
      <c r="J153" s="75">
        <f t="shared" si="72"/>
        <v>1.3600992383017503</v>
      </c>
      <c r="K153" s="108">
        <f t="shared" si="73"/>
        <v>8.782054933549702</v>
      </c>
      <c r="L153" s="75">
        <f t="shared" si="68"/>
        <v>27.6</v>
      </c>
      <c r="M153" s="109">
        <f t="shared" si="74"/>
        <v>36.382054933549703</v>
      </c>
      <c r="N153" s="6">
        <f t="shared" si="75"/>
        <v>106.42596632404545</v>
      </c>
      <c r="O153" s="74">
        <f t="shared" si="76"/>
        <v>70.043911390495737</v>
      </c>
    </row>
    <row r="154" spans="1:15" x14ac:dyDescent="0.25">
      <c r="A154" s="77" t="s">
        <v>66</v>
      </c>
      <c r="B154" s="71" t="str">
        <f>+IF(MONTH(C154)&lt;4,"Q1",IF(MONTH(C154)&lt;7,"Q2",IF(MONTH(C154)&lt;10,"Q3","Q4")))&amp;"/"&amp;YEAR(C154)</f>
        <v>Q2/2025</v>
      </c>
      <c r="C154" s="72">
        <f>D153+1</f>
        <v>45748</v>
      </c>
      <c r="D154" s="72">
        <f t="shared" si="66"/>
        <v>45838</v>
      </c>
      <c r="E154" s="71">
        <f>D154-C154+1</f>
        <v>91</v>
      </c>
      <c r="F154" s="73">
        <f>VLOOKUP(D154,'FERC Interest Rate'!$A:$B,2,TRUE)</f>
        <v>5.2499999999999998E-2</v>
      </c>
      <c r="G154" s="74">
        <f>O153</f>
        <v>70.043911390495737</v>
      </c>
      <c r="H154" s="74">
        <v>0</v>
      </c>
      <c r="I154" s="97">
        <f t="shared" si="67"/>
        <v>7.4219556952479522</v>
      </c>
      <c r="J154" s="75">
        <f>G154*F154*(E154/(DATE(YEAR(D154),12,31)-DATE(YEAR(D154),1,1)+1))</f>
        <v>0.91680763470710502</v>
      </c>
      <c r="K154" s="108">
        <f>+SUM(I154:J154)</f>
        <v>8.3387633299550572</v>
      </c>
      <c r="L154" s="75">
        <f t="shared" si="68"/>
        <v>27.6</v>
      </c>
      <c r="M154" s="109">
        <f>+SUM(K154:L154)</f>
        <v>35.938763329955059</v>
      </c>
      <c r="N154" s="6">
        <f>+G154+H154+J154</f>
        <v>70.960719025202849</v>
      </c>
      <c r="O154" s="74">
        <f>G154+H154-L154-I154</f>
        <v>35.021955695247783</v>
      </c>
    </row>
    <row r="155" spans="1:15" x14ac:dyDescent="0.25">
      <c r="A155" s="77" t="s">
        <v>67</v>
      </c>
      <c r="B155" s="71" t="str">
        <f>+IF(MONTH(C155)&lt;4,"Q1",IF(MONTH(C155)&lt;7,"Q2",IF(MONTH(C155)&lt;10,"Q3","Q4")))&amp;"/"&amp;YEAR(C155)</f>
        <v>Q3/2025</v>
      </c>
      <c r="C155" s="72">
        <f>D154+1</f>
        <v>45839</v>
      </c>
      <c r="D155" s="72">
        <f t="shared" si="66"/>
        <v>45930</v>
      </c>
      <c r="E155" s="71">
        <f>D155-C155+1</f>
        <v>92</v>
      </c>
      <c r="F155" s="73">
        <f>VLOOKUP(D155,'FERC Interest Rate'!$A:$B,2,TRUE)</f>
        <v>5.2499999999999998E-2</v>
      </c>
      <c r="G155" s="74">
        <f>O154</f>
        <v>35.021955695247783</v>
      </c>
      <c r="H155" s="74">
        <v>0</v>
      </c>
      <c r="I155" s="97">
        <f t="shared" si="67"/>
        <v>7.4219556952479522</v>
      </c>
      <c r="J155" s="75">
        <f>G155*F155*(E155/(DATE(YEAR(D155),12,31)-DATE(YEAR(D155),1,1)+1))</f>
        <v>0.46344122193985421</v>
      </c>
      <c r="K155" s="108">
        <f>+SUM(I155:J155)</f>
        <v>7.8853969171878067</v>
      </c>
      <c r="L155" s="75">
        <f t="shared" si="68"/>
        <v>27.6</v>
      </c>
      <c r="M155" s="109">
        <f>+SUM(K155:L155)</f>
        <v>35.485396917187806</v>
      </c>
      <c r="N155" s="6">
        <f>+G155+H155+J155</f>
        <v>35.485396917187636</v>
      </c>
      <c r="O155" s="74">
        <f>G155+H155-L155-I155</f>
        <v>-1.7053025658242404E-13</v>
      </c>
    </row>
    <row r="156" spans="1:15" ht="13.5" thickBot="1" x14ac:dyDescent="0.35">
      <c r="A156" s="124"/>
      <c r="B156" s="125"/>
      <c r="C156" s="126"/>
      <c r="D156" s="126"/>
      <c r="E156" s="127"/>
      <c r="F156" s="125"/>
      <c r="G156" s="112">
        <f>SUM(G113:G137)</f>
        <v>15373.911982399939</v>
      </c>
      <c r="H156" s="112">
        <f>SUM(H113:H153)</f>
        <v>148.43911390495904</v>
      </c>
      <c r="I156" s="113">
        <f>SUM(I113:I155)</f>
        <v>148.43911390495913</v>
      </c>
      <c r="J156" s="113">
        <f t="shared" ref="J156:O156" si="77">SUM(J113:J155)</f>
        <v>70.104992645213798</v>
      </c>
      <c r="K156" s="113">
        <f t="shared" si="77"/>
        <v>218.54410655017281</v>
      </c>
      <c r="L156" s="113">
        <f t="shared" si="77"/>
        <v>552.00000000000023</v>
      </c>
      <c r="M156" s="113">
        <f t="shared" si="77"/>
        <v>770.54410655017284</v>
      </c>
      <c r="N156" s="113">
        <f t="shared" si="77"/>
        <v>21581.210512837511</v>
      </c>
      <c r="O156" s="113">
        <f t="shared" si="77"/>
        <v>20810.666406287339</v>
      </c>
    </row>
    <row r="157" spans="1:15" ht="13" thickTop="1" x14ac:dyDescent="0.25"/>
    <row r="158" spans="1:15" ht="37" x14ac:dyDescent="0.3">
      <c r="A158" s="76" t="s">
        <v>47</v>
      </c>
      <c r="B158" s="76" t="s">
        <v>3</v>
      </c>
      <c r="C158" s="76" t="s">
        <v>4</v>
      </c>
      <c r="D158" s="76" t="s">
        <v>5</v>
      </c>
      <c r="E158" s="76" t="s">
        <v>6</v>
      </c>
      <c r="F158" s="76" t="s">
        <v>7</v>
      </c>
      <c r="G158" s="76" t="s">
        <v>74</v>
      </c>
      <c r="H158" s="76" t="s">
        <v>75</v>
      </c>
      <c r="I158" s="93" t="s">
        <v>76</v>
      </c>
      <c r="J158" s="94" t="s">
        <v>77</v>
      </c>
      <c r="K158" s="94" t="s">
        <v>78</v>
      </c>
      <c r="L158" s="94" t="s">
        <v>79</v>
      </c>
      <c r="M158" s="95" t="s">
        <v>69</v>
      </c>
      <c r="N158" s="76" t="s">
        <v>80</v>
      </c>
      <c r="O158" s="76" t="s">
        <v>81</v>
      </c>
    </row>
    <row r="159" spans="1:15" ht="13" x14ac:dyDescent="0.3">
      <c r="A159" s="349" t="s">
        <v>39</v>
      </c>
      <c r="B159" s="350" t="s">
        <v>50</v>
      </c>
      <c r="C159" s="72">
        <f>VLOOKUP(B159,A$1:F$33,2,FALSE)</f>
        <v>42079</v>
      </c>
      <c r="D159" s="72">
        <f>DATE(YEAR(C159),IF(MONTH(C159)&lt;=3,3,IF(MONTH(C159)&lt;=6,6,IF(MONTH(C159)&lt;=9,9,12))),IF(OR(MONTH(C159)&lt;=3,MONTH(C159)&gt;=10),31,30))</f>
        <v>42094</v>
      </c>
      <c r="E159" s="71">
        <f>D159-C159+1</f>
        <v>16</v>
      </c>
      <c r="F159" s="73">
        <f>VLOOKUP(D159,'FERC Interest Rate'!$A:$B,2,TRUE)</f>
        <v>3.2500000000000001E-2</v>
      </c>
      <c r="G159" s="74">
        <f>VLOOKUP(B159,$A$1:$F$33,5,FALSE)</f>
        <v>716</v>
      </c>
      <c r="H159" s="74">
        <f t="shared" ref="H159:H182" si="78">G159*F159*(E159/(DATE(YEAR(D159),12,31)-DATE(YEAR(D159),1,1)+1))</f>
        <v>1.020054794520548</v>
      </c>
      <c r="I159" s="151">
        <v>0</v>
      </c>
      <c r="J159" s="75">
        <v>0</v>
      </c>
      <c r="K159" s="108">
        <f t="shared" ref="K159:K182" si="79">+SUM(I159:J159)</f>
        <v>0</v>
      </c>
      <c r="L159" s="75">
        <v>0</v>
      </c>
      <c r="M159" s="109">
        <f t="shared" ref="M159:M182" si="80">+SUM(K159:L159)</f>
        <v>0</v>
      </c>
      <c r="N159" s="6">
        <f t="shared" ref="N159:N182" si="81">+G159+H159+J159</f>
        <v>717.02005479452055</v>
      </c>
      <c r="O159" s="74">
        <f t="shared" ref="O159:O182" si="82">G159+H159-L159-I159</f>
        <v>717.02005479452055</v>
      </c>
    </row>
    <row r="160" spans="1:15" x14ac:dyDescent="0.25">
      <c r="A160" s="77" t="s">
        <v>23</v>
      </c>
      <c r="B160" s="71" t="str">
        <f t="shared" ref="B160:B199" si="83">+IF(MONTH(C160)&lt;4,"Q1",IF(MONTH(C160)&lt;7,"Q2",IF(MONTH(C160)&lt;10,"Q3","Q4")))&amp;"/"&amp;YEAR(C160)</f>
        <v>Q2/2015</v>
      </c>
      <c r="C160" s="72">
        <f>D159+1</f>
        <v>42095</v>
      </c>
      <c r="D160" s="72">
        <f>EOMONTH(D159,3)</f>
        <v>42185</v>
      </c>
      <c r="E160" s="71">
        <f t="shared" ref="E160:E182" si="84">D160-C160+1</f>
        <v>91</v>
      </c>
      <c r="F160" s="73">
        <f>VLOOKUP(D160,'FERC Interest Rate'!$A:$B,2,TRUE)</f>
        <v>3.2500000000000001E-2</v>
      </c>
      <c r="G160" s="74">
        <f t="shared" ref="G160:G180" si="85">O159</f>
        <v>717.02005479452055</v>
      </c>
      <c r="H160" s="74">
        <f t="shared" si="78"/>
        <v>5.8098268823419028</v>
      </c>
      <c r="I160" s="151">
        <v>0</v>
      </c>
      <c r="J160" s="75">
        <v>0</v>
      </c>
      <c r="K160" s="108">
        <f t="shared" si="79"/>
        <v>0</v>
      </c>
      <c r="L160" s="75">
        <v>0</v>
      </c>
      <c r="M160" s="109">
        <f t="shared" si="80"/>
        <v>0</v>
      </c>
      <c r="N160" s="6">
        <f t="shared" si="81"/>
        <v>722.82988167686244</v>
      </c>
      <c r="O160" s="74">
        <f t="shared" si="82"/>
        <v>722.82988167686244</v>
      </c>
    </row>
    <row r="161" spans="1:15" x14ac:dyDescent="0.25">
      <c r="A161" s="77" t="s">
        <v>23</v>
      </c>
      <c r="B161" s="71" t="str">
        <f t="shared" si="83"/>
        <v>Q3/2015</v>
      </c>
      <c r="C161" s="72">
        <f t="shared" ref="C161:C180" si="86">D160+1</f>
        <v>42186</v>
      </c>
      <c r="D161" s="72">
        <f t="shared" ref="D161:D201" si="87">EOMONTH(D160,3)</f>
        <v>42277</v>
      </c>
      <c r="E161" s="71">
        <f t="shared" si="84"/>
        <v>92</v>
      </c>
      <c r="F161" s="73">
        <f>VLOOKUP(D161,'FERC Interest Rate'!$A:$B,2,TRUE)</f>
        <v>3.2500000000000001E-2</v>
      </c>
      <c r="G161" s="74">
        <f t="shared" si="85"/>
        <v>722.82988167686244</v>
      </c>
      <c r="H161" s="74">
        <f t="shared" si="78"/>
        <v>5.9212639622296415</v>
      </c>
      <c r="I161" s="151">
        <v>0</v>
      </c>
      <c r="J161" s="75">
        <v>0</v>
      </c>
      <c r="K161" s="108">
        <f t="shared" si="79"/>
        <v>0</v>
      </c>
      <c r="L161" s="75">
        <v>0</v>
      </c>
      <c r="M161" s="109">
        <f t="shared" si="80"/>
        <v>0</v>
      </c>
      <c r="N161" s="6">
        <f t="shared" si="81"/>
        <v>728.7511456390921</v>
      </c>
      <c r="O161" s="74">
        <f t="shared" si="82"/>
        <v>728.7511456390921</v>
      </c>
    </row>
    <row r="162" spans="1:15" x14ac:dyDescent="0.25">
      <c r="A162" s="77" t="s">
        <v>23</v>
      </c>
      <c r="B162" s="71" t="str">
        <f t="shared" si="83"/>
        <v>Q4/2015</v>
      </c>
      <c r="C162" s="72">
        <f t="shared" si="86"/>
        <v>42278</v>
      </c>
      <c r="D162" s="72">
        <f t="shared" si="87"/>
        <v>42369</v>
      </c>
      <c r="E162" s="71">
        <f t="shared" si="84"/>
        <v>92</v>
      </c>
      <c r="F162" s="73">
        <f>VLOOKUP(D162,'FERC Interest Rate'!$A:$B,2,TRUE)</f>
        <v>3.2500000000000001E-2</v>
      </c>
      <c r="G162" s="74">
        <f t="shared" si="85"/>
        <v>728.7511456390921</v>
      </c>
      <c r="H162" s="74">
        <f t="shared" si="78"/>
        <v>5.9697696587969462</v>
      </c>
      <c r="I162" s="151">
        <v>0</v>
      </c>
      <c r="J162" s="75">
        <v>0</v>
      </c>
      <c r="K162" s="108">
        <f t="shared" si="79"/>
        <v>0</v>
      </c>
      <c r="L162" s="75">
        <v>0</v>
      </c>
      <c r="M162" s="109">
        <f t="shared" si="80"/>
        <v>0</v>
      </c>
      <c r="N162" s="6">
        <f t="shared" si="81"/>
        <v>734.72091529788906</v>
      </c>
      <c r="O162" s="74">
        <f t="shared" si="82"/>
        <v>734.72091529788906</v>
      </c>
    </row>
    <row r="163" spans="1:15" x14ac:dyDescent="0.25">
      <c r="A163" s="77" t="s">
        <v>23</v>
      </c>
      <c r="B163" s="71" t="str">
        <f t="shared" si="83"/>
        <v>Q1/2016</v>
      </c>
      <c r="C163" s="72">
        <f t="shared" si="86"/>
        <v>42370</v>
      </c>
      <c r="D163" s="72">
        <f t="shared" si="87"/>
        <v>42460</v>
      </c>
      <c r="E163" s="71">
        <f t="shared" si="84"/>
        <v>91</v>
      </c>
      <c r="F163" s="73">
        <f>VLOOKUP(D163,'FERC Interest Rate'!$A:$B,2,TRUE)</f>
        <v>3.2500000000000001E-2</v>
      </c>
      <c r="G163" s="74">
        <f t="shared" si="85"/>
        <v>734.72091529788906</v>
      </c>
      <c r="H163" s="74">
        <f t="shared" si="78"/>
        <v>5.936986631129801</v>
      </c>
      <c r="I163" s="97">
        <v>0</v>
      </c>
      <c r="J163" s="75">
        <v>0</v>
      </c>
      <c r="K163" s="108">
        <f t="shared" si="79"/>
        <v>0</v>
      </c>
      <c r="L163" s="75">
        <v>0</v>
      </c>
      <c r="M163" s="109">
        <f t="shared" si="80"/>
        <v>0</v>
      </c>
      <c r="N163" s="6">
        <f t="shared" si="81"/>
        <v>740.65790192901886</v>
      </c>
      <c r="O163" s="74">
        <f t="shared" si="82"/>
        <v>740.65790192901886</v>
      </c>
    </row>
    <row r="164" spans="1:15" x14ac:dyDescent="0.25">
      <c r="A164" s="77" t="s">
        <v>23</v>
      </c>
      <c r="B164" s="71" t="str">
        <f t="shared" si="83"/>
        <v>Q2/2016</v>
      </c>
      <c r="C164" s="72">
        <f t="shared" si="86"/>
        <v>42461</v>
      </c>
      <c r="D164" s="72">
        <f t="shared" si="87"/>
        <v>42551</v>
      </c>
      <c r="E164" s="71">
        <f t="shared" si="84"/>
        <v>91</v>
      </c>
      <c r="F164" s="73">
        <f>VLOOKUP(D164,'FERC Interest Rate'!$A:$B,2,TRUE)</f>
        <v>3.4599999999999999E-2</v>
      </c>
      <c r="G164" s="74">
        <f t="shared" si="85"/>
        <v>740.65790192901886</v>
      </c>
      <c r="H164" s="74">
        <f t="shared" si="78"/>
        <v>6.3716816120593132</v>
      </c>
      <c r="I164" s="97">
        <v>0</v>
      </c>
      <c r="J164" s="75">
        <v>0</v>
      </c>
      <c r="K164" s="108">
        <f t="shared" si="79"/>
        <v>0</v>
      </c>
      <c r="L164" s="75">
        <v>0</v>
      </c>
      <c r="M164" s="109">
        <f t="shared" si="80"/>
        <v>0</v>
      </c>
      <c r="N164" s="6">
        <f t="shared" si="81"/>
        <v>747.02958354107818</v>
      </c>
      <c r="O164" s="74">
        <f t="shared" si="82"/>
        <v>747.02958354107818</v>
      </c>
    </row>
    <row r="165" spans="1:15" x14ac:dyDescent="0.25">
      <c r="A165" s="77" t="s">
        <v>23</v>
      </c>
      <c r="B165" s="71" t="str">
        <f t="shared" si="83"/>
        <v>Q3/2016</v>
      </c>
      <c r="C165" s="72">
        <f t="shared" si="86"/>
        <v>42552</v>
      </c>
      <c r="D165" s="72">
        <f t="shared" si="87"/>
        <v>42643</v>
      </c>
      <c r="E165" s="71">
        <f t="shared" si="84"/>
        <v>92</v>
      </c>
      <c r="F165" s="73">
        <f>VLOOKUP(D165,'FERC Interest Rate'!$A:$B,2,TRUE)</f>
        <v>3.5000000000000003E-2</v>
      </c>
      <c r="G165" s="74">
        <f t="shared" si="85"/>
        <v>747.02958354107818</v>
      </c>
      <c r="H165" s="74">
        <f t="shared" si="78"/>
        <v>6.5722274836127648</v>
      </c>
      <c r="I165" s="151">
        <v>0</v>
      </c>
      <c r="J165" s="75">
        <v>0</v>
      </c>
      <c r="K165" s="108">
        <f t="shared" si="79"/>
        <v>0</v>
      </c>
      <c r="L165" s="75">
        <v>0</v>
      </c>
      <c r="M165" s="109">
        <f t="shared" si="80"/>
        <v>0</v>
      </c>
      <c r="N165" s="6">
        <f t="shared" si="81"/>
        <v>753.60181102469096</v>
      </c>
      <c r="O165" s="74">
        <f t="shared" si="82"/>
        <v>753.60181102469096</v>
      </c>
    </row>
    <row r="166" spans="1:15" x14ac:dyDescent="0.25">
      <c r="A166" s="77" t="s">
        <v>23</v>
      </c>
      <c r="B166" s="71" t="str">
        <f t="shared" si="83"/>
        <v>Q4/2016</v>
      </c>
      <c r="C166" s="72">
        <f t="shared" si="86"/>
        <v>42644</v>
      </c>
      <c r="D166" s="72">
        <f t="shared" si="87"/>
        <v>42735</v>
      </c>
      <c r="E166" s="71">
        <f t="shared" si="84"/>
        <v>92</v>
      </c>
      <c r="F166" s="73">
        <f>VLOOKUP(D166,'FERC Interest Rate'!$A:$B,2,TRUE)</f>
        <v>3.5000000000000003E-2</v>
      </c>
      <c r="G166" s="74">
        <f t="shared" si="85"/>
        <v>753.60181102469096</v>
      </c>
      <c r="H166" s="74">
        <f t="shared" si="78"/>
        <v>6.6300487199440026</v>
      </c>
      <c r="I166" s="151">
        <v>0</v>
      </c>
      <c r="J166" s="75">
        <v>0</v>
      </c>
      <c r="K166" s="108">
        <f t="shared" si="79"/>
        <v>0</v>
      </c>
      <c r="L166" s="75">
        <v>0</v>
      </c>
      <c r="M166" s="109">
        <f t="shared" si="80"/>
        <v>0</v>
      </c>
      <c r="N166" s="6">
        <f t="shared" si="81"/>
        <v>760.23185974463502</v>
      </c>
      <c r="O166" s="74">
        <f t="shared" si="82"/>
        <v>760.23185974463502</v>
      </c>
    </row>
    <row r="167" spans="1:15" x14ac:dyDescent="0.25">
      <c r="A167" s="77" t="s">
        <v>23</v>
      </c>
      <c r="B167" s="71" t="str">
        <f t="shared" si="83"/>
        <v>Q1/2017</v>
      </c>
      <c r="C167" s="72">
        <f t="shared" si="86"/>
        <v>42736</v>
      </c>
      <c r="D167" s="72">
        <f t="shared" si="87"/>
        <v>42825</v>
      </c>
      <c r="E167" s="71">
        <f t="shared" si="84"/>
        <v>90</v>
      </c>
      <c r="F167" s="73">
        <f>VLOOKUP(D167,'FERC Interest Rate'!$A:$B,2,TRUE)</f>
        <v>3.5000000000000003E-2</v>
      </c>
      <c r="G167" s="74">
        <f t="shared" si="85"/>
        <v>760.23185974463502</v>
      </c>
      <c r="H167" s="74">
        <f t="shared" si="78"/>
        <v>6.56090509094685</v>
      </c>
      <c r="I167" s="151">
        <v>0</v>
      </c>
      <c r="J167" s="75">
        <v>0</v>
      </c>
      <c r="K167" s="108">
        <f t="shared" si="79"/>
        <v>0</v>
      </c>
      <c r="L167" s="75">
        <v>0</v>
      </c>
      <c r="M167" s="109">
        <f t="shared" si="80"/>
        <v>0</v>
      </c>
      <c r="N167" s="6">
        <f t="shared" si="81"/>
        <v>766.79276483558192</v>
      </c>
      <c r="O167" s="74">
        <f t="shared" si="82"/>
        <v>766.79276483558192</v>
      </c>
    </row>
    <row r="168" spans="1:15" x14ac:dyDescent="0.25">
      <c r="A168" s="77" t="s">
        <v>23</v>
      </c>
      <c r="B168" s="71" t="str">
        <f t="shared" si="83"/>
        <v>Q2/2017</v>
      </c>
      <c r="C168" s="72">
        <f t="shared" si="86"/>
        <v>42826</v>
      </c>
      <c r="D168" s="72">
        <f t="shared" si="87"/>
        <v>42916</v>
      </c>
      <c r="E168" s="71">
        <f t="shared" si="84"/>
        <v>91</v>
      </c>
      <c r="F168" s="73">
        <f>VLOOKUP(D168,'FERC Interest Rate'!$A:$B,2,TRUE)</f>
        <v>3.7100000000000001E-2</v>
      </c>
      <c r="G168" s="74">
        <f t="shared" si="85"/>
        <v>766.79276483558192</v>
      </c>
      <c r="H168" s="74">
        <f t="shared" si="78"/>
        <v>7.0925179544148174</v>
      </c>
      <c r="I168" s="97">
        <v>0</v>
      </c>
      <c r="J168" s="75">
        <v>0</v>
      </c>
      <c r="K168" s="108">
        <f t="shared" si="79"/>
        <v>0</v>
      </c>
      <c r="L168" s="75">
        <v>0</v>
      </c>
      <c r="M168" s="109">
        <f t="shared" si="80"/>
        <v>0</v>
      </c>
      <c r="N168" s="6">
        <f t="shared" si="81"/>
        <v>773.88528278999672</v>
      </c>
      <c r="O168" s="74">
        <f t="shared" si="82"/>
        <v>773.88528278999672</v>
      </c>
    </row>
    <row r="169" spans="1:15" x14ac:dyDescent="0.25">
      <c r="A169" s="77" t="s">
        <v>23</v>
      </c>
      <c r="B169" s="71" t="str">
        <f t="shared" si="83"/>
        <v>Q3/2017</v>
      </c>
      <c r="C169" s="72">
        <f t="shared" si="86"/>
        <v>42917</v>
      </c>
      <c r="D169" s="72">
        <f t="shared" si="87"/>
        <v>43008</v>
      </c>
      <c r="E169" s="71">
        <f t="shared" si="84"/>
        <v>92</v>
      </c>
      <c r="F169" s="73">
        <f>VLOOKUP(D169,'FERC Interest Rate'!$A:$B,2,TRUE)</f>
        <v>3.9600000000000003E-2</v>
      </c>
      <c r="G169" s="74">
        <f t="shared" si="85"/>
        <v>773.88528278999672</v>
      </c>
      <c r="H169" s="74">
        <f t="shared" si="78"/>
        <v>7.7244352390699085</v>
      </c>
      <c r="I169" s="97">
        <v>0</v>
      </c>
      <c r="J169" s="75">
        <v>0</v>
      </c>
      <c r="K169" s="108">
        <f t="shared" si="79"/>
        <v>0</v>
      </c>
      <c r="L169" s="75">
        <v>0</v>
      </c>
      <c r="M169" s="109">
        <f t="shared" si="80"/>
        <v>0</v>
      </c>
      <c r="N169" s="6">
        <f t="shared" si="81"/>
        <v>781.60971802906658</v>
      </c>
      <c r="O169" s="74">
        <f t="shared" si="82"/>
        <v>781.60971802906658</v>
      </c>
    </row>
    <row r="170" spans="1:15" x14ac:dyDescent="0.25">
      <c r="A170" s="77" t="s">
        <v>23</v>
      </c>
      <c r="B170" s="71" t="str">
        <f t="shared" si="83"/>
        <v>Q4/2017</v>
      </c>
      <c r="C170" s="72">
        <f t="shared" si="86"/>
        <v>43009</v>
      </c>
      <c r="D170" s="72">
        <f t="shared" si="87"/>
        <v>43100</v>
      </c>
      <c r="E170" s="71">
        <f t="shared" si="84"/>
        <v>92</v>
      </c>
      <c r="F170" s="73">
        <f>VLOOKUP(D170,'FERC Interest Rate'!$A:$B,2,TRUE)</f>
        <v>4.2099999999999999E-2</v>
      </c>
      <c r="G170" s="74">
        <f t="shared" si="85"/>
        <v>781.60971802906658</v>
      </c>
      <c r="H170" s="74">
        <f t="shared" si="78"/>
        <v>8.2940568763566596</v>
      </c>
      <c r="I170" s="151">
        <v>0</v>
      </c>
      <c r="J170" s="75">
        <v>0</v>
      </c>
      <c r="K170" s="108">
        <f t="shared" si="79"/>
        <v>0</v>
      </c>
      <c r="L170" s="75">
        <v>0</v>
      </c>
      <c r="M170" s="109">
        <f t="shared" si="80"/>
        <v>0</v>
      </c>
      <c r="N170" s="6">
        <f t="shared" si="81"/>
        <v>789.90377490542323</v>
      </c>
      <c r="O170" s="74">
        <f t="shared" si="82"/>
        <v>789.90377490542323</v>
      </c>
    </row>
    <row r="171" spans="1:15" x14ac:dyDescent="0.25">
      <c r="A171" s="77" t="s">
        <v>23</v>
      </c>
      <c r="B171" s="71" t="str">
        <f t="shared" si="83"/>
        <v>Q1/2018</v>
      </c>
      <c r="C171" s="72">
        <f t="shared" si="86"/>
        <v>43101</v>
      </c>
      <c r="D171" s="72">
        <f t="shared" si="87"/>
        <v>43190</v>
      </c>
      <c r="E171" s="71">
        <f t="shared" si="84"/>
        <v>90</v>
      </c>
      <c r="F171" s="73">
        <f>VLOOKUP(D171,'FERC Interest Rate'!$A:$B,2,TRUE)</f>
        <v>4.2500000000000003E-2</v>
      </c>
      <c r="G171" s="74">
        <f t="shared" si="85"/>
        <v>789.90377490542323</v>
      </c>
      <c r="H171" s="74">
        <f t="shared" si="78"/>
        <v>8.2777587370225874</v>
      </c>
      <c r="I171" s="151">
        <v>0</v>
      </c>
      <c r="J171" s="75">
        <v>0</v>
      </c>
      <c r="K171" s="108">
        <f t="shared" si="79"/>
        <v>0</v>
      </c>
      <c r="L171" s="75">
        <v>0</v>
      </c>
      <c r="M171" s="109">
        <f t="shared" si="80"/>
        <v>0</v>
      </c>
      <c r="N171" s="6">
        <f t="shared" si="81"/>
        <v>798.18153364244586</v>
      </c>
      <c r="O171" s="74">
        <f t="shared" si="82"/>
        <v>798.18153364244586</v>
      </c>
    </row>
    <row r="172" spans="1:15" x14ac:dyDescent="0.25">
      <c r="A172" s="77" t="s">
        <v>23</v>
      </c>
      <c r="B172" s="71" t="str">
        <f t="shared" si="83"/>
        <v>Q2/2018</v>
      </c>
      <c r="C172" s="72">
        <f t="shared" si="86"/>
        <v>43191</v>
      </c>
      <c r="D172" s="72">
        <f t="shared" si="87"/>
        <v>43281</v>
      </c>
      <c r="E172" s="71">
        <f t="shared" si="84"/>
        <v>91</v>
      </c>
      <c r="F172" s="73">
        <f>VLOOKUP(D172,'FERC Interest Rate'!$A:$B,2,TRUE)</f>
        <v>4.4699999999999997E-2</v>
      </c>
      <c r="G172" s="74">
        <f t="shared" si="85"/>
        <v>798.18153364244586</v>
      </c>
      <c r="H172" s="74">
        <f t="shared" si="78"/>
        <v>8.895241162732539</v>
      </c>
      <c r="I172" s="151">
        <v>0</v>
      </c>
      <c r="J172" s="75">
        <v>0</v>
      </c>
      <c r="K172" s="108">
        <f t="shared" si="79"/>
        <v>0</v>
      </c>
      <c r="L172" s="75">
        <v>0</v>
      </c>
      <c r="M172" s="109">
        <f t="shared" si="80"/>
        <v>0</v>
      </c>
      <c r="N172" s="6">
        <f t="shared" si="81"/>
        <v>807.07677480517839</v>
      </c>
      <c r="O172" s="74">
        <f t="shared" si="82"/>
        <v>807.07677480517839</v>
      </c>
    </row>
    <row r="173" spans="1:15" x14ac:dyDescent="0.25">
      <c r="A173" s="77" t="s">
        <v>23</v>
      </c>
      <c r="B173" s="71" t="str">
        <f t="shared" si="83"/>
        <v>Q3/2018</v>
      </c>
      <c r="C173" s="72">
        <f t="shared" si="86"/>
        <v>43282</v>
      </c>
      <c r="D173" s="72">
        <f t="shared" si="87"/>
        <v>43373</v>
      </c>
      <c r="E173" s="71">
        <f t="shared" si="84"/>
        <v>92</v>
      </c>
      <c r="F173" s="73">
        <f>VLOOKUP(D173,'FERC Interest Rate'!$A:$B,2,TRUE)</f>
        <v>4.6899999999999997E-2</v>
      </c>
      <c r="G173" s="74">
        <f t="shared" si="85"/>
        <v>807.07677480517839</v>
      </c>
      <c r="H173" s="74">
        <f t="shared" si="78"/>
        <v>9.5407530628202295</v>
      </c>
      <c r="I173" s="97">
        <v>0</v>
      </c>
      <c r="J173" s="75">
        <v>0</v>
      </c>
      <c r="K173" s="108">
        <f t="shared" si="79"/>
        <v>0</v>
      </c>
      <c r="L173" s="75">
        <v>0</v>
      </c>
      <c r="M173" s="109">
        <f t="shared" si="80"/>
        <v>0</v>
      </c>
      <c r="N173" s="6">
        <f t="shared" si="81"/>
        <v>816.61752786799866</v>
      </c>
      <c r="O173" s="74">
        <f t="shared" si="82"/>
        <v>816.61752786799866</v>
      </c>
    </row>
    <row r="174" spans="1:15" x14ac:dyDescent="0.25">
      <c r="A174" s="77" t="s">
        <v>23</v>
      </c>
      <c r="B174" s="71" t="str">
        <f t="shared" si="83"/>
        <v>Q4/2018</v>
      </c>
      <c r="C174" s="72">
        <f t="shared" si="86"/>
        <v>43374</v>
      </c>
      <c r="D174" s="72">
        <f t="shared" si="87"/>
        <v>43465</v>
      </c>
      <c r="E174" s="71">
        <f t="shared" si="84"/>
        <v>92</v>
      </c>
      <c r="F174" s="73">
        <f>VLOOKUP(D174,'FERC Interest Rate'!$A:$B,2,TRUE)</f>
        <v>4.9599999999999998E-2</v>
      </c>
      <c r="G174" s="74">
        <f t="shared" si="85"/>
        <v>816.61752786799866</v>
      </c>
      <c r="H174" s="74">
        <f t="shared" si="78"/>
        <v>10.209285214156854</v>
      </c>
      <c r="I174" s="97">
        <v>0</v>
      </c>
      <c r="J174" s="75">
        <v>0</v>
      </c>
      <c r="K174" s="108">
        <f t="shared" si="79"/>
        <v>0</v>
      </c>
      <c r="L174" s="75">
        <v>0</v>
      </c>
      <c r="M174" s="109">
        <f t="shared" si="80"/>
        <v>0</v>
      </c>
      <c r="N174" s="6">
        <f t="shared" si="81"/>
        <v>826.82681308215547</v>
      </c>
      <c r="O174" s="74">
        <f t="shared" si="82"/>
        <v>826.82681308215547</v>
      </c>
    </row>
    <row r="175" spans="1:15" x14ac:dyDescent="0.25">
      <c r="A175" s="77" t="s">
        <v>23</v>
      </c>
      <c r="B175" s="71" t="str">
        <f t="shared" si="83"/>
        <v>Q1/2019</v>
      </c>
      <c r="C175" s="72">
        <f t="shared" si="86"/>
        <v>43466</v>
      </c>
      <c r="D175" s="72">
        <f t="shared" si="87"/>
        <v>43555</v>
      </c>
      <c r="E175" s="71">
        <f t="shared" si="84"/>
        <v>90</v>
      </c>
      <c r="F175" s="73">
        <f>VLOOKUP(D175,'FERC Interest Rate'!$A:$B,2,TRUE)</f>
        <v>5.1799999999999999E-2</v>
      </c>
      <c r="G175" s="74">
        <f t="shared" si="85"/>
        <v>826.82681308215547</v>
      </c>
      <c r="H175" s="74">
        <f t="shared" si="78"/>
        <v>10.560730418052078</v>
      </c>
      <c r="I175" s="151">
        <v>0</v>
      </c>
      <c r="J175" s="75">
        <v>0</v>
      </c>
      <c r="K175" s="108">
        <f t="shared" si="79"/>
        <v>0</v>
      </c>
      <c r="L175" s="75">
        <v>0</v>
      </c>
      <c r="M175" s="109">
        <f t="shared" si="80"/>
        <v>0</v>
      </c>
      <c r="N175" s="6">
        <f t="shared" si="81"/>
        <v>837.38754350020758</v>
      </c>
      <c r="O175" s="74">
        <f t="shared" si="82"/>
        <v>837.38754350020758</v>
      </c>
    </row>
    <row r="176" spans="1:15" x14ac:dyDescent="0.25">
      <c r="A176" s="77" t="s">
        <v>23</v>
      </c>
      <c r="B176" s="71" t="str">
        <f t="shared" si="83"/>
        <v>Q2/2019</v>
      </c>
      <c r="C176" s="72">
        <f t="shared" si="86"/>
        <v>43556</v>
      </c>
      <c r="D176" s="72">
        <f t="shared" si="87"/>
        <v>43646</v>
      </c>
      <c r="E176" s="71">
        <f t="shared" si="84"/>
        <v>91</v>
      </c>
      <c r="F176" s="73">
        <f>VLOOKUP(D176,'FERC Interest Rate'!$A:$B,2,TRUE)</f>
        <v>5.45E-2</v>
      </c>
      <c r="G176" s="74">
        <f t="shared" si="85"/>
        <v>837.38754350020758</v>
      </c>
      <c r="H176" s="74">
        <f t="shared" si="78"/>
        <v>11.378146635587068</v>
      </c>
      <c r="I176" s="151">
        <v>0</v>
      </c>
      <c r="J176" s="75">
        <v>0</v>
      </c>
      <c r="K176" s="108">
        <f t="shared" si="79"/>
        <v>0</v>
      </c>
      <c r="L176" s="75">
        <v>0</v>
      </c>
      <c r="M176" s="109">
        <f t="shared" si="80"/>
        <v>0</v>
      </c>
      <c r="N176" s="6">
        <f t="shared" si="81"/>
        <v>848.76569013579467</v>
      </c>
      <c r="O176" s="74">
        <f t="shared" si="82"/>
        <v>848.76569013579467</v>
      </c>
    </row>
    <row r="177" spans="1:15" x14ac:dyDescent="0.25">
      <c r="A177" s="77" t="s">
        <v>23</v>
      </c>
      <c r="B177" s="71" t="str">
        <f t="shared" si="83"/>
        <v>Q3/2019</v>
      </c>
      <c r="C177" s="72">
        <f t="shared" si="86"/>
        <v>43647</v>
      </c>
      <c r="D177" s="72">
        <f t="shared" si="87"/>
        <v>43738</v>
      </c>
      <c r="E177" s="71">
        <f t="shared" si="84"/>
        <v>92</v>
      </c>
      <c r="F177" s="73">
        <f>VLOOKUP(D177,'FERC Interest Rate'!$A:$B,2,TRUE)</f>
        <v>5.5E-2</v>
      </c>
      <c r="G177" s="74">
        <f t="shared" si="85"/>
        <v>848.76569013579467</v>
      </c>
      <c r="H177" s="74">
        <f t="shared" si="78"/>
        <v>11.766450389279786</v>
      </c>
      <c r="I177" s="151">
        <v>0</v>
      </c>
      <c r="J177" s="75">
        <v>0</v>
      </c>
      <c r="K177" s="108">
        <f t="shared" si="79"/>
        <v>0</v>
      </c>
      <c r="L177" s="75">
        <v>0</v>
      </c>
      <c r="M177" s="109">
        <f t="shared" si="80"/>
        <v>0</v>
      </c>
      <c r="N177" s="6">
        <f t="shared" si="81"/>
        <v>860.53214052507451</v>
      </c>
      <c r="O177" s="74">
        <f t="shared" si="82"/>
        <v>860.53214052507451</v>
      </c>
    </row>
    <row r="178" spans="1:15" x14ac:dyDescent="0.25">
      <c r="A178" s="77" t="s">
        <v>23</v>
      </c>
      <c r="B178" s="71" t="str">
        <f t="shared" si="83"/>
        <v>Q4/2019</v>
      </c>
      <c r="C178" s="72">
        <f t="shared" si="86"/>
        <v>43739</v>
      </c>
      <c r="D178" s="72">
        <f t="shared" si="87"/>
        <v>43830</v>
      </c>
      <c r="E178" s="71">
        <f t="shared" si="84"/>
        <v>92</v>
      </c>
      <c r="F178" s="73">
        <f>VLOOKUP(D178,'FERC Interest Rate'!$A:$B,2,TRUE)</f>
        <v>5.4199999999999998E-2</v>
      </c>
      <c r="G178" s="74">
        <f t="shared" si="85"/>
        <v>860.53214052507451</v>
      </c>
      <c r="H178" s="74">
        <f t="shared" si="78"/>
        <v>11.756047850723924</v>
      </c>
      <c r="I178" s="97">
        <v>0</v>
      </c>
      <c r="J178" s="75">
        <v>0</v>
      </c>
      <c r="K178" s="108">
        <f t="shared" si="79"/>
        <v>0</v>
      </c>
      <c r="L178" s="75">
        <v>0</v>
      </c>
      <c r="M178" s="109">
        <f t="shared" si="80"/>
        <v>0</v>
      </c>
      <c r="N178" s="6">
        <f t="shared" si="81"/>
        <v>872.28818837579843</v>
      </c>
      <c r="O178" s="74">
        <f t="shared" si="82"/>
        <v>872.28818837579843</v>
      </c>
    </row>
    <row r="179" spans="1:15" x14ac:dyDescent="0.25">
      <c r="A179" s="77" t="s">
        <v>23</v>
      </c>
      <c r="B179" s="71" t="str">
        <f t="shared" si="83"/>
        <v>Q1/2020</v>
      </c>
      <c r="C179" s="72">
        <f t="shared" si="86"/>
        <v>43831</v>
      </c>
      <c r="D179" s="72">
        <f t="shared" si="87"/>
        <v>43921</v>
      </c>
      <c r="E179" s="71">
        <f t="shared" si="84"/>
        <v>91</v>
      </c>
      <c r="F179" s="73">
        <f>VLOOKUP(D179,'FERC Interest Rate'!$A:$B,2,TRUE)</f>
        <v>4.9599999999999998E-2</v>
      </c>
      <c r="G179" s="74">
        <f t="shared" si="85"/>
        <v>872.28818837579843</v>
      </c>
      <c r="H179" s="74">
        <f t="shared" si="78"/>
        <v>10.757267669543726</v>
      </c>
      <c r="I179" s="97">
        <v>0</v>
      </c>
      <c r="J179" s="75">
        <v>0</v>
      </c>
      <c r="K179" s="108">
        <f t="shared" si="79"/>
        <v>0</v>
      </c>
      <c r="L179" s="75">
        <v>0</v>
      </c>
      <c r="M179" s="109">
        <f t="shared" si="80"/>
        <v>0</v>
      </c>
      <c r="N179" s="6">
        <f t="shared" si="81"/>
        <v>883.04545604534212</v>
      </c>
      <c r="O179" s="74">
        <f t="shared" si="82"/>
        <v>883.04545604534212</v>
      </c>
    </row>
    <row r="180" spans="1:15" x14ac:dyDescent="0.25">
      <c r="A180" s="77" t="s">
        <v>23</v>
      </c>
      <c r="B180" s="71" t="str">
        <f t="shared" si="83"/>
        <v>Q2/2020</v>
      </c>
      <c r="C180" s="72">
        <f t="shared" si="86"/>
        <v>43922</v>
      </c>
      <c r="D180" s="72">
        <f t="shared" si="87"/>
        <v>44012</v>
      </c>
      <c r="E180" s="71">
        <f t="shared" si="84"/>
        <v>91</v>
      </c>
      <c r="F180" s="73">
        <f>VLOOKUP(D180,'FERC Interest Rate'!$A:$B,2,TRUE)</f>
        <v>4.7503500000000004E-2</v>
      </c>
      <c r="G180" s="74">
        <f t="shared" si="85"/>
        <v>883.04545604534212</v>
      </c>
      <c r="H180" s="74">
        <f t="shared" si="78"/>
        <v>10.429631786157765</v>
      </c>
      <c r="I180" s="151">
        <v>0</v>
      </c>
      <c r="J180" s="75">
        <v>0</v>
      </c>
      <c r="K180" s="108">
        <f>+SUM(I180:J180)</f>
        <v>0</v>
      </c>
      <c r="L180" s="75">
        <v>0</v>
      </c>
      <c r="M180" s="109">
        <f>+SUM(K180:L180)</f>
        <v>0</v>
      </c>
      <c r="N180" s="6">
        <f t="shared" si="81"/>
        <v>893.47508783149988</v>
      </c>
      <c r="O180" s="74">
        <f t="shared" si="82"/>
        <v>893.47508783149988</v>
      </c>
    </row>
    <row r="181" spans="1:15" x14ac:dyDescent="0.25">
      <c r="A181" s="77" t="s">
        <v>23</v>
      </c>
      <c r="B181" s="71" t="str">
        <f t="shared" si="83"/>
        <v>Q3/2020</v>
      </c>
      <c r="C181" s="72">
        <f>D180+1</f>
        <v>44013</v>
      </c>
      <c r="D181" s="72">
        <f>EOMONTH(D180,3)</f>
        <v>44104</v>
      </c>
      <c r="E181" s="71">
        <f t="shared" si="84"/>
        <v>92</v>
      </c>
      <c r="F181" s="73">
        <f>VLOOKUP(D181,'FERC Interest Rate'!$A:$B,2,TRUE)</f>
        <v>3.4299999999999997E-2</v>
      </c>
      <c r="G181" s="74">
        <f>O180</f>
        <v>893.47508783149988</v>
      </c>
      <c r="H181" s="74">
        <f t="shared" si="78"/>
        <v>7.7034152654674344</v>
      </c>
      <c r="I181" s="151">
        <v>0</v>
      </c>
      <c r="J181" s="75">
        <v>0</v>
      </c>
      <c r="K181" s="108">
        <f>+SUM(I181:J181)</f>
        <v>0</v>
      </c>
      <c r="L181" s="75">
        <v>0</v>
      </c>
      <c r="M181" s="109">
        <f>+SUM(K181:L181)</f>
        <v>0</v>
      </c>
      <c r="N181" s="6">
        <f t="shared" si="81"/>
        <v>901.17850309696735</v>
      </c>
      <c r="O181" s="74">
        <f t="shared" si="82"/>
        <v>901.17850309696735</v>
      </c>
    </row>
    <row r="182" spans="1:15" x14ac:dyDescent="0.25">
      <c r="A182" s="77" t="s">
        <v>48</v>
      </c>
      <c r="B182" s="71" t="str">
        <f t="shared" si="83"/>
        <v>Q4/2020</v>
      </c>
      <c r="C182" s="72">
        <f>D181+1</f>
        <v>44105</v>
      </c>
      <c r="D182" s="72">
        <f>EOMONTH(D181,3)</f>
        <v>44196</v>
      </c>
      <c r="E182" s="71">
        <f t="shared" si="84"/>
        <v>92</v>
      </c>
      <c r="F182" s="73">
        <f>VLOOKUP(D182,'FERC Interest Rate'!$A:$B,2,TRUE)</f>
        <v>3.2500000000000001E-2</v>
      </c>
      <c r="G182" s="74">
        <f>O181</f>
        <v>901.17850309696735</v>
      </c>
      <c r="H182" s="74">
        <f t="shared" si="78"/>
        <v>7.3620866783058263</v>
      </c>
      <c r="I182" s="97">
        <f>(SUM($H$159:$H$201)/20)</f>
        <v>9.6270294887636467</v>
      </c>
      <c r="J182" s="75">
        <f>G182*F182*(E182/(DATE(YEAR(D182),12,31)-DATE(YEAR(D182),1,1)+1))</f>
        <v>7.3620866783058263</v>
      </c>
      <c r="K182" s="108">
        <f t="shared" si="79"/>
        <v>16.989116167069472</v>
      </c>
      <c r="L182" s="75">
        <f t="shared" ref="L182:L201" si="88">($G$159/20)</f>
        <v>35.799999999999997</v>
      </c>
      <c r="M182" s="109">
        <f t="shared" si="80"/>
        <v>52.789116167069466</v>
      </c>
      <c r="N182" s="6">
        <f t="shared" si="81"/>
        <v>915.90267645357892</v>
      </c>
      <c r="O182" s="74">
        <f t="shared" si="82"/>
        <v>863.11356028650948</v>
      </c>
    </row>
    <row r="183" spans="1:15" x14ac:dyDescent="0.25">
      <c r="A183" s="77" t="s">
        <v>49</v>
      </c>
      <c r="B183" s="71" t="str">
        <f t="shared" si="83"/>
        <v>Q1/2021</v>
      </c>
      <c r="C183" s="72">
        <f>D182+1</f>
        <v>44197</v>
      </c>
      <c r="D183" s="72">
        <f t="shared" si="87"/>
        <v>44286</v>
      </c>
      <c r="E183" s="71">
        <f>D183-C183+1</f>
        <v>90</v>
      </c>
      <c r="F183" s="73">
        <f>VLOOKUP(D183,'FERC Interest Rate'!$A:$B,2,TRUE)</f>
        <v>3.2500000000000001E-2</v>
      </c>
      <c r="G183" s="74">
        <f>O182</f>
        <v>863.11356028650948</v>
      </c>
      <c r="H183" s="74">
        <v>0</v>
      </c>
      <c r="I183" s="97">
        <f t="shared" ref="I183:I201" si="89">(SUM($H$159:$H$201)/20)</f>
        <v>9.6270294887636467</v>
      </c>
      <c r="J183" s="75">
        <f>G183*F183*(E183/(DATE(YEAR(D183),12,31)-DATE(YEAR(D183),1,1)+1))</f>
        <v>6.9167319557206577</v>
      </c>
      <c r="K183" s="108">
        <f>+SUM(I183:J183)</f>
        <v>16.543761444484304</v>
      </c>
      <c r="L183" s="75">
        <f t="shared" si="88"/>
        <v>35.799999999999997</v>
      </c>
      <c r="M183" s="109">
        <f>+SUM(K183:L183)</f>
        <v>52.343761444484301</v>
      </c>
      <c r="N183" s="6">
        <f>+G183+H183+J183</f>
        <v>870.03029224223019</v>
      </c>
      <c r="O183" s="74">
        <f>G183+H183-L183-I183</f>
        <v>817.68653079774583</v>
      </c>
    </row>
    <row r="184" spans="1:15" x14ac:dyDescent="0.25">
      <c r="A184" s="77" t="s">
        <v>50</v>
      </c>
      <c r="B184" s="71" t="str">
        <f t="shared" si="83"/>
        <v>Q2/2021</v>
      </c>
      <c r="C184" s="72">
        <f>D183+1</f>
        <v>44287</v>
      </c>
      <c r="D184" s="72">
        <f t="shared" si="87"/>
        <v>44377</v>
      </c>
      <c r="E184" s="71">
        <f>D184-C184+1</f>
        <v>91</v>
      </c>
      <c r="F184" s="73">
        <f>VLOOKUP(D184,'FERC Interest Rate'!$A:$B,2,TRUE)</f>
        <v>3.2500000000000001E-2</v>
      </c>
      <c r="G184" s="74">
        <f>O183</f>
        <v>817.68653079774583</v>
      </c>
      <c r="H184" s="74">
        <v>0</v>
      </c>
      <c r="I184" s="97">
        <f t="shared" si="89"/>
        <v>9.6270294887636467</v>
      </c>
      <c r="J184" s="75">
        <f>G184*F184*(E184/(DATE(YEAR(D184),12,31)-DATE(YEAR(D184),1,1)+1))</f>
        <v>6.6255011365324199</v>
      </c>
      <c r="K184" s="108">
        <f>+SUM(I184:J184)</f>
        <v>16.252530625296068</v>
      </c>
      <c r="L184" s="75">
        <f t="shared" si="88"/>
        <v>35.799999999999997</v>
      </c>
      <c r="M184" s="109">
        <f>+SUM(K184:L184)</f>
        <v>52.052530625296065</v>
      </c>
      <c r="N184" s="6">
        <f>+G184+H184+J184</f>
        <v>824.31203193427825</v>
      </c>
      <c r="O184" s="74">
        <f>G184+H184-L184-I184</f>
        <v>772.25950130898218</v>
      </c>
    </row>
    <row r="185" spans="1:15" x14ac:dyDescent="0.25">
      <c r="A185" s="77" t="s">
        <v>51</v>
      </c>
      <c r="B185" s="71" t="str">
        <f t="shared" si="83"/>
        <v>Q3/2021</v>
      </c>
      <c r="C185" s="72">
        <f>D184+1</f>
        <v>44378</v>
      </c>
      <c r="D185" s="72">
        <f t="shared" si="87"/>
        <v>44469</v>
      </c>
      <c r="E185" s="71">
        <f>D185-C185+1</f>
        <v>92</v>
      </c>
      <c r="F185" s="73">
        <f>VLOOKUP(D185,'FERC Interest Rate'!$A:$B,2,TRUE)</f>
        <v>3.2500000000000001E-2</v>
      </c>
      <c r="G185" s="74">
        <f>O184</f>
        <v>772.25950130898218</v>
      </c>
      <c r="H185" s="74">
        <v>0</v>
      </c>
      <c r="I185" s="97">
        <f t="shared" si="89"/>
        <v>9.6270294887636467</v>
      </c>
      <c r="J185" s="75">
        <f>G185*F185*(E185/(DATE(YEAR(D185),12,31)-DATE(YEAR(D185),1,1)+1))</f>
        <v>6.3261805723667317</v>
      </c>
      <c r="K185" s="108">
        <f>+SUM(I185:J185)</f>
        <v>15.953210061130378</v>
      </c>
      <c r="L185" s="75">
        <f t="shared" si="88"/>
        <v>35.799999999999997</v>
      </c>
      <c r="M185" s="109">
        <f>+SUM(K185:L185)</f>
        <v>51.753210061130375</v>
      </c>
      <c r="N185" s="6">
        <f>+G185+H185+J185</f>
        <v>778.58568188134893</v>
      </c>
      <c r="O185" s="74">
        <f>G185+H185-L185-I185</f>
        <v>726.83247182021853</v>
      </c>
    </row>
    <row r="186" spans="1:15" x14ac:dyDescent="0.25">
      <c r="A186" s="77" t="s">
        <v>52</v>
      </c>
      <c r="B186" s="71" t="str">
        <f t="shared" si="83"/>
        <v>Q4/2021</v>
      </c>
      <c r="C186" s="72">
        <f t="shared" ref="C186:C199" si="90">D185+1</f>
        <v>44470</v>
      </c>
      <c r="D186" s="72">
        <f t="shared" si="87"/>
        <v>44561</v>
      </c>
      <c r="E186" s="71">
        <f t="shared" ref="E186:E199" si="91">D186-C186+1</f>
        <v>92</v>
      </c>
      <c r="F186" s="73">
        <f>VLOOKUP(D186,'FERC Interest Rate'!$A:$B,2,TRUE)</f>
        <v>3.2500000000000001E-2</v>
      </c>
      <c r="G186" s="74">
        <f t="shared" ref="G186:G199" si="92">O185</f>
        <v>726.83247182021853</v>
      </c>
      <c r="H186" s="74">
        <v>0</v>
      </c>
      <c r="I186" s="97">
        <f t="shared" si="89"/>
        <v>9.6270294887636467</v>
      </c>
      <c r="J186" s="75">
        <f t="shared" ref="J186:J199" si="93">G186*F186*(E186/(DATE(YEAR(D186),12,31)-DATE(YEAR(D186),1,1)+1))</f>
        <v>5.9540523034039827</v>
      </c>
      <c r="K186" s="108">
        <f t="shared" ref="K186:K199" si="94">+SUM(I186:J186)</f>
        <v>15.58108179216763</v>
      </c>
      <c r="L186" s="75">
        <f t="shared" si="88"/>
        <v>35.799999999999997</v>
      </c>
      <c r="M186" s="109">
        <f t="shared" ref="M186:M199" si="95">+SUM(K186:L186)</f>
        <v>51.381081792167627</v>
      </c>
      <c r="N186" s="6">
        <f t="shared" ref="N186:N199" si="96">+G186+H186+J186</f>
        <v>732.78652412362248</v>
      </c>
      <c r="O186" s="74">
        <f t="shared" ref="O186:O199" si="97">G186+H186-L186-I186</f>
        <v>681.40544233145488</v>
      </c>
    </row>
    <row r="187" spans="1:15" x14ac:dyDescent="0.25">
      <c r="A187" s="77" t="s">
        <v>53</v>
      </c>
      <c r="B187" s="71" t="str">
        <f t="shared" si="83"/>
        <v>Q1/2022</v>
      </c>
      <c r="C187" s="72">
        <f t="shared" si="90"/>
        <v>44562</v>
      </c>
      <c r="D187" s="72">
        <f t="shared" si="87"/>
        <v>44651</v>
      </c>
      <c r="E187" s="71">
        <f t="shared" si="91"/>
        <v>90</v>
      </c>
      <c r="F187" s="73">
        <f>VLOOKUP(D187,'FERC Interest Rate'!$A:$B,2,TRUE)</f>
        <v>3.2500000000000001E-2</v>
      </c>
      <c r="G187" s="74">
        <f t="shared" si="92"/>
        <v>681.40544233145488</v>
      </c>
      <c r="H187" s="74">
        <v>0</v>
      </c>
      <c r="I187" s="97">
        <f t="shared" si="89"/>
        <v>9.6270294887636467</v>
      </c>
      <c r="J187" s="75">
        <f t="shared" si="93"/>
        <v>5.460577859779467</v>
      </c>
      <c r="K187" s="108">
        <f t="shared" si="94"/>
        <v>15.087607348543113</v>
      </c>
      <c r="L187" s="75">
        <f t="shared" si="88"/>
        <v>35.799999999999997</v>
      </c>
      <c r="M187" s="109">
        <f t="shared" si="95"/>
        <v>50.887607348543114</v>
      </c>
      <c r="N187" s="6">
        <f t="shared" si="96"/>
        <v>686.86602019123438</v>
      </c>
      <c r="O187" s="74">
        <f t="shared" si="97"/>
        <v>635.97841284269123</v>
      </c>
    </row>
    <row r="188" spans="1:15" x14ac:dyDescent="0.25">
      <c r="A188" s="77" t="s">
        <v>54</v>
      </c>
      <c r="B188" s="71" t="str">
        <f t="shared" si="83"/>
        <v>Q2/2022</v>
      </c>
      <c r="C188" s="72">
        <f t="shared" si="90"/>
        <v>44652</v>
      </c>
      <c r="D188" s="72">
        <f t="shared" si="87"/>
        <v>44742</v>
      </c>
      <c r="E188" s="71">
        <f t="shared" si="91"/>
        <v>91</v>
      </c>
      <c r="F188" s="73">
        <f>VLOOKUP(D188,'FERC Interest Rate'!$A:$B,2,TRUE)</f>
        <v>3.2500000000000001E-2</v>
      </c>
      <c r="G188" s="74">
        <f t="shared" si="92"/>
        <v>635.97841284269123</v>
      </c>
      <c r="H188" s="74">
        <v>0</v>
      </c>
      <c r="I188" s="97">
        <f t="shared" si="89"/>
        <v>9.6270294887636467</v>
      </c>
      <c r="J188" s="75">
        <f t="shared" si="93"/>
        <v>5.1531675506363275</v>
      </c>
      <c r="K188" s="108">
        <f t="shared" si="94"/>
        <v>14.780197039399974</v>
      </c>
      <c r="L188" s="75">
        <f t="shared" si="88"/>
        <v>35.799999999999997</v>
      </c>
      <c r="M188" s="109">
        <f t="shared" si="95"/>
        <v>50.58019703939997</v>
      </c>
      <c r="N188" s="6">
        <f t="shared" si="96"/>
        <v>641.13158039332757</v>
      </c>
      <c r="O188" s="74">
        <f t="shared" si="97"/>
        <v>590.55138335392758</v>
      </c>
    </row>
    <row r="189" spans="1:15" x14ac:dyDescent="0.25">
      <c r="A189" s="77" t="s">
        <v>55</v>
      </c>
      <c r="B189" s="71" t="str">
        <f t="shared" si="83"/>
        <v>Q3/2022</v>
      </c>
      <c r="C189" s="72">
        <f t="shared" si="90"/>
        <v>44743</v>
      </c>
      <c r="D189" s="72">
        <f t="shared" si="87"/>
        <v>44834</v>
      </c>
      <c r="E189" s="71">
        <f t="shared" si="91"/>
        <v>92</v>
      </c>
      <c r="F189" s="73">
        <f>VLOOKUP(D189,'FERC Interest Rate'!$A:$B,2,TRUE)</f>
        <v>4.024457E-2</v>
      </c>
      <c r="G189" s="74">
        <f t="shared" si="92"/>
        <v>590.55138335392758</v>
      </c>
      <c r="H189" s="74">
        <v>0</v>
      </c>
      <c r="I189" s="97">
        <f t="shared" si="89"/>
        <v>9.6270294887636467</v>
      </c>
      <c r="J189" s="75">
        <f t="shared" si="93"/>
        <v>5.99045686770007</v>
      </c>
      <c r="K189" s="108">
        <f t="shared" si="94"/>
        <v>15.617486356463717</v>
      </c>
      <c r="L189" s="75">
        <f t="shared" si="88"/>
        <v>35.799999999999997</v>
      </c>
      <c r="M189" s="109">
        <f t="shared" si="95"/>
        <v>51.417486356463712</v>
      </c>
      <c r="N189" s="6">
        <f t="shared" si="96"/>
        <v>596.54184022162769</v>
      </c>
      <c r="O189" s="74">
        <f t="shared" si="97"/>
        <v>545.12435386516393</v>
      </c>
    </row>
    <row r="190" spans="1:15" x14ac:dyDescent="0.25">
      <c r="A190" s="77" t="s">
        <v>56</v>
      </c>
      <c r="B190" s="71" t="str">
        <f t="shared" si="83"/>
        <v>Q4/2022</v>
      </c>
      <c r="C190" s="72">
        <f t="shared" si="90"/>
        <v>44835</v>
      </c>
      <c r="D190" s="72">
        <f t="shared" si="87"/>
        <v>44926</v>
      </c>
      <c r="E190" s="71">
        <f t="shared" si="91"/>
        <v>92</v>
      </c>
      <c r="F190" s="73">
        <f>VLOOKUP(D190,'FERC Interest Rate'!$A:$B,2,TRUE)</f>
        <v>4.2500000000000003E-2</v>
      </c>
      <c r="G190" s="74">
        <f t="shared" si="92"/>
        <v>545.12435386516393</v>
      </c>
      <c r="H190" s="74">
        <v>0</v>
      </c>
      <c r="I190" s="97">
        <f t="shared" si="89"/>
        <v>9.6270294887636467</v>
      </c>
      <c r="J190" s="75">
        <f t="shared" si="93"/>
        <v>5.8395512975692911</v>
      </c>
      <c r="K190" s="108">
        <f t="shared" si="94"/>
        <v>15.466580786332937</v>
      </c>
      <c r="L190" s="75">
        <f t="shared" si="88"/>
        <v>35.799999999999997</v>
      </c>
      <c r="M190" s="109">
        <f t="shared" si="95"/>
        <v>51.266580786332938</v>
      </c>
      <c r="N190" s="6">
        <f t="shared" si="96"/>
        <v>550.96390516273323</v>
      </c>
      <c r="O190" s="74">
        <f t="shared" si="97"/>
        <v>499.69732437640027</v>
      </c>
    </row>
    <row r="191" spans="1:15" x14ac:dyDescent="0.25">
      <c r="A191" s="77" t="s">
        <v>57</v>
      </c>
      <c r="B191" s="71" t="str">
        <f t="shared" si="83"/>
        <v>Q1/2023</v>
      </c>
      <c r="C191" s="72">
        <f t="shared" si="90"/>
        <v>44927</v>
      </c>
      <c r="D191" s="72">
        <f t="shared" si="87"/>
        <v>45016</v>
      </c>
      <c r="E191" s="71">
        <f t="shared" si="91"/>
        <v>90</v>
      </c>
      <c r="F191" s="73">
        <f>VLOOKUP(D191,'FERC Interest Rate'!$A:$B,2,TRUE)</f>
        <v>4.2944449999999995E-2</v>
      </c>
      <c r="G191" s="74">
        <f t="shared" si="92"/>
        <v>499.69732437640027</v>
      </c>
      <c r="H191" s="74">
        <v>0</v>
      </c>
      <c r="I191" s="97">
        <f t="shared" si="89"/>
        <v>9.6270294887636467</v>
      </c>
      <c r="J191" s="75">
        <f t="shared" si="93"/>
        <v>5.2913161878450659</v>
      </c>
      <c r="K191" s="108">
        <f t="shared" si="94"/>
        <v>14.918345676608713</v>
      </c>
      <c r="L191" s="75">
        <f t="shared" si="88"/>
        <v>35.799999999999997</v>
      </c>
      <c r="M191" s="109">
        <f t="shared" si="95"/>
        <v>50.718345676608706</v>
      </c>
      <c r="N191" s="6">
        <f t="shared" si="96"/>
        <v>504.98864056424532</v>
      </c>
      <c r="O191" s="74">
        <f t="shared" si="97"/>
        <v>454.27029488763662</v>
      </c>
    </row>
    <row r="192" spans="1:15" x14ac:dyDescent="0.25">
      <c r="A192" s="77" t="s">
        <v>58</v>
      </c>
      <c r="B192" s="71" t="str">
        <f t="shared" si="83"/>
        <v>Q2/2023</v>
      </c>
      <c r="C192" s="72">
        <f t="shared" si="90"/>
        <v>45017</v>
      </c>
      <c r="D192" s="72">
        <f t="shared" si="87"/>
        <v>45107</v>
      </c>
      <c r="E192" s="71">
        <f t="shared" si="91"/>
        <v>91</v>
      </c>
      <c r="F192" s="73">
        <f>VLOOKUP(D192,'FERC Interest Rate'!$A:$B,2,TRUE)</f>
        <v>4.4999999999999998E-2</v>
      </c>
      <c r="G192" s="74">
        <f t="shared" si="92"/>
        <v>454.27029488763662</v>
      </c>
      <c r="H192" s="74">
        <v>0</v>
      </c>
      <c r="I192" s="97">
        <f t="shared" si="89"/>
        <v>9.6270294887636467</v>
      </c>
      <c r="J192" s="75">
        <f t="shared" si="93"/>
        <v>5.0965393357941702</v>
      </c>
      <c r="K192" s="108">
        <f t="shared" si="94"/>
        <v>14.723568824557816</v>
      </c>
      <c r="L192" s="75">
        <f t="shared" si="88"/>
        <v>35.799999999999997</v>
      </c>
      <c r="M192" s="109">
        <f t="shared" si="95"/>
        <v>50.523568824557813</v>
      </c>
      <c r="N192" s="6">
        <f t="shared" si="96"/>
        <v>459.36683422343077</v>
      </c>
      <c r="O192" s="74">
        <f t="shared" si="97"/>
        <v>408.84326539887297</v>
      </c>
    </row>
    <row r="193" spans="1:15" x14ac:dyDescent="0.25">
      <c r="A193" s="77" t="s">
        <v>59</v>
      </c>
      <c r="B193" s="71" t="str">
        <f t="shared" si="83"/>
        <v>Q3/2023</v>
      </c>
      <c r="C193" s="72">
        <f t="shared" si="90"/>
        <v>45108</v>
      </c>
      <c r="D193" s="72">
        <f t="shared" si="87"/>
        <v>45199</v>
      </c>
      <c r="E193" s="71">
        <f t="shared" si="91"/>
        <v>92</v>
      </c>
      <c r="F193" s="73">
        <f>VLOOKUP(D193,'FERC Interest Rate'!$A:$B,2,TRUE)</f>
        <v>4.5271739999999998E-2</v>
      </c>
      <c r="G193" s="74">
        <f t="shared" si="92"/>
        <v>408.84326539887297</v>
      </c>
      <c r="H193" s="74">
        <v>0</v>
      </c>
      <c r="I193" s="97">
        <f t="shared" si="89"/>
        <v>9.6270294887636467</v>
      </c>
      <c r="J193" s="75">
        <f t="shared" si="93"/>
        <v>4.6652937892979924</v>
      </c>
      <c r="K193" s="108">
        <f t="shared" si="94"/>
        <v>14.292323278061639</v>
      </c>
      <c r="L193" s="75">
        <f t="shared" si="88"/>
        <v>35.799999999999997</v>
      </c>
      <c r="M193" s="109">
        <f t="shared" si="95"/>
        <v>50.092323278061635</v>
      </c>
      <c r="N193" s="6">
        <f t="shared" si="96"/>
        <v>413.50855918817098</v>
      </c>
      <c r="O193" s="74">
        <f t="shared" si="97"/>
        <v>363.41623591010932</v>
      </c>
    </row>
    <row r="194" spans="1:15" x14ac:dyDescent="0.25">
      <c r="A194" s="77" t="s">
        <v>60</v>
      </c>
      <c r="B194" s="71" t="str">
        <f t="shared" si="83"/>
        <v>Q4/2023</v>
      </c>
      <c r="C194" s="72">
        <f t="shared" si="90"/>
        <v>45200</v>
      </c>
      <c r="D194" s="72">
        <f t="shared" si="87"/>
        <v>45291</v>
      </c>
      <c r="E194" s="71">
        <f t="shared" si="91"/>
        <v>92</v>
      </c>
      <c r="F194" s="73">
        <f>VLOOKUP(D194,'FERC Interest Rate'!$A:$B,2,TRUE)</f>
        <v>4.7500000000000001E-2</v>
      </c>
      <c r="G194" s="74">
        <f t="shared" si="92"/>
        <v>363.41623591010932</v>
      </c>
      <c r="H194" s="74">
        <v>0</v>
      </c>
      <c r="I194" s="97">
        <f t="shared" si="89"/>
        <v>9.6270294887636467</v>
      </c>
      <c r="J194" s="75">
        <f t="shared" si="93"/>
        <v>4.3510382217182961</v>
      </c>
      <c r="K194" s="108">
        <f t="shared" si="94"/>
        <v>13.978067710481943</v>
      </c>
      <c r="L194" s="75">
        <f t="shared" si="88"/>
        <v>35.799999999999997</v>
      </c>
      <c r="M194" s="109">
        <f t="shared" si="95"/>
        <v>49.778067710481942</v>
      </c>
      <c r="N194" s="6">
        <f t="shared" si="96"/>
        <v>367.76727413182761</v>
      </c>
      <c r="O194" s="74">
        <f t="shared" si="97"/>
        <v>317.98920642134567</v>
      </c>
    </row>
    <row r="195" spans="1:15" x14ac:dyDescent="0.25">
      <c r="A195" s="77" t="s">
        <v>61</v>
      </c>
      <c r="B195" s="71" t="str">
        <f t="shared" si="83"/>
        <v>Q1/2024</v>
      </c>
      <c r="C195" s="72">
        <f t="shared" si="90"/>
        <v>45292</v>
      </c>
      <c r="D195" s="72">
        <f t="shared" si="87"/>
        <v>45382</v>
      </c>
      <c r="E195" s="71">
        <f t="shared" si="91"/>
        <v>91</v>
      </c>
      <c r="F195" s="73">
        <f>VLOOKUP(D195,'FERC Interest Rate'!$A:$B,2,TRUE)</f>
        <v>4.7994500000000002E-2</v>
      </c>
      <c r="G195" s="74">
        <f t="shared" si="92"/>
        <v>317.98920642134567</v>
      </c>
      <c r="H195" s="74">
        <v>0</v>
      </c>
      <c r="I195" s="97">
        <f t="shared" si="89"/>
        <v>9.6270294887636467</v>
      </c>
      <c r="J195" s="75">
        <f t="shared" si="93"/>
        <v>3.7945838799197378</v>
      </c>
      <c r="K195" s="108">
        <f t="shared" si="94"/>
        <v>13.421613368683385</v>
      </c>
      <c r="L195" s="75">
        <f t="shared" si="88"/>
        <v>35.799999999999997</v>
      </c>
      <c r="M195" s="109">
        <f t="shared" si="95"/>
        <v>49.221613368683379</v>
      </c>
      <c r="N195" s="6">
        <f t="shared" si="96"/>
        <v>321.78379030126541</v>
      </c>
      <c r="O195" s="74">
        <f t="shared" si="97"/>
        <v>272.56217693258202</v>
      </c>
    </row>
    <row r="196" spans="1:15" x14ac:dyDescent="0.25">
      <c r="A196" s="77" t="s">
        <v>62</v>
      </c>
      <c r="B196" s="71" t="str">
        <f t="shared" si="83"/>
        <v>Q2/2024</v>
      </c>
      <c r="C196" s="72">
        <f t="shared" si="90"/>
        <v>45383</v>
      </c>
      <c r="D196" s="72">
        <f t="shared" si="87"/>
        <v>45473</v>
      </c>
      <c r="E196" s="71">
        <f t="shared" si="91"/>
        <v>91</v>
      </c>
      <c r="F196" s="73">
        <f>VLOOKUP(D196,'FERC Interest Rate'!$A:$B,2,TRUE)</f>
        <v>0.05</v>
      </c>
      <c r="G196" s="74">
        <f t="shared" si="92"/>
        <v>272.56217693258202</v>
      </c>
      <c r="H196" s="74">
        <v>0</v>
      </c>
      <c r="I196" s="97">
        <f t="shared" si="89"/>
        <v>9.6270294887636467</v>
      </c>
      <c r="J196" s="75">
        <f t="shared" si="93"/>
        <v>3.388409576620897</v>
      </c>
      <c r="K196" s="108">
        <f t="shared" si="94"/>
        <v>13.015439065384545</v>
      </c>
      <c r="L196" s="75">
        <f t="shared" si="88"/>
        <v>35.799999999999997</v>
      </c>
      <c r="M196" s="109">
        <f t="shared" si="95"/>
        <v>48.815439065384538</v>
      </c>
      <c r="N196" s="6">
        <f t="shared" si="96"/>
        <v>275.95058650920294</v>
      </c>
      <c r="O196" s="74">
        <f t="shared" si="97"/>
        <v>227.13514744381837</v>
      </c>
    </row>
    <row r="197" spans="1:15" x14ac:dyDescent="0.25">
      <c r="A197" s="77" t="s">
        <v>63</v>
      </c>
      <c r="B197" s="71" t="str">
        <f t="shared" si="83"/>
        <v>Q3/2024</v>
      </c>
      <c r="C197" s="72">
        <f t="shared" si="90"/>
        <v>45474</v>
      </c>
      <c r="D197" s="72">
        <f t="shared" si="87"/>
        <v>45565</v>
      </c>
      <c r="E197" s="71">
        <f t="shared" si="91"/>
        <v>92</v>
      </c>
      <c r="F197" s="73">
        <f>VLOOKUP(D197,'FERC Interest Rate'!$A:$B,2,TRUE)</f>
        <v>0.05</v>
      </c>
      <c r="G197" s="74">
        <f t="shared" si="92"/>
        <v>227.13514744381837</v>
      </c>
      <c r="H197" s="74">
        <v>0</v>
      </c>
      <c r="I197" s="97">
        <f t="shared" si="89"/>
        <v>9.6270294887636467</v>
      </c>
      <c r="J197" s="75">
        <f t="shared" si="93"/>
        <v>2.8547040389113789</v>
      </c>
      <c r="K197" s="108">
        <f t="shared" si="94"/>
        <v>12.481733527675026</v>
      </c>
      <c r="L197" s="75">
        <f t="shared" si="88"/>
        <v>35.799999999999997</v>
      </c>
      <c r="M197" s="109">
        <f t="shared" si="95"/>
        <v>48.281733527675023</v>
      </c>
      <c r="N197" s="6">
        <f t="shared" si="96"/>
        <v>229.98985148272976</v>
      </c>
      <c r="O197" s="74">
        <f t="shared" si="97"/>
        <v>181.70811795505472</v>
      </c>
    </row>
    <row r="198" spans="1:15" x14ac:dyDescent="0.25">
      <c r="A198" s="77" t="s">
        <v>64</v>
      </c>
      <c r="B198" s="71" t="str">
        <f t="shared" si="83"/>
        <v>Q4/2024</v>
      </c>
      <c r="C198" s="72">
        <f t="shared" si="90"/>
        <v>45566</v>
      </c>
      <c r="D198" s="72">
        <f t="shared" si="87"/>
        <v>45657</v>
      </c>
      <c r="E198" s="71">
        <f t="shared" si="91"/>
        <v>92</v>
      </c>
      <c r="F198" s="73">
        <f>VLOOKUP(D198,'FERC Interest Rate'!$A:$B,2,TRUE)</f>
        <v>5.0543480000000002E-2</v>
      </c>
      <c r="G198" s="74">
        <f t="shared" si="92"/>
        <v>181.70811795505472</v>
      </c>
      <c r="H198" s="74">
        <v>0</v>
      </c>
      <c r="I198" s="97">
        <f t="shared" si="89"/>
        <v>9.6270294887636467</v>
      </c>
      <c r="J198" s="75">
        <f t="shared" si="93"/>
        <v>2.3085868239461838</v>
      </c>
      <c r="K198" s="108">
        <f t="shared" si="94"/>
        <v>11.935616312709831</v>
      </c>
      <c r="L198" s="75">
        <f t="shared" si="88"/>
        <v>35.799999999999997</v>
      </c>
      <c r="M198" s="109">
        <f t="shared" si="95"/>
        <v>47.73561631270983</v>
      </c>
      <c r="N198" s="6">
        <f t="shared" si="96"/>
        <v>184.01670477900089</v>
      </c>
      <c r="O198" s="74">
        <f t="shared" si="97"/>
        <v>136.28108846629107</v>
      </c>
    </row>
    <row r="199" spans="1:15" x14ac:dyDescent="0.25">
      <c r="A199" s="77" t="s">
        <v>65</v>
      </c>
      <c r="B199" s="71" t="str">
        <f t="shared" si="83"/>
        <v>Q1/2025</v>
      </c>
      <c r="C199" s="72">
        <f t="shared" si="90"/>
        <v>45658</v>
      </c>
      <c r="D199" s="72">
        <f t="shared" si="87"/>
        <v>45747</v>
      </c>
      <c r="E199" s="71">
        <f t="shared" si="91"/>
        <v>90</v>
      </c>
      <c r="F199" s="73">
        <f>VLOOKUP(D199,'FERC Interest Rate'!$A:$B,2,TRUE)</f>
        <v>5.2499999999999998E-2</v>
      </c>
      <c r="G199" s="74">
        <f t="shared" si="92"/>
        <v>136.28108846629107</v>
      </c>
      <c r="H199" s="74">
        <v>0</v>
      </c>
      <c r="I199" s="97">
        <f t="shared" si="89"/>
        <v>9.6270294887636467</v>
      </c>
      <c r="J199" s="75">
        <f t="shared" si="93"/>
        <v>1.7641866931595214</v>
      </c>
      <c r="K199" s="108">
        <f t="shared" si="94"/>
        <v>11.391216181923168</v>
      </c>
      <c r="L199" s="75">
        <f t="shared" si="88"/>
        <v>35.799999999999997</v>
      </c>
      <c r="M199" s="109">
        <f t="shared" si="95"/>
        <v>47.191216181923167</v>
      </c>
      <c r="N199" s="6">
        <f t="shared" si="96"/>
        <v>138.0452751594506</v>
      </c>
      <c r="O199" s="74">
        <f t="shared" si="97"/>
        <v>90.854058977527416</v>
      </c>
    </row>
    <row r="200" spans="1:15" x14ac:dyDescent="0.25">
      <c r="A200" s="77" t="s">
        <v>66</v>
      </c>
      <c r="B200" s="71" t="str">
        <f>+IF(MONTH(C200)&lt;4,"Q1",IF(MONTH(C200)&lt;7,"Q2",IF(MONTH(C200)&lt;10,"Q3","Q4")))&amp;"/"&amp;YEAR(C200)</f>
        <v>Q2/2025</v>
      </c>
      <c r="C200" s="72">
        <f>D199+1</f>
        <v>45748</v>
      </c>
      <c r="D200" s="72">
        <f t="shared" si="87"/>
        <v>45838</v>
      </c>
      <c r="E200" s="71">
        <f>D200-C200+1</f>
        <v>91</v>
      </c>
      <c r="F200" s="73">
        <f>VLOOKUP(D200,'FERC Interest Rate'!$A:$B,2,TRUE)</f>
        <v>5.2499999999999998E-2</v>
      </c>
      <c r="G200" s="74">
        <f>O199</f>
        <v>90.854058977527416</v>
      </c>
      <c r="H200" s="74">
        <v>0</v>
      </c>
      <c r="I200" s="97">
        <f t="shared" si="89"/>
        <v>9.6270294887636467</v>
      </c>
      <c r="J200" s="75">
        <f>G200*F200*(E200/(DATE(YEAR(D200),12,31)-DATE(YEAR(D200),1,1)+1))</f>
        <v>1.1891925116853075</v>
      </c>
      <c r="K200" s="108">
        <f>+SUM(I200:J200)</f>
        <v>10.816222000448954</v>
      </c>
      <c r="L200" s="75">
        <f t="shared" si="88"/>
        <v>35.799999999999997</v>
      </c>
      <c r="M200" s="109">
        <f>+SUM(K200:L200)</f>
        <v>46.61622200044895</v>
      </c>
      <c r="N200" s="6">
        <f>+G200+H200+J200</f>
        <v>92.043251489212722</v>
      </c>
      <c r="O200" s="74">
        <f>G200+H200-L200-I200</f>
        <v>45.427029488763772</v>
      </c>
    </row>
    <row r="201" spans="1:15" x14ac:dyDescent="0.25">
      <c r="A201" s="77" t="s">
        <v>67</v>
      </c>
      <c r="B201" s="71" t="str">
        <f>+IF(MONTH(C201)&lt;4,"Q1",IF(MONTH(C201)&lt;7,"Q2",IF(MONTH(C201)&lt;10,"Q3","Q4")))&amp;"/"&amp;YEAR(C201)</f>
        <v>Q3/2025</v>
      </c>
      <c r="C201" s="72">
        <f>D200+1</f>
        <v>45839</v>
      </c>
      <c r="D201" s="72">
        <f t="shared" si="87"/>
        <v>45930</v>
      </c>
      <c r="E201" s="71">
        <f>D201-C201+1</f>
        <v>92</v>
      </c>
      <c r="F201" s="73">
        <f>VLOOKUP(D201,'FERC Interest Rate'!$A:$B,2,TRUE)</f>
        <v>5.2499999999999998E-2</v>
      </c>
      <c r="G201" s="74">
        <f>O200</f>
        <v>45.427029488763772</v>
      </c>
      <c r="H201" s="74">
        <v>0</v>
      </c>
      <c r="I201" s="97">
        <f t="shared" si="89"/>
        <v>9.6270294887636467</v>
      </c>
      <c r="J201" s="75">
        <f>G201*F201*(E201/(DATE(YEAR(D201),12,31)-DATE(YEAR(D201),1,1)+1))</f>
        <v>0.60113028063213436</v>
      </c>
      <c r="K201" s="108">
        <f>+SUM(I201:J201)</f>
        <v>10.228159769395781</v>
      </c>
      <c r="L201" s="75">
        <f t="shared" si="88"/>
        <v>35.799999999999997</v>
      </c>
      <c r="M201" s="109">
        <f>+SUM(K201:L201)</f>
        <v>46.028159769395778</v>
      </c>
      <c r="N201" s="6">
        <f>+G201+H201+J201</f>
        <v>46.028159769395906</v>
      </c>
      <c r="O201" s="74">
        <f>G201+H201-L201-I201</f>
        <v>1.2789769243681803E-13</v>
      </c>
    </row>
    <row r="202" spans="1:15" ht="13.5" thickBot="1" x14ac:dyDescent="0.35">
      <c r="A202" s="124"/>
      <c r="B202" s="125"/>
      <c r="C202" s="126"/>
      <c r="D202" s="126"/>
      <c r="E202" s="127"/>
      <c r="F202" s="125"/>
      <c r="G202" s="112">
        <f>SUM(G159:G183)</f>
        <v>19941.52351340283</v>
      </c>
      <c r="H202" s="112">
        <f>SUM(H159:H199)</f>
        <v>192.54058977527293</v>
      </c>
      <c r="I202" s="113">
        <f>SUM(I159:I201)</f>
        <v>192.54058977527285</v>
      </c>
      <c r="J202" s="113">
        <f t="shared" ref="J202:O202" si="98">SUM(J159:J201)</f>
        <v>90.93328756154547</v>
      </c>
      <c r="K202" s="113">
        <f t="shared" si="98"/>
        <v>283.47387733681842</v>
      </c>
      <c r="L202" s="113">
        <f t="shared" si="98"/>
        <v>715.99999999999989</v>
      </c>
      <c r="M202" s="113">
        <f t="shared" si="98"/>
        <v>999.47387733681842</v>
      </c>
      <c r="N202" s="113">
        <f t="shared" si="98"/>
        <v>27993.019433318233</v>
      </c>
      <c r="O202" s="113">
        <f t="shared" si="98"/>
        <v>26993.545555981415</v>
      </c>
    </row>
    <row r="203" spans="1:15" ht="13" thickTop="1" x14ac:dyDescent="0.25"/>
    <row r="204" spans="1:15" ht="37" x14ac:dyDescent="0.3">
      <c r="A204" s="76" t="s">
        <v>47</v>
      </c>
      <c r="B204" s="76" t="s">
        <v>3</v>
      </c>
      <c r="C204" s="76" t="s">
        <v>4</v>
      </c>
      <c r="D204" s="76" t="s">
        <v>5</v>
      </c>
      <c r="E204" s="76" t="s">
        <v>6</v>
      </c>
      <c r="F204" s="76" t="s">
        <v>7</v>
      </c>
      <c r="G204" s="76" t="s">
        <v>74</v>
      </c>
      <c r="H204" s="76" t="s">
        <v>75</v>
      </c>
      <c r="I204" s="93" t="s">
        <v>76</v>
      </c>
      <c r="J204" s="94" t="s">
        <v>77</v>
      </c>
      <c r="K204" s="94" t="s">
        <v>78</v>
      </c>
      <c r="L204" s="94" t="s">
        <v>79</v>
      </c>
      <c r="M204" s="95" t="s">
        <v>69</v>
      </c>
      <c r="N204" s="76" t="s">
        <v>80</v>
      </c>
      <c r="O204" s="76" t="s">
        <v>81</v>
      </c>
    </row>
    <row r="205" spans="1:15" ht="13" x14ac:dyDescent="0.3">
      <c r="A205" s="349" t="s">
        <v>39</v>
      </c>
      <c r="B205" s="350" t="s">
        <v>51</v>
      </c>
      <c r="C205" s="72">
        <f>VLOOKUP(B205,A$1:F$33,2,FALSE)</f>
        <v>42086</v>
      </c>
      <c r="D205" s="72">
        <f>DATE(YEAR(C205),IF(MONTH(C205)&lt;=3,3,IF(MONTH(C205)&lt;=6,6,IF(MONTH(C205)&lt;=9,9,12))),IF(OR(MONTH(C205)&lt;=3,MONTH(C205)&gt;=10),31,30))</f>
        <v>42094</v>
      </c>
      <c r="E205" s="71">
        <f>D205-C205+1</f>
        <v>9</v>
      </c>
      <c r="F205" s="73">
        <f>VLOOKUP(D205,'FERC Interest Rate'!$A:$B,2,TRUE)</f>
        <v>3.2500000000000001E-2</v>
      </c>
      <c r="G205" s="74">
        <f>VLOOKUP(B205,$A$1:$F$33,5,FALSE)</f>
        <v>918</v>
      </c>
      <c r="H205" s="74">
        <f t="shared" ref="H205:H228" si="99">G205*F205*(E205/(DATE(YEAR(D205),12,31)-DATE(YEAR(D205),1,1)+1))</f>
        <v>0.73565753424657532</v>
      </c>
      <c r="I205" s="151">
        <v>0</v>
      </c>
      <c r="J205" s="75">
        <v>0</v>
      </c>
      <c r="K205" s="108">
        <f t="shared" ref="K205:K228" si="100">+SUM(I205:J205)</f>
        <v>0</v>
      </c>
      <c r="L205" s="75">
        <v>0</v>
      </c>
      <c r="M205" s="109">
        <f t="shared" ref="M205:M228" si="101">+SUM(K205:L205)</f>
        <v>0</v>
      </c>
      <c r="N205" s="6">
        <f t="shared" ref="N205:N228" si="102">+G205+H205+J205</f>
        <v>918.73565753424657</v>
      </c>
      <c r="O205" s="74">
        <f t="shared" ref="O205:O228" si="103">G205+H205-L205-I205</f>
        <v>918.73565753424657</v>
      </c>
    </row>
    <row r="206" spans="1:15" x14ac:dyDescent="0.25">
      <c r="A206" s="77" t="s">
        <v>23</v>
      </c>
      <c r="B206" s="71" t="str">
        <f t="shared" ref="B206:B245" si="104">+IF(MONTH(C206)&lt;4,"Q1",IF(MONTH(C206)&lt;7,"Q2",IF(MONTH(C206)&lt;10,"Q3","Q4")))&amp;"/"&amp;YEAR(C206)</f>
        <v>Q2/2015</v>
      </c>
      <c r="C206" s="72">
        <f>D205+1</f>
        <v>42095</v>
      </c>
      <c r="D206" s="72">
        <f>EOMONTH(D205,3)</f>
        <v>42185</v>
      </c>
      <c r="E206" s="71">
        <f t="shared" ref="E206:E228" si="105">D206-C206+1</f>
        <v>91</v>
      </c>
      <c r="F206" s="73">
        <f>VLOOKUP(D206,'FERC Interest Rate'!$A:$B,2,TRUE)</f>
        <v>3.2500000000000001E-2</v>
      </c>
      <c r="G206" s="74">
        <f t="shared" ref="G206:G226" si="106">O205</f>
        <v>918.73565753424657</v>
      </c>
      <c r="H206" s="74">
        <f t="shared" si="99"/>
        <v>7.4442759100206422</v>
      </c>
      <c r="I206" s="151">
        <v>0</v>
      </c>
      <c r="J206" s="75">
        <v>0</v>
      </c>
      <c r="K206" s="108">
        <f t="shared" si="100"/>
        <v>0</v>
      </c>
      <c r="L206" s="75">
        <v>0</v>
      </c>
      <c r="M206" s="109">
        <f t="shared" si="101"/>
        <v>0</v>
      </c>
      <c r="N206" s="6">
        <f t="shared" si="102"/>
        <v>926.17993344426725</v>
      </c>
      <c r="O206" s="74">
        <f t="shared" si="103"/>
        <v>926.17993344426725</v>
      </c>
    </row>
    <row r="207" spans="1:15" x14ac:dyDescent="0.25">
      <c r="A207" s="77" t="s">
        <v>23</v>
      </c>
      <c r="B207" s="71" t="str">
        <f t="shared" si="104"/>
        <v>Q3/2015</v>
      </c>
      <c r="C207" s="72">
        <f t="shared" ref="C207:C226" si="107">D206+1</f>
        <v>42186</v>
      </c>
      <c r="D207" s="72">
        <f t="shared" ref="D207:D247" si="108">EOMONTH(D206,3)</f>
        <v>42277</v>
      </c>
      <c r="E207" s="71">
        <f t="shared" si="105"/>
        <v>92</v>
      </c>
      <c r="F207" s="73">
        <f>VLOOKUP(D207,'FERC Interest Rate'!$A:$B,2,TRUE)</f>
        <v>3.2500000000000001E-2</v>
      </c>
      <c r="G207" s="74">
        <f t="shared" si="106"/>
        <v>926.17993344426725</v>
      </c>
      <c r="H207" s="74">
        <f t="shared" si="99"/>
        <v>7.5870630164338611</v>
      </c>
      <c r="I207" s="151">
        <v>0</v>
      </c>
      <c r="J207" s="75">
        <v>0</v>
      </c>
      <c r="K207" s="108">
        <f t="shared" si="100"/>
        <v>0</v>
      </c>
      <c r="L207" s="75">
        <v>0</v>
      </c>
      <c r="M207" s="109">
        <f t="shared" si="101"/>
        <v>0</v>
      </c>
      <c r="N207" s="6">
        <f t="shared" si="102"/>
        <v>933.76699646070108</v>
      </c>
      <c r="O207" s="74">
        <f t="shared" si="103"/>
        <v>933.76699646070108</v>
      </c>
    </row>
    <row r="208" spans="1:15" x14ac:dyDescent="0.25">
      <c r="A208" s="77" t="s">
        <v>23</v>
      </c>
      <c r="B208" s="71" t="str">
        <f t="shared" si="104"/>
        <v>Q4/2015</v>
      </c>
      <c r="C208" s="72">
        <f t="shared" si="107"/>
        <v>42278</v>
      </c>
      <c r="D208" s="72">
        <f t="shared" si="108"/>
        <v>42369</v>
      </c>
      <c r="E208" s="71">
        <f t="shared" si="105"/>
        <v>92</v>
      </c>
      <c r="F208" s="73">
        <f>VLOOKUP(D208,'FERC Interest Rate'!$A:$B,2,TRUE)</f>
        <v>3.2500000000000001E-2</v>
      </c>
      <c r="G208" s="74">
        <f t="shared" si="106"/>
        <v>933.76699646070108</v>
      </c>
      <c r="H208" s="74">
        <f t="shared" si="99"/>
        <v>7.6492145737465655</v>
      </c>
      <c r="I208" s="151">
        <v>0</v>
      </c>
      <c r="J208" s="75">
        <v>0</v>
      </c>
      <c r="K208" s="108">
        <f t="shared" si="100"/>
        <v>0</v>
      </c>
      <c r="L208" s="75">
        <v>0</v>
      </c>
      <c r="M208" s="109">
        <f t="shared" si="101"/>
        <v>0</v>
      </c>
      <c r="N208" s="6">
        <f t="shared" si="102"/>
        <v>941.41621103444766</v>
      </c>
      <c r="O208" s="74">
        <f t="shared" si="103"/>
        <v>941.41621103444766</v>
      </c>
    </row>
    <row r="209" spans="1:15" x14ac:dyDescent="0.25">
      <c r="A209" s="77" t="s">
        <v>23</v>
      </c>
      <c r="B209" s="71" t="str">
        <f t="shared" si="104"/>
        <v>Q1/2016</v>
      </c>
      <c r="C209" s="72">
        <f t="shared" si="107"/>
        <v>42370</v>
      </c>
      <c r="D209" s="72">
        <f t="shared" si="108"/>
        <v>42460</v>
      </c>
      <c r="E209" s="71">
        <f t="shared" si="105"/>
        <v>91</v>
      </c>
      <c r="F209" s="73">
        <f>VLOOKUP(D209,'FERC Interest Rate'!$A:$B,2,TRUE)</f>
        <v>3.2500000000000001E-2</v>
      </c>
      <c r="G209" s="74">
        <f t="shared" si="106"/>
        <v>941.41621103444766</v>
      </c>
      <c r="H209" s="74">
        <f t="shared" si="99"/>
        <v>7.6072088637551341</v>
      </c>
      <c r="I209" s="97">
        <v>0</v>
      </c>
      <c r="J209" s="75">
        <v>0</v>
      </c>
      <c r="K209" s="108">
        <f t="shared" si="100"/>
        <v>0</v>
      </c>
      <c r="L209" s="75">
        <v>0</v>
      </c>
      <c r="M209" s="109">
        <f t="shared" si="101"/>
        <v>0</v>
      </c>
      <c r="N209" s="6">
        <f t="shared" si="102"/>
        <v>949.02341989820275</v>
      </c>
      <c r="O209" s="74">
        <f t="shared" si="103"/>
        <v>949.02341989820275</v>
      </c>
    </row>
    <row r="210" spans="1:15" x14ac:dyDescent="0.25">
      <c r="A210" s="77" t="s">
        <v>23</v>
      </c>
      <c r="B210" s="71" t="str">
        <f t="shared" si="104"/>
        <v>Q2/2016</v>
      </c>
      <c r="C210" s="72">
        <f t="shared" si="107"/>
        <v>42461</v>
      </c>
      <c r="D210" s="72">
        <f t="shared" si="108"/>
        <v>42551</v>
      </c>
      <c r="E210" s="71">
        <f t="shared" si="105"/>
        <v>91</v>
      </c>
      <c r="F210" s="73">
        <f>VLOOKUP(D210,'FERC Interest Rate'!$A:$B,2,TRUE)</f>
        <v>3.4599999999999999E-2</v>
      </c>
      <c r="G210" s="74">
        <f t="shared" si="106"/>
        <v>949.02341989820275</v>
      </c>
      <c r="H210" s="74">
        <f t="shared" si="99"/>
        <v>8.1641943712881986</v>
      </c>
      <c r="I210" s="97">
        <v>0</v>
      </c>
      <c r="J210" s="75">
        <v>0</v>
      </c>
      <c r="K210" s="108">
        <f t="shared" si="100"/>
        <v>0</v>
      </c>
      <c r="L210" s="75">
        <v>0</v>
      </c>
      <c r="M210" s="109">
        <f t="shared" si="101"/>
        <v>0</v>
      </c>
      <c r="N210" s="6">
        <f t="shared" si="102"/>
        <v>957.18761426949095</v>
      </c>
      <c r="O210" s="74">
        <f t="shared" si="103"/>
        <v>957.18761426949095</v>
      </c>
    </row>
    <row r="211" spans="1:15" x14ac:dyDescent="0.25">
      <c r="A211" s="77" t="s">
        <v>23</v>
      </c>
      <c r="B211" s="71" t="str">
        <f t="shared" si="104"/>
        <v>Q3/2016</v>
      </c>
      <c r="C211" s="72">
        <f t="shared" si="107"/>
        <v>42552</v>
      </c>
      <c r="D211" s="72">
        <f t="shared" si="108"/>
        <v>42643</v>
      </c>
      <c r="E211" s="71">
        <f t="shared" si="105"/>
        <v>92</v>
      </c>
      <c r="F211" s="73">
        <f>VLOOKUP(D211,'FERC Interest Rate'!$A:$B,2,TRUE)</f>
        <v>3.5000000000000003E-2</v>
      </c>
      <c r="G211" s="74">
        <f t="shared" si="106"/>
        <v>957.18761426949095</v>
      </c>
      <c r="H211" s="74">
        <f t="shared" si="99"/>
        <v>8.421158792206997</v>
      </c>
      <c r="I211" s="151">
        <v>0</v>
      </c>
      <c r="J211" s="75">
        <v>0</v>
      </c>
      <c r="K211" s="108">
        <f t="shared" si="100"/>
        <v>0</v>
      </c>
      <c r="L211" s="75">
        <v>0</v>
      </c>
      <c r="M211" s="109">
        <f t="shared" si="101"/>
        <v>0</v>
      </c>
      <c r="N211" s="6">
        <f t="shared" si="102"/>
        <v>965.608773061698</v>
      </c>
      <c r="O211" s="74">
        <f t="shared" si="103"/>
        <v>965.608773061698</v>
      </c>
    </row>
    <row r="212" spans="1:15" x14ac:dyDescent="0.25">
      <c r="A212" s="77" t="s">
        <v>23</v>
      </c>
      <c r="B212" s="71" t="str">
        <f t="shared" si="104"/>
        <v>Q4/2016</v>
      </c>
      <c r="C212" s="72">
        <f t="shared" si="107"/>
        <v>42644</v>
      </c>
      <c r="D212" s="72">
        <f t="shared" si="108"/>
        <v>42735</v>
      </c>
      <c r="E212" s="71">
        <f t="shared" si="105"/>
        <v>92</v>
      </c>
      <c r="F212" s="73">
        <f>VLOOKUP(D212,'FERC Interest Rate'!$A:$B,2,TRUE)</f>
        <v>3.5000000000000003E-2</v>
      </c>
      <c r="G212" s="74">
        <f t="shared" si="106"/>
        <v>965.608773061698</v>
      </c>
      <c r="H212" s="74">
        <f t="shared" si="99"/>
        <v>8.4952465826739552</v>
      </c>
      <c r="I212" s="151">
        <v>0</v>
      </c>
      <c r="J212" s="75">
        <v>0</v>
      </c>
      <c r="K212" s="108">
        <f t="shared" si="100"/>
        <v>0</v>
      </c>
      <c r="L212" s="75">
        <v>0</v>
      </c>
      <c r="M212" s="109">
        <f t="shared" si="101"/>
        <v>0</v>
      </c>
      <c r="N212" s="6">
        <f t="shared" si="102"/>
        <v>974.10401964437199</v>
      </c>
      <c r="O212" s="74">
        <f t="shared" si="103"/>
        <v>974.10401964437199</v>
      </c>
    </row>
    <row r="213" spans="1:15" x14ac:dyDescent="0.25">
      <c r="A213" s="77" t="s">
        <v>23</v>
      </c>
      <c r="B213" s="71" t="str">
        <f t="shared" si="104"/>
        <v>Q1/2017</v>
      </c>
      <c r="C213" s="72">
        <f t="shared" si="107"/>
        <v>42736</v>
      </c>
      <c r="D213" s="72">
        <f t="shared" si="108"/>
        <v>42825</v>
      </c>
      <c r="E213" s="71">
        <f t="shared" si="105"/>
        <v>90</v>
      </c>
      <c r="F213" s="73">
        <f>VLOOKUP(D213,'FERC Interest Rate'!$A:$B,2,TRUE)</f>
        <v>3.5000000000000003E-2</v>
      </c>
      <c r="G213" s="74">
        <f t="shared" si="106"/>
        <v>974.10401964437199</v>
      </c>
      <c r="H213" s="74">
        <f t="shared" si="99"/>
        <v>8.4066511284377299</v>
      </c>
      <c r="I213" s="151">
        <v>0</v>
      </c>
      <c r="J213" s="75">
        <v>0</v>
      </c>
      <c r="K213" s="108">
        <f t="shared" si="100"/>
        <v>0</v>
      </c>
      <c r="L213" s="75">
        <v>0</v>
      </c>
      <c r="M213" s="109">
        <f t="shared" si="101"/>
        <v>0</v>
      </c>
      <c r="N213" s="6">
        <f t="shared" si="102"/>
        <v>982.5106707728097</v>
      </c>
      <c r="O213" s="74">
        <f t="shared" si="103"/>
        <v>982.5106707728097</v>
      </c>
    </row>
    <row r="214" spans="1:15" x14ac:dyDescent="0.25">
      <c r="A214" s="77" t="s">
        <v>23</v>
      </c>
      <c r="B214" s="71" t="str">
        <f t="shared" si="104"/>
        <v>Q2/2017</v>
      </c>
      <c r="C214" s="72">
        <f t="shared" si="107"/>
        <v>42826</v>
      </c>
      <c r="D214" s="72">
        <f t="shared" si="108"/>
        <v>42916</v>
      </c>
      <c r="E214" s="71">
        <f t="shared" si="105"/>
        <v>91</v>
      </c>
      <c r="F214" s="73">
        <f>VLOOKUP(D214,'FERC Interest Rate'!$A:$B,2,TRUE)</f>
        <v>3.7100000000000001E-2</v>
      </c>
      <c r="G214" s="74">
        <f t="shared" si="106"/>
        <v>982.5106707728097</v>
      </c>
      <c r="H214" s="74">
        <f t="shared" si="99"/>
        <v>9.0878199331399525</v>
      </c>
      <c r="I214" s="97">
        <v>0</v>
      </c>
      <c r="J214" s="75">
        <v>0</v>
      </c>
      <c r="K214" s="108">
        <f t="shared" si="100"/>
        <v>0</v>
      </c>
      <c r="L214" s="75">
        <v>0</v>
      </c>
      <c r="M214" s="109">
        <f t="shared" si="101"/>
        <v>0</v>
      </c>
      <c r="N214" s="6">
        <f t="shared" si="102"/>
        <v>991.59849070594964</v>
      </c>
      <c r="O214" s="74">
        <f t="shared" si="103"/>
        <v>991.59849070594964</v>
      </c>
    </row>
    <row r="215" spans="1:15" x14ac:dyDescent="0.25">
      <c r="A215" s="77" t="s">
        <v>23</v>
      </c>
      <c r="B215" s="71" t="str">
        <f t="shared" si="104"/>
        <v>Q3/2017</v>
      </c>
      <c r="C215" s="72">
        <f t="shared" si="107"/>
        <v>42917</v>
      </c>
      <c r="D215" s="72">
        <f t="shared" si="108"/>
        <v>43008</v>
      </c>
      <c r="E215" s="71">
        <f t="shared" si="105"/>
        <v>92</v>
      </c>
      <c r="F215" s="73">
        <f>VLOOKUP(D215,'FERC Interest Rate'!$A:$B,2,TRUE)</f>
        <v>3.9600000000000003E-2</v>
      </c>
      <c r="G215" s="74">
        <f t="shared" si="106"/>
        <v>991.59849070594964</v>
      </c>
      <c r="H215" s="74">
        <f t="shared" si="99"/>
        <v>9.8975112913422372</v>
      </c>
      <c r="I215" s="97">
        <v>0</v>
      </c>
      <c r="J215" s="75">
        <v>0</v>
      </c>
      <c r="K215" s="108">
        <f t="shared" si="100"/>
        <v>0</v>
      </c>
      <c r="L215" s="75">
        <v>0</v>
      </c>
      <c r="M215" s="109">
        <f t="shared" si="101"/>
        <v>0</v>
      </c>
      <c r="N215" s="6">
        <f t="shared" si="102"/>
        <v>1001.4960019972918</v>
      </c>
      <c r="O215" s="74">
        <f t="shared" si="103"/>
        <v>1001.4960019972918</v>
      </c>
    </row>
    <row r="216" spans="1:15" x14ac:dyDescent="0.25">
      <c r="A216" s="77" t="s">
        <v>23</v>
      </c>
      <c r="B216" s="71" t="str">
        <f t="shared" si="104"/>
        <v>Q4/2017</v>
      </c>
      <c r="C216" s="72">
        <f t="shared" si="107"/>
        <v>43009</v>
      </c>
      <c r="D216" s="72">
        <f t="shared" si="108"/>
        <v>43100</v>
      </c>
      <c r="E216" s="71">
        <f t="shared" si="105"/>
        <v>92</v>
      </c>
      <c r="F216" s="73">
        <f>VLOOKUP(D216,'FERC Interest Rate'!$A:$B,2,TRUE)</f>
        <v>4.2099999999999999E-2</v>
      </c>
      <c r="G216" s="74">
        <f t="shared" si="106"/>
        <v>1001.4960019972918</v>
      </c>
      <c r="H216" s="74">
        <f t="shared" si="99"/>
        <v>10.627381684755921</v>
      </c>
      <c r="I216" s="151">
        <v>0</v>
      </c>
      <c r="J216" s="75">
        <v>0</v>
      </c>
      <c r="K216" s="108">
        <f t="shared" si="100"/>
        <v>0</v>
      </c>
      <c r="L216" s="75">
        <v>0</v>
      </c>
      <c r="M216" s="109">
        <f t="shared" si="101"/>
        <v>0</v>
      </c>
      <c r="N216" s="6">
        <f t="shared" si="102"/>
        <v>1012.1233836820478</v>
      </c>
      <c r="O216" s="74">
        <f t="shared" si="103"/>
        <v>1012.1233836820478</v>
      </c>
    </row>
    <row r="217" spans="1:15" x14ac:dyDescent="0.25">
      <c r="A217" s="77" t="s">
        <v>23</v>
      </c>
      <c r="B217" s="71" t="str">
        <f t="shared" si="104"/>
        <v>Q1/2018</v>
      </c>
      <c r="C217" s="72">
        <f t="shared" si="107"/>
        <v>43101</v>
      </c>
      <c r="D217" s="72">
        <f t="shared" si="108"/>
        <v>43190</v>
      </c>
      <c r="E217" s="71">
        <f t="shared" si="105"/>
        <v>90</v>
      </c>
      <c r="F217" s="73">
        <f>VLOOKUP(D217,'FERC Interest Rate'!$A:$B,2,TRUE)</f>
        <v>4.2500000000000003E-2</v>
      </c>
      <c r="G217" s="74">
        <f t="shared" si="106"/>
        <v>1012.1233836820478</v>
      </c>
      <c r="H217" s="74">
        <f t="shared" si="99"/>
        <v>10.606498472832419</v>
      </c>
      <c r="I217" s="151">
        <v>0</v>
      </c>
      <c r="J217" s="75">
        <v>0</v>
      </c>
      <c r="K217" s="108">
        <f t="shared" si="100"/>
        <v>0</v>
      </c>
      <c r="L217" s="75">
        <v>0</v>
      </c>
      <c r="M217" s="109">
        <f t="shared" si="101"/>
        <v>0</v>
      </c>
      <c r="N217" s="6">
        <f t="shared" si="102"/>
        <v>1022.7298821548802</v>
      </c>
      <c r="O217" s="74">
        <f t="shared" si="103"/>
        <v>1022.7298821548802</v>
      </c>
    </row>
    <row r="218" spans="1:15" x14ac:dyDescent="0.25">
      <c r="A218" s="77" t="s">
        <v>23</v>
      </c>
      <c r="B218" s="71" t="str">
        <f t="shared" si="104"/>
        <v>Q2/2018</v>
      </c>
      <c r="C218" s="72">
        <f t="shared" si="107"/>
        <v>43191</v>
      </c>
      <c r="D218" s="72">
        <f t="shared" si="108"/>
        <v>43281</v>
      </c>
      <c r="E218" s="71">
        <f t="shared" si="105"/>
        <v>91</v>
      </c>
      <c r="F218" s="73">
        <f>VLOOKUP(D218,'FERC Interest Rate'!$A:$B,2,TRUE)</f>
        <v>4.4699999999999997E-2</v>
      </c>
      <c r="G218" s="74">
        <f t="shared" si="106"/>
        <v>1022.7298821548802</v>
      </c>
      <c r="H218" s="74">
        <f t="shared" si="99"/>
        <v>11.397694086688782</v>
      </c>
      <c r="I218" s="151">
        <v>0</v>
      </c>
      <c r="J218" s="75">
        <v>0</v>
      </c>
      <c r="K218" s="108">
        <f t="shared" si="100"/>
        <v>0</v>
      </c>
      <c r="L218" s="75">
        <v>0</v>
      </c>
      <c r="M218" s="109">
        <f t="shared" si="101"/>
        <v>0</v>
      </c>
      <c r="N218" s="6">
        <f t="shared" si="102"/>
        <v>1034.1275762415689</v>
      </c>
      <c r="O218" s="74">
        <f t="shared" si="103"/>
        <v>1034.1275762415689</v>
      </c>
    </row>
    <row r="219" spans="1:15" x14ac:dyDescent="0.25">
      <c r="A219" s="77" t="s">
        <v>23</v>
      </c>
      <c r="B219" s="71" t="str">
        <f t="shared" si="104"/>
        <v>Q3/2018</v>
      </c>
      <c r="C219" s="72">
        <f t="shared" si="107"/>
        <v>43282</v>
      </c>
      <c r="D219" s="72">
        <f t="shared" si="108"/>
        <v>43373</v>
      </c>
      <c r="E219" s="71">
        <f t="shared" si="105"/>
        <v>92</v>
      </c>
      <c r="F219" s="73">
        <f>VLOOKUP(D219,'FERC Interest Rate'!$A:$B,2,TRUE)</f>
        <v>4.6899999999999997E-2</v>
      </c>
      <c r="G219" s="74">
        <f t="shared" si="106"/>
        <v>1034.1275762415689</v>
      </c>
      <c r="H219" s="74">
        <f t="shared" si="99"/>
        <v>12.224804564293484</v>
      </c>
      <c r="I219" s="97">
        <v>0</v>
      </c>
      <c r="J219" s="75">
        <v>0</v>
      </c>
      <c r="K219" s="108">
        <f t="shared" si="100"/>
        <v>0</v>
      </c>
      <c r="L219" s="75">
        <v>0</v>
      </c>
      <c r="M219" s="109">
        <f t="shared" si="101"/>
        <v>0</v>
      </c>
      <c r="N219" s="6">
        <f t="shared" si="102"/>
        <v>1046.3523808058624</v>
      </c>
      <c r="O219" s="74">
        <f t="shared" si="103"/>
        <v>1046.3523808058624</v>
      </c>
    </row>
    <row r="220" spans="1:15" x14ac:dyDescent="0.25">
      <c r="A220" s="77" t="s">
        <v>23</v>
      </c>
      <c r="B220" s="71" t="str">
        <f t="shared" si="104"/>
        <v>Q4/2018</v>
      </c>
      <c r="C220" s="72">
        <f t="shared" si="107"/>
        <v>43374</v>
      </c>
      <c r="D220" s="72">
        <f t="shared" si="108"/>
        <v>43465</v>
      </c>
      <c r="E220" s="71">
        <f t="shared" si="105"/>
        <v>92</v>
      </c>
      <c r="F220" s="73">
        <f>VLOOKUP(D220,'FERC Interest Rate'!$A:$B,2,TRUE)</f>
        <v>4.9599999999999998E-2</v>
      </c>
      <c r="G220" s="74">
        <f t="shared" si="106"/>
        <v>1046.3523808058624</v>
      </c>
      <c r="H220" s="74">
        <f t="shared" si="99"/>
        <v>13.081411463269346</v>
      </c>
      <c r="I220" s="97">
        <v>0</v>
      </c>
      <c r="J220" s="75">
        <v>0</v>
      </c>
      <c r="K220" s="108">
        <f t="shared" si="100"/>
        <v>0</v>
      </c>
      <c r="L220" s="75">
        <v>0</v>
      </c>
      <c r="M220" s="109">
        <f t="shared" si="101"/>
        <v>0</v>
      </c>
      <c r="N220" s="6">
        <f t="shared" si="102"/>
        <v>1059.4337922691318</v>
      </c>
      <c r="O220" s="74">
        <f t="shared" si="103"/>
        <v>1059.4337922691318</v>
      </c>
    </row>
    <row r="221" spans="1:15" x14ac:dyDescent="0.25">
      <c r="A221" s="77" t="s">
        <v>23</v>
      </c>
      <c r="B221" s="71" t="str">
        <f t="shared" si="104"/>
        <v>Q1/2019</v>
      </c>
      <c r="C221" s="72">
        <f t="shared" si="107"/>
        <v>43466</v>
      </c>
      <c r="D221" s="72">
        <f t="shared" si="108"/>
        <v>43555</v>
      </c>
      <c r="E221" s="71">
        <f t="shared" si="105"/>
        <v>90</v>
      </c>
      <c r="F221" s="73">
        <f>VLOOKUP(D221,'FERC Interest Rate'!$A:$B,2,TRUE)</f>
        <v>5.1799999999999999E-2</v>
      </c>
      <c r="G221" s="74">
        <f t="shared" si="106"/>
        <v>1059.4337922691318</v>
      </c>
      <c r="H221" s="74">
        <f t="shared" si="99"/>
        <v>13.531726957695046</v>
      </c>
      <c r="I221" s="151">
        <v>0</v>
      </c>
      <c r="J221" s="75">
        <v>0</v>
      </c>
      <c r="K221" s="108">
        <f t="shared" si="100"/>
        <v>0</v>
      </c>
      <c r="L221" s="75">
        <v>0</v>
      </c>
      <c r="M221" s="109">
        <f t="shared" si="101"/>
        <v>0</v>
      </c>
      <c r="N221" s="6">
        <f t="shared" si="102"/>
        <v>1072.9655192268269</v>
      </c>
      <c r="O221" s="74">
        <f t="shared" si="103"/>
        <v>1072.9655192268269</v>
      </c>
    </row>
    <row r="222" spans="1:15" x14ac:dyDescent="0.25">
      <c r="A222" s="77" t="s">
        <v>23</v>
      </c>
      <c r="B222" s="71" t="str">
        <f t="shared" si="104"/>
        <v>Q2/2019</v>
      </c>
      <c r="C222" s="72">
        <f t="shared" si="107"/>
        <v>43556</v>
      </c>
      <c r="D222" s="72">
        <f t="shared" si="108"/>
        <v>43646</v>
      </c>
      <c r="E222" s="71">
        <f t="shared" si="105"/>
        <v>91</v>
      </c>
      <c r="F222" s="73">
        <f>VLOOKUP(D222,'FERC Interest Rate'!$A:$B,2,TRUE)</f>
        <v>5.45E-2</v>
      </c>
      <c r="G222" s="74">
        <f t="shared" si="106"/>
        <v>1072.9655192268269</v>
      </c>
      <c r="H222" s="74">
        <f t="shared" si="99"/>
        <v>14.579102719466981</v>
      </c>
      <c r="I222" s="151">
        <v>0</v>
      </c>
      <c r="J222" s="75">
        <v>0</v>
      </c>
      <c r="K222" s="108">
        <f t="shared" si="100"/>
        <v>0</v>
      </c>
      <c r="L222" s="75">
        <v>0</v>
      </c>
      <c r="M222" s="109">
        <f t="shared" si="101"/>
        <v>0</v>
      </c>
      <c r="N222" s="6">
        <f t="shared" si="102"/>
        <v>1087.544621946294</v>
      </c>
      <c r="O222" s="74">
        <f t="shared" si="103"/>
        <v>1087.544621946294</v>
      </c>
    </row>
    <row r="223" spans="1:15" x14ac:dyDescent="0.25">
      <c r="A223" s="77" t="s">
        <v>23</v>
      </c>
      <c r="B223" s="71" t="str">
        <f t="shared" si="104"/>
        <v>Q3/2019</v>
      </c>
      <c r="C223" s="72">
        <f t="shared" si="107"/>
        <v>43647</v>
      </c>
      <c r="D223" s="72">
        <f t="shared" si="108"/>
        <v>43738</v>
      </c>
      <c r="E223" s="71">
        <f t="shared" si="105"/>
        <v>92</v>
      </c>
      <c r="F223" s="73">
        <f>VLOOKUP(D223,'FERC Interest Rate'!$A:$B,2,TRUE)</f>
        <v>5.5E-2</v>
      </c>
      <c r="G223" s="74">
        <f t="shared" si="106"/>
        <v>1087.544621946294</v>
      </c>
      <c r="H223" s="74">
        <f t="shared" si="99"/>
        <v>15.076645991913008</v>
      </c>
      <c r="I223" s="151">
        <v>0</v>
      </c>
      <c r="J223" s="75">
        <v>0</v>
      </c>
      <c r="K223" s="108">
        <f t="shared" si="100"/>
        <v>0</v>
      </c>
      <c r="L223" s="75">
        <v>0</v>
      </c>
      <c r="M223" s="109">
        <f t="shared" si="101"/>
        <v>0</v>
      </c>
      <c r="N223" s="6">
        <f t="shared" si="102"/>
        <v>1102.621267938207</v>
      </c>
      <c r="O223" s="74">
        <f t="shared" si="103"/>
        <v>1102.621267938207</v>
      </c>
    </row>
    <row r="224" spans="1:15" x14ac:dyDescent="0.25">
      <c r="A224" s="77" t="s">
        <v>23</v>
      </c>
      <c r="B224" s="71" t="str">
        <f t="shared" si="104"/>
        <v>Q4/2019</v>
      </c>
      <c r="C224" s="72">
        <f t="shared" si="107"/>
        <v>43739</v>
      </c>
      <c r="D224" s="72">
        <f t="shared" si="108"/>
        <v>43830</v>
      </c>
      <c r="E224" s="71">
        <f t="shared" si="105"/>
        <v>92</v>
      </c>
      <c r="F224" s="73">
        <f>VLOOKUP(D224,'FERC Interest Rate'!$A:$B,2,TRUE)</f>
        <v>5.4199999999999998E-2</v>
      </c>
      <c r="G224" s="74">
        <f t="shared" si="106"/>
        <v>1102.621267938207</v>
      </c>
      <c r="H224" s="74">
        <f t="shared" si="99"/>
        <v>15.063316960128974</v>
      </c>
      <c r="I224" s="97">
        <v>0</v>
      </c>
      <c r="J224" s="75">
        <v>0</v>
      </c>
      <c r="K224" s="108">
        <f t="shared" si="100"/>
        <v>0</v>
      </c>
      <c r="L224" s="75">
        <v>0</v>
      </c>
      <c r="M224" s="109">
        <f t="shared" si="101"/>
        <v>0</v>
      </c>
      <c r="N224" s="6">
        <f t="shared" si="102"/>
        <v>1117.684584898336</v>
      </c>
      <c r="O224" s="74">
        <f t="shared" si="103"/>
        <v>1117.684584898336</v>
      </c>
    </row>
    <row r="225" spans="1:15" x14ac:dyDescent="0.25">
      <c r="A225" s="77" t="s">
        <v>23</v>
      </c>
      <c r="B225" s="71" t="str">
        <f t="shared" si="104"/>
        <v>Q1/2020</v>
      </c>
      <c r="C225" s="72">
        <f t="shared" si="107"/>
        <v>43831</v>
      </c>
      <c r="D225" s="72">
        <f t="shared" si="108"/>
        <v>43921</v>
      </c>
      <c r="E225" s="71">
        <f t="shared" si="105"/>
        <v>91</v>
      </c>
      <c r="F225" s="73">
        <f>VLOOKUP(D225,'FERC Interest Rate'!$A:$B,2,TRUE)</f>
        <v>4.9599999999999998E-2</v>
      </c>
      <c r="G225" s="74">
        <f t="shared" si="106"/>
        <v>1117.684584898336</v>
      </c>
      <c r="H225" s="74">
        <f t="shared" si="99"/>
        <v>13.783555033871936</v>
      </c>
      <c r="I225" s="97">
        <v>0</v>
      </c>
      <c r="J225" s="75">
        <v>0</v>
      </c>
      <c r="K225" s="108">
        <f t="shared" si="100"/>
        <v>0</v>
      </c>
      <c r="L225" s="75">
        <v>0</v>
      </c>
      <c r="M225" s="109">
        <f t="shared" si="101"/>
        <v>0</v>
      </c>
      <c r="N225" s="6">
        <f t="shared" si="102"/>
        <v>1131.4681399322078</v>
      </c>
      <c r="O225" s="74">
        <f t="shared" si="103"/>
        <v>1131.4681399322078</v>
      </c>
    </row>
    <row r="226" spans="1:15" x14ac:dyDescent="0.25">
      <c r="A226" s="77" t="s">
        <v>23</v>
      </c>
      <c r="B226" s="71" t="str">
        <f t="shared" si="104"/>
        <v>Q2/2020</v>
      </c>
      <c r="C226" s="72">
        <f t="shared" si="107"/>
        <v>43922</v>
      </c>
      <c r="D226" s="72">
        <f t="shared" si="108"/>
        <v>44012</v>
      </c>
      <c r="E226" s="71">
        <f t="shared" si="105"/>
        <v>91</v>
      </c>
      <c r="F226" s="73">
        <f>VLOOKUP(D226,'FERC Interest Rate'!$A:$B,2,TRUE)</f>
        <v>4.7503500000000004E-2</v>
      </c>
      <c r="G226" s="74">
        <f t="shared" si="106"/>
        <v>1131.4681399322078</v>
      </c>
      <c r="H226" s="74">
        <f t="shared" si="99"/>
        <v>13.363747014916768</v>
      </c>
      <c r="I226" s="151">
        <v>0</v>
      </c>
      <c r="J226" s="75">
        <v>0</v>
      </c>
      <c r="K226" s="108">
        <f>+SUM(I226:J226)</f>
        <v>0</v>
      </c>
      <c r="L226" s="75">
        <v>0</v>
      </c>
      <c r="M226" s="109">
        <f>+SUM(K226:L226)</f>
        <v>0</v>
      </c>
      <c r="N226" s="6">
        <f t="shared" si="102"/>
        <v>1144.8318869471245</v>
      </c>
      <c r="O226" s="74">
        <f t="shared" si="103"/>
        <v>1144.8318869471245</v>
      </c>
    </row>
    <row r="227" spans="1:15" x14ac:dyDescent="0.25">
      <c r="A227" s="77" t="s">
        <v>23</v>
      </c>
      <c r="B227" s="71" t="str">
        <f t="shared" si="104"/>
        <v>Q3/2020</v>
      </c>
      <c r="C227" s="72">
        <f>D226+1</f>
        <v>44013</v>
      </c>
      <c r="D227" s="72">
        <f>EOMONTH(D226,3)</f>
        <v>44104</v>
      </c>
      <c r="E227" s="71">
        <f t="shared" si="105"/>
        <v>92</v>
      </c>
      <c r="F227" s="73">
        <f>VLOOKUP(D227,'FERC Interest Rate'!$A:$B,2,TRUE)</f>
        <v>3.4299999999999997E-2</v>
      </c>
      <c r="G227" s="74">
        <f>O226</f>
        <v>1144.8318869471245</v>
      </c>
      <c r="H227" s="74">
        <f t="shared" si="99"/>
        <v>9.8705778755473919</v>
      </c>
      <c r="I227" s="97">
        <v>0</v>
      </c>
      <c r="J227" s="75">
        <v>0</v>
      </c>
      <c r="K227" s="108">
        <f>+SUM(I227:J227)</f>
        <v>0</v>
      </c>
      <c r="L227" s="75">
        <v>0</v>
      </c>
      <c r="M227" s="109">
        <f>+SUM(K227:L227)</f>
        <v>0</v>
      </c>
      <c r="N227" s="6">
        <f t="shared" si="102"/>
        <v>1154.702464822672</v>
      </c>
      <c r="O227" s="74">
        <f t="shared" si="103"/>
        <v>1154.702464822672</v>
      </c>
    </row>
    <row r="228" spans="1:15" x14ac:dyDescent="0.25">
      <c r="A228" s="77" t="s">
        <v>48</v>
      </c>
      <c r="B228" s="71" t="str">
        <f t="shared" si="104"/>
        <v>Q4/2020</v>
      </c>
      <c r="C228" s="72">
        <f>D227+1</f>
        <v>44105</v>
      </c>
      <c r="D228" s="72">
        <f>EOMONTH(D227,3)</f>
        <v>44196</v>
      </c>
      <c r="E228" s="71">
        <f t="shared" si="105"/>
        <v>92</v>
      </c>
      <c r="F228" s="73">
        <f>VLOOKUP(D228,'FERC Interest Rate'!$A:$B,2,TRUE)</f>
        <v>3.2500000000000001E-2</v>
      </c>
      <c r="G228" s="74">
        <f>O227</f>
        <v>1154.702464822672</v>
      </c>
      <c r="H228" s="74">
        <f t="shared" si="99"/>
        <v>9.4332250541524303</v>
      </c>
      <c r="I228" s="97">
        <f>(SUM($H$205:$H$228)/20)</f>
        <v>12.306784493841217</v>
      </c>
      <c r="J228" s="75">
        <f>G228*F228*(E228/(DATE(YEAR(D228),12,31)-DATE(YEAR(D228),1,1)+1))</f>
        <v>9.4332250541524303</v>
      </c>
      <c r="K228" s="108">
        <f t="shared" si="100"/>
        <v>21.740009547993647</v>
      </c>
      <c r="L228" s="75">
        <f t="shared" ref="L228:L247" si="109">($G$205/20)</f>
        <v>45.9</v>
      </c>
      <c r="M228" s="109">
        <f t="shared" si="101"/>
        <v>67.640009547993643</v>
      </c>
      <c r="N228" s="6">
        <f t="shared" si="102"/>
        <v>1173.5689149309769</v>
      </c>
      <c r="O228" s="74">
        <f t="shared" si="103"/>
        <v>1105.9289053829832</v>
      </c>
    </row>
    <row r="229" spans="1:15" x14ac:dyDescent="0.25">
      <c r="A229" s="77" t="s">
        <v>49</v>
      </c>
      <c r="B229" s="71" t="str">
        <f t="shared" si="104"/>
        <v>Q1/2021</v>
      </c>
      <c r="C229" s="72">
        <f>D228+1</f>
        <v>44197</v>
      </c>
      <c r="D229" s="72">
        <f t="shared" si="108"/>
        <v>44286</v>
      </c>
      <c r="E229" s="71">
        <f>D229-C229+1</f>
        <v>90</v>
      </c>
      <c r="F229" s="73">
        <f>VLOOKUP(D229,'FERC Interest Rate'!$A:$B,2,TRUE)</f>
        <v>3.2500000000000001E-2</v>
      </c>
      <c r="G229" s="74">
        <f>O228</f>
        <v>1105.9289053829832</v>
      </c>
      <c r="H229" s="74">
        <v>0</v>
      </c>
      <c r="I229" s="97">
        <f t="shared" ref="I229:I247" si="110">(SUM($H$205:$H$228)/20)</f>
        <v>12.306784493841217</v>
      </c>
      <c r="J229" s="75">
        <f>G229*F229*(E229/(DATE(YEAR(D229),12,31)-DATE(YEAR(D229),1,1)+1))</f>
        <v>8.8625809540965097</v>
      </c>
      <c r="K229" s="108">
        <f>+SUM(I229:J229)</f>
        <v>21.169365447937729</v>
      </c>
      <c r="L229" s="75">
        <f t="shared" si="109"/>
        <v>45.9</v>
      </c>
      <c r="M229" s="109">
        <f>+SUM(K229:L229)</f>
        <v>67.069365447937727</v>
      </c>
      <c r="N229" s="6">
        <f>+G229+H229+J229</f>
        <v>1114.7914863370797</v>
      </c>
      <c r="O229" s="74">
        <f>G229+H229-L229-I229</f>
        <v>1047.7221208891419</v>
      </c>
    </row>
    <row r="230" spans="1:15" x14ac:dyDescent="0.25">
      <c r="A230" s="77" t="s">
        <v>50</v>
      </c>
      <c r="B230" s="71" t="str">
        <f t="shared" si="104"/>
        <v>Q2/2021</v>
      </c>
      <c r="C230" s="72">
        <f>D229+1</f>
        <v>44287</v>
      </c>
      <c r="D230" s="72">
        <f t="shared" si="108"/>
        <v>44377</v>
      </c>
      <c r="E230" s="71">
        <f>D230-C230+1</f>
        <v>91</v>
      </c>
      <c r="F230" s="73">
        <f>VLOOKUP(D230,'FERC Interest Rate'!$A:$B,2,TRUE)</f>
        <v>3.2500000000000001E-2</v>
      </c>
      <c r="G230" s="74">
        <f>O229</f>
        <v>1047.7221208891419</v>
      </c>
      <c r="H230" s="74">
        <v>0</v>
      </c>
      <c r="I230" s="97">
        <f t="shared" si="110"/>
        <v>12.306784493841217</v>
      </c>
      <c r="J230" s="75">
        <f>G230*F230*(E230/(DATE(YEAR(D230),12,31)-DATE(YEAR(D230),1,1)+1))</f>
        <v>8.4894196507661288</v>
      </c>
      <c r="K230" s="108">
        <f>+SUM(I230:J230)</f>
        <v>20.796204144607344</v>
      </c>
      <c r="L230" s="75">
        <f t="shared" si="109"/>
        <v>45.9</v>
      </c>
      <c r="M230" s="109">
        <f>+SUM(K230:L230)</f>
        <v>66.69620414460735</v>
      </c>
      <c r="N230" s="6">
        <f>+G230+H230+J230</f>
        <v>1056.2115405399081</v>
      </c>
      <c r="O230" s="74">
        <f>G230+H230-L230-I230</f>
        <v>989.51533639530078</v>
      </c>
    </row>
    <row r="231" spans="1:15" x14ac:dyDescent="0.25">
      <c r="A231" s="77" t="s">
        <v>51</v>
      </c>
      <c r="B231" s="71" t="str">
        <f t="shared" si="104"/>
        <v>Q3/2021</v>
      </c>
      <c r="C231" s="72">
        <f>D230+1</f>
        <v>44378</v>
      </c>
      <c r="D231" s="72">
        <f t="shared" si="108"/>
        <v>44469</v>
      </c>
      <c r="E231" s="71">
        <f>D231-C231+1</f>
        <v>92</v>
      </c>
      <c r="F231" s="73">
        <f>VLOOKUP(D231,'FERC Interest Rate'!$A:$B,2,TRUE)</f>
        <v>3.2500000000000001E-2</v>
      </c>
      <c r="G231" s="74">
        <f>O230</f>
        <v>989.51533639530078</v>
      </c>
      <c r="H231" s="74">
        <v>0</v>
      </c>
      <c r="I231" s="97">
        <f t="shared" si="110"/>
        <v>12.306784493841217</v>
      </c>
      <c r="J231" s="75">
        <f>G231*F231*(E231/(DATE(YEAR(D231),12,31)-DATE(YEAR(D231),1,1)+1))</f>
        <v>8.1058927556765745</v>
      </c>
      <c r="K231" s="108">
        <f>+SUM(I231:J231)</f>
        <v>20.412677249517792</v>
      </c>
      <c r="L231" s="75">
        <f t="shared" si="109"/>
        <v>45.9</v>
      </c>
      <c r="M231" s="109">
        <f>+SUM(K231:L231)</f>
        <v>66.31267724951779</v>
      </c>
      <c r="N231" s="6">
        <f>+G231+H231+J231</f>
        <v>997.62122915097734</v>
      </c>
      <c r="O231" s="74">
        <f>G231+H231-L231-I231</f>
        <v>931.30855190145962</v>
      </c>
    </row>
    <row r="232" spans="1:15" x14ac:dyDescent="0.25">
      <c r="A232" s="77" t="s">
        <v>52</v>
      </c>
      <c r="B232" s="71" t="str">
        <f t="shared" si="104"/>
        <v>Q4/2021</v>
      </c>
      <c r="C232" s="72">
        <f t="shared" ref="C232:C245" si="111">D231+1</f>
        <v>44470</v>
      </c>
      <c r="D232" s="72">
        <f t="shared" si="108"/>
        <v>44561</v>
      </c>
      <c r="E232" s="71">
        <f t="shared" ref="E232:E245" si="112">D232-C232+1</f>
        <v>92</v>
      </c>
      <c r="F232" s="73">
        <f>VLOOKUP(D232,'FERC Interest Rate'!$A:$B,2,TRUE)</f>
        <v>3.2500000000000001E-2</v>
      </c>
      <c r="G232" s="74">
        <f t="shared" ref="G232:G245" si="113">O231</f>
        <v>931.30855190145962</v>
      </c>
      <c r="H232" s="74">
        <v>0</v>
      </c>
      <c r="I232" s="97">
        <f t="shared" si="110"/>
        <v>12.306784493841217</v>
      </c>
      <c r="J232" s="75">
        <f t="shared" ref="J232:J245" si="114">G232*F232*(E232/(DATE(YEAR(D232),12,31)-DATE(YEAR(D232),1,1)+1))</f>
        <v>7.6290755347544232</v>
      </c>
      <c r="K232" s="108">
        <f t="shared" ref="K232:K245" si="115">+SUM(I232:J232)</f>
        <v>19.935860028595641</v>
      </c>
      <c r="L232" s="75">
        <f t="shared" si="109"/>
        <v>45.9</v>
      </c>
      <c r="M232" s="109">
        <f t="shared" ref="M232:M245" si="116">+SUM(K232:L232)</f>
        <v>65.835860028595647</v>
      </c>
      <c r="N232" s="6">
        <f t="shared" ref="N232:N245" si="117">+G232+H232+J232</f>
        <v>938.93762743621403</v>
      </c>
      <c r="O232" s="74">
        <f t="shared" ref="O232:O245" si="118">G232+H232-L232-I232</f>
        <v>873.10176740761847</v>
      </c>
    </row>
    <row r="233" spans="1:15" x14ac:dyDescent="0.25">
      <c r="A233" s="77" t="s">
        <v>53</v>
      </c>
      <c r="B233" s="71" t="str">
        <f t="shared" si="104"/>
        <v>Q1/2022</v>
      </c>
      <c r="C233" s="72">
        <f t="shared" si="111"/>
        <v>44562</v>
      </c>
      <c r="D233" s="72">
        <f t="shared" si="108"/>
        <v>44651</v>
      </c>
      <c r="E233" s="71">
        <f t="shared" si="112"/>
        <v>90</v>
      </c>
      <c r="F233" s="73">
        <f>VLOOKUP(D233,'FERC Interest Rate'!$A:$B,2,TRUE)</f>
        <v>3.2500000000000001E-2</v>
      </c>
      <c r="G233" s="74">
        <f t="shared" si="113"/>
        <v>873.10176740761847</v>
      </c>
      <c r="H233" s="74">
        <v>0</v>
      </c>
      <c r="I233" s="97">
        <f t="shared" si="110"/>
        <v>12.306784493841217</v>
      </c>
      <c r="J233" s="75">
        <f t="shared" si="114"/>
        <v>6.9967744374446132</v>
      </c>
      <c r="K233" s="108">
        <f t="shared" si="115"/>
        <v>19.303558931285831</v>
      </c>
      <c r="L233" s="75">
        <f t="shared" si="109"/>
        <v>45.9</v>
      </c>
      <c r="M233" s="109">
        <f t="shared" si="116"/>
        <v>65.203558931285826</v>
      </c>
      <c r="N233" s="6">
        <f t="shared" si="117"/>
        <v>880.0985418450631</v>
      </c>
      <c r="O233" s="74">
        <f t="shared" si="118"/>
        <v>814.89498291377731</v>
      </c>
    </row>
    <row r="234" spans="1:15" x14ac:dyDescent="0.25">
      <c r="A234" s="77" t="s">
        <v>54</v>
      </c>
      <c r="B234" s="71" t="str">
        <f t="shared" si="104"/>
        <v>Q2/2022</v>
      </c>
      <c r="C234" s="72">
        <f t="shared" si="111"/>
        <v>44652</v>
      </c>
      <c r="D234" s="72">
        <f t="shared" si="108"/>
        <v>44742</v>
      </c>
      <c r="E234" s="71">
        <f t="shared" si="112"/>
        <v>91</v>
      </c>
      <c r="F234" s="73">
        <f>VLOOKUP(D234,'FERC Interest Rate'!$A:$B,2,TRUE)</f>
        <v>3.2500000000000001E-2</v>
      </c>
      <c r="G234" s="74">
        <f t="shared" si="113"/>
        <v>814.89498291377731</v>
      </c>
      <c r="H234" s="74">
        <v>0</v>
      </c>
      <c r="I234" s="97">
        <f t="shared" si="110"/>
        <v>12.306784493841217</v>
      </c>
      <c r="J234" s="75">
        <f t="shared" si="114"/>
        <v>6.6028819505958811</v>
      </c>
      <c r="K234" s="108">
        <f t="shared" si="115"/>
        <v>18.9096664444371</v>
      </c>
      <c r="L234" s="75">
        <f t="shared" si="109"/>
        <v>45.9</v>
      </c>
      <c r="M234" s="109">
        <f t="shared" si="116"/>
        <v>64.809666444437099</v>
      </c>
      <c r="N234" s="6">
        <f t="shared" si="117"/>
        <v>821.49786486437324</v>
      </c>
      <c r="O234" s="74">
        <f t="shared" si="118"/>
        <v>756.68819841993616</v>
      </c>
    </row>
    <row r="235" spans="1:15" x14ac:dyDescent="0.25">
      <c r="A235" s="77" t="s">
        <v>55</v>
      </c>
      <c r="B235" s="71" t="str">
        <f t="shared" si="104"/>
        <v>Q3/2022</v>
      </c>
      <c r="C235" s="72">
        <f t="shared" si="111"/>
        <v>44743</v>
      </c>
      <c r="D235" s="72">
        <f t="shared" si="108"/>
        <v>44834</v>
      </c>
      <c r="E235" s="71">
        <f t="shared" si="112"/>
        <v>92</v>
      </c>
      <c r="F235" s="73">
        <f>VLOOKUP(D235,'FERC Interest Rate'!$A:$B,2,TRUE)</f>
        <v>4.024457E-2</v>
      </c>
      <c r="G235" s="74">
        <f t="shared" si="113"/>
        <v>756.68819841993616</v>
      </c>
      <c r="H235" s="74">
        <v>0</v>
      </c>
      <c r="I235" s="97">
        <f t="shared" si="110"/>
        <v>12.306784493841217</v>
      </c>
      <c r="J235" s="75">
        <f t="shared" si="114"/>
        <v>7.6757216098427978</v>
      </c>
      <c r="K235" s="108">
        <f t="shared" si="115"/>
        <v>19.982506103684017</v>
      </c>
      <c r="L235" s="75">
        <f t="shared" si="109"/>
        <v>45.9</v>
      </c>
      <c r="M235" s="109">
        <f t="shared" si="116"/>
        <v>65.882506103684022</v>
      </c>
      <c r="N235" s="6">
        <f t="shared" si="117"/>
        <v>764.36392002977891</v>
      </c>
      <c r="O235" s="74">
        <f t="shared" si="118"/>
        <v>698.481413926095</v>
      </c>
    </row>
    <row r="236" spans="1:15" x14ac:dyDescent="0.25">
      <c r="A236" s="77" t="s">
        <v>56</v>
      </c>
      <c r="B236" s="71" t="str">
        <f t="shared" si="104"/>
        <v>Q4/2022</v>
      </c>
      <c r="C236" s="72">
        <f t="shared" si="111"/>
        <v>44835</v>
      </c>
      <c r="D236" s="72">
        <f t="shared" si="108"/>
        <v>44926</v>
      </c>
      <c r="E236" s="71">
        <f t="shared" si="112"/>
        <v>92</v>
      </c>
      <c r="F236" s="73">
        <f>VLOOKUP(D236,'FERC Interest Rate'!$A:$B,2,TRUE)</f>
        <v>4.2500000000000003E-2</v>
      </c>
      <c r="G236" s="74">
        <f t="shared" si="113"/>
        <v>698.481413926095</v>
      </c>
      <c r="H236" s="74">
        <v>0</v>
      </c>
      <c r="I236" s="97">
        <f t="shared" si="110"/>
        <v>12.306784493841217</v>
      </c>
      <c r="J236" s="75">
        <f t="shared" si="114"/>
        <v>7.4823625437014565</v>
      </c>
      <c r="K236" s="108">
        <f t="shared" si="115"/>
        <v>19.789147037542673</v>
      </c>
      <c r="L236" s="75">
        <f t="shared" si="109"/>
        <v>45.9</v>
      </c>
      <c r="M236" s="109">
        <f t="shared" si="116"/>
        <v>65.689147037542668</v>
      </c>
      <c r="N236" s="6">
        <f t="shared" si="117"/>
        <v>705.96377646979647</v>
      </c>
      <c r="O236" s="74">
        <f t="shared" si="118"/>
        <v>640.27462943225385</v>
      </c>
    </row>
    <row r="237" spans="1:15" x14ac:dyDescent="0.25">
      <c r="A237" s="77" t="s">
        <v>57</v>
      </c>
      <c r="B237" s="71" t="str">
        <f t="shared" si="104"/>
        <v>Q1/2023</v>
      </c>
      <c r="C237" s="72">
        <f t="shared" si="111"/>
        <v>44927</v>
      </c>
      <c r="D237" s="72">
        <f t="shared" si="108"/>
        <v>45016</v>
      </c>
      <c r="E237" s="71">
        <f t="shared" si="112"/>
        <v>90</v>
      </c>
      <c r="F237" s="73">
        <f>VLOOKUP(D237,'FERC Interest Rate'!$A:$B,2,TRUE)</f>
        <v>4.2944449999999995E-2</v>
      </c>
      <c r="G237" s="74">
        <f t="shared" si="113"/>
        <v>640.27462943225385</v>
      </c>
      <c r="H237" s="74">
        <v>0</v>
      </c>
      <c r="I237" s="97">
        <f t="shared" si="110"/>
        <v>12.306784493841217</v>
      </c>
      <c r="J237" s="75">
        <f t="shared" si="114"/>
        <v>6.7798952408026727</v>
      </c>
      <c r="K237" s="108">
        <f t="shared" si="115"/>
        <v>19.086679734643891</v>
      </c>
      <c r="L237" s="75">
        <f t="shared" si="109"/>
        <v>45.9</v>
      </c>
      <c r="M237" s="109">
        <f t="shared" si="116"/>
        <v>64.986679734643886</v>
      </c>
      <c r="N237" s="6">
        <f t="shared" si="117"/>
        <v>647.05452467305656</v>
      </c>
      <c r="O237" s="74">
        <f t="shared" si="118"/>
        <v>582.06784493841269</v>
      </c>
    </row>
    <row r="238" spans="1:15" x14ac:dyDescent="0.25">
      <c r="A238" s="77" t="s">
        <v>58</v>
      </c>
      <c r="B238" s="71" t="str">
        <f t="shared" si="104"/>
        <v>Q2/2023</v>
      </c>
      <c r="C238" s="72">
        <f t="shared" si="111"/>
        <v>45017</v>
      </c>
      <c r="D238" s="72">
        <f t="shared" si="108"/>
        <v>45107</v>
      </c>
      <c r="E238" s="71">
        <f t="shared" si="112"/>
        <v>91</v>
      </c>
      <c r="F238" s="73">
        <f>VLOOKUP(D238,'FERC Interest Rate'!$A:$B,2,TRUE)</f>
        <v>4.4999999999999998E-2</v>
      </c>
      <c r="G238" s="74">
        <f t="shared" si="113"/>
        <v>582.06784493841269</v>
      </c>
      <c r="H238" s="74">
        <v>0</v>
      </c>
      <c r="I238" s="97">
        <f t="shared" si="110"/>
        <v>12.306784493841217</v>
      </c>
      <c r="J238" s="75">
        <f t="shared" si="114"/>
        <v>6.5303228082816442</v>
      </c>
      <c r="K238" s="108">
        <f t="shared" si="115"/>
        <v>18.83710730212286</v>
      </c>
      <c r="L238" s="75">
        <f t="shared" si="109"/>
        <v>45.9</v>
      </c>
      <c r="M238" s="109">
        <f t="shared" si="116"/>
        <v>64.737107302122865</v>
      </c>
      <c r="N238" s="6">
        <f t="shared" si="117"/>
        <v>588.59816774669434</v>
      </c>
      <c r="O238" s="74">
        <f t="shared" si="118"/>
        <v>523.86106044457154</v>
      </c>
    </row>
    <row r="239" spans="1:15" x14ac:dyDescent="0.25">
      <c r="A239" s="77" t="s">
        <v>59</v>
      </c>
      <c r="B239" s="71" t="str">
        <f t="shared" si="104"/>
        <v>Q3/2023</v>
      </c>
      <c r="C239" s="72">
        <f t="shared" si="111"/>
        <v>45108</v>
      </c>
      <c r="D239" s="72">
        <f t="shared" si="108"/>
        <v>45199</v>
      </c>
      <c r="E239" s="71">
        <f t="shared" si="112"/>
        <v>92</v>
      </c>
      <c r="F239" s="73">
        <f>VLOOKUP(D239,'FERC Interest Rate'!$A:$B,2,TRUE)</f>
        <v>4.5271739999999998E-2</v>
      </c>
      <c r="G239" s="74">
        <f t="shared" si="113"/>
        <v>523.86106044457154</v>
      </c>
      <c r="H239" s="74">
        <v>0</v>
      </c>
      <c r="I239" s="97">
        <f t="shared" si="110"/>
        <v>12.306784493841217</v>
      </c>
      <c r="J239" s="75">
        <f t="shared" si="114"/>
        <v>5.9777571470151383</v>
      </c>
      <c r="K239" s="108">
        <f t="shared" si="115"/>
        <v>18.284541640856354</v>
      </c>
      <c r="L239" s="75">
        <f t="shared" si="109"/>
        <v>45.9</v>
      </c>
      <c r="M239" s="109">
        <f t="shared" si="116"/>
        <v>64.184541640856352</v>
      </c>
      <c r="N239" s="6">
        <f t="shared" si="117"/>
        <v>529.83881759158669</v>
      </c>
      <c r="O239" s="74">
        <f t="shared" si="118"/>
        <v>465.65427595073032</v>
      </c>
    </row>
    <row r="240" spans="1:15" x14ac:dyDescent="0.25">
      <c r="A240" s="77" t="s">
        <v>60</v>
      </c>
      <c r="B240" s="71" t="str">
        <f t="shared" si="104"/>
        <v>Q4/2023</v>
      </c>
      <c r="C240" s="72">
        <f t="shared" si="111"/>
        <v>45200</v>
      </c>
      <c r="D240" s="72">
        <f t="shared" si="108"/>
        <v>45291</v>
      </c>
      <c r="E240" s="71">
        <f t="shared" si="112"/>
        <v>92</v>
      </c>
      <c r="F240" s="73">
        <f>VLOOKUP(D240,'FERC Interest Rate'!$A:$B,2,TRUE)</f>
        <v>4.7500000000000001E-2</v>
      </c>
      <c r="G240" s="74">
        <f t="shared" si="113"/>
        <v>465.65427595073032</v>
      </c>
      <c r="H240" s="74">
        <v>0</v>
      </c>
      <c r="I240" s="97">
        <f t="shared" si="110"/>
        <v>12.306784493841217</v>
      </c>
      <c r="J240" s="75">
        <f t="shared" si="114"/>
        <v>5.575093660012854</v>
      </c>
      <c r="K240" s="108">
        <f t="shared" si="115"/>
        <v>17.881878153854071</v>
      </c>
      <c r="L240" s="75">
        <f t="shared" si="109"/>
        <v>45.9</v>
      </c>
      <c r="M240" s="109">
        <f t="shared" si="116"/>
        <v>63.781878153854066</v>
      </c>
      <c r="N240" s="6">
        <f t="shared" si="117"/>
        <v>471.22936961074316</v>
      </c>
      <c r="O240" s="74">
        <f t="shared" si="118"/>
        <v>407.44749145688911</v>
      </c>
    </row>
    <row r="241" spans="1:15" x14ac:dyDescent="0.25">
      <c r="A241" s="77" t="s">
        <v>61</v>
      </c>
      <c r="B241" s="71" t="str">
        <f t="shared" si="104"/>
        <v>Q1/2024</v>
      </c>
      <c r="C241" s="72">
        <f t="shared" si="111"/>
        <v>45292</v>
      </c>
      <c r="D241" s="72">
        <f t="shared" si="108"/>
        <v>45382</v>
      </c>
      <c r="E241" s="71">
        <f t="shared" si="112"/>
        <v>91</v>
      </c>
      <c r="F241" s="73">
        <f>VLOOKUP(D241,'FERC Interest Rate'!$A:$B,2,TRUE)</f>
        <v>4.7994500000000002E-2</v>
      </c>
      <c r="G241" s="74">
        <f t="shared" si="113"/>
        <v>407.44749145688911</v>
      </c>
      <c r="H241" s="74">
        <v>0</v>
      </c>
      <c r="I241" s="97">
        <f t="shared" si="110"/>
        <v>12.306784493841217</v>
      </c>
      <c r="J241" s="75">
        <f t="shared" si="114"/>
        <v>4.8620948503120696</v>
      </c>
      <c r="K241" s="108">
        <f t="shared" si="115"/>
        <v>17.168879344153286</v>
      </c>
      <c r="L241" s="75">
        <f t="shared" si="109"/>
        <v>45.9</v>
      </c>
      <c r="M241" s="109">
        <f t="shared" si="116"/>
        <v>63.068879344153288</v>
      </c>
      <c r="N241" s="6">
        <f t="shared" si="117"/>
        <v>412.30958630720119</v>
      </c>
      <c r="O241" s="74">
        <f t="shared" si="118"/>
        <v>349.2407069630479</v>
      </c>
    </row>
    <row r="242" spans="1:15" x14ac:dyDescent="0.25">
      <c r="A242" s="77" t="s">
        <v>62</v>
      </c>
      <c r="B242" s="71" t="str">
        <f t="shared" si="104"/>
        <v>Q2/2024</v>
      </c>
      <c r="C242" s="72">
        <f t="shared" si="111"/>
        <v>45383</v>
      </c>
      <c r="D242" s="72">
        <f t="shared" si="108"/>
        <v>45473</v>
      </c>
      <c r="E242" s="71">
        <f t="shared" si="112"/>
        <v>91</v>
      </c>
      <c r="F242" s="73">
        <f>VLOOKUP(D242,'FERC Interest Rate'!$A:$B,2,TRUE)</f>
        <v>0.05</v>
      </c>
      <c r="G242" s="74">
        <f t="shared" si="113"/>
        <v>349.2407069630479</v>
      </c>
      <c r="H242" s="74">
        <v>0</v>
      </c>
      <c r="I242" s="97">
        <f t="shared" si="110"/>
        <v>12.306784493841217</v>
      </c>
      <c r="J242" s="75">
        <f t="shared" si="114"/>
        <v>4.3416535974914421</v>
      </c>
      <c r="K242" s="108">
        <f t="shared" si="115"/>
        <v>16.648438091332658</v>
      </c>
      <c r="L242" s="75">
        <f t="shared" si="109"/>
        <v>45.9</v>
      </c>
      <c r="M242" s="109">
        <f t="shared" si="116"/>
        <v>62.548438091332656</v>
      </c>
      <c r="N242" s="6">
        <f t="shared" si="117"/>
        <v>353.58236056053931</v>
      </c>
      <c r="O242" s="74">
        <f t="shared" si="118"/>
        <v>291.03392246920669</v>
      </c>
    </row>
    <row r="243" spans="1:15" x14ac:dyDescent="0.25">
      <c r="A243" s="77" t="s">
        <v>63</v>
      </c>
      <c r="B243" s="71" t="str">
        <f t="shared" si="104"/>
        <v>Q3/2024</v>
      </c>
      <c r="C243" s="72">
        <f t="shared" si="111"/>
        <v>45474</v>
      </c>
      <c r="D243" s="72">
        <f t="shared" si="108"/>
        <v>45565</v>
      </c>
      <c r="E243" s="71">
        <f t="shared" si="112"/>
        <v>92</v>
      </c>
      <c r="F243" s="73">
        <f>VLOOKUP(D243,'FERC Interest Rate'!$A:$B,2,TRUE)</f>
        <v>0.05</v>
      </c>
      <c r="G243" s="74">
        <f t="shared" si="113"/>
        <v>291.03392246920669</v>
      </c>
      <c r="H243" s="74">
        <v>0</v>
      </c>
      <c r="I243" s="97">
        <f t="shared" si="110"/>
        <v>12.306784493841217</v>
      </c>
      <c r="J243" s="75">
        <f t="shared" si="114"/>
        <v>3.6578033971539639</v>
      </c>
      <c r="K243" s="108">
        <f t="shared" si="115"/>
        <v>15.964587890995181</v>
      </c>
      <c r="L243" s="75">
        <f t="shared" si="109"/>
        <v>45.9</v>
      </c>
      <c r="M243" s="109">
        <f t="shared" si="116"/>
        <v>61.864587890995182</v>
      </c>
      <c r="N243" s="6">
        <f t="shared" si="117"/>
        <v>294.69172586636063</v>
      </c>
      <c r="O243" s="74">
        <f t="shared" si="118"/>
        <v>232.82713797536547</v>
      </c>
    </row>
    <row r="244" spans="1:15" x14ac:dyDescent="0.25">
      <c r="A244" s="77" t="s">
        <v>64</v>
      </c>
      <c r="B244" s="71" t="str">
        <f t="shared" si="104"/>
        <v>Q4/2024</v>
      </c>
      <c r="C244" s="72">
        <f t="shared" si="111"/>
        <v>45566</v>
      </c>
      <c r="D244" s="72">
        <f t="shared" si="108"/>
        <v>45657</v>
      </c>
      <c r="E244" s="71">
        <f t="shared" si="112"/>
        <v>92</v>
      </c>
      <c r="F244" s="73">
        <f>VLOOKUP(D244,'FERC Interest Rate'!$A:$B,2,TRUE)</f>
        <v>5.0543480000000002E-2</v>
      </c>
      <c r="G244" s="74">
        <f t="shared" si="113"/>
        <v>232.82713797536547</v>
      </c>
      <c r="H244" s="74">
        <v>0</v>
      </c>
      <c r="I244" s="97">
        <f t="shared" si="110"/>
        <v>12.306784493841217</v>
      </c>
      <c r="J244" s="75">
        <f t="shared" si="114"/>
        <v>2.9580498055677369</v>
      </c>
      <c r="K244" s="108">
        <f t="shared" si="115"/>
        <v>15.264834299408953</v>
      </c>
      <c r="L244" s="75">
        <f t="shared" si="109"/>
        <v>45.9</v>
      </c>
      <c r="M244" s="109">
        <f t="shared" si="116"/>
        <v>61.164834299408952</v>
      </c>
      <c r="N244" s="6">
        <f t="shared" si="117"/>
        <v>235.7851877809332</v>
      </c>
      <c r="O244" s="74">
        <f t="shared" si="118"/>
        <v>174.62035348152426</v>
      </c>
    </row>
    <row r="245" spans="1:15" x14ac:dyDescent="0.25">
      <c r="A245" s="77" t="s">
        <v>65</v>
      </c>
      <c r="B245" s="71" t="str">
        <f t="shared" si="104"/>
        <v>Q1/2025</v>
      </c>
      <c r="C245" s="72">
        <f t="shared" si="111"/>
        <v>45658</v>
      </c>
      <c r="D245" s="72">
        <f t="shared" si="108"/>
        <v>45747</v>
      </c>
      <c r="E245" s="71">
        <f t="shared" si="112"/>
        <v>90</v>
      </c>
      <c r="F245" s="73">
        <f>VLOOKUP(D245,'FERC Interest Rate'!$A:$B,2,TRUE)</f>
        <v>5.2499999999999998E-2</v>
      </c>
      <c r="G245" s="74">
        <f t="shared" si="113"/>
        <v>174.62035348152426</v>
      </c>
      <c r="H245" s="74">
        <v>0</v>
      </c>
      <c r="I245" s="97">
        <f t="shared" si="110"/>
        <v>12.306784493841217</v>
      </c>
      <c r="J245" s="75">
        <f t="shared" si="114"/>
        <v>2.2604963567128826</v>
      </c>
      <c r="K245" s="108">
        <f t="shared" si="115"/>
        <v>14.5672808505541</v>
      </c>
      <c r="L245" s="75">
        <f t="shared" si="109"/>
        <v>45.9</v>
      </c>
      <c r="M245" s="109">
        <f t="shared" si="116"/>
        <v>60.467280850554097</v>
      </c>
      <c r="N245" s="6">
        <f t="shared" si="117"/>
        <v>176.88084983823714</v>
      </c>
      <c r="O245" s="74">
        <f t="shared" si="118"/>
        <v>116.41356898768304</v>
      </c>
    </row>
    <row r="246" spans="1:15" x14ac:dyDescent="0.25">
      <c r="A246" s="77" t="s">
        <v>66</v>
      </c>
      <c r="B246" s="71" t="str">
        <f>+IF(MONTH(C246)&lt;4,"Q1",IF(MONTH(C246)&lt;7,"Q2",IF(MONTH(C246)&lt;10,"Q3","Q4")))&amp;"/"&amp;YEAR(C246)</f>
        <v>Q2/2025</v>
      </c>
      <c r="C246" s="72">
        <f>D245+1</f>
        <v>45748</v>
      </c>
      <c r="D246" s="72">
        <f t="shared" si="108"/>
        <v>45838</v>
      </c>
      <c r="E246" s="71">
        <f>D246-C246+1</f>
        <v>91</v>
      </c>
      <c r="F246" s="73">
        <f>VLOOKUP(D246,'FERC Interest Rate'!$A:$B,2,TRUE)</f>
        <v>5.2499999999999998E-2</v>
      </c>
      <c r="G246" s="74">
        <f>O245</f>
        <v>116.41356898768304</v>
      </c>
      <c r="H246" s="74">
        <v>0</v>
      </c>
      <c r="I246" s="97">
        <f t="shared" si="110"/>
        <v>12.306784493841217</v>
      </c>
      <c r="J246" s="75">
        <f>G246*F246*(E246/(DATE(YEAR(D246),12,31)-DATE(YEAR(D246),1,1)+1))</f>
        <v>1.5237419885990569</v>
      </c>
      <c r="K246" s="108">
        <f>+SUM(I246:J246)</f>
        <v>13.830526482440273</v>
      </c>
      <c r="L246" s="75">
        <f t="shared" si="109"/>
        <v>45.9</v>
      </c>
      <c r="M246" s="109">
        <f>+SUM(K246:L246)</f>
        <v>59.730526482440268</v>
      </c>
      <c r="N246" s="6">
        <f>+G246+H246+J246</f>
        <v>117.93731097628209</v>
      </c>
      <c r="O246" s="74">
        <f>G246+H246-L246-I246</f>
        <v>58.206784493841823</v>
      </c>
    </row>
    <row r="247" spans="1:15" x14ac:dyDescent="0.25">
      <c r="A247" s="77" t="s">
        <v>67</v>
      </c>
      <c r="B247" s="71" t="str">
        <f>+IF(MONTH(C247)&lt;4,"Q1",IF(MONTH(C247)&lt;7,"Q2",IF(MONTH(C247)&lt;10,"Q3","Q4")))&amp;"/"&amp;YEAR(C247)</f>
        <v>Q3/2025</v>
      </c>
      <c r="C247" s="72">
        <f>D246+1</f>
        <v>45839</v>
      </c>
      <c r="D247" s="72">
        <f t="shared" si="108"/>
        <v>45930</v>
      </c>
      <c r="E247" s="71">
        <f>D247-C247+1</f>
        <v>92</v>
      </c>
      <c r="F247" s="73">
        <f>VLOOKUP(D247,'FERC Interest Rate'!$A:$B,2,TRUE)</f>
        <v>5.2499999999999998E-2</v>
      </c>
      <c r="G247" s="74">
        <f>O246</f>
        <v>58.206784493841823</v>
      </c>
      <c r="H247" s="74">
        <v>0</v>
      </c>
      <c r="I247" s="97">
        <f t="shared" si="110"/>
        <v>12.306784493841217</v>
      </c>
      <c r="J247" s="75">
        <f>G247*F247*(E247/(DATE(YEAR(D247),12,31)-DATE(YEAR(D247),1,1)+1))</f>
        <v>0.77024320302809868</v>
      </c>
      <c r="K247" s="108">
        <f>+SUM(I247:J247)</f>
        <v>13.077027696869315</v>
      </c>
      <c r="L247" s="75">
        <f t="shared" si="109"/>
        <v>45.9</v>
      </c>
      <c r="M247" s="109">
        <f>+SUM(K247:L247)</f>
        <v>58.977027696869314</v>
      </c>
      <c r="N247" s="6">
        <f>+G247+H247+J247</f>
        <v>58.977027696869925</v>
      </c>
      <c r="O247" s="74">
        <f>G247+H247-L247-I247</f>
        <v>6.0751403907488566E-13</v>
      </c>
    </row>
    <row r="248" spans="1:15" ht="13.5" thickBot="1" x14ac:dyDescent="0.35">
      <c r="A248" s="124"/>
      <c r="B248" s="125"/>
      <c r="C248" s="126"/>
      <c r="D248" s="126"/>
      <c r="E248" s="127"/>
      <c r="F248" s="125"/>
      <c r="G248" s="112">
        <f>SUM(G205:G229)</f>
        <v>25552.142195071618</v>
      </c>
      <c r="H248" s="112">
        <f>SUM(H205:H245)</f>
        <v>246.13568987682436</v>
      </c>
      <c r="I248" s="113">
        <f>SUM(I205:I247)</f>
        <v>246.13568987682427</v>
      </c>
      <c r="J248" s="113">
        <f t="shared" ref="J248:O248" si="119">SUM(J205:J247)</f>
        <v>116.51508654600839</v>
      </c>
      <c r="K248" s="113">
        <f t="shared" si="119"/>
        <v>362.65077642283273</v>
      </c>
      <c r="L248" s="113">
        <f t="shared" si="119"/>
        <v>917.99999999999966</v>
      </c>
      <c r="M248" s="113">
        <f t="shared" si="119"/>
        <v>1280.6507764228327</v>
      </c>
      <c r="N248" s="113">
        <f t="shared" si="119"/>
        <v>35868.153119941308</v>
      </c>
      <c r="O248" s="113">
        <f t="shared" si="119"/>
        <v>34587.50234351847</v>
      </c>
    </row>
    <row r="249" spans="1:15" ht="13" thickTop="1" x14ac:dyDescent="0.25"/>
    <row r="250" spans="1:15" ht="37" x14ac:dyDescent="0.3">
      <c r="A250" s="76" t="s">
        <v>47</v>
      </c>
      <c r="B250" s="76" t="s">
        <v>3</v>
      </c>
      <c r="C250" s="76" t="s">
        <v>4</v>
      </c>
      <c r="D250" s="76" t="s">
        <v>5</v>
      </c>
      <c r="E250" s="76" t="s">
        <v>6</v>
      </c>
      <c r="F250" s="76" t="s">
        <v>7</v>
      </c>
      <c r="G250" s="76" t="s">
        <v>74</v>
      </c>
      <c r="H250" s="76" t="s">
        <v>75</v>
      </c>
      <c r="I250" s="93" t="s">
        <v>76</v>
      </c>
      <c r="J250" s="94" t="s">
        <v>77</v>
      </c>
      <c r="K250" s="94" t="s">
        <v>78</v>
      </c>
      <c r="L250" s="94" t="s">
        <v>79</v>
      </c>
      <c r="M250" s="95" t="s">
        <v>69</v>
      </c>
      <c r="N250" s="76" t="s">
        <v>80</v>
      </c>
      <c r="O250" s="76" t="s">
        <v>81</v>
      </c>
    </row>
    <row r="251" spans="1:15" ht="13" x14ac:dyDescent="0.3">
      <c r="A251" s="349" t="s">
        <v>39</v>
      </c>
      <c r="B251" s="350" t="s">
        <v>52</v>
      </c>
      <c r="C251" s="72">
        <f>VLOOKUP(B251,A$1:F$33,2,FALSE)</f>
        <v>42086</v>
      </c>
      <c r="D251" s="72">
        <f>DATE(YEAR(C251),IF(MONTH(C251)&lt;=3,3,IF(MONTH(C251)&lt;=6,6,IF(MONTH(C251)&lt;=9,9,12))),IF(OR(MONTH(C251)&lt;=3,MONTH(C251)&gt;=10),31,30))</f>
        <v>42094</v>
      </c>
      <c r="E251" s="71">
        <f>D251-C251+1</f>
        <v>9</v>
      </c>
      <c r="F251" s="73">
        <f>VLOOKUP(D251,'FERC Interest Rate'!$A:$B,2,TRUE)</f>
        <v>3.2500000000000001E-2</v>
      </c>
      <c r="G251" s="74">
        <f>VLOOKUP(B251,$A$1:$F$33,5,FALSE)</f>
        <v>1161</v>
      </c>
      <c r="H251" s="74">
        <f t="shared" ref="H251:H274" si="120">G251*F251*(E251/(DATE(YEAR(D251),12,31)-DATE(YEAR(D251),1,1)+1))</f>
        <v>0.93039041095890418</v>
      </c>
      <c r="I251" s="151">
        <v>0</v>
      </c>
      <c r="J251" s="75">
        <v>0</v>
      </c>
      <c r="K251" s="108">
        <f t="shared" ref="K251:K274" si="121">+SUM(I251:J251)</f>
        <v>0</v>
      </c>
      <c r="L251" s="75">
        <v>0</v>
      </c>
      <c r="M251" s="109">
        <f t="shared" ref="M251:M274" si="122">+SUM(K251:L251)</f>
        <v>0</v>
      </c>
      <c r="N251" s="6">
        <f t="shared" ref="N251:N274" si="123">+G251+H251+J251</f>
        <v>1161.9303904109588</v>
      </c>
      <c r="O251" s="74">
        <f t="shared" ref="O251:O274" si="124">G251+H251-L251-I251</f>
        <v>1161.9303904109588</v>
      </c>
    </row>
    <row r="252" spans="1:15" x14ac:dyDescent="0.25">
      <c r="A252" s="77" t="s">
        <v>23</v>
      </c>
      <c r="B252" s="71" t="str">
        <f t="shared" ref="B252:B291" si="125">+IF(MONTH(C252)&lt;4,"Q1",IF(MONTH(C252)&lt;7,"Q2",IF(MONTH(C252)&lt;10,"Q3","Q4")))&amp;"/"&amp;YEAR(C252)</f>
        <v>Q2/2015</v>
      </c>
      <c r="C252" s="72">
        <f>D251+1</f>
        <v>42095</v>
      </c>
      <c r="D252" s="72">
        <f>EOMONTH(D251,3)</f>
        <v>42185</v>
      </c>
      <c r="E252" s="71">
        <f t="shared" ref="E252:E274" si="126">D252-C252+1</f>
        <v>91</v>
      </c>
      <c r="F252" s="73">
        <f>VLOOKUP(D252,'FERC Interest Rate'!$A:$B,2,TRUE)</f>
        <v>3.2500000000000001E-2</v>
      </c>
      <c r="G252" s="74">
        <f t="shared" ref="G252:G272" si="127">O251</f>
        <v>1161.9303904109588</v>
      </c>
      <c r="H252" s="74">
        <f t="shared" si="120"/>
        <v>9.4148195332613991</v>
      </c>
      <c r="I252" s="151">
        <v>0</v>
      </c>
      <c r="J252" s="75">
        <v>0</v>
      </c>
      <c r="K252" s="108">
        <f t="shared" si="121"/>
        <v>0</v>
      </c>
      <c r="L252" s="75">
        <v>0</v>
      </c>
      <c r="M252" s="109">
        <f t="shared" si="122"/>
        <v>0</v>
      </c>
      <c r="N252" s="6">
        <f t="shared" si="123"/>
        <v>1171.3452099442202</v>
      </c>
      <c r="O252" s="74">
        <f t="shared" si="124"/>
        <v>1171.3452099442202</v>
      </c>
    </row>
    <row r="253" spans="1:15" x14ac:dyDescent="0.25">
      <c r="A253" s="77" t="s">
        <v>23</v>
      </c>
      <c r="B253" s="71" t="str">
        <f t="shared" si="125"/>
        <v>Q3/2015</v>
      </c>
      <c r="C253" s="72">
        <f t="shared" ref="C253:C272" si="128">D252+1</f>
        <v>42186</v>
      </c>
      <c r="D253" s="72">
        <f t="shared" ref="D253:D293" si="129">EOMONTH(D252,3)</f>
        <v>42277</v>
      </c>
      <c r="E253" s="71">
        <f t="shared" si="126"/>
        <v>92</v>
      </c>
      <c r="F253" s="73">
        <f>VLOOKUP(D253,'FERC Interest Rate'!$A:$B,2,TRUE)</f>
        <v>3.2500000000000001E-2</v>
      </c>
      <c r="G253" s="74">
        <f t="shared" si="127"/>
        <v>1171.3452099442202</v>
      </c>
      <c r="H253" s="74">
        <f t="shared" si="120"/>
        <v>9.5954032266663543</v>
      </c>
      <c r="I253" s="151">
        <v>0</v>
      </c>
      <c r="J253" s="75">
        <v>0</v>
      </c>
      <c r="K253" s="108">
        <f t="shared" si="121"/>
        <v>0</v>
      </c>
      <c r="L253" s="75">
        <v>0</v>
      </c>
      <c r="M253" s="109">
        <f t="shared" si="122"/>
        <v>0</v>
      </c>
      <c r="N253" s="6">
        <f t="shared" si="123"/>
        <v>1180.9406131708865</v>
      </c>
      <c r="O253" s="74">
        <f t="shared" si="124"/>
        <v>1180.9406131708865</v>
      </c>
    </row>
    <row r="254" spans="1:15" x14ac:dyDescent="0.25">
      <c r="A254" s="77" t="s">
        <v>23</v>
      </c>
      <c r="B254" s="71" t="str">
        <f t="shared" si="125"/>
        <v>Q4/2015</v>
      </c>
      <c r="C254" s="72">
        <f t="shared" si="128"/>
        <v>42278</v>
      </c>
      <c r="D254" s="72">
        <f t="shared" si="129"/>
        <v>42369</v>
      </c>
      <c r="E254" s="71">
        <f t="shared" si="126"/>
        <v>92</v>
      </c>
      <c r="F254" s="73">
        <f>VLOOKUP(D254,'FERC Interest Rate'!$A:$B,2,TRUE)</f>
        <v>3.2500000000000001E-2</v>
      </c>
      <c r="G254" s="74">
        <f t="shared" si="127"/>
        <v>1180.9406131708865</v>
      </c>
      <c r="H254" s="74">
        <f t="shared" si="120"/>
        <v>9.6740066667971263</v>
      </c>
      <c r="I254" s="151">
        <v>0</v>
      </c>
      <c r="J254" s="75">
        <v>0</v>
      </c>
      <c r="K254" s="108">
        <f t="shared" si="121"/>
        <v>0</v>
      </c>
      <c r="L254" s="75">
        <v>0</v>
      </c>
      <c r="M254" s="109">
        <f t="shared" si="122"/>
        <v>0</v>
      </c>
      <c r="N254" s="6">
        <f t="shared" si="123"/>
        <v>1190.6146198376837</v>
      </c>
      <c r="O254" s="74">
        <f t="shared" si="124"/>
        <v>1190.6146198376837</v>
      </c>
    </row>
    <row r="255" spans="1:15" x14ac:dyDescent="0.25">
      <c r="A255" s="77" t="s">
        <v>23</v>
      </c>
      <c r="B255" s="71" t="str">
        <f t="shared" si="125"/>
        <v>Q1/2016</v>
      </c>
      <c r="C255" s="72">
        <f t="shared" si="128"/>
        <v>42370</v>
      </c>
      <c r="D255" s="72">
        <f t="shared" si="129"/>
        <v>42460</v>
      </c>
      <c r="E255" s="71">
        <f t="shared" si="126"/>
        <v>91</v>
      </c>
      <c r="F255" s="73">
        <f>VLOOKUP(D255,'FERC Interest Rate'!$A:$B,2,TRUE)</f>
        <v>3.2500000000000001E-2</v>
      </c>
      <c r="G255" s="74">
        <f t="shared" si="127"/>
        <v>1190.6146198376837</v>
      </c>
      <c r="H255" s="74">
        <f t="shared" si="120"/>
        <v>9.6208817982785515</v>
      </c>
      <c r="I255" s="97">
        <v>0</v>
      </c>
      <c r="J255" s="75">
        <v>0</v>
      </c>
      <c r="K255" s="108">
        <f t="shared" si="121"/>
        <v>0</v>
      </c>
      <c r="L255" s="75">
        <v>0</v>
      </c>
      <c r="M255" s="109">
        <f t="shared" si="122"/>
        <v>0</v>
      </c>
      <c r="N255" s="6">
        <f t="shared" si="123"/>
        <v>1200.2355016359622</v>
      </c>
      <c r="O255" s="74">
        <f t="shared" si="124"/>
        <v>1200.2355016359622</v>
      </c>
    </row>
    <row r="256" spans="1:15" x14ac:dyDescent="0.25">
      <c r="A256" s="77" t="s">
        <v>23</v>
      </c>
      <c r="B256" s="71" t="str">
        <f t="shared" si="125"/>
        <v>Q2/2016</v>
      </c>
      <c r="C256" s="72">
        <f t="shared" si="128"/>
        <v>42461</v>
      </c>
      <c r="D256" s="72">
        <f t="shared" si="129"/>
        <v>42551</v>
      </c>
      <c r="E256" s="71">
        <f t="shared" si="126"/>
        <v>91</v>
      </c>
      <c r="F256" s="73">
        <f>VLOOKUP(D256,'FERC Interest Rate'!$A:$B,2,TRUE)</f>
        <v>3.4599999999999999E-2</v>
      </c>
      <c r="G256" s="74">
        <f t="shared" si="127"/>
        <v>1200.2355016359622</v>
      </c>
      <c r="H256" s="74">
        <f t="shared" si="120"/>
        <v>10.325304646040957</v>
      </c>
      <c r="I256" s="97">
        <v>0</v>
      </c>
      <c r="J256" s="75">
        <v>0</v>
      </c>
      <c r="K256" s="108">
        <f t="shared" si="121"/>
        <v>0</v>
      </c>
      <c r="L256" s="75">
        <v>0</v>
      </c>
      <c r="M256" s="109">
        <f t="shared" si="122"/>
        <v>0</v>
      </c>
      <c r="N256" s="6">
        <f t="shared" si="123"/>
        <v>1210.5608062820031</v>
      </c>
      <c r="O256" s="74">
        <f t="shared" si="124"/>
        <v>1210.5608062820031</v>
      </c>
    </row>
    <row r="257" spans="1:15" x14ac:dyDescent="0.25">
      <c r="A257" s="77" t="s">
        <v>23</v>
      </c>
      <c r="B257" s="71" t="str">
        <f t="shared" si="125"/>
        <v>Q3/2016</v>
      </c>
      <c r="C257" s="72">
        <f t="shared" si="128"/>
        <v>42552</v>
      </c>
      <c r="D257" s="72">
        <f t="shared" si="129"/>
        <v>42643</v>
      </c>
      <c r="E257" s="71">
        <f t="shared" si="126"/>
        <v>92</v>
      </c>
      <c r="F257" s="73">
        <f>VLOOKUP(D257,'FERC Interest Rate'!$A:$B,2,TRUE)</f>
        <v>3.5000000000000003E-2</v>
      </c>
      <c r="G257" s="74">
        <f t="shared" si="127"/>
        <v>1210.5608062820031</v>
      </c>
      <c r="H257" s="74">
        <f t="shared" si="120"/>
        <v>10.650289060732378</v>
      </c>
      <c r="I257" s="151">
        <v>0</v>
      </c>
      <c r="J257" s="75">
        <v>0</v>
      </c>
      <c r="K257" s="108">
        <f t="shared" si="121"/>
        <v>0</v>
      </c>
      <c r="L257" s="75">
        <v>0</v>
      </c>
      <c r="M257" s="109">
        <f t="shared" si="122"/>
        <v>0</v>
      </c>
      <c r="N257" s="6">
        <f t="shared" si="123"/>
        <v>1221.2110953427355</v>
      </c>
      <c r="O257" s="74">
        <f t="shared" si="124"/>
        <v>1221.2110953427355</v>
      </c>
    </row>
    <row r="258" spans="1:15" x14ac:dyDescent="0.25">
      <c r="A258" s="77" t="s">
        <v>23</v>
      </c>
      <c r="B258" s="71" t="str">
        <f t="shared" si="125"/>
        <v>Q4/2016</v>
      </c>
      <c r="C258" s="72">
        <f t="shared" si="128"/>
        <v>42644</v>
      </c>
      <c r="D258" s="72">
        <f t="shared" si="129"/>
        <v>42735</v>
      </c>
      <c r="E258" s="71">
        <f t="shared" si="126"/>
        <v>92</v>
      </c>
      <c r="F258" s="73">
        <f>VLOOKUP(D258,'FERC Interest Rate'!$A:$B,2,TRUE)</f>
        <v>3.5000000000000003E-2</v>
      </c>
      <c r="G258" s="74">
        <f t="shared" si="127"/>
        <v>1221.2110953427355</v>
      </c>
      <c r="H258" s="74">
        <f t="shared" si="120"/>
        <v>10.743988325146471</v>
      </c>
      <c r="I258" s="151">
        <v>0</v>
      </c>
      <c r="J258" s="75">
        <v>0</v>
      </c>
      <c r="K258" s="108">
        <f t="shared" si="121"/>
        <v>0</v>
      </c>
      <c r="L258" s="75">
        <v>0</v>
      </c>
      <c r="M258" s="109">
        <f t="shared" si="122"/>
        <v>0</v>
      </c>
      <c r="N258" s="6">
        <f t="shared" si="123"/>
        <v>1231.955083667882</v>
      </c>
      <c r="O258" s="74">
        <f t="shared" si="124"/>
        <v>1231.955083667882</v>
      </c>
    </row>
    <row r="259" spans="1:15" x14ac:dyDescent="0.25">
      <c r="A259" s="77" t="s">
        <v>23</v>
      </c>
      <c r="B259" s="71" t="str">
        <f t="shared" si="125"/>
        <v>Q1/2017</v>
      </c>
      <c r="C259" s="72">
        <f t="shared" si="128"/>
        <v>42736</v>
      </c>
      <c r="D259" s="72">
        <f t="shared" si="129"/>
        <v>42825</v>
      </c>
      <c r="E259" s="71">
        <f t="shared" si="126"/>
        <v>90</v>
      </c>
      <c r="F259" s="73">
        <f>VLOOKUP(D259,'FERC Interest Rate'!$A:$B,2,TRUE)</f>
        <v>3.5000000000000003E-2</v>
      </c>
      <c r="G259" s="74">
        <f t="shared" si="127"/>
        <v>1231.955083667882</v>
      </c>
      <c r="H259" s="74">
        <f t="shared" si="120"/>
        <v>10.631941133024187</v>
      </c>
      <c r="I259" s="151">
        <v>0</v>
      </c>
      <c r="J259" s="75">
        <v>0</v>
      </c>
      <c r="K259" s="108">
        <f t="shared" si="121"/>
        <v>0</v>
      </c>
      <c r="L259" s="75">
        <v>0</v>
      </c>
      <c r="M259" s="109">
        <f t="shared" si="122"/>
        <v>0</v>
      </c>
      <c r="N259" s="6">
        <f t="shared" si="123"/>
        <v>1242.5870248009062</v>
      </c>
      <c r="O259" s="74">
        <f t="shared" si="124"/>
        <v>1242.5870248009062</v>
      </c>
    </row>
    <row r="260" spans="1:15" x14ac:dyDescent="0.25">
      <c r="A260" s="77" t="s">
        <v>23</v>
      </c>
      <c r="B260" s="71" t="str">
        <f t="shared" si="125"/>
        <v>Q2/2017</v>
      </c>
      <c r="C260" s="72">
        <f t="shared" si="128"/>
        <v>42826</v>
      </c>
      <c r="D260" s="72">
        <f t="shared" si="129"/>
        <v>42916</v>
      </c>
      <c r="E260" s="71">
        <f t="shared" si="126"/>
        <v>91</v>
      </c>
      <c r="F260" s="73">
        <f>VLOOKUP(D260,'FERC Interest Rate'!$A:$B,2,TRUE)</f>
        <v>3.7100000000000001E-2</v>
      </c>
      <c r="G260" s="74">
        <f t="shared" si="127"/>
        <v>1242.5870248009062</v>
      </c>
      <c r="H260" s="74">
        <f t="shared" si="120"/>
        <v>11.493419327206411</v>
      </c>
      <c r="I260" s="97">
        <v>0</v>
      </c>
      <c r="J260" s="75">
        <v>0</v>
      </c>
      <c r="K260" s="108">
        <f t="shared" si="121"/>
        <v>0</v>
      </c>
      <c r="L260" s="75">
        <v>0</v>
      </c>
      <c r="M260" s="109">
        <f t="shared" si="122"/>
        <v>0</v>
      </c>
      <c r="N260" s="6">
        <f t="shared" si="123"/>
        <v>1254.0804441281125</v>
      </c>
      <c r="O260" s="74">
        <f t="shared" si="124"/>
        <v>1254.0804441281125</v>
      </c>
    </row>
    <row r="261" spans="1:15" x14ac:dyDescent="0.25">
      <c r="A261" s="77" t="s">
        <v>23</v>
      </c>
      <c r="B261" s="71" t="str">
        <f t="shared" si="125"/>
        <v>Q3/2017</v>
      </c>
      <c r="C261" s="72">
        <f t="shared" si="128"/>
        <v>42917</v>
      </c>
      <c r="D261" s="72">
        <f t="shared" si="129"/>
        <v>43008</v>
      </c>
      <c r="E261" s="71">
        <f t="shared" si="126"/>
        <v>92</v>
      </c>
      <c r="F261" s="73">
        <f>VLOOKUP(D261,'FERC Interest Rate'!$A:$B,2,TRUE)</f>
        <v>3.9600000000000003E-2</v>
      </c>
      <c r="G261" s="74">
        <f t="shared" si="127"/>
        <v>1254.0804441281125</v>
      </c>
      <c r="H261" s="74">
        <f t="shared" si="120"/>
        <v>12.517440750815179</v>
      </c>
      <c r="I261" s="97">
        <v>0</v>
      </c>
      <c r="J261" s="75">
        <v>0</v>
      </c>
      <c r="K261" s="108">
        <f t="shared" si="121"/>
        <v>0</v>
      </c>
      <c r="L261" s="75">
        <v>0</v>
      </c>
      <c r="M261" s="109">
        <f t="shared" si="122"/>
        <v>0</v>
      </c>
      <c r="N261" s="6">
        <f t="shared" si="123"/>
        <v>1266.5978848789277</v>
      </c>
      <c r="O261" s="74">
        <f t="shared" si="124"/>
        <v>1266.5978848789277</v>
      </c>
    </row>
    <row r="262" spans="1:15" x14ac:dyDescent="0.25">
      <c r="A262" s="77" t="s">
        <v>23</v>
      </c>
      <c r="B262" s="71" t="str">
        <f t="shared" si="125"/>
        <v>Q4/2017</v>
      </c>
      <c r="C262" s="72">
        <f t="shared" si="128"/>
        <v>43009</v>
      </c>
      <c r="D262" s="72">
        <f t="shared" si="129"/>
        <v>43100</v>
      </c>
      <c r="E262" s="71">
        <f t="shared" si="126"/>
        <v>92</v>
      </c>
      <c r="F262" s="73">
        <f>VLOOKUP(D262,'FERC Interest Rate'!$A:$B,2,TRUE)</f>
        <v>4.2099999999999999E-2</v>
      </c>
      <c r="G262" s="74">
        <f t="shared" si="127"/>
        <v>1266.5978848789277</v>
      </c>
      <c r="H262" s="74">
        <f t="shared" si="120"/>
        <v>13.440512130720721</v>
      </c>
      <c r="I262" s="151">
        <v>0</v>
      </c>
      <c r="J262" s="75">
        <v>0</v>
      </c>
      <c r="K262" s="108">
        <f t="shared" si="121"/>
        <v>0</v>
      </c>
      <c r="L262" s="75">
        <v>0</v>
      </c>
      <c r="M262" s="109">
        <f t="shared" si="122"/>
        <v>0</v>
      </c>
      <c r="N262" s="6">
        <f t="shared" si="123"/>
        <v>1280.0383970096484</v>
      </c>
      <c r="O262" s="74">
        <f t="shared" si="124"/>
        <v>1280.0383970096484</v>
      </c>
    </row>
    <row r="263" spans="1:15" x14ac:dyDescent="0.25">
      <c r="A263" s="77" t="s">
        <v>23</v>
      </c>
      <c r="B263" s="71" t="str">
        <f t="shared" si="125"/>
        <v>Q1/2018</v>
      </c>
      <c r="C263" s="72">
        <f t="shared" si="128"/>
        <v>43101</v>
      </c>
      <c r="D263" s="72">
        <f t="shared" si="129"/>
        <v>43190</v>
      </c>
      <c r="E263" s="71">
        <f t="shared" si="126"/>
        <v>90</v>
      </c>
      <c r="F263" s="73">
        <f>VLOOKUP(D263,'FERC Interest Rate'!$A:$B,2,TRUE)</f>
        <v>4.2500000000000003E-2</v>
      </c>
      <c r="G263" s="74">
        <f t="shared" si="127"/>
        <v>1280.0383970096484</v>
      </c>
      <c r="H263" s="74">
        <f t="shared" si="120"/>
        <v>13.414101009758644</v>
      </c>
      <c r="I263" s="151">
        <v>0</v>
      </c>
      <c r="J263" s="75">
        <v>0</v>
      </c>
      <c r="K263" s="108">
        <f t="shared" si="121"/>
        <v>0</v>
      </c>
      <c r="L263" s="75">
        <v>0</v>
      </c>
      <c r="M263" s="109">
        <f t="shared" si="122"/>
        <v>0</v>
      </c>
      <c r="N263" s="6">
        <f t="shared" si="123"/>
        <v>1293.4524980194071</v>
      </c>
      <c r="O263" s="74">
        <f t="shared" si="124"/>
        <v>1293.4524980194071</v>
      </c>
    </row>
    <row r="264" spans="1:15" x14ac:dyDescent="0.25">
      <c r="A264" s="77" t="s">
        <v>23</v>
      </c>
      <c r="B264" s="71" t="str">
        <f t="shared" si="125"/>
        <v>Q2/2018</v>
      </c>
      <c r="C264" s="72">
        <f t="shared" si="128"/>
        <v>43191</v>
      </c>
      <c r="D264" s="72">
        <f t="shared" si="129"/>
        <v>43281</v>
      </c>
      <c r="E264" s="71">
        <f t="shared" si="126"/>
        <v>91</v>
      </c>
      <c r="F264" s="73">
        <f>VLOOKUP(D264,'FERC Interest Rate'!$A:$B,2,TRUE)</f>
        <v>4.4699999999999997E-2</v>
      </c>
      <c r="G264" s="74">
        <f t="shared" si="127"/>
        <v>1293.4524980194071</v>
      </c>
      <c r="H264" s="74">
        <f t="shared" si="120"/>
        <v>14.414730756694636</v>
      </c>
      <c r="I264" s="151">
        <v>0</v>
      </c>
      <c r="J264" s="75">
        <v>0</v>
      </c>
      <c r="K264" s="108">
        <f t="shared" si="121"/>
        <v>0</v>
      </c>
      <c r="L264" s="75">
        <v>0</v>
      </c>
      <c r="M264" s="109">
        <f t="shared" si="122"/>
        <v>0</v>
      </c>
      <c r="N264" s="6">
        <f t="shared" si="123"/>
        <v>1307.8672287761017</v>
      </c>
      <c r="O264" s="74">
        <f t="shared" si="124"/>
        <v>1307.8672287761017</v>
      </c>
    </row>
    <row r="265" spans="1:15" x14ac:dyDescent="0.25">
      <c r="A265" s="77" t="s">
        <v>23</v>
      </c>
      <c r="B265" s="71" t="str">
        <f t="shared" si="125"/>
        <v>Q3/2018</v>
      </c>
      <c r="C265" s="72">
        <f t="shared" si="128"/>
        <v>43282</v>
      </c>
      <c r="D265" s="72">
        <f t="shared" si="129"/>
        <v>43373</v>
      </c>
      <c r="E265" s="71">
        <f t="shared" si="126"/>
        <v>92</v>
      </c>
      <c r="F265" s="73">
        <f>VLOOKUP(D265,'FERC Interest Rate'!$A:$B,2,TRUE)</f>
        <v>4.6899999999999997E-2</v>
      </c>
      <c r="G265" s="74">
        <f t="shared" si="127"/>
        <v>1307.8672287761017</v>
      </c>
      <c r="H265" s="74">
        <f t="shared" si="120"/>
        <v>15.460782243077052</v>
      </c>
      <c r="I265" s="97">
        <v>0</v>
      </c>
      <c r="J265" s="75">
        <v>0</v>
      </c>
      <c r="K265" s="108">
        <f t="shared" si="121"/>
        <v>0</v>
      </c>
      <c r="L265" s="75">
        <v>0</v>
      </c>
      <c r="M265" s="109">
        <f t="shared" si="122"/>
        <v>0</v>
      </c>
      <c r="N265" s="6">
        <f t="shared" si="123"/>
        <v>1323.3280110191788</v>
      </c>
      <c r="O265" s="74">
        <f t="shared" si="124"/>
        <v>1323.3280110191788</v>
      </c>
    </row>
    <row r="266" spans="1:15" x14ac:dyDescent="0.25">
      <c r="A266" s="77" t="s">
        <v>23</v>
      </c>
      <c r="B266" s="71" t="str">
        <f t="shared" si="125"/>
        <v>Q4/2018</v>
      </c>
      <c r="C266" s="72">
        <f t="shared" si="128"/>
        <v>43374</v>
      </c>
      <c r="D266" s="72">
        <f t="shared" si="129"/>
        <v>43465</v>
      </c>
      <c r="E266" s="71">
        <f t="shared" si="126"/>
        <v>92</v>
      </c>
      <c r="F266" s="73">
        <f>VLOOKUP(D266,'FERC Interest Rate'!$A:$B,2,TRUE)</f>
        <v>4.9599999999999998E-2</v>
      </c>
      <c r="G266" s="74">
        <f t="shared" si="127"/>
        <v>1323.3280110191788</v>
      </c>
      <c r="H266" s="74">
        <f t="shared" si="120"/>
        <v>16.544138027075938</v>
      </c>
      <c r="I266" s="97">
        <v>0</v>
      </c>
      <c r="J266" s="75">
        <v>0</v>
      </c>
      <c r="K266" s="108">
        <f t="shared" si="121"/>
        <v>0</v>
      </c>
      <c r="L266" s="75">
        <v>0</v>
      </c>
      <c r="M266" s="109">
        <f t="shared" si="122"/>
        <v>0</v>
      </c>
      <c r="N266" s="6">
        <f t="shared" si="123"/>
        <v>1339.8721490462547</v>
      </c>
      <c r="O266" s="74">
        <f t="shared" si="124"/>
        <v>1339.8721490462547</v>
      </c>
    </row>
    <row r="267" spans="1:15" x14ac:dyDescent="0.25">
      <c r="A267" s="77" t="s">
        <v>23</v>
      </c>
      <c r="B267" s="71" t="str">
        <f t="shared" si="125"/>
        <v>Q1/2019</v>
      </c>
      <c r="C267" s="72">
        <f t="shared" si="128"/>
        <v>43466</v>
      </c>
      <c r="D267" s="72">
        <f t="shared" si="129"/>
        <v>43555</v>
      </c>
      <c r="E267" s="71">
        <f t="shared" si="126"/>
        <v>90</v>
      </c>
      <c r="F267" s="73">
        <f>VLOOKUP(D267,'FERC Interest Rate'!$A:$B,2,TRUE)</f>
        <v>5.1799999999999999E-2</v>
      </c>
      <c r="G267" s="74">
        <f t="shared" si="127"/>
        <v>1339.8721490462547</v>
      </c>
      <c r="H267" s="74">
        <f t="shared" si="120"/>
        <v>17.113654681790791</v>
      </c>
      <c r="I267" s="151">
        <v>0</v>
      </c>
      <c r="J267" s="75">
        <v>0</v>
      </c>
      <c r="K267" s="108">
        <f t="shared" si="121"/>
        <v>0</v>
      </c>
      <c r="L267" s="75">
        <v>0</v>
      </c>
      <c r="M267" s="109">
        <f t="shared" si="122"/>
        <v>0</v>
      </c>
      <c r="N267" s="6">
        <f t="shared" si="123"/>
        <v>1356.9858037280455</v>
      </c>
      <c r="O267" s="74">
        <f t="shared" si="124"/>
        <v>1356.9858037280455</v>
      </c>
    </row>
    <row r="268" spans="1:15" x14ac:dyDescent="0.25">
      <c r="A268" s="77" t="s">
        <v>23</v>
      </c>
      <c r="B268" s="71" t="str">
        <f t="shared" si="125"/>
        <v>Q2/2019</v>
      </c>
      <c r="C268" s="72">
        <f t="shared" si="128"/>
        <v>43556</v>
      </c>
      <c r="D268" s="72">
        <f t="shared" si="129"/>
        <v>43646</v>
      </c>
      <c r="E268" s="71">
        <f t="shared" si="126"/>
        <v>91</v>
      </c>
      <c r="F268" s="73">
        <f>VLOOKUP(D268,'FERC Interest Rate'!$A:$B,2,TRUE)</f>
        <v>5.45E-2</v>
      </c>
      <c r="G268" s="74">
        <f t="shared" si="127"/>
        <v>1356.9858037280455</v>
      </c>
      <c r="H268" s="74">
        <f t="shared" si="120"/>
        <v>18.43827696873765</v>
      </c>
      <c r="I268" s="151">
        <v>0</v>
      </c>
      <c r="J268" s="75">
        <v>0</v>
      </c>
      <c r="K268" s="108">
        <f t="shared" si="121"/>
        <v>0</v>
      </c>
      <c r="L268" s="75">
        <v>0</v>
      </c>
      <c r="M268" s="109">
        <f t="shared" si="122"/>
        <v>0</v>
      </c>
      <c r="N268" s="6">
        <f t="shared" si="123"/>
        <v>1375.4240806967832</v>
      </c>
      <c r="O268" s="74">
        <f t="shared" si="124"/>
        <v>1375.4240806967832</v>
      </c>
    </row>
    <row r="269" spans="1:15" x14ac:dyDescent="0.25">
      <c r="A269" s="77" t="s">
        <v>23</v>
      </c>
      <c r="B269" s="71" t="str">
        <f t="shared" si="125"/>
        <v>Q3/2019</v>
      </c>
      <c r="C269" s="72">
        <f t="shared" si="128"/>
        <v>43647</v>
      </c>
      <c r="D269" s="72">
        <f t="shared" si="129"/>
        <v>43738</v>
      </c>
      <c r="E269" s="71">
        <f t="shared" si="126"/>
        <v>92</v>
      </c>
      <c r="F269" s="73">
        <f>VLOOKUP(D269,'FERC Interest Rate'!$A:$B,2,TRUE)</f>
        <v>5.5E-2</v>
      </c>
      <c r="G269" s="74">
        <f t="shared" si="127"/>
        <v>1375.4240806967832</v>
      </c>
      <c r="H269" s="74">
        <f t="shared" si="120"/>
        <v>19.06752287212527</v>
      </c>
      <c r="I269" s="151">
        <v>0</v>
      </c>
      <c r="J269" s="75">
        <v>0</v>
      </c>
      <c r="K269" s="108">
        <f t="shared" si="121"/>
        <v>0</v>
      </c>
      <c r="L269" s="75">
        <v>0</v>
      </c>
      <c r="M269" s="109">
        <f t="shared" si="122"/>
        <v>0</v>
      </c>
      <c r="N269" s="6">
        <f t="shared" si="123"/>
        <v>1394.4916035689084</v>
      </c>
      <c r="O269" s="74">
        <f t="shared" si="124"/>
        <v>1394.4916035689084</v>
      </c>
    </row>
    <row r="270" spans="1:15" x14ac:dyDescent="0.25">
      <c r="A270" s="77" t="s">
        <v>23</v>
      </c>
      <c r="B270" s="71" t="str">
        <f t="shared" si="125"/>
        <v>Q4/2019</v>
      </c>
      <c r="C270" s="72">
        <f t="shared" si="128"/>
        <v>43739</v>
      </c>
      <c r="D270" s="72">
        <f t="shared" si="129"/>
        <v>43830</v>
      </c>
      <c r="E270" s="71">
        <f t="shared" si="126"/>
        <v>92</v>
      </c>
      <c r="F270" s="73">
        <f>VLOOKUP(D270,'FERC Interest Rate'!$A:$B,2,TRUE)</f>
        <v>5.4199999999999998E-2</v>
      </c>
      <c r="G270" s="74">
        <f t="shared" si="127"/>
        <v>1394.4916035689084</v>
      </c>
      <c r="H270" s="74">
        <f t="shared" si="120"/>
        <v>19.050665567221934</v>
      </c>
      <c r="I270" s="97">
        <v>0</v>
      </c>
      <c r="J270" s="75">
        <v>0</v>
      </c>
      <c r="K270" s="108">
        <f t="shared" si="121"/>
        <v>0</v>
      </c>
      <c r="L270" s="75">
        <v>0</v>
      </c>
      <c r="M270" s="109">
        <f t="shared" si="122"/>
        <v>0</v>
      </c>
      <c r="N270" s="6">
        <f t="shared" si="123"/>
        <v>1413.5422691361305</v>
      </c>
      <c r="O270" s="74">
        <f t="shared" si="124"/>
        <v>1413.5422691361305</v>
      </c>
    </row>
    <row r="271" spans="1:15" x14ac:dyDescent="0.25">
      <c r="A271" s="77" t="s">
        <v>23</v>
      </c>
      <c r="B271" s="71" t="str">
        <f t="shared" si="125"/>
        <v>Q1/2020</v>
      </c>
      <c r="C271" s="72">
        <f t="shared" si="128"/>
        <v>43831</v>
      </c>
      <c r="D271" s="72">
        <f t="shared" si="129"/>
        <v>43921</v>
      </c>
      <c r="E271" s="71">
        <f t="shared" si="126"/>
        <v>91</v>
      </c>
      <c r="F271" s="73">
        <f>VLOOKUP(D271,'FERC Interest Rate'!$A:$B,2,TRUE)</f>
        <v>4.9599999999999998E-2</v>
      </c>
      <c r="G271" s="74">
        <f t="shared" si="127"/>
        <v>1413.5422691361305</v>
      </c>
      <c r="H271" s="74">
        <f t="shared" si="120"/>
        <v>17.432143131073328</v>
      </c>
      <c r="I271" s="97">
        <v>0</v>
      </c>
      <c r="J271" s="75">
        <v>0</v>
      </c>
      <c r="K271" s="108">
        <f t="shared" si="121"/>
        <v>0</v>
      </c>
      <c r="L271" s="75">
        <v>0</v>
      </c>
      <c r="M271" s="109">
        <f t="shared" si="122"/>
        <v>0</v>
      </c>
      <c r="N271" s="6">
        <f t="shared" si="123"/>
        <v>1430.9744122672039</v>
      </c>
      <c r="O271" s="74">
        <f t="shared" si="124"/>
        <v>1430.9744122672039</v>
      </c>
    </row>
    <row r="272" spans="1:15" x14ac:dyDescent="0.25">
      <c r="A272" s="77" t="s">
        <v>23</v>
      </c>
      <c r="B272" s="71" t="str">
        <f t="shared" si="125"/>
        <v>Q2/2020</v>
      </c>
      <c r="C272" s="72">
        <f t="shared" si="128"/>
        <v>43922</v>
      </c>
      <c r="D272" s="72">
        <f t="shared" si="129"/>
        <v>44012</v>
      </c>
      <c r="E272" s="71">
        <f t="shared" si="126"/>
        <v>91</v>
      </c>
      <c r="F272" s="73">
        <f>VLOOKUP(D272,'FERC Interest Rate'!$A:$B,2,TRUE)</f>
        <v>4.7503500000000004E-2</v>
      </c>
      <c r="G272" s="74">
        <f t="shared" si="127"/>
        <v>1430.9744122672039</v>
      </c>
      <c r="H272" s="74">
        <f t="shared" si="120"/>
        <v>16.901209460041795</v>
      </c>
      <c r="I272" s="151">
        <v>0</v>
      </c>
      <c r="J272" s="75">
        <v>0</v>
      </c>
      <c r="K272" s="108">
        <f>+SUM(I272:J272)</f>
        <v>0</v>
      </c>
      <c r="L272" s="75">
        <v>0</v>
      </c>
      <c r="M272" s="109">
        <f>+SUM(K272:L272)</f>
        <v>0</v>
      </c>
      <c r="N272" s="6">
        <f t="shared" si="123"/>
        <v>1447.8756217272457</v>
      </c>
      <c r="O272" s="74">
        <f t="shared" si="124"/>
        <v>1447.8756217272457</v>
      </c>
    </row>
    <row r="273" spans="1:15" x14ac:dyDescent="0.25">
      <c r="A273" s="77" t="s">
        <v>23</v>
      </c>
      <c r="B273" s="71" t="str">
        <f t="shared" si="125"/>
        <v>Q3/2020</v>
      </c>
      <c r="C273" s="72">
        <f>D272+1</f>
        <v>44013</v>
      </c>
      <c r="D273" s="72">
        <f>EOMONTH(D272,3)</f>
        <v>44104</v>
      </c>
      <c r="E273" s="71">
        <f t="shared" si="126"/>
        <v>92</v>
      </c>
      <c r="F273" s="73">
        <f>VLOOKUP(D273,'FERC Interest Rate'!$A:$B,2,TRUE)</f>
        <v>3.4299999999999997E-2</v>
      </c>
      <c r="G273" s="74">
        <f>O272</f>
        <v>1447.8756217272457</v>
      </c>
      <c r="H273" s="74">
        <f t="shared" si="120"/>
        <v>12.483377901427586</v>
      </c>
      <c r="I273" s="151">
        <v>0</v>
      </c>
      <c r="J273" s="75">
        <v>0</v>
      </c>
      <c r="K273" s="108">
        <f>+SUM(I273:J273)</f>
        <v>0</v>
      </c>
      <c r="L273" s="75">
        <v>0</v>
      </c>
      <c r="M273" s="109">
        <f>+SUM(K273:L273)</f>
        <v>0</v>
      </c>
      <c r="N273" s="6">
        <f t="shared" si="123"/>
        <v>1460.3589996286732</v>
      </c>
      <c r="O273" s="74">
        <f t="shared" si="124"/>
        <v>1460.3589996286732</v>
      </c>
    </row>
    <row r="274" spans="1:15" x14ac:dyDescent="0.25">
      <c r="A274" s="77" t="s">
        <v>48</v>
      </c>
      <c r="B274" s="71" t="str">
        <f t="shared" si="125"/>
        <v>Q4/2020</v>
      </c>
      <c r="C274" s="72">
        <f>D273+1</f>
        <v>44105</v>
      </c>
      <c r="D274" s="72">
        <f>EOMONTH(D273,3)</f>
        <v>44196</v>
      </c>
      <c r="E274" s="71">
        <f t="shared" si="126"/>
        <v>92</v>
      </c>
      <c r="F274" s="73">
        <f>VLOOKUP(D274,'FERC Interest Rate'!$A:$B,2,TRUE)</f>
        <v>3.2500000000000001E-2</v>
      </c>
      <c r="G274" s="74">
        <f>O273</f>
        <v>1460.3589996286732</v>
      </c>
      <c r="H274" s="74">
        <f t="shared" si="120"/>
        <v>11.930255215545719</v>
      </c>
      <c r="I274" s="97">
        <f>(SUM($H$251:$H$274)/20)</f>
        <v>15.564462742210949</v>
      </c>
      <c r="J274" s="75">
        <f>G274*F274*(E274/(DATE(YEAR(D274),12,31)-DATE(YEAR(D274),1,1)+1))</f>
        <v>11.930255215545719</v>
      </c>
      <c r="K274" s="108">
        <f t="shared" si="121"/>
        <v>27.49471795775667</v>
      </c>
      <c r="L274" s="75">
        <f t="shared" ref="L274:L293" si="130">($G$251/20)</f>
        <v>58.05</v>
      </c>
      <c r="M274" s="109">
        <f t="shared" si="122"/>
        <v>85.54471795775666</v>
      </c>
      <c r="N274" s="6">
        <f t="shared" si="123"/>
        <v>1484.2195100597646</v>
      </c>
      <c r="O274" s="74">
        <f t="shared" si="124"/>
        <v>1398.674792102008</v>
      </c>
    </row>
    <row r="275" spans="1:15" x14ac:dyDescent="0.25">
      <c r="A275" s="77" t="s">
        <v>49</v>
      </c>
      <c r="B275" s="71" t="str">
        <f t="shared" si="125"/>
        <v>Q1/2021</v>
      </c>
      <c r="C275" s="72">
        <f>D274+1</f>
        <v>44197</v>
      </c>
      <c r="D275" s="72">
        <f t="shared" si="129"/>
        <v>44286</v>
      </c>
      <c r="E275" s="71">
        <f>D275-C275+1</f>
        <v>90</v>
      </c>
      <c r="F275" s="73">
        <f>VLOOKUP(D275,'FERC Interest Rate'!$A:$B,2,TRUE)</f>
        <v>3.2500000000000001E-2</v>
      </c>
      <c r="G275" s="74">
        <f>O274</f>
        <v>1398.674792102008</v>
      </c>
      <c r="H275" s="74">
        <v>0</v>
      </c>
      <c r="I275" s="97">
        <f t="shared" ref="I275:I293" si="131">(SUM($H$251:$H$274)/20)</f>
        <v>15.564462742210949</v>
      </c>
      <c r="J275" s="75">
        <f>G275*F275*(E275/(DATE(YEAR(D275),12,31)-DATE(YEAR(D275),1,1)+1))</f>
        <v>11.208558265474995</v>
      </c>
      <c r="K275" s="108">
        <f>+SUM(I275:J275)</f>
        <v>26.773021007685944</v>
      </c>
      <c r="L275" s="75">
        <f t="shared" si="130"/>
        <v>58.05</v>
      </c>
      <c r="M275" s="109">
        <f>+SUM(K275:L275)</f>
        <v>84.823021007685938</v>
      </c>
      <c r="N275" s="6">
        <f>+G275+H275+J275</f>
        <v>1409.883350367483</v>
      </c>
      <c r="O275" s="74">
        <f>G275+H275-L275-I275</f>
        <v>1325.0603293597972</v>
      </c>
    </row>
    <row r="276" spans="1:15" x14ac:dyDescent="0.25">
      <c r="A276" s="77" t="s">
        <v>50</v>
      </c>
      <c r="B276" s="71" t="str">
        <f t="shared" si="125"/>
        <v>Q2/2021</v>
      </c>
      <c r="C276" s="72">
        <f>D275+1</f>
        <v>44287</v>
      </c>
      <c r="D276" s="72">
        <f t="shared" si="129"/>
        <v>44377</v>
      </c>
      <c r="E276" s="71">
        <f>D276-C276+1</f>
        <v>91</v>
      </c>
      <c r="F276" s="73">
        <f>VLOOKUP(D276,'FERC Interest Rate'!$A:$B,2,TRUE)</f>
        <v>3.2500000000000001E-2</v>
      </c>
      <c r="G276" s="74">
        <f>O275</f>
        <v>1325.0603293597972</v>
      </c>
      <c r="H276" s="74">
        <v>0</v>
      </c>
      <c r="I276" s="97">
        <f t="shared" si="131"/>
        <v>15.564462742210949</v>
      </c>
      <c r="J276" s="75">
        <f>G276*F276*(E276/(DATE(YEAR(D276),12,31)-DATE(YEAR(D276),1,1)+1))</f>
        <v>10.736618970086576</v>
      </c>
      <c r="K276" s="108">
        <f>+SUM(I276:J276)</f>
        <v>26.301081712297524</v>
      </c>
      <c r="L276" s="75">
        <f t="shared" si="130"/>
        <v>58.05</v>
      </c>
      <c r="M276" s="109">
        <f>+SUM(K276:L276)</f>
        <v>84.351081712297514</v>
      </c>
      <c r="N276" s="6">
        <f>+G276+H276+J276</f>
        <v>1335.7969483298837</v>
      </c>
      <c r="O276" s="74">
        <f>G276+H276-L276-I276</f>
        <v>1251.4458666175863</v>
      </c>
    </row>
    <row r="277" spans="1:15" x14ac:dyDescent="0.25">
      <c r="A277" s="77" t="s">
        <v>51</v>
      </c>
      <c r="B277" s="71" t="str">
        <f t="shared" si="125"/>
        <v>Q3/2021</v>
      </c>
      <c r="C277" s="72">
        <f>D276+1</f>
        <v>44378</v>
      </c>
      <c r="D277" s="72">
        <f t="shared" si="129"/>
        <v>44469</v>
      </c>
      <c r="E277" s="71">
        <f>D277-C277+1</f>
        <v>92</v>
      </c>
      <c r="F277" s="73">
        <f>VLOOKUP(D277,'FERC Interest Rate'!$A:$B,2,TRUE)</f>
        <v>3.2500000000000001E-2</v>
      </c>
      <c r="G277" s="74">
        <f>O276</f>
        <v>1251.4458666175863</v>
      </c>
      <c r="H277" s="74">
        <v>0</v>
      </c>
      <c r="I277" s="97">
        <f t="shared" si="131"/>
        <v>15.564462742210949</v>
      </c>
      <c r="J277" s="75">
        <f>G277*F277*(E277/(DATE(YEAR(D277),12,31)-DATE(YEAR(D277),1,1)+1))</f>
        <v>10.251570249826255</v>
      </c>
      <c r="K277" s="108">
        <f>+SUM(I277:J277)</f>
        <v>25.816032992037204</v>
      </c>
      <c r="L277" s="75">
        <f t="shared" si="130"/>
        <v>58.05</v>
      </c>
      <c r="M277" s="109">
        <f>+SUM(K277:L277)</f>
        <v>83.866032992037205</v>
      </c>
      <c r="N277" s="6">
        <f>+G277+H277+J277</f>
        <v>1261.6974368674125</v>
      </c>
      <c r="O277" s="74">
        <f>G277+H277-L277-I277</f>
        <v>1177.8314038753754</v>
      </c>
    </row>
    <row r="278" spans="1:15" x14ac:dyDescent="0.25">
      <c r="A278" s="77" t="s">
        <v>52</v>
      </c>
      <c r="B278" s="71" t="str">
        <f t="shared" si="125"/>
        <v>Q4/2021</v>
      </c>
      <c r="C278" s="72">
        <f t="shared" ref="C278:C291" si="132">D277+1</f>
        <v>44470</v>
      </c>
      <c r="D278" s="72">
        <f t="shared" si="129"/>
        <v>44561</v>
      </c>
      <c r="E278" s="71">
        <f t="shared" ref="E278:E291" si="133">D278-C278+1</f>
        <v>92</v>
      </c>
      <c r="F278" s="73">
        <f>VLOOKUP(D278,'FERC Interest Rate'!$A:$B,2,TRUE)</f>
        <v>3.2500000000000001E-2</v>
      </c>
      <c r="G278" s="74">
        <f t="shared" ref="G278:G291" si="134">O277</f>
        <v>1177.8314038753754</v>
      </c>
      <c r="H278" s="74">
        <v>0</v>
      </c>
      <c r="I278" s="97">
        <f t="shared" si="131"/>
        <v>15.564462742210949</v>
      </c>
      <c r="J278" s="75">
        <f t="shared" ref="J278:J291" si="135">G278*F278*(E278/(DATE(YEAR(D278),12,31)-DATE(YEAR(D278),1,1)+1))</f>
        <v>9.6485367057188292</v>
      </c>
      <c r="K278" s="108">
        <f t="shared" ref="K278:K291" si="136">+SUM(I278:J278)</f>
        <v>25.212999447929779</v>
      </c>
      <c r="L278" s="75">
        <f t="shared" si="130"/>
        <v>58.05</v>
      </c>
      <c r="M278" s="109">
        <f t="shared" ref="M278:M291" si="137">+SUM(K278:L278)</f>
        <v>83.262999447929772</v>
      </c>
      <c r="N278" s="6">
        <f t="shared" ref="N278:N291" si="138">+G278+H278+J278</f>
        <v>1187.4799405810943</v>
      </c>
      <c r="O278" s="74">
        <f t="shared" ref="O278:O291" si="139">G278+H278-L278-I278</f>
        <v>1104.2169411331645</v>
      </c>
    </row>
    <row r="279" spans="1:15" x14ac:dyDescent="0.25">
      <c r="A279" s="77" t="s">
        <v>53</v>
      </c>
      <c r="B279" s="71" t="str">
        <f t="shared" si="125"/>
        <v>Q1/2022</v>
      </c>
      <c r="C279" s="72">
        <f t="shared" si="132"/>
        <v>44562</v>
      </c>
      <c r="D279" s="72">
        <f t="shared" si="129"/>
        <v>44651</v>
      </c>
      <c r="E279" s="71">
        <f t="shared" si="133"/>
        <v>90</v>
      </c>
      <c r="F279" s="73">
        <f>VLOOKUP(D279,'FERC Interest Rate'!$A:$B,2,TRUE)</f>
        <v>3.2500000000000001E-2</v>
      </c>
      <c r="G279" s="74">
        <f t="shared" si="134"/>
        <v>1104.2169411331645</v>
      </c>
      <c r="H279" s="74">
        <v>0</v>
      </c>
      <c r="I279" s="97">
        <f t="shared" si="131"/>
        <v>15.564462742210949</v>
      </c>
      <c r="J279" s="75">
        <f t="shared" si="135"/>
        <v>8.8488617885328935</v>
      </c>
      <c r="K279" s="108">
        <f t="shared" si="136"/>
        <v>24.413324530743843</v>
      </c>
      <c r="L279" s="75">
        <f t="shared" si="130"/>
        <v>58.05</v>
      </c>
      <c r="M279" s="109">
        <f t="shared" si="137"/>
        <v>82.463324530743847</v>
      </c>
      <c r="N279" s="6">
        <f t="shared" si="138"/>
        <v>1113.0658029216975</v>
      </c>
      <c r="O279" s="74">
        <f t="shared" si="139"/>
        <v>1030.6024783909536</v>
      </c>
    </row>
    <row r="280" spans="1:15" x14ac:dyDescent="0.25">
      <c r="A280" s="77" t="s">
        <v>54</v>
      </c>
      <c r="B280" s="71" t="str">
        <f t="shared" si="125"/>
        <v>Q2/2022</v>
      </c>
      <c r="C280" s="72">
        <f t="shared" si="132"/>
        <v>44652</v>
      </c>
      <c r="D280" s="72">
        <f t="shared" si="129"/>
        <v>44742</v>
      </c>
      <c r="E280" s="71">
        <f t="shared" si="133"/>
        <v>91</v>
      </c>
      <c r="F280" s="73">
        <f>VLOOKUP(D280,'FERC Interest Rate'!$A:$B,2,TRUE)</f>
        <v>3.2500000000000001E-2</v>
      </c>
      <c r="G280" s="74">
        <f t="shared" si="134"/>
        <v>1030.6024783909536</v>
      </c>
      <c r="H280" s="74">
        <v>0</v>
      </c>
      <c r="I280" s="97">
        <f t="shared" si="131"/>
        <v>15.564462742210949</v>
      </c>
      <c r="J280" s="75">
        <f t="shared" si="135"/>
        <v>8.3507036434006725</v>
      </c>
      <c r="K280" s="108">
        <f t="shared" si="136"/>
        <v>23.91516638561162</v>
      </c>
      <c r="L280" s="75">
        <f t="shared" si="130"/>
        <v>58.05</v>
      </c>
      <c r="M280" s="109">
        <f t="shared" si="137"/>
        <v>81.96516638561161</v>
      </c>
      <c r="N280" s="6">
        <f t="shared" si="138"/>
        <v>1038.9531820343543</v>
      </c>
      <c r="O280" s="74">
        <f t="shared" si="139"/>
        <v>956.9880156487427</v>
      </c>
    </row>
    <row r="281" spans="1:15" x14ac:dyDescent="0.25">
      <c r="A281" s="77" t="s">
        <v>55</v>
      </c>
      <c r="B281" s="71" t="str">
        <f t="shared" si="125"/>
        <v>Q3/2022</v>
      </c>
      <c r="C281" s="72">
        <f t="shared" si="132"/>
        <v>44743</v>
      </c>
      <c r="D281" s="72">
        <f t="shared" si="129"/>
        <v>44834</v>
      </c>
      <c r="E281" s="71">
        <f t="shared" si="133"/>
        <v>92</v>
      </c>
      <c r="F281" s="73">
        <f>VLOOKUP(D281,'FERC Interest Rate'!$A:$B,2,TRUE)</f>
        <v>4.024457E-2</v>
      </c>
      <c r="G281" s="74">
        <f t="shared" si="134"/>
        <v>956.9880156487427</v>
      </c>
      <c r="H281" s="74">
        <v>0</v>
      </c>
      <c r="I281" s="97">
        <f t="shared" si="131"/>
        <v>15.564462742210949</v>
      </c>
      <c r="J281" s="75">
        <f t="shared" si="135"/>
        <v>9.7075302712717733</v>
      </c>
      <c r="K281" s="108">
        <f t="shared" si="136"/>
        <v>25.271993013482721</v>
      </c>
      <c r="L281" s="75">
        <f t="shared" si="130"/>
        <v>58.05</v>
      </c>
      <c r="M281" s="109">
        <f t="shared" si="137"/>
        <v>83.321993013482711</v>
      </c>
      <c r="N281" s="6">
        <f t="shared" si="138"/>
        <v>966.69554592001452</v>
      </c>
      <c r="O281" s="74">
        <f t="shared" si="139"/>
        <v>883.37355290653181</v>
      </c>
    </row>
    <row r="282" spans="1:15" x14ac:dyDescent="0.25">
      <c r="A282" s="77" t="s">
        <v>56</v>
      </c>
      <c r="B282" s="71" t="str">
        <f t="shared" si="125"/>
        <v>Q4/2022</v>
      </c>
      <c r="C282" s="72">
        <f t="shared" si="132"/>
        <v>44835</v>
      </c>
      <c r="D282" s="72">
        <f t="shared" si="129"/>
        <v>44926</v>
      </c>
      <c r="E282" s="71">
        <f t="shared" si="133"/>
        <v>92</v>
      </c>
      <c r="F282" s="73">
        <f>VLOOKUP(D282,'FERC Interest Rate'!$A:$B,2,TRUE)</f>
        <v>4.2500000000000003E-2</v>
      </c>
      <c r="G282" s="74">
        <f t="shared" si="134"/>
        <v>883.37355290653181</v>
      </c>
      <c r="H282" s="74">
        <v>0</v>
      </c>
      <c r="I282" s="97">
        <f t="shared" si="131"/>
        <v>15.564462742210949</v>
      </c>
      <c r="J282" s="75">
        <f t="shared" si="135"/>
        <v>9.4629879229165468</v>
      </c>
      <c r="K282" s="108">
        <f t="shared" si="136"/>
        <v>25.027450665127496</v>
      </c>
      <c r="L282" s="75">
        <f t="shared" si="130"/>
        <v>58.05</v>
      </c>
      <c r="M282" s="109">
        <f t="shared" si="137"/>
        <v>83.077450665127486</v>
      </c>
      <c r="N282" s="6">
        <f t="shared" si="138"/>
        <v>892.83654082944838</v>
      </c>
      <c r="O282" s="74">
        <f t="shared" si="139"/>
        <v>809.75909016432092</v>
      </c>
    </row>
    <row r="283" spans="1:15" x14ac:dyDescent="0.25">
      <c r="A283" s="77" t="s">
        <v>57</v>
      </c>
      <c r="B283" s="71" t="str">
        <f t="shared" si="125"/>
        <v>Q1/2023</v>
      </c>
      <c r="C283" s="72">
        <f t="shared" si="132"/>
        <v>44927</v>
      </c>
      <c r="D283" s="72">
        <f t="shared" si="129"/>
        <v>45016</v>
      </c>
      <c r="E283" s="71">
        <f t="shared" si="133"/>
        <v>90</v>
      </c>
      <c r="F283" s="73">
        <f>VLOOKUP(D283,'FERC Interest Rate'!$A:$B,2,TRUE)</f>
        <v>4.2944449999999995E-2</v>
      </c>
      <c r="G283" s="74">
        <f t="shared" si="134"/>
        <v>809.75909016432092</v>
      </c>
      <c r="H283" s="74">
        <v>0</v>
      </c>
      <c r="I283" s="97">
        <f t="shared" si="131"/>
        <v>15.564462742210949</v>
      </c>
      <c r="J283" s="75">
        <f t="shared" si="135"/>
        <v>8.5745733927798504</v>
      </c>
      <c r="K283" s="108">
        <f t="shared" si="136"/>
        <v>24.1390361349908</v>
      </c>
      <c r="L283" s="75">
        <f t="shared" si="130"/>
        <v>58.05</v>
      </c>
      <c r="M283" s="109">
        <f t="shared" si="137"/>
        <v>82.189036134990801</v>
      </c>
      <c r="N283" s="6">
        <f t="shared" si="138"/>
        <v>818.33366355710075</v>
      </c>
      <c r="O283" s="74">
        <f t="shared" si="139"/>
        <v>736.14462742211003</v>
      </c>
    </row>
    <row r="284" spans="1:15" x14ac:dyDescent="0.25">
      <c r="A284" s="77" t="s">
        <v>58</v>
      </c>
      <c r="B284" s="71" t="str">
        <f t="shared" si="125"/>
        <v>Q2/2023</v>
      </c>
      <c r="C284" s="72">
        <f t="shared" si="132"/>
        <v>45017</v>
      </c>
      <c r="D284" s="72">
        <f t="shared" si="129"/>
        <v>45107</v>
      </c>
      <c r="E284" s="71">
        <f t="shared" si="133"/>
        <v>91</v>
      </c>
      <c r="F284" s="73">
        <f>VLOOKUP(D284,'FERC Interest Rate'!$A:$B,2,TRUE)</f>
        <v>4.4999999999999998E-2</v>
      </c>
      <c r="G284" s="74">
        <f t="shared" si="134"/>
        <v>736.14462742211003</v>
      </c>
      <c r="H284" s="74">
        <v>0</v>
      </c>
      <c r="I284" s="97">
        <f t="shared" si="131"/>
        <v>15.564462742210949</v>
      </c>
      <c r="J284" s="75">
        <f t="shared" si="135"/>
        <v>8.2589376692973708</v>
      </c>
      <c r="K284" s="108">
        <f t="shared" si="136"/>
        <v>23.82340041150832</v>
      </c>
      <c r="L284" s="75">
        <f t="shared" si="130"/>
        <v>58.05</v>
      </c>
      <c r="M284" s="109">
        <f t="shared" si="137"/>
        <v>81.873400411508314</v>
      </c>
      <c r="N284" s="6">
        <f t="shared" si="138"/>
        <v>744.40356509140736</v>
      </c>
      <c r="O284" s="74">
        <f t="shared" si="139"/>
        <v>662.53016467989914</v>
      </c>
    </row>
    <row r="285" spans="1:15" x14ac:dyDescent="0.25">
      <c r="A285" s="77" t="s">
        <v>59</v>
      </c>
      <c r="B285" s="71" t="str">
        <f t="shared" si="125"/>
        <v>Q3/2023</v>
      </c>
      <c r="C285" s="72">
        <f t="shared" si="132"/>
        <v>45108</v>
      </c>
      <c r="D285" s="72">
        <f t="shared" si="129"/>
        <v>45199</v>
      </c>
      <c r="E285" s="71">
        <f t="shared" si="133"/>
        <v>92</v>
      </c>
      <c r="F285" s="73">
        <f>VLOOKUP(D285,'FERC Interest Rate'!$A:$B,2,TRUE)</f>
        <v>4.5271739999999998E-2</v>
      </c>
      <c r="G285" s="74">
        <f t="shared" si="134"/>
        <v>662.53016467989914</v>
      </c>
      <c r="H285" s="74">
        <v>0</v>
      </c>
      <c r="I285" s="97">
        <f t="shared" si="131"/>
        <v>15.564462742210949</v>
      </c>
      <c r="J285" s="75">
        <f t="shared" si="135"/>
        <v>7.5601046271073793</v>
      </c>
      <c r="K285" s="108">
        <f t="shared" si="136"/>
        <v>23.124567369318328</v>
      </c>
      <c r="L285" s="75">
        <f t="shared" si="130"/>
        <v>58.05</v>
      </c>
      <c r="M285" s="109">
        <f t="shared" si="137"/>
        <v>81.174567369318325</v>
      </c>
      <c r="N285" s="6">
        <f t="shared" si="138"/>
        <v>670.09026930700657</v>
      </c>
      <c r="O285" s="74">
        <f t="shared" si="139"/>
        <v>588.91570193768825</v>
      </c>
    </row>
    <row r="286" spans="1:15" x14ac:dyDescent="0.25">
      <c r="A286" s="77" t="s">
        <v>60</v>
      </c>
      <c r="B286" s="71" t="str">
        <f t="shared" si="125"/>
        <v>Q4/2023</v>
      </c>
      <c r="C286" s="72">
        <f t="shared" si="132"/>
        <v>45200</v>
      </c>
      <c r="D286" s="72">
        <f t="shared" si="129"/>
        <v>45291</v>
      </c>
      <c r="E286" s="71">
        <f t="shared" si="133"/>
        <v>92</v>
      </c>
      <c r="F286" s="73">
        <f>VLOOKUP(D286,'FERC Interest Rate'!$A:$B,2,TRUE)</f>
        <v>4.7500000000000001E-2</v>
      </c>
      <c r="G286" s="74">
        <f t="shared" si="134"/>
        <v>588.91570193768825</v>
      </c>
      <c r="H286" s="74">
        <v>0</v>
      </c>
      <c r="I286" s="97">
        <f t="shared" si="131"/>
        <v>15.564462742210949</v>
      </c>
      <c r="J286" s="75">
        <f t="shared" si="135"/>
        <v>7.0508537464868439</v>
      </c>
      <c r="K286" s="108">
        <f t="shared" si="136"/>
        <v>22.615316488697793</v>
      </c>
      <c r="L286" s="75">
        <f t="shared" si="130"/>
        <v>58.05</v>
      </c>
      <c r="M286" s="109">
        <f t="shared" si="137"/>
        <v>80.665316488697783</v>
      </c>
      <c r="N286" s="6">
        <f t="shared" si="138"/>
        <v>595.96655568417509</v>
      </c>
      <c r="O286" s="74">
        <f t="shared" si="139"/>
        <v>515.30123919547736</v>
      </c>
    </row>
    <row r="287" spans="1:15" x14ac:dyDescent="0.25">
      <c r="A287" s="77" t="s">
        <v>61</v>
      </c>
      <c r="B287" s="71" t="str">
        <f t="shared" si="125"/>
        <v>Q1/2024</v>
      </c>
      <c r="C287" s="72">
        <f t="shared" si="132"/>
        <v>45292</v>
      </c>
      <c r="D287" s="72">
        <f t="shared" si="129"/>
        <v>45382</v>
      </c>
      <c r="E287" s="71">
        <f t="shared" si="133"/>
        <v>91</v>
      </c>
      <c r="F287" s="73">
        <f>VLOOKUP(D287,'FERC Interest Rate'!$A:$B,2,TRUE)</f>
        <v>4.7994500000000002E-2</v>
      </c>
      <c r="G287" s="74">
        <f t="shared" si="134"/>
        <v>515.30123919547736</v>
      </c>
      <c r="H287" s="74">
        <v>0</v>
      </c>
      <c r="I287" s="97">
        <f t="shared" si="131"/>
        <v>15.564462742210949</v>
      </c>
      <c r="J287" s="75">
        <f t="shared" si="135"/>
        <v>6.149119957747617</v>
      </c>
      <c r="K287" s="108">
        <f t="shared" si="136"/>
        <v>21.713582699958565</v>
      </c>
      <c r="L287" s="75">
        <f t="shared" si="130"/>
        <v>58.05</v>
      </c>
      <c r="M287" s="109">
        <f t="shared" si="137"/>
        <v>79.763582699958562</v>
      </c>
      <c r="N287" s="6">
        <f t="shared" si="138"/>
        <v>521.45035915322501</v>
      </c>
      <c r="O287" s="74">
        <f t="shared" si="139"/>
        <v>441.68677645326642</v>
      </c>
    </row>
    <row r="288" spans="1:15" x14ac:dyDescent="0.25">
      <c r="A288" s="77" t="s">
        <v>62</v>
      </c>
      <c r="B288" s="71" t="str">
        <f t="shared" si="125"/>
        <v>Q2/2024</v>
      </c>
      <c r="C288" s="72">
        <f t="shared" si="132"/>
        <v>45383</v>
      </c>
      <c r="D288" s="72">
        <f t="shared" si="129"/>
        <v>45473</v>
      </c>
      <c r="E288" s="71">
        <f t="shared" si="133"/>
        <v>91</v>
      </c>
      <c r="F288" s="73">
        <f>VLOOKUP(D288,'FERC Interest Rate'!$A:$B,2,TRUE)</f>
        <v>0.05</v>
      </c>
      <c r="G288" s="74">
        <f t="shared" si="134"/>
        <v>441.68677645326642</v>
      </c>
      <c r="H288" s="74">
        <v>0</v>
      </c>
      <c r="I288" s="97">
        <f t="shared" si="131"/>
        <v>15.564462742210949</v>
      </c>
      <c r="J288" s="75">
        <f t="shared" si="135"/>
        <v>5.4909148438862356</v>
      </c>
      <c r="K288" s="108">
        <f t="shared" si="136"/>
        <v>21.055377586097187</v>
      </c>
      <c r="L288" s="75">
        <f t="shared" si="130"/>
        <v>58.05</v>
      </c>
      <c r="M288" s="109">
        <f t="shared" si="137"/>
        <v>79.105377586097177</v>
      </c>
      <c r="N288" s="6">
        <f t="shared" si="138"/>
        <v>447.17769129715265</v>
      </c>
      <c r="O288" s="74">
        <f t="shared" si="139"/>
        <v>368.07231371105547</v>
      </c>
    </row>
    <row r="289" spans="1:15" x14ac:dyDescent="0.25">
      <c r="A289" s="77" t="s">
        <v>63</v>
      </c>
      <c r="B289" s="71" t="str">
        <f t="shared" si="125"/>
        <v>Q3/2024</v>
      </c>
      <c r="C289" s="72">
        <f t="shared" si="132"/>
        <v>45474</v>
      </c>
      <c r="D289" s="72">
        <f t="shared" si="129"/>
        <v>45565</v>
      </c>
      <c r="E289" s="71">
        <f t="shared" si="133"/>
        <v>92</v>
      </c>
      <c r="F289" s="73">
        <f>VLOOKUP(D289,'FERC Interest Rate'!$A:$B,2,TRUE)</f>
        <v>0.05</v>
      </c>
      <c r="G289" s="74">
        <f t="shared" si="134"/>
        <v>368.07231371105547</v>
      </c>
      <c r="H289" s="74">
        <v>0</v>
      </c>
      <c r="I289" s="97">
        <f t="shared" si="131"/>
        <v>15.564462742210949</v>
      </c>
      <c r="J289" s="75">
        <f t="shared" si="135"/>
        <v>4.6260454728711897</v>
      </c>
      <c r="K289" s="108">
        <f t="shared" si="136"/>
        <v>20.19050821508214</v>
      </c>
      <c r="L289" s="75">
        <f t="shared" si="130"/>
        <v>58.05</v>
      </c>
      <c r="M289" s="109">
        <f t="shared" si="137"/>
        <v>78.240508215082144</v>
      </c>
      <c r="N289" s="6">
        <f t="shared" si="138"/>
        <v>372.69835918392664</v>
      </c>
      <c r="O289" s="74">
        <f t="shared" si="139"/>
        <v>294.45785096884453</v>
      </c>
    </row>
    <row r="290" spans="1:15" x14ac:dyDescent="0.25">
      <c r="A290" s="77" t="s">
        <v>64</v>
      </c>
      <c r="B290" s="71" t="str">
        <f t="shared" si="125"/>
        <v>Q4/2024</v>
      </c>
      <c r="C290" s="72">
        <f t="shared" si="132"/>
        <v>45566</v>
      </c>
      <c r="D290" s="72">
        <f t="shared" si="129"/>
        <v>45657</v>
      </c>
      <c r="E290" s="71">
        <f t="shared" si="133"/>
        <v>92</v>
      </c>
      <c r="F290" s="73">
        <f>VLOOKUP(D290,'FERC Interest Rate'!$A:$B,2,TRUE)</f>
        <v>5.0543480000000002E-2</v>
      </c>
      <c r="G290" s="74">
        <f t="shared" si="134"/>
        <v>294.45785096884453</v>
      </c>
      <c r="H290" s="74">
        <v>0</v>
      </c>
      <c r="I290" s="97">
        <f t="shared" si="131"/>
        <v>15.564462742210949</v>
      </c>
      <c r="J290" s="75">
        <f t="shared" si="135"/>
        <v>3.7410629893944898</v>
      </c>
      <c r="K290" s="108">
        <f t="shared" si="136"/>
        <v>19.305525731605439</v>
      </c>
      <c r="L290" s="75">
        <f t="shared" si="130"/>
        <v>58.05</v>
      </c>
      <c r="M290" s="109">
        <f t="shared" si="137"/>
        <v>77.355525731605439</v>
      </c>
      <c r="N290" s="6">
        <f t="shared" si="138"/>
        <v>298.19891395823902</v>
      </c>
      <c r="O290" s="74">
        <f t="shared" si="139"/>
        <v>220.84338822663358</v>
      </c>
    </row>
    <row r="291" spans="1:15" x14ac:dyDescent="0.25">
      <c r="A291" s="77" t="s">
        <v>65</v>
      </c>
      <c r="B291" s="71" t="str">
        <f t="shared" si="125"/>
        <v>Q1/2025</v>
      </c>
      <c r="C291" s="72">
        <f t="shared" si="132"/>
        <v>45658</v>
      </c>
      <c r="D291" s="72">
        <f t="shared" si="129"/>
        <v>45747</v>
      </c>
      <c r="E291" s="71">
        <f t="shared" si="133"/>
        <v>90</v>
      </c>
      <c r="F291" s="73">
        <f>VLOOKUP(D291,'FERC Interest Rate'!$A:$B,2,TRUE)</f>
        <v>5.2499999999999998E-2</v>
      </c>
      <c r="G291" s="74">
        <f t="shared" si="134"/>
        <v>220.84338822663358</v>
      </c>
      <c r="H291" s="74">
        <v>0</v>
      </c>
      <c r="I291" s="97">
        <f t="shared" si="131"/>
        <v>15.564462742210949</v>
      </c>
      <c r="J291" s="75">
        <f t="shared" si="135"/>
        <v>2.8588630393721743</v>
      </c>
      <c r="K291" s="108">
        <f t="shared" si="136"/>
        <v>18.423325781583124</v>
      </c>
      <c r="L291" s="75">
        <f t="shared" si="130"/>
        <v>58.05</v>
      </c>
      <c r="M291" s="109">
        <f t="shared" si="137"/>
        <v>76.473325781583128</v>
      </c>
      <c r="N291" s="6">
        <f t="shared" si="138"/>
        <v>223.70225126600576</v>
      </c>
      <c r="O291" s="74">
        <f t="shared" si="139"/>
        <v>147.22892548442263</v>
      </c>
    </row>
    <row r="292" spans="1:15" x14ac:dyDescent="0.25">
      <c r="A292" s="77" t="s">
        <v>66</v>
      </c>
      <c r="B292" s="71" t="str">
        <f>+IF(MONTH(C292)&lt;4,"Q1",IF(MONTH(C292)&lt;7,"Q2",IF(MONTH(C292)&lt;10,"Q3","Q4")))&amp;"/"&amp;YEAR(C292)</f>
        <v>Q2/2025</v>
      </c>
      <c r="C292" s="72">
        <f>D291+1</f>
        <v>45748</v>
      </c>
      <c r="D292" s="72">
        <f t="shared" si="129"/>
        <v>45838</v>
      </c>
      <c r="E292" s="71">
        <f>D292-C292+1</f>
        <v>91</v>
      </c>
      <c r="F292" s="73">
        <f>VLOOKUP(D292,'FERC Interest Rate'!$A:$B,2,TRUE)</f>
        <v>5.2499999999999998E-2</v>
      </c>
      <c r="G292" s="74">
        <f>O291</f>
        <v>147.22892548442263</v>
      </c>
      <c r="H292" s="74">
        <v>0</v>
      </c>
      <c r="I292" s="97">
        <f t="shared" si="131"/>
        <v>15.564462742210949</v>
      </c>
      <c r="J292" s="75">
        <f>G292*F292*(E292/(DATE(YEAR(D292),12,31)-DATE(YEAR(D292),1,1)+1))</f>
        <v>1.9270854561693949</v>
      </c>
      <c r="K292" s="108">
        <f>+SUM(I292:J292)</f>
        <v>17.491548198380343</v>
      </c>
      <c r="L292" s="75">
        <f t="shared" si="130"/>
        <v>58.05</v>
      </c>
      <c r="M292" s="109">
        <f>+SUM(K292:L292)</f>
        <v>75.54154819838034</v>
      </c>
      <c r="N292" s="6">
        <f>+G292+H292+J292</f>
        <v>149.15601094059204</v>
      </c>
      <c r="O292" s="74">
        <f>G292+H292-L292-I292</f>
        <v>73.614462742211686</v>
      </c>
    </row>
    <row r="293" spans="1:15" x14ac:dyDescent="0.25">
      <c r="A293" s="77" t="s">
        <v>67</v>
      </c>
      <c r="B293" s="71" t="str">
        <f>+IF(MONTH(C293)&lt;4,"Q1",IF(MONTH(C293)&lt;7,"Q2",IF(MONTH(C293)&lt;10,"Q3","Q4")))&amp;"/"&amp;YEAR(C293)</f>
        <v>Q3/2025</v>
      </c>
      <c r="C293" s="72">
        <f>D292+1</f>
        <v>45839</v>
      </c>
      <c r="D293" s="72">
        <f t="shared" si="129"/>
        <v>45930</v>
      </c>
      <c r="E293" s="71">
        <f>D293-C293+1</f>
        <v>92</v>
      </c>
      <c r="F293" s="73">
        <f>VLOOKUP(D293,'FERC Interest Rate'!$A:$B,2,TRUE)</f>
        <v>5.2499999999999998E-2</v>
      </c>
      <c r="G293" s="74">
        <f>O292</f>
        <v>73.614462742211686</v>
      </c>
      <c r="H293" s="74">
        <v>0</v>
      </c>
      <c r="I293" s="97">
        <f t="shared" si="131"/>
        <v>15.564462742210949</v>
      </c>
      <c r="J293" s="75">
        <f>G293*F293*(E293/(DATE(YEAR(D293),12,31)-DATE(YEAR(D293),1,1)+1))</f>
        <v>0.97413110971200678</v>
      </c>
      <c r="K293" s="108">
        <f>+SUM(I293:J293)</f>
        <v>16.538593851922958</v>
      </c>
      <c r="L293" s="75">
        <f t="shared" si="130"/>
        <v>58.05</v>
      </c>
      <c r="M293" s="109">
        <f>+SUM(K293:L293)</f>
        <v>74.588593851922951</v>
      </c>
      <c r="N293" s="6">
        <f>+G293+H293+J293</f>
        <v>74.58859385192369</v>
      </c>
      <c r="O293" s="74">
        <f>G293+H293-L293-I293</f>
        <v>7.3896444519050419E-13</v>
      </c>
    </row>
    <row r="294" spans="1:15" ht="13.5" thickBot="1" x14ac:dyDescent="0.35">
      <c r="A294" s="124"/>
      <c r="B294" s="125"/>
      <c r="C294" s="126"/>
      <c r="D294" s="126"/>
      <c r="E294" s="127"/>
      <c r="F294" s="125"/>
      <c r="G294" s="112">
        <f>SUM(G251:G275)</f>
        <v>32315.944540825869</v>
      </c>
      <c r="H294" s="112">
        <f>SUM(H251:H291)</f>
        <v>311.28925484421899</v>
      </c>
      <c r="I294" s="113">
        <f>SUM(I251:I293)</f>
        <v>311.28925484421882</v>
      </c>
      <c r="J294" s="113">
        <f t="shared" ref="J294:O294" si="140">SUM(J251:J293)</f>
        <v>147.35731533759883</v>
      </c>
      <c r="K294" s="113">
        <f t="shared" si="140"/>
        <v>458.64657018181771</v>
      </c>
      <c r="L294" s="113">
        <f t="shared" si="140"/>
        <v>1160.9999999999995</v>
      </c>
      <c r="M294" s="113">
        <f t="shared" si="140"/>
        <v>1619.6465701818174</v>
      </c>
      <c r="N294" s="113">
        <f t="shared" si="140"/>
        <v>45362.664239925762</v>
      </c>
      <c r="O294" s="113">
        <f t="shared" si="140"/>
        <v>43743.017669743931</v>
      </c>
    </row>
    <row r="295" spans="1:15" ht="13" thickTop="1" x14ac:dyDescent="0.25"/>
    <row r="296" spans="1:15" ht="37" x14ac:dyDescent="0.3">
      <c r="A296" s="76" t="s">
        <v>47</v>
      </c>
      <c r="B296" s="76" t="s">
        <v>3</v>
      </c>
      <c r="C296" s="76" t="s">
        <v>4</v>
      </c>
      <c r="D296" s="76" t="s">
        <v>5</v>
      </c>
      <c r="E296" s="76" t="s">
        <v>6</v>
      </c>
      <c r="F296" s="76" t="s">
        <v>7</v>
      </c>
      <c r="G296" s="76" t="s">
        <v>74</v>
      </c>
      <c r="H296" s="76" t="s">
        <v>75</v>
      </c>
      <c r="I296" s="93" t="s">
        <v>76</v>
      </c>
      <c r="J296" s="94" t="s">
        <v>77</v>
      </c>
      <c r="K296" s="94" t="s">
        <v>78</v>
      </c>
      <c r="L296" s="94" t="s">
        <v>79</v>
      </c>
      <c r="M296" s="95" t="s">
        <v>69</v>
      </c>
      <c r="N296" s="76" t="s">
        <v>80</v>
      </c>
      <c r="O296" s="76" t="s">
        <v>81</v>
      </c>
    </row>
    <row r="297" spans="1:15" ht="13" x14ac:dyDescent="0.3">
      <c r="A297" s="349" t="s">
        <v>39</v>
      </c>
      <c r="B297" s="350" t="s">
        <v>53</v>
      </c>
      <c r="C297" s="72">
        <f>VLOOKUP(B297,A$1:F$33,2,FALSE)</f>
        <v>42122</v>
      </c>
      <c r="D297" s="72">
        <f>DATE(YEAR(C297),IF(MONTH(C297)&lt;=3,3,IF(MONTH(C297)&lt;=6,6,IF(MONTH(C297)&lt;=9,9,12))),IF(OR(MONTH(C297)&lt;=3,MONTH(C297)&gt;=10),31,30))</f>
        <v>42185</v>
      </c>
      <c r="E297" s="71">
        <f>D297-C297+1</f>
        <v>64</v>
      </c>
      <c r="F297" s="73">
        <f>VLOOKUP(D297,'FERC Interest Rate'!$A:$B,2,TRUE)</f>
        <v>3.2500000000000001E-2</v>
      </c>
      <c r="G297" s="74">
        <f>VLOOKUP(B297,$A$1:$F$33,5,FALSE)</f>
        <v>1443</v>
      </c>
      <c r="H297" s="74">
        <f t="shared" ref="H297:H319" si="141">G297*F297*(E297/(DATE(YEAR(D297),12,31)-DATE(YEAR(D297),1,1)+1))</f>
        <v>8.2231232876712337</v>
      </c>
      <c r="I297" s="151">
        <v>0</v>
      </c>
      <c r="J297" s="75">
        <v>0</v>
      </c>
      <c r="K297" s="108">
        <f t="shared" ref="K297:K320" si="142">+SUM(I297:J297)</f>
        <v>0</v>
      </c>
      <c r="L297" s="75">
        <v>0</v>
      </c>
      <c r="M297" s="109">
        <f t="shared" ref="M297:M320" si="143">+SUM(K297:L297)</f>
        <v>0</v>
      </c>
      <c r="N297" s="6">
        <f t="shared" ref="N297:N320" si="144">+G297+H297+J297</f>
        <v>1451.2231232876713</v>
      </c>
      <c r="O297" s="74">
        <f t="shared" ref="O297:O320" si="145">G297+H297-L297-I297</f>
        <v>1451.2231232876713</v>
      </c>
    </row>
    <row r="298" spans="1:15" x14ac:dyDescent="0.25">
      <c r="A298" s="77" t="s">
        <v>23</v>
      </c>
      <c r="B298" s="71" t="str">
        <f t="shared" ref="B298:B336" si="146">+IF(MONTH(C298)&lt;4,"Q1",IF(MONTH(C298)&lt;7,"Q2",IF(MONTH(C298)&lt;10,"Q3","Q4")))&amp;"/"&amp;YEAR(C298)</f>
        <v>Q3/2015</v>
      </c>
      <c r="C298" s="72">
        <f>D297+1</f>
        <v>42186</v>
      </c>
      <c r="D298" s="72">
        <f>EOMONTH(D297,3)</f>
        <v>42277</v>
      </c>
      <c r="E298" s="71">
        <f t="shared" ref="E298:E320" si="147">D298-C298+1</f>
        <v>92</v>
      </c>
      <c r="F298" s="73">
        <f>VLOOKUP(D298,'FERC Interest Rate'!$A:$B,2,TRUE)</f>
        <v>3.2500000000000001E-2</v>
      </c>
      <c r="G298" s="74">
        <f t="shared" ref="G298:G318" si="148">O297</f>
        <v>1451.2231232876713</v>
      </c>
      <c r="H298" s="74">
        <f t="shared" si="141"/>
        <v>11.888101749671611</v>
      </c>
      <c r="I298" s="151">
        <v>0</v>
      </c>
      <c r="J298" s="75">
        <v>0</v>
      </c>
      <c r="K298" s="108">
        <f t="shared" si="142"/>
        <v>0</v>
      </c>
      <c r="L298" s="75">
        <v>0</v>
      </c>
      <c r="M298" s="109">
        <f t="shared" si="143"/>
        <v>0</v>
      </c>
      <c r="N298" s="6">
        <f t="shared" si="144"/>
        <v>1463.111225037343</v>
      </c>
      <c r="O298" s="74">
        <f t="shared" si="145"/>
        <v>1463.111225037343</v>
      </c>
    </row>
    <row r="299" spans="1:15" x14ac:dyDescent="0.25">
      <c r="A299" s="77" t="s">
        <v>23</v>
      </c>
      <c r="B299" s="71" t="str">
        <f t="shared" si="146"/>
        <v>Q4/2015</v>
      </c>
      <c r="C299" s="72">
        <f t="shared" ref="C299:C318" si="149">D298+1</f>
        <v>42278</v>
      </c>
      <c r="D299" s="72">
        <f t="shared" ref="D299:D338" si="150">EOMONTH(D298,3)</f>
        <v>42369</v>
      </c>
      <c r="E299" s="71">
        <f t="shared" si="147"/>
        <v>92</v>
      </c>
      <c r="F299" s="73">
        <f>VLOOKUP(D299,'FERC Interest Rate'!$A:$B,2,TRUE)</f>
        <v>3.2500000000000001E-2</v>
      </c>
      <c r="G299" s="74">
        <f t="shared" si="148"/>
        <v>1463.111225037343</v>
      </c>
      <c r="H299" s="74">
        <f t="shared" si="141"/>
        <v>11.985486473593578</v>
      </c>
      <c r="I299" s="151">
        <v>0</v>
      </c>
      <c r="J299" s="75">
        <v>0</v>
      </c>
      <c r="K299" s="108">
        <f t="shared" si="142"/>
        <v>0</v>
      </c>
      <c r="L299" s="75">
        <v>0</v>
      </c>
      <c r="M299" s="109">
        <f t="shared" si="143"/>
        <v>0</v>
      </c>
      <c r="N299" s="6">
        <f t="shared" si="144"/>
        <v>1475.0967115109365</v>
      </c>
      <c r="O299" s="74">
        <f t="shared" si="145"/>
        <v>1475.0967115109365</v>
      </c>
    </row>
    <row r="300" spans="1:15" x14ac:dyDescent="0.25">
      <c r="A300" s="77" t="s">
        <v>23</v>
      </c>
      <c r="B300" s="71" t="str">
        <f t="shared" si="146"/>
        <v>Q1/2016</v>
      </c>
      <c r="C300" s="72">
        <f t="shared" si="149"/>
        <v>42370</v>
      </c>
      <c r="D300" s="72">
        <f t="shared" si="150"/>
        <v>42460</v>
      </c>
      <c r="E300" s="71">
        <f t="shared" si="147"/>
        <v>91</v>
      </c>
      <c r="F300" s="73">
        <f>VLOOKUP(D300,'FERC Interest Rate'!$A:$B,2,TRUE)</f>
        <v>3.2500000000000001E-2</v>
      </c>
      <c r="G300" s="74">
        <f t="shared" si="148"/>
        <v>1475.0967115109365</v>
      </c>
      <c r="H300" s="74">
        <f t="shared" si="141"/>
        <v>11.919668099162829</v>
      </c>
      <c r="I300" s="151">
        <v>0</v>
      </c>
      <c r="J300" s="75">
        <v>0</v>
      </c>
      <c r="K300" s="108">
        <f t="shared" si="142"/>
        <v>0</v>
      </c>
      <c r="L300" s="75">
        <v>0</v>
      </c>
      <c r="M300" s="109">
        <f t="shared" si="143"/>
        <v>0</v>
      </c>
      <c r="N300" s="6">
        <f t="shared" si="144"/>
        <v>1487.0163796100994</v>
      </c>
      <c r="O300" s="74">
        <f t="shared" si="145"/>
        <v>1487.0163796100994</v>
      </c>
    </row>
    <row r="301" spans="1:15" x14ac:dyDescent="0.25">
      <c r="A301" s="77" t="s">
        <v>23</v>
      </c>
      <c r="B301" s="71" t="str">
        <f t="shared" si="146"/>
        <v>Q2/2016</v>
      </c>
      <c r="C301" s="72">
        <f t="shared" si="149"/>
        <v>42461</v>
      </c>
      <c r="D301" s="72">
        <f t="shared" si="150"/>
        <v>42551</v>
      </c>
      <c r="E301" s="71">
        <f t="shared" si="147"/>
        <v>91</v>
      </c>
      <c r="F301" s="73">
        <f>VLOOKUP(D301,'FERC Interest Rate'!$A:$B,2,TRUE)</f>
        <v>3.4599999999999999E-2</v>
      </c>
      <c r="G301" s="74">
        <f t="shared" si="148"/>
        <v>1487.0163796100994</v>
      </c>
      <c r="H301" s="74">
        <f t="shared" si="141"/>
        <v>12.792403750929942</v>
      </c>
      <c r="I301" s="97">
        <v>0</v>
      </c>
      <c r="J301" s="75">
        <v>0</v>
      </c>
      <c r="K301" s="108">
        <f t="shared" si="142"/>
        <v>0</v>
      </c>
      <c r="L301" s="75">
        <v>0</v>
      </c>
      <c r="M301" s="109">
        <f t="shared" si="143"/>
        <v>0</v>
      </c>
      <c r="N301" s="6">
        <f t="shared" si="144"/>
        <v>1499.8087833610293</v>
      </c>
      <c r="O301" s="74">
        <f t="shared" si="145"/>
        <v>1499.8087833610293</v>
      </c>
    </row>
    <row r="302" spans="1:15" x14ac:dyDescent="0.25">
      <c r="A302" s="77" t="s">
        <v>23</v>
      </c>
      <c r="B302" s="71" t="str">
        <f t="shared" si="146"/>
        <v>Q3/2016</v>
      </c>
      <c r="C302" s="72">
        <f t="shared" si="149"/>
        <v>42552</v>
      </c>
      <c r="D302" s="72">
        <f t="shared" si="150"/>
        <v>42643</v>
      </c>
      <c r="E302" s="71">
        <f t="shared" si="147"/>
        <v>92</v>
      </c>
      <c r="F302" s="73">
        <f>VLOOKUP(D302,'FERC Interest Rate'!$A:$B,2,TRUE)</f>
        <v>3.5000000000000003E-2</v>
      </c>
      <c r="G302" s="74">
        <f t="shared" si="148"/>
        <v>1499.8087833610293</v>
      </c>
      <c r="H302" s="74">
        <f t="shared" si="141"/>
        <v>13.195039023012336</v>
      </c>
      <c r="I302" s="97">
        <v>0</v>
      </c>
      <c r="J302" s="75">
        <v>0</v>
      </c>
      <c r="K302" s="108">
        <f t="shared" si="142"/>
        <v>0</v>
      </c>
      <c r="L302" s="75">
        <v>0</v>
      </c>
      <c r="M302" s="109">
        <f t="shared" si="143"/>
        <v>0</v>
      </c>
      <c r="N302" s="6">
        <f t="shared" si="144"/>
        <v>1513.0038223840418</v>
      </c>
      <c r="O302" s="74">
        <f t="shared" si="145"/>
        <v>1513.0038223840418</v>
      </c>
    </row>
    <row r="303" spans="1:15" x14ac:dyDescent="0.25">
      <c r="A303" s="77" t="s">
        <v>23</v>
      </c>
      <c r="B303" s="71" t="str">
        <f t="shared" si="146"/>
        <v>Q4/2016</v>
      </c>
      <c r="C303" s="72">
        <f t="shared" si="149"/>
        <v>42644</v>
      </c>
      <c r="D303" s="72">
        <f t="shared" si="150"/>
        <v>42735</v>
      </c>
      <c r="E303" s="71">
        <f t="shared" si="147"/>
        <v>92</v>
      </c>
      <c r="F303" s="73">
        <f>VLOOKUP(D303,'FERC Interest Rate'!$A:$B,2,TRUE)</f>
        <v>3.5000000000000003E-2</v>
      </c>
      <c r="G303" s="74">
        <f t="shared" si="148"/>
        <v>1513.0038223840418</v>
      </c>
      <c r="H303" s="74">
        <f t="shared" si="141"/>
        <v>13.311126524799494</v>
      </c>
      <c r="I303" s="151">
        <v>0</v>
      </c>
      <c r="J303" s="75">
        <v>0</v>
      </c>
      <c r="K303" s="108">
        <f t="shared" si="142"/>
        <v>0</v>
      </c>
      <c r="L303" s="75">
        <v>0</v>
      </c>
      <c r="M303" s="109">
        <f t="shared" si="143"/>
        <v>0</v>
      </c>
      <c r="N303" s="6">
        <f t="shared" si="144"/>
        <v>1526.3149489088412</v>
      </c>
      <c r="O303" s="74">
        <f t="shared" si="145"/>
        <v>1526.3149489088412</v>
      </c>
    </row>
    <row r="304" spans="1:15" x14ac:dyDescent="0.25">
      <c r="A304" s="77" t="s">
        <v>23</v>
      </c>
      <c r="B304" s="71" t="str">
        <f t="shared" si="146"/>
        <v>Q1/2017</v>
      </c>
      <c r="C304" s="72">
        <f t="shared" si="149"/>
        <v>42736</v>
      </c>
      <c r="D304" s="72">
        <f t="shared" si="150"/>
        <v>42825</v>
      </c>
      <c r="E304" s="71">
        <f t="shared" si="147"/>
        <v>90</v>
      </c>
      <c r="F304" s="73">
        <f>VLOOKUP(D304,'FERC Interest Rate'!$A:$B,2,TRUE)</f>
        <v>3.5000000000000003E-2</v>
      </c>
      <c r="G304" s="74">
        <f t="shared" si="148"/>
        <v>1526.3149489088412</v>
      </c>
      <c r="H304" s="74">
        <f t="shared" si="141"/>
        <v>13.172307093322877</v>
      </c>
      <c r="I304" s="151">
        <v>0</v>
      </c>
      <c r="J304" s="75">
        <v>0</v>
      </c>
      <c r="K304" s="108">
        <f t="shared" si="142"/>
        <v>0</v>
      </c>
      <c r="L304" s="75">
        <v>0</v>
      </c>
      <c r="M304" s="109">
        <f t="shared" si="143"/>
        <v>0</v>
      </c>
      <c r="N304" s="6">
        <f t="shared" si="144"/>
        <v>1539.487256002164</v>
      </c>
      <c r="O304" s="74">
        <f t="shared" si="145"/>
        <v>1539.487256002164</v>
      </c>
    </row>
    <row r="305" spans="1:15" x14ac:dyDescent="0.25">
      <c r="A305" s="77" t="s">
        <v>23</v>
      </c>
      <c r="B305" s="71" t="str">
        <f t="shared" si="146"/>
        <v>Q2/2017</v>
      </c>
      <c r="C305" s="72">
        <f t="shared" si="149"/>
        <v>42826</v>
      </c>
      <c r="D305" s="72">
        <f t="shared" si="150"/>
        <v>42916</v>
      </c>
      <c r="E305" s="71">
        <f t="shared" si="147"/>
        <v>91</v>
      </c>
      <c r="F305" s="73">
        <f>VLOOKUP(D305,'FERC Interest Rate'!$A:$B,2,TRUE)</f>
        <v>3.7100000000000001E-2</v>
      </c>
      <c r="G305" s="74">
        <f t="shared" si="148"/>
        <v>1539.487256002164</v>
      </c>
      <c r="H305" s="74">
        <f t="shared" si="141"/>
        <v>14.239624452024401</v>
      </c>
      <c r="I305" s="151">
        <v>0</v>
      </c>
      <c r="J305" s="75">
        <v>0</v>
      </c>
      <c r="K305" s="108">
        <f t="shared" si="142"/>
        <v>0</v>
      </c>
      <c r="L305" s="75">
        <v>0</v>
      </c>
      <c r="M305" s="109">
        <f t="shared" si="143"/>
        <v>0</v>
      </c>
      <c r="N305" s="6">
        <f t="shared" si="144"/>
        <v>1553.7268804541884</v>
      </c>
      <c r="O305" s="74">
        <f t="shared" si="145"/>
        <v>1553.7268804541884</v>
      </c>
    </row>
    <row r="306" spans="1:15" x14ac:dyDescent="0.25">
      <c r="A306" s="77" t="s">
        <v>23</v>
      </c>
      <c r="B306" s="71" t="str">
        <f t="shared" si="146"/>
        <v>Q3/2017</v>
      </c>
      <c r="C306" s="72">
        <f t="shared" si="149"/>
        <v>42917</v>
      </c>
      <c r="D306" s="72">
        <f t="shared" si="150"/>
        <v>43008</v>
      </c>
      <c r="E306" s="71">
        <f t="shared" si="147"/>
        <v>92</v>
      </c>
      <c r="F306" s="73">
        <f>VLOOKUP(D306,'FERC Interest Rate'!$A:$B,2,TRUE)</f>
        <v>3.9600000000000003E-2</v>
      </c>
      <c r="G306" s="74">
        <f t="shared" si="148"/>
        <v>1553.7268804541884</v>
      </c>
      <c r="H306" s="74">
        <f t="shared" si="141"/>
        <v>15.508322659919727</v>
      </c>
      <c r="I306" s="97">
        <v>0</v>
      </c>
      <c r="J306" s="75">
        <v>0</v>
      </c>
      <c r="K306" s="108">
        <f t="shared" si="142"/>
        <v>0</v>
      </c>
      <c r="L306" s="75">
        <v>0</v>
      </c>
      <c r="M306" s="109">
        <f t="shared" si="143"/>
        <v>0</v>
      </c>
      <c r="N306" s="6">
        <f t="shared" si="144"/>
        <v>1569.2352031141081</v>
      </c>
      <c r="O306" s="74">
        <f t="shared" si="145"/>
        <v>1569.2352031141081</v>
      </c>
    </row>
    <row r="307" spans="1:15" x14ac:dyDescent="0.25">
      <c r="A307" s="77" t="s">
        <v>23</v>
      </c>
      <c r="B307" s="71" t="str">
        <f t="shared" si="146"/>
        <v>Q4/2017</v>
      </c>
      <c r="C307" s="72">
        <f t="shared" si="149"/>
        <v>43009</v>
      </c>
      <c r="D307" s="72">
        <f t="shared" si="150"/>
        <v>43100</v>
      </c>
      <c r="E307" s="71">
        <f t="shared" si="147"/>
        <v>92</v>
      </c>
      <c r="F307" s="73">
        <f>VLOOKUP(D307,'FERC Interest Rate'!$A:$B,2,TRUE)</f>
        <v>4.2099999999999999E-2</v>
      </c>
      <c r="G307" s="74">
        <f t="shared" si="148"/>
        <v>1569.2352031141081</v>
      </c>
      <c r="H307" s="74">
        <f t="shared" si="141"/>
        <v>16.651950106031684</v>
      </c>
      <c r="I307" s="97">
        <v>0</v>
      </c>
      <c r="J307" s="75">
        <v>0</v>
      </c>
      <c r="K307" s="108">
        <f t="shared" si="142"/>
        <v>0</v>
      </c>
      <c r="L307" s="75">
        <v>0</v>
      </c>
      <c r="M307" s="109">
        <f t="shared" si="143"/>
        <v>0</v>
      </c>
      <c r="N307" s="6">
        <f t="shared" si="144"/>
        <v>1585.8871532201399</v>
      </c>
      <c r="O307" s="74">
        <f t="shared" si="145"/>
        <v>1585.8871532201399</v>
      </c>
    </row>
    <row r="308" spans="1:15" x14ac:dyDescent="0.25">
      <c r="A308" s="77" t="s">
        <v>23</v>
      </c>
      <c r="B308" s="71" t="str">
        <f t="shared" si="146"/>
        <v>Q1/2018</v>
      </c>
      <c r="C308" s="72">
        <f t="shared" si="149"/>
        <v>43101</v>
      </c>
      <c r="D308" s="72">
        <f t="shared" si="150"/>
        <v>43190</v>
      </c>
      <c r="E308" s="71">
        <f t="shared" si="147"/>
        <v>90</v>
      </c>
      <c r="F308" s="73">
        <f>VLOOKUP(D308,'FERC Interest Rate'!$A:$B,2,TRUE)</f>
        <v>4.2500000000000003E-2</v>
      </c>
      <c r="G308" s="74">
        <f t="shared" si="148"/>
        <v>1585.8871532201399</v>
      </c>
      <c r="H308" s="74">
        <f t="shared" si="141"/>
        <v>16.619228386485027</v>
      </c>
      <c r="I308" s="151">
        <v>0</v>
      </c>
      <c r="J308" s="75">
        <v>0</v>
      </c>
      <c r="K308" s="108">
        <f t="shared" si="142"/>
        <v>0</v>
      </c>
      <c r="L308" s="75">
        <v>0</v>
      </c>
      <c r="M308" s="109">
        <f t="shared" si="143"/>
        <v>0</v>
      </c>
      <c r="N308" s="6">
        <f t="shared" si="144"/>
        <v>1602.5063816066249</v>
      </c>
      <c r="O308" s="74">
        <f t="shared" si="145"/>
        <v>1602.5063816066249</v>
      </c>
    </row>
    <row r="309" spans="1:15" x14ac:dyDescent="0.25">
      <c r="A309" s="77" t="s">
        <v>23</v>
      </c>
      <c r="B309" s="71" t="str">
        <f t="shared" si="146"/>
        <v>Q2/2018</v>
      </c>
      <c r="C309" s="72">
        <f t="shared" si="149"/>
        <v>43191</v>
      </c>
      <c r="D309" s="72">
        <f t="shared" si="150"/>
        <v>43281</v>
      </c>
      <c r="E309" s="71">
        <f t="shared" si="147"/>
        <v>91</v>
      </c>
      <c r="F309" s="73">
        <f>VLOOKUP(D309,'FERC Interest Rate'!$A:$B,2,TRUE)</f>
        <v>4.4699999999999997E-2</v>
      </c>
      <c r="G309" s="74">
        <f t="shared" si="148"/>
        <v>1602.5063816066249</v>
      </c>
      <c r="H309" s="74">
        <f t="shared" si="141"/>
        <v>17.858945776606213</v>
      </c>
      <c r="I309" s="151">
        <v>0</v>
      </c>
      <c r="J309" s="75">
        <v>0</v>
      </c>
      <c r="K309" s="108">
        <f t="shared" si="142"/>
        <v>0</v>
      </c>
      <c r="L309" s="75">
        <v>0</v>
      </c>
      <c r="M309" s="109">
        <f t="shared" si="143"/>
        <v>0</v>
      </c>
      <c r="N309" s="6">
        <f t="shared" si="144"/>
        <v>1620.365327383231</v>
      </c>
      <c r="O309" s="74">
        <f t="shared" si="145"/>
        <v>1620.365327383231</v>
      </c>
    </row>
    <row r="310" spans="1:15" x14ac:dyDescent="0.25">
      <c r="A310" s="77" t="s">
        <v>23</v>
      </c>
      <c r="B310" s="71" t="str">
        <f t="shared" si="146"/>
        <v>Q3/2018</v>
      </c>
      <c r="C310" s="72">
        <f t="shared" si="149"/>
        <v>43282</v>
      </c>
      <c r="D310" s="72">
        <f t="shared" si="150"/>
        <v>43373</v>
      </c>
      <c r="E310" s="71">
        <f t="shared" si="147"/>
        <v>92</v>
      </c>
      <c r="F310" s="73">
        <f>VLOOKUP(D310,'FERC Interest Rate'!$A:$B,2,TRUE)</f>
        <v>4.6899999999999997E-2</v>
      </c>
      <c r="G310" s="74">
        <f t="shared" si="148"/>
        <v>1620.365327383231</v>
      </c>
      <c r="H310" s="74">
        <f t="shared" si="141"/>
        <v>19.154937848200454</v>
      </c>
      <c r="I310" s="151">
        <v>0</v>
      </c>
      <c r="J310" s="75">
        <v>0</v>
      </c>
      <c r="K310" s="108">
        <f t="shared" si="142"/>
        <v>0</v>
      </c>
      <c r="L310" s="75">
        <v>0</v>
      </c>
      <c r="M310" s="109">
        <f t="shared" si="143"/>
        <v>0</v>
      </c>
      <c r="N310" s="6">
        <f t="shared" si="144"/>
        <v>1639.5202652314315</v>
      </c>
      <c r="O310" s="74">
        <f t="shared" si="145"/>
        <v>1639.5202652314315</v>
      </c>
    </row>
    <row r="311" spans="1:15" x14ac:dyDescent="0.25">
      <c r="A311" s="77" t="s">
        <v>23</v>
      </c>
      <c r="B311" s="71" t="str">
        <f t="shared" si="146"/>
        <v>Q4/2018</v>
      </c>
      <c r="C311" s="72">
        <f t="shared" si="149"/>
        <v>43374</v>
      </c>
      <c r="D311" s="72">
        <f t="shared" si="150"/>
        <v>43465</v>
      </c>
      <c r="E311" s="71">
        <f t="shared" si="147"/>
        <v>92</v>
      </c>
      <c r="F311" s="73">
        <f>VLOOKUP(D311,'FERC Interest Rate'!$A:$B,2,TRUE)</f>
        <v>4.9599999999999998E-2</v>
      </c>
      <c r="G311" s="74">
        <f t="shared" si="148"/>
        <v>1639.5202652314315</v>
      </c>
      <c r="H311" s="74">
        <f t="shared" si="141"/>
        <v>20.497147600833063</v>
      </c>
      <c r="I311" s="97">
        <v>0</v>
      </c>
      <c r="J311" s="75">
        <v>0</v>
      </c>
      <c r="K311" s="108">
        <f t="shared" si="142"/>
        <v>0</v>
      </c>
      <c r="L311" s="75">
        <v>0</v>
      </c>
      <c r="M311" s="109">
        <f t="shared" si="143"/>
        <v>0</v>
      </c>
      <c r="N311" s="6">
        <f t="shared" si="144"/>
        <v>1660.0174128322647</v>
      </c>
      <c r="O311" s="74">
        <f t="shared" si="145"/>
        <v>1660.0174128322647</v>
      </c>
    </row>
    <row r="312" spans="1:15" x14ac:dyDescent="0.25">
      <c r="A312" s="77" t="s">
        <v>23</v>
      </c>
      <c r="B312" s="71" t="str">
        <f t="shared" si="146"/>
        <v>Q1/2019</v>
      </c>
      <c r="C312" s="72">
        <f t="shared" si="149"/>
        <v>43466</v>
      </c>
      <c r="D312" s="72">
        <f t="shared" si="150"/>
        <v>43555</v>
      </c>
      <c r="E312" s="71">
        <f t="shared" si="147"/>
        <v>90</v>
      </c>
      <c r="F312" s="73">
        <f>VLOOKUP(D312,'FERC Interest Rate'!$A:$B,2,TRUE)</f>
        <v>5.1799999999999999E-2</v>
      </c>
      <c r="G312" s="74">
        <f t="shared" si="148"/>
        <v>1660.0174128322647</v>
      </c>
      <c r="H312" s="74">
        <f t="shared" si="141"/>
        <v>21.202742955134294</v>
      </c>
      <c r="I312" s="97">
        <v>0</v>
      </c>
      <c r="J312" s="75">
        <v>0</v>
      </c>
      <c r="K312" s="108">
        <f t="shared" si="142"/>
        <v>0</v>
      </c>
      <c r="L312" s="75">
        <v>0</v>
      </c>
      <c r="M312" s="109">
        <f t="shared" si="143"/>
        <v>0</v>
      </c>
      <c r="N312" s="6">
        <f t="shared" si="144"/>
        <v>1681.2201557873989</v>
      </c>
      <c r="O312" s="74">
        <f t="shared" si="145"/>
        <v>1681.2201557873989</v>
      </c>
    </row>
    <row r="313" spans="1:15" x14ac:dyDescent="0.25">
      <c r="A313" s="77" t="s">
        <v>23</v>
      </c>
      <c r="B313" s="71" t="str">
        <f t="shared" si="146"/>
        <v>Q2/2019</v>
      </c>
      <c r="C313" s="72">
        <f t="shared" si="149"/>
        <v>43556</v>
      </c>
      <c r="D313" s="72">
        <f t="shared" si="150"/>
        <v>43646</v>
      </c>
      <c r="E313" s="71">
        <f t="shared" si="147"/>
        <v>91</v>
      </c>
      <c r="F313" s="73">
        <f>VLOOKUP(D313,'FERC Interest Rate'!$A:$B,2,TRUE)</f>
        <v>5.45E-2</v>
      </c>
      <c r="G313" s="74">
        <f t="shared" si="148"/>
        <v>1681.2201557873989</v>
      </c>
      <c r="H313" s="74">
        <f t="shared" si="141"/>
        <v>22.843866746924945</v>
      </c>
      <c r="I313" s="151">
        <v>0</v>
      </c>
      <c r="J313" s="75">
        <v>0</v>
      </c>
      <c r="K313" s="108">
        <f t="shared" si="142"/>
        <v>0</v>
      </c>
      <c r="L313" s="75">
        <v>0</v>
      </c>
      <c r="M313" s="109">
        <f t="shared" si="143"/>
        <v>0</v>
      </c>
      <c r="N313" s="6">
        <f t="shared" si="144"/>
        <v>1704.0640225343238</v>
      </c>
      <c r="O313" s="74">
        <f t="shared" si="145"/>
        <v>1704.0640225343238</v>
      </c>
    </row>
    <row r="314" spans="1:15" x14ac:dyDescent="0.25">
      <c r="A314" s="77" t="s">
        <v>23</v>
      </c>
      <c r="B314" s="71" t="str">
        <f t="shared" si="146"/>
        <v>Q3/2019</v>
      </c>
      <c r="C314" s="72">
        <f t="shared" si="149"/>
        <v>43647</v>
      </c>
      <c r="D314" s="72">
        <f t="shared" si="150"/>
        <v>43738</v>
      </c>
      <c r="E314" s="71">
        <f t="shared" si="147"/>
        <v>92</v>
      </c>
      <c r="F314" s="73">
        <f>VLOOKUP(D314,'FERC Interest Rate'!$A:$B,2,TRUE)</f>
        <v>5.5E-2</v>
      </c>
      <c r="G314" s="74">
        <f t="shared" si="148"/>
        <v>1704.0640225343238</v>
      </c>
      <c r="H314" s="74">
        <f t="shared" si="141"/>
        <v>23.623462887736107</v>
      </c>
      <c r="I314" s="151">
        <v>0</v>
      </c>
      <c r="J314" s="75">
        <v>0</v>
      </c>
      <c r="K314" s="108">
        <f t="shared" si="142"/>
        <v>0</v>
      </c>
      <c r="L314" s="75">
        <v>0</v>
      </c>
      <c r="M314" s="109">
        <f t="shared" si="143"/>
        <v>0</v>
      </c>
      <c r="N314" s="6">
        <f t="shared" si="144"/>
        <v>1727.68748542206</v>
      </c>
      <c r="O314" s="74">
        <f t="shared" si="145"/>
        <v>1727.68748542206</v>
      </c>
    </row>
    <row r="315" spans="1:15" x14ac:dyDescent="0.25">
      <c r="A315" s="77" t="s">
        <v>23</v>
      </c>
      <c r="B315" s="71" t="str">
        <f t="shared" si="146"/>
        <v>Q4/2019</v>
      </c>
      <c r="C315" s="72">
        <f t="shared" si="149"/>
        <v>43739</v>
      </c>
      <c r="D315" s="72">
        <f t="shared" si="150"/>
        <v>43830</v>
      </c>
      <c r="E315" s="71">
        <f t="shared" si="147"/>
        <v>92</v>
      </c>
      <c r="F315" s="73">
        <f>VLOOKUP(D315,'FERC Interest Rate'!$A:$B,2,TRUE)</f>
        <v>5.4199999999999998E-2</v>
      </c>
      <c r="G315" s="74">
        <f t="shared" si="148"/>
        <v>1727.68748542206</v>
      </c>
      <c r="H315" s="74">
        <f t="shared" si="141"/>
        <v>23.602577746050848</v>
      </c>
      <c r="I315" s="151">
        <v>0</v>
      </c>
      <c r="J315" s="75">
        <v>0</v>
      </c>
      <c r="K315" s="108">
        <f t="shared" si="142"/>
        <v>0</v>
      </c>
      <c r="L315" s="75">
        <v>0</v>
      </c>
      <c r="M315" s="109">
        <f t="shared" si="143"/>
        <v>0</v>
      </c>
      <c r="N315" s="6">
        <f t="shared" si="144"/>
        <v>1751.2900631681109</v>
      </c>
      <c r="O315" s="74">
        <f t="shared" si="145"/>
        <v>1751.2900631681109</v>
      </c>
    </row>
    <row r="316" spans="1:15" x14ac:dyDescent="0.25">
      <c r="A316" s="77" t="s">
        <v>23</v>
      </c>
      <c r="B316" s="71" t="str">
        <f t="shared" si="146"/>
        <v>Q1/2020</v>
      </c>
      <c r="C316" s="72">
        <f t="shared" si="149"/>
        <v>43831</v>
      </c>
      <c r="D316" s="72">
        <f t="shared" si="150"/>
        <v>43921</v>
      </c>
      <c r="E316" s="71">
        <f t="shared" si="147"/>
        <v>91</v>
      </c>
      <c r="F316" s="73">
        <f>VLOOKUP(D316,'FERC Interest Rate'!$A:$B,2,TRUE)</f>
        <v>4.9599999999999998E-2</v>
      </c>
      <c r="G316" s="74">
        <f t="shared" si="148"/>
        <v>1751.2900631681109</v>
      </c>
      <c r="H316" s="74">
        <f t="shared" si="141"/>
        <v>21.597330134195587</v>
      </c>
      <c r="I316" s="97">
        <v>0</v>
      </c>
      <c r="J316" s="75">
        <v>0</v>
      </c>
      <c r="K316" s="108">
        <f t="shared" si="142"/>
        <v>0</v>
      </c>
      <c r="L316" s="75">
        <v>0</v>
      </c>
      <c r="M316" s="109">
        <f t="shared" si="143"/>
        <v>0</v>
      </c>
      <c r="N316" s="6">
        <f t="shared" si="144"/>
        <v>1772.8873933023065</v>
      </c>
      <c r="O316" s="74">
        <f t="shared" si="145"/>
        <v>1772.8873933023065</v>
      </c>
    </row>
    <row r="317" spans="1:15" x14ac:dyDescent="0.25">
      <c r="A317" s="77" t="s">
        <v>23</v>
      </c>
      <c r="B317" s="71" t="str">
        <f t="shared" si="146"/>
        <v>Q2/2020</v>
      </c>
      <c r="C317" s="72">
        <f t="shared" si="149"/>
        <v>43922</v>
      </c>
      <c r="D317" s="72">
        <f t="shared" si="150"/>
        <v>44012</v>
      </c>
      <c r="E317" s="71">
        <f t="shared" si="147"/>
        <v>91</v>
      </c>
      <c r="F317" s="73">
        <f>VLOOKUP(D317,'FERC Interest Rate'!$A:$B,2,TRUE)</f>
        <v>4.7503500000000004E-2</v>
      </c>
      <c r="G317" s="74">
        <f t="shared" si="148"/>
        <v>1772.8873933023065</v>
      </c>
      <c r="H317" s="74">
        <f t="shared" si="141"/>
        <v>20.939536672633846</v>
      </c>
      <c r="I317" s="151">
        <v>0</v>
      </c>
      <c r="J317" s="75">
        <v>0</v>
      </c>
      <c r="K317" s="108">
        <f>+SUM(I317:J317)</f>
        <v>0</v>
      </c>
      <c r="L317" s="75">
        <v>0</v>
      </c>
      <c r="M317" s="109">
        <f>+SUM(K317:L317)</f>
        <v>0</v>
      </c>
      <c r="N317" s="6">
        <f t="shared" si="144"/>
        <v>1793.8269299749404</v>
      </c>
      <c r="O317" s="74">
        <f t="shared" si="145"/>
        <v>1793.8269299749404</v>
      </c>
    </row>
    <row r="318" spans="1:15" x14ac:dyDescent="0.25">
      <c r="A318" s="77" t="s">
        <v>23</v>
      </c>
      <c r="B318" s="71" t="str">
        <f t="shared" si="146"/>
        <v>Q3/2020</v>
      </c>
      <c r="C318" s="72">
        <f t="shared" si="149"/>
        <v>44013</v>
      </c>
      <c r="D318" s="72">
        <f t="shared" si="150"/>
        <v>44104</v>
      </c>
      <c r="E318" s="71">
        <f t="shared" si="147"/>
        <v>92</v>
      </c>
      <c r="F318" s="73">
        <f>VLOOKUP(D318,'FERC Interest Rate'!$A:$B,2,TRUE)</f>
        <v>3.4299999999999997E-2</v>
      </c>
      <c r="G318" s="74">
        <f t="shared" si="148"/>
        <v>1793.8269299749404</v>
      </c>
      <c r="H318" s="74">
        <f t="shared" si="141"/>
        <v>15.466120929587216</v>
      </c>
      <c r="I318" s="151">
        <v>0</v>
      </c>
      <c r="J318" s="75">
        <v>0</v>
      </c>
      <c r="K318" s="108">
        <f>+SUM(I318:J318)</f>
        <v>0</v>
      </c>
      <c r="L318" s="75">
        <v>0</v>
      </c>
      <c r="M318" s="109">
        <f>+SUM(K318:L318)</f>
        <v>0</v>
      </c>
      <c r="N318" s="6">
        <f t="shared" si="144"/>
        <v>1809.2930509045277</v>
      </c>
      <c r="O318" s="74">
        <f t="shared" si="145"/>
        <v>1809.2930509045277</v>
      </c>
    </row>
    <row r="319" spans="1:15" x14ac:dyDescent="0.25">
      <c r="A319" s="77" t="s">
        <v>48</v>
      </c>
      <c r="B319" s="71" t="str">
        <f t="shared" si="146"/>
        <v>Q4/2020</v>
      </c>
      <c r="C319" s="72">
        <f>D318+1</f>
        <v>44105</v>
      </c>
      <c r="D319" s="72">
        <f>EOMONTH(D318,3)</f>
        <v>44196</v>
      </c>
      <c r="E319" s="71">
        <f t="shared" si="147"/>
        <v>92</v>
      </c>
      <c r="F319" s="73">
        <f>VLOOKUP(D319,'FERC Interest Rate'!$A:$B,2,TRUE)</f>
        <v>3.2500000000000001E-2</v>
      </c>
      <c r="G319" s="74">
        <f>O318</f>
        <v>1809.2930509045277</v>
      </c>
      <c r="H319" s="74">
        <f t="shared" si="141"/>
        <v>14.780836672689995</v>
      </c>
      <c r="I319" s="97">
        <f>(SUM($H$297:$H$319)/20)</f>
        <v>19.053694378860861</v>
      </c>
      <c r="J319" s="75">
        <f>G319*F319*(E319/(DATE(YEAR(D319),12,31)-DATE(YEAR(D319),1,1)+1))</f>
        <v>14.780836672689995</v>
      </c>
      <c r="K319" s="108">
        <f t="shared" si="142"/>
        <v>33.834531051550854</v>
      </c>
      <c r="L319" s="75">
        <f t="shared" ref="L319:L338" si="151">($G$297/20)</f>
        <v>72.150000000000006</v>
      </c>
      <c r="M319" s="109">
        <f t="shared" si="143"/>
        <v>105.98453105155086</v>
      </c>
      <c r="N319" s="6">
        <f t="shared" si="144"/>
        <v>1838.8547242499076</v>
      </c>
      <c r="O319" s="74">
        <f t="shared" si="145"/>
        <v>1732.8701931983567</v>
      </c>
    </row>
    <row r="320" spans="1:15" x14ac:dyDescent="0.25">
      <c r="A320" s="77" t="s">
        <v>49</v>
      </c>
      <c r="B320" s="71" t="str">
        <f t="shared" si="146"/>
        <v>Q1/2021</v>
      </c>
      <c r="C320" s="72">
        <f>D319+1</f>
        <v>44197</v>
      </c>
      <c r="D320" s="72">
        <f>EOMONTH(D319,3)</f>
        <v>44286</v>
      </c>
      <c r="E320" s="71">
        <f t="shared" si="147"/>
        <v>90</v>
      </c>
      <c r="F320" s="73">
        <f>VLOOKUP(D320,'FERC Interest Rate'!$A:$B,2,TRUE)</f>
        <v>3.2500000000000001E-2</v>
      </c>
      <c r="G320" s="74">
        <f>O319</f>
        <v>1732.8701931983567</v>
      </c>
      <c r="H320" s="74">
        <v>0</v>
      </c>
      <c r="I320" s="97">
        <f t="shared" ref="I320:I338" si="152">(SUM($H$297:$H$319)/20)</f>
        <v>19.053694378860861</v>
      </c>
      <c r="J320" s="75">
        <f>G320*F320*(E320/(DATE(YEAR(D320),12,31)-DATE(YEAR(D320),1,1)+1))</f>
        <v>13.886699493438885</v>
      </c>
      <c r="K320" s="108">
        <f t="shared" si="142"/>
        <v>32.940393872299744</v>
      </c>
      <c r="L320" s="75">
        <f t="shared" si="151"/>
        <v>72.150000000000006</v>
      </c>
      <c r="M320" s="109">
        <f t="shared" si="143"/>
        <v>105.09039387229976</v>
      </c>
      <c r="N320" s="6">
        <f t="shared" si="144"/>
        <v>1746.7568926917957</v>
      </c>
      <c r="O320" s="74">
        <f t="shared" si="145"/>
        <v>1641.6664988194957</v>
      </c>
    </row>
    <row r="321" spans="1:15" x14ac:dyDescent="0.25">
      <c r="A321" s="77" t="s">
        <v>50</v>
      </c>
      <c r="B321" s="71" t="str">
        <f t="shared" si="146"/>
        <v>Q2/2021</v>
      </c>
      <c r="C321" s="72">
        <f>D320+1</f>
        <v>44287</v>
      </c>
      <c r="D321" s="72">
        <f t="shared" si="150"/>
        <v>44377</v>
      </c>
      <c r="E321" s="71">
        <f>D321-C321+1</f>
        <v>91</v>
      </c>
      <c r="F321" s="73">
        <f>VLOOKUP(D321,'FERC Interest Rate'!$A:$B,2,TRUE)</f>
        <v>3.2500000000000001E-2</v>
      </c>
      <c r="G321" s="74">
        <f>O320</f>
        <v>1641.6664988194957</v>
      </c>
      <c r="H321" s="74">
        <v>0</v>
      </c>
      <c r="I321" s="97">
        <f t="shared" si="152"/>
        <v>19.053694378860861</v>
      </c>
      <c r="J321" s="75">
        <f>G321*F321*(E321/(DATE(YEAR(D321),12,31)-DATE(YEAR(D321),1,1)+1))</f>
        <v>13.301996356873037</v>
      </c>
      <c r="K321" s="108">
        <f>+SUM(I321:J321)</f>
        <v>32.355690735733901</v>
      </c>
      <c r="L321" s="75">
        <f t="shared" si="151"/>
        <v>72.150000000000006</v>
      </c>
      <c r="M321" s="109">
        <f>+SUM(K321:L321)</f>
        <v>104.50569073573391</v>
      </c>
      <c r="N321" s="6">
        <f>+G321+H321+J321</f>
        <v>1654.9684951763688</v>
      </c>
      <c r="O321" s="74">
        <f>G321+H321-L321-I321</f>
        <v>1550.4628044406347</v>
      </c>
    </row>
    <row r="322" spans="1:15" x14ac:dyDescent="0.25">
      <c r="A322" s="77" t="s">
        <v>51</v>
      </c>
      <c r="B322" s="71" t="str">
        <f t="shared" si="146"/>
        <v>Q3/2021</v>
      </c>
      <c r="C322" s="72">
        <f>D321+1</f>
        <v>44378</v>
      </c>
      <c r="D322" s="72">
        <f t="shared" si="150"/>
        <v>44469</v>
      </c>
      <c r="E322" s="71">
        <f>D322-C322+1</f>
        <v>92</v>
      </c>
      <c r="F322" s="73">
        <f>VLOOKUP(D322,'FERC Interest Rate'!$A:$B,2,TRUE)</f>
        <v>3.2500000000000001E-2</v>
      </c>
      <c r="G322" s="74">
        <f>O321</f>
        <v>1550.4628044406347</v>
      </c>
      <c r="H322" s="74">
        <v>0</v>
      </c>
      <c r="I322" s="97">
        <f t="shared" si="152"/>
        <v>19.053694378860861</v>
      </c>
      <c r="J322" s="75">
        <f>G322*F322*(E322/(DATE(YEAR(D322),12,31)-DATE(YEAR(D322),1,1)+1))</f>
        <v>12.701051466513695</v>
      </c>
      <c r="K322" s="108">
        <f>+SUM(I322:J322)</f>
        <v>31.754745845374558</v>
      </c>
      <c r="L322" s="75">
        <f t="shared" si="151"/>
        <v>72.150000000000006</v>
      </c>
      <c r="M322" s="109">
        <f>+SUM(K322:L322)</f>
        <v>103.90474584537456</v>
      </c>
      <c r="N322" s="6">
        <f>+G322+H322+J322</f>
        <v>1563.1638559071484</v>
      </c>
      <c r="O322" s="74">
        <f>G322+H322-L322-I322</f>
        <v>1459.2591100617738</v>
      </c>
    </row>
    <row r="323" spans="1:15" x14ac:dyDescent="0.25">
      <c r="A323" s="77" t="s">
        <v>52</v>
      </c>
      <c r="B323" s="71" t="str">
        <f t="shared" si="146"/>
        <v>Q4/2021</v>
      </c>
      <c r="C323" s="72">
        <f>D322+1</f>
        <v>44470</v>
      </c>
      <c r="D323" s="72">
        <f t="shared" si="150"/>
        <v>44561</v>
      </c>
      <c r="E323" s="71">
        <f>D323-C323+1</f>
        <v>92</v>
      </c>
      <c r="F323" s="73">
        <f>VLOOKUP(D323,'FERC Interest Rate'!$A:$B,2,TRUE)</f>
        <v>3.2500000000000001E-2</v>
      </c>
      <c r="G323" s="74">
        <f>O322</f>
        <v>1459.2591100617738</v>
      </c>
      <c r="H323" s="74">
        <v>0</v>
      </c>
      <c r="I323" s="97">
        <f t="shared" si="152"/>
        <v>19.053694378860861</v>
      </c>
      <c r="J323" s="75">
        <f>G323*F323*(E323/(DATE(YEAR(D323),12,31)-DATE(YEAR(D323),1,1)+1))</f>
        <v>11.953930792012889</v>
      </c>
      <c r="K323" s="108">
        <f>+SUM(I323:J323)</f>
        <v>31.007625170873752</v>
      </c>
      <c r="L323" s="75">
        <f t="shared" si="151"/>
        <v>72.150000000000006</v>
      </c>
      <c r="M323" s="109">
        <f>+SUM(K323:L323)</f>
        <v>103.15762517087376</v>
      </c>
      <c r="N323" s="6">
        <f>+G323+H323+J323</f>
        <v>1471.2130408537867</v>
      </c>
      <c r="O323" s="74">
        <f>G323+H323-L323-I323</f>
        <v>1368.0554156829128</v>
      </c>
    </row>
    <row r="324" spans="1:15" x14ac:dyDescent="0.25">
      <c r="A324" s="77" t="s">
        <v>53</v>
      </c>
      <c r="B324" s="71" t="str">
        <f t="shared" si="146"/>
        <v>Q1/2022</v>
      </c>
      <c r="C324" s="72">
        <f t="shared" ref="C324:C336" si="153">D323+1</f>
        <v>44562</v>
      </c>
      <c r="D324" s="72">
        <f t="shared" si="150"/>
        <v>44651</v>
      </c>
      <c r="E324" s="71">
        <f t="shared" ref="E324:E336" si="154">D324-C324+1</f>
        <v>90</v>
      </c>
      <c r="F324" s="73">
        <f>VLOOKUP(D324,'FERC Interest Rate'!$A:$B,2,TRUE)</f>
        <v>3.2500000000000001E-2</v>
      </c>
      <c r="G324" s="74">
        <f t="shared" ref="G324:G336" si="155">O323</f>
        <v>1368.0554156829128</v>
      </c>
      <c r="H324" s="74">
        <v>0</v>
      </c>
      <c r="I324" s="97">
        <f t="shared" si="152"/>
        <v>19.053694378860861</v>
      </c>
      <c r="J324" s="75">
        <f t="shared" ref="J324:J336" si="156">G324*F324*(E324/(DATE(YEAR(D324),12,31)-DATE(YEAR(D324),1,1)+1))</f>
        <v>10.963183810609644</v>
      </c>
      <c r="K324" s="108">
        <f t="shared" ref="K324:K336" si="157">+SUM(I324:J324)</f>
        <v>30.016878189470503</v>
      </c>
      <c r="L324" s="75">
        <f t="shared" si="151"/>
        <v>72.150000000000006</v>
      </c>
      <c r="M324" s="109">
        <f t="shared" ref="M324:M336" si="158">+SUM(K324:L324)</f>
        <v>102.16687818947051</v>
      </c>
      <c r="N324" s="6">
        <f t="shared" ref="N324:N336" si="159">+G324+H324+J324</f>
        <v>1379.0185994935225</v>
      </c>
      <c r="O324" s="74">
        <f t="shared" ref="O324:O336" si="160">G324+H324-L324-I324</f>
        <v>1276.8517213040518</v>
      </c>
    </row>
    <row r="325" spans="1:15" x14ac:dyDescent="0.25">
      <c r="A325" s="77" t="s">
        <v>54</v>
      </c>
      <c r="B325" s="71" t="str">
        <f t="shared" si="146"/>
        <v>Q2/2022</v>
      </c>
      <c r="C325" s="72">
        <f t="shared" si="153"/>
        <v>44652</v>
      </c>
      <c r="D325" s="72">
        <f t="shared" si="150"/>
        <v>44742</v>
      </c>
      <c r="E325" s="71">
        <f t="shared" si="154"/>
        <v>91</v>
      </c>
      <c r="F325" s="73">
        <f>VLOOKUP(D325,'FERC Interest Rate'!$A:$B,2,TRUE)</f>
        <v>3.2500000000000001E-2</v>
      </c>
      <c r="G325" s="74">
        <f t="shared" si="155"/>
        <v>1276.8517213040518</v>
      </c>
      <c r="H325" s="74">
        <v>0</v>
      </c>
      <c r="I325" s="97">
        <f t="shared" si="152"/>
        <v>19.053694378860861</v>
      </c>
      <c r="J325" s="75">
        <f t="shared" si="156"/>
        <v>10.345997166456804</v>
      </c>
      <c r="K325" s="108">
        <f t="shared" si="157"/>
        <v>29.399691545317665</v>
      </c>
      <c r="L325" s="75">
        <f t="shared" si="151"/>
        <v>72.150000000000006</v>
      </c>
      <c r="M325" s="109">
        <f t="shared" si="158"/>
        <v>101.54969154531767</v>
      </c>
      <c r="N325" s="6">
        <f t="shared" si="159"/>
        <v>1287.1977184705086</v>
      </c>
      <c r="O325" s="74">
        <f t="shared" si="160"/>
        <v>1185.6480269251908</v>
      </c>
    </row>
    <row r="326" spans="1:15" x14ac:dyDescent="0.25">
      <c r="A326" s="77" t="s">
        <v>55</v>
      </c>
      <c r="B326" s="71" t="str">
        <f t="shared" si="146"/>
        <v>Q3/2022</v>
      </c>
      <c r="C326" s="72">
        <f t="shared" si="153"/>
        <v>44743</v>
      </c>
      <c r="D326" s="72">
        <f t="shared" si="150"/>
        <v>44834</v>
      </c>
      <c r="E326" s="71">
        <f t="shared" si="154"/>
        <v>92</v>
      </c>
      <c r="F326" s="73">
        <f>VLOOKUP(D326,'FERC Interest Rate'!$A:$B,2,TRUE)</f>
        <v>4.024457E-2</v>
      </c>
      <c r="G326" s="74">
        <f t="shared" si="155"/>
        <v>1185.6480269251908</v>
      </c>
      <c r="H326" s="74">
        <v>0</v>
      </c>
      <c r="I326" s="97">
        <f t="shared" si="152"/>
        <v>19.053694378860861</v>
      </c>
      <c r="J326" s="75">
        <f t="shared" si="156"/>
        <v>12.027020113357949</v>
      </c>
      <c r="K326" s="108">
        <f t="shared" si="157"/>
        <v>31.08071449221881</v>
      </c>
      <c r="L326" s="75">
        <f t="shared" si="151"/>
        <v>72.150000000000006</v>
      </c>
      <c r="M326" s="109">
        <f t="shared" si="158"/>
        <v>103.23071449221882</v>
      </c>
      <c r="N326" s="6">
        <f t="shared" si="159"/>
        <v>1197.6750470385489</v>
      </c>
      <c r="O326" s="74">
        <f t="shared" si="160"/>
        <v>1094.4443325463299</v>
      </c>
    </row>
    <row r="327" spans="1:15" x14ac:dyDescent="0.25">
      <c r="A327" s="77" t="s">
        <v>56</v>
      </c>
      <c r="B327" s="71" t="str">
        <f t="shared" si="146"/>
        <v>Q4/2022</v>
      </c>
      <c r="C327" s="72">
        <f t="shared" si="153"/>
        <v>44835</v>
      </c>
      <c r="D327" s="72">
        <f t="shared" si="150"/>
        <v>44926</v>
      </c>
      <c r="E327" s="71">
        <f t="shared" si="154"/>
        <v>92</v>
      </c>
      <c r="F327" s="73">
        <f>VLOOKUP(D327,'FERC Interest Rate'!$A:$B,2,TRUE)</f>
        <v>4.2500000000000003E-2</v>
      </c>
      <c r="G327" s="74">
        <f t="shared" si="155"/>
        <v>1094.4443325463299</v>
      </c>
      <c r="H327" s="74">
        <v>0</v>
      </c>
      <c r="I327" s="97">
        <f t="shared" si="152"/>
        <v>19.053694378860861</v>
      </c>
      <c r="J327" s="75">
        <f t="shared" si="156"/>
        <v>11.724047507551097</v>
      </c>
      <c r="K327" s="108">
        <f t="shared" si="157"/>
        <v>30.77774188641196</v>
      </c>
      <c r="L327" s="75">
        <f t="shared" si="151"/>
        <v>72.150000000000006</v>
      </c>
      <c r="M327" s="109">
        <f t="shared" si="158"/>
        <v>102.92774188641197</v>
      </c>
      <c r="N327" s="6">
        <f t="shared" si="159"/>
        <v>1106.168380053881</v>
      </c>
      <c r="O327" s="74">
        <f t="shared" si="160"/>
        <v>1003.240638167469</v>
      </c>
    </row>
    <row r="328" spans="1:15" x14ac:dyDescent="0.25">
      <c r="A328" s="77" t="s">
        <v>57</v>
      </c>
      <c r="B328" s="71" t="str">
        <f t="shared" si="146"/>
        <v>Q1/2023</v>
      </c>
      <c r="C328" s="72">
        <f t="shared" si="153"/>
        <v>44927</v>
      </c>
      <c r="D328" s="72">
        <f t="shared" si="150"/>
        <v>45016</v>
      </c>
      <c r="E328" s="71">
        <f t="shared" si="154"/>
        <v>90</v>
      </c>
      <c r="F328" s="73">
        <f>VLOOKUP(D328,'FERC Interest Rate'!$A:$B,2,TRUE)</f>
        <v>4.2944449999999995E-2</v>
      </c>
      <c r="G328" s="74">
        <f t="shared" si="155"/>
        <v>1003.240638167469</v>
      </c>
      <c r="H328" s="74">
        <v>0</v>
      </c>
      <c r="I328" s="97">
        <f t="shared" si="152"/>
        <v>19.053694378860861</v>
      </c>
      <c r="J328" s="75">
        <f t="shared" si="156"/>
        <v>10.623357720924893</v>
      </c>
      <c r="K328" s="108">
        <f t="shared" si="157"/>
        <v>29.677052099785755</v>
      </c>
      <c r="L328" s="75">
        <f t="shared" si="151"/>
        <v>72.150000000000006</v>
      </c>
      <c r="M328" s="109">
        <f t="shared" si="158"/>
        <v>101.82705209978576</v>
      </c>
      <c r="N328" s="6">
        <f t="shared" si="159"/>
        <v>1013.8639958883939</v>
      </c>
      <c r="O328" s="74">
        <f t="shared" si="160"/>
        <v>912.03694378860814</v>
      </c>
    </row>
    <row r="329" spans="1:15" x14ac:dyDescent="0.25">
      <c r="A329" s="77" t="s">
        <v>58</v>
      </c>
      <c r="B329" s="71" t="str">
        <f t="shared" si="146"/>
        <v>Q2/2023</v>
      </c>
      <c r="C329" s="72">
        <f t="shared" si="153"/>
        <v>45017</v>
      </c>
      <c r="D329" s="72">
        <f t="shared" si="150"/>
        <v>45107</v>
      </c>
      <c r="E329" s="71">
        <f t="shared" si="154"/>
        <v>91</v>
      </c>
      <c r="F329" s="73">
        <f>VLOOKUP(D329,'FERC Interest Rate'!$A:$B,2,TRUE)</f>
        <v>4.4999999999999998E-2</v>
      </c>
      <c r="G329" s="74">
        <f t="shared" si="155"/>
        <v>912.03694378860814</v>
      </c>
      <c r="H329" s="74">
        <v>0</v>
      </c>
      <c r="I329" s="97">
        <f t="shared" si="152"/>
        <v>19.053694378860861</v>
      </c>
      <c r="J329" s="75">
        <f t="shared" si="156"/>
        <v>10.232304889902331</v>
      </c>
      <c r="K329" s="108">
        <f t="shared" si="157"/>
        <v>29.285999268763192</v>
      </c>
      <c r="L329" s="75">
        <f t="shared" si="151"/>
        <v>72.150000000000006</v>
      </c>
      <c r="M329" s="109">
        <f t="shared" si="158"/>
        <v>101.4359992687632</v>
      </c>
      <c r="N329" s="6">
        <f t="shared" si="159"/>
        <v>922.26924867851051</v>
      </c>
      <c r="O329" s="74">
        <f t="shared" si="160"/>
        <v>820.83324940974728</v>
      </c>
    </row>
    <row r="330" spans="1:15" x14ac:dyDescent="0.25">
      <c r="A330" s="77" t="s">
        <v>59</v>
      </c>
      <c r="B330" s="71" t="str">
        <f t="shared" si="146"/>
        <v>Q3/2023</v>
      </c>
      <c r="C330" s="72">
        <f t="shared" si="153"/>
        <v>45108</v>
      </c>
      <c r="D330" s="72">
        <f t="shared" si="150"/>
        <v>45199</v>
      </c>
      <c r="E330" s="71">
        <f t="shared" si="154"/>
        <v>92</v>
      </c>
      <c r="F330" s="73">
        <f>VLOOKUP(D330,'FERC Interest Rate'!$A:$B,2,TRUE)</f>
        <v>4.5271739999999998E-2</v>
      </c>
      <c r="G330" s="74">
        <f t="shared" si="155"/>
        <v>820.83324940974728</v>
      </c>
      <c r="H330" s="74">
        <v>0</v>
      </c>
      <c r="I330" s="97">
        <f t="shared" si="152"/>
        <v>19.053694378860861</v>
      </c>
      <c r="J330" s="75">
        <f t="shared" si="156"/>
        <v>9.3664946560500209</v>
      </c>
      <c r="K330" s="108">
        <f t="shared" si="157"/>
        <v>28.420189034910884</v>
      </c>
      <c r="L330" s="75">
        <f t="shared" si="151"/>
        <v>72.150000000000006</v>
      </c>
      <c r="M330" s="109">
        <f t="shared" si="158"/>
        <v>100.5701890349109</v>
      </c>
      <c r="N330" s="6">
        <f t="shared" si="159"/>
        <v>830.19974406579729</v>
      </c>
      <c r="O330" s="74">
        <f t="shared" si="160"/>
        <v>729.62955503088642</v>
      </c>
    </row>
    <row r="331" spans="1:15" x14ac:dyDescent="0.25">
      <c r="A331" s="77" t="s">
        <v>60</v>
      </c>
      <c r="B331" s="71" t="str">
        <f t="shared" si="146"/>
        <v>Q4/2023</v>
      </c>
      <c r="C331" s="72">
        <f t="shared" si="153"/>
        <v>45200</v>
      </c>
      <c r="D331" s="72">
        <f t="shared" si="150"/>
        <v>45291</v>
      </c>
      <c r="E331" s="71">
        <f t="shared" si="154"/>
        <v>92</v>
      </c>
      <c r="F331" s="73">
        <f>VLOOKUP(D331,'FERC Interest Rate'!$A:$B,2,TRUE)</f>
        <v>4.7500000000000001E-2</v>
      </c>
      <c r="G331" s="74">
        <f t="shared" si="155"/>
        <v>729.62955503088642</v>
      </c>
      <c r="H331" s="74">
        <v>0</v>
      </c>
      <c r="I331" s="97">
        <f t="shared" si="152"/>
        <v>19.053694378860861</v>
      </c>
      <c r="J331" s="75">
        <f t="shared" si="156"/>
        <v>8.7355648095478742</v>
      </c>
      <c r="K331" s="108">
        <f t="shared" si="157"/>
        <v>27.789259188408735</v>
      </c>
      <c r="L331" s="75">
        <f t="shared" si="151"/>
        <v>72.150000000000006</v>
      </c>
      <c r="M331" s="109">
        <f t="shared" si="158"/>
        <v>99.939259188408741</v>
      </c>
      <c r="N331" s="6">
        <f t="shared" si="159"/>
        <v>738.36511984043432</v>
      </c>
      <c r="O331" s="74">
        <f t="shared" si="160"/>
        <v>638.42586065202556</v>
      </c>
    </row>
    <row r="332" spans="1:15" x14ac:dyDescent="0.25">
      <c r="A332" s="77" t="s">
        <v>61</v>
      </c>
      <c r="B332" s="71" t="str">
        <f t="shared" si="146"/>
        <v>Q1/2024</v>
      </c>
      <c r="C332" s="72">
        <f t="shared" si="153"/>
        <v>45292</v>
      </c>
      <c r="D332" s="72">
        <f t="shared" si="150"/>
        <v>45382</v>
      </c>
      <c r="E332" s="71">
        <f t="shared" si="154"/>
        <v>91</v>
      </c>
      <c r="F332" s="73">
        <f>VLOOKUP(D332,'FERC Interest Rate'!$A:$B,2,TRUE)</f>
        <v>4.7994500000000002E-2</v>
      </c>
      <c r="G332" s="74">
        <f t="shared" si="155"/>
        <v>638.42586065202556</v>
      </c>
      <c r="H332" s="74">
        <v>0</v>
      </c>
      <c r="I332" s="97">
        <f t="shared" si="152"/>
        <v>19.053694378860861</v>
      </c>
      <c r="J332" s="75">
        <f t="shared" si="156"/>
        <v>7.6183732983191019</v>
      </c>
      <c r="K332" s="108">
        <f t="shared" si="157"/>
        <v>26.672067677179964</v>
      </c>
      <c r="L332" s="75">
        <f t="shared" si="151"/>
        <v>72.150000000000006</v>
      </c>
      <c r="M332" s="109">
        <f t="shared" si="158"/>
        <v>98.822067677179973</v>
      </c>
      <c r="N332" s="6">
        <f t="shared" si="159"/>
        <v>646.04423395034462</v>
      </c>
      <c r="O332" s="74">
        <f t="shared" si="160"/>
        <v>547.2221662731647</v>
      </c>
    </row>
    <row r="333" spans="1:15" x14ac:dyDescent="0.25">
      <c r="A333" s="77" t="s">
        <v>62</v>
      </c>
      <c r="B333" s="71" t="str">
        <f t="shared" si="146"/>
        <v>Q2/2024</v>
      </c>
      <c r="C333" s="72">
        <f t="shared" si="153"/>
        <v>45383</v>
      </c>
      <c r="D333" s="72">
        <f t="shared" si="150"/>
        <v>45473</v>
      </c>
      <c r="E333" s="71">
        <f t="shared" si="154"/>
        <v>91</v>
      </c>
      <c r="F333" s="73">
        <f>VLOOKUP(D333,'FERC Interest Rate'!$A:$B,2,TRUE)</f>
        <v>0.05</v>
      </c>
      <c r="G333" s="74">
        <f t="shared" si="155"/>
        <v>547.2221662731647</v>
      </c>
      <c r="H333" s="74">
        <v>0</v>
      </c>
      <c r="I333" s="97">
        <f t="shared" si="152"/>
        <v>19.053694378860861</v>
      </c>
      <c r="J333" s="75">
        <f t="shared" si="156"/>
        <v>6.802898515144534</v>
      </c>
      <c r="K333" s="108">
        <f t="shared" si="157"/>
        <v>25.856592894005395</v>
      </c>
      <c r="L333" s="75">
        <f t="shared" si="151"/>
        <v>72.150000000000006</v>
      </c>
      <c r="M333" s="109">
        <f t="shared" si="158"/>
        <v>98.006592894005394</v>
      </c>
      <c r="N333" s="6">
        <f t="shared" si="159"/>
        <v>554.02506478830924</v>
      </c>
      <c r="O333" s="74">
        <f t="shared" si="160"/>
        <v>456.01847189430384</v>
      </c>
    </row>
    <row r="334" spans="1:15" x14ac:dyDescent="0.25">
      <c r="A334" s="77" t="s">
        <v>63</v>
      </c>
      <c r="B334" s="71" t="str">
        <f t="shared" si="146"/>
        <v>Q3/2024</v>
      </c>
      <c r="C334" s="72">
        <f t="shared" si="153"/>
        <v>45474</v>
      </c>
      <c r="D334" s="72">
        <f t="shared" si="150"/>
        <v>45565</v>
      </c>
      <c r="E334" s="71">
        <f t="shared" si="154"/>
        <v>92</v>
      </c>
      <c r="F334" s="73">
        <f>VLOOKUP(D334,'FERC Interest Rate'!$A:$B,2,TRUE)</f>
        <v>0.05</v>
      </c>
      <c r="G334" s="74">
        <f t="shared" si="155"/>
        <v>456.01847189430384</v>
      </c>
      <c r="H334" s="74">
        <v>0</v>
      </c>
      <c r="I334" s="97">
        <f t="shared" si="152"/>
        <v>19.053694378860861</v>
      </c>
      <c r="J334" s="75">
        <f t="shared" si="156"/>
        <v>5.731379701403819</v>
      </c>
      <c r="K334" s="108">
        <f t="shared" si="157"/>
        <v>24.785074080264678</v>
      </c>
      <c r="L334" s="75">
        <f t="shared" si="151"/>
        <v>72.150000000000006</v>
      </c>
      <c r="M334" s="109">
        <f t="shared" si="158"/>
        <v>96.935074080264684</v>
      </c>
      <c r="N334" s="6">
        <f t="shared" si="159"/>
        <v>461.74985159570764</v>
      </c>
      <c r="O334" s="74">
        <f t="shared" si="160"/>
        <v>364.81477751544298</v>
      </c>
    </row>
    <row r="335" spans="1:15" x14ac:dyDescent="0.25">
      <c r="A335" s="77" t="s">
        <v>64</v>
      </c>
      <c r="B335" s="71" t="str">
        <f t="shared" si="146"/>
        <v>Q4/2024</v>
      </c>
      <c r="C335" s="72">
        <f t="shared" si="153"/>
        <v>45566</v>
      </c>
      <c r="D335" s="72">
        <f t="shared" si="150"/>
        <v>45657</v>
      </c>
      <c r="E335" s="71">
        <f t="shared" si="154"/>
        <v>92</v>
      </c>
      <c r="F335" s="73">
        <f>VLOOKUP(D335,'FERC Interest Rate'!$A:$B,2,TRUE)</f>
        <v>5.0543480000000002E-2</v>
      </c>
      <c r="G335" s="74">
        <f t="shared" si="155"/>
        <v>364.81477751544298</v>
      </c>
      <c r="H335" s="74">
        <v>0</v>
      </c>
      <c r="I335" s="97">
        <f t="shared" si="152"/>
        <v>19.053694378860861</v>
      </c>
      <c r="J335" s="75">
        <f t="shared" si="156"/>
        <v>4.634942004964957</v>
      </c>
      <c r="K335" s="108">
        <f t="shared" si="157"/>
        <v>23.688636383825816</v>
      </c>
      <c r="L335" s="75">
        <f t="shared" si="151"/>
        <v>72.150000000000006</v>
      </c>
      <c r="M335" s="109">
        <f t="shared" si="158"/>
        <v>95.838636383825815</v>
      </c>
      <c r="N335" s="6">
        <f t="shared" si="159"/>
        <v>369.44971952040794</v>
      </c>
      <c r="O335" s="74">
        <f t="shared" si="160"/>
        <v>273.61108313658212</v>
      </c>
    </row>
    <row r="336" spans="1:15" x14ac:dyDescent="0.25">
      <c r="A336" s="77" t="s">
        <v>65</v>
      </c>
      <c r="B336" s="71" t="str">
        <f t="shared" si="146"/>
        <v>Q1/2025</v>
      </c>
      <c r="C336" s="72">
        <f t="shared" si="153"/>
        <v>45658</v>
      </c>
      <c r="D336" s="72">
        <f t="shared" si="150"/>
        <v>45747</v>
      </c>
      <c r="E336" s="71">
        <f t="shared" si="154"/>
        <v>90</v>
      </c>
      <c r="F336" s="73">
        <f>VLOOKUP(D336,'FERC Interest Rate'!$A:$B,2,TRUE)</f>
        <v>5.2499999999999998E-2</v>
      </c>
      <c r="G336" s="74">
        <f t="shared" si="155"/>
        <v>273.61108313658212</v>
      </c>
      <c r="H336" s="74">
        <v>0</v>
      </c>
      <c r="I336" s="97">
        <f t="shared" si="152"/>
        <v>19.053694378860861</v>
      </c>
      <c r="J336" s="75">
        <f t="shared" si="156"/>
        <v>3.5419516926584942</v>
      </c>
      <c r="K336" s="108">
        <f t="shared" si="157"/>
        <v>22.595646071519354</v>
      </c>
      <c r="L336" s="75">
        <f t="shared" si="151"/>
        <v>72.150000000000006</v>
      </c>
      <c r="M336" s="109">
        <f t="shared" si="158"/>
        <v>94.74564607151936</v>
      </c>
      <c r="N336" s="6">
        <f t="shared" si="159"/>
        <v>277.1530348292406</v>
      </c>
      <c r="O336" s="74">
        <f t="shared" si="160"/>
        <v>182.40738875772126</v>
      </c>
    </row>
    <row r="337" spans="1:15" x14ac:dyDescent="0.25">
      <c r="A337" s="77" t="s">
        <v>66</v>
      </c>
      <c r="B337" s="71" t="str">
        <f>+IF(MONTH(C337)&lt;4,"Q1",IF(MONTH(C337)&lt;7,"Q2",IF(MONTH(C337)&lt;10,"Q3","Q4")))&amp;"/"&amp;YEAR(C337)</f>
        <v>Q2/2025</v>
      </c>
      <c r="C337" s="72">
        <f>D336+1</f>
        <v>45748</v>
      </c>
      <c r="D337" s="72">
        <f t="shared" si="150"/>
        <v>45838</v>
      </c>
      <c r="E337" s="71">
        <f>D337-C337+1</f>
        <v>91</v>
      </c>
      <c r="F337" s="73">
        <f>VLOOKUP(D337,'FERC Interest Rate'!$A:$B,2,TRUE)</f>
        <v>5.2499999999999998E-2</v>
      </c>
      <c r="G337" s="74">
        <f>O336</f>
        <v>182.40738875772126</v>
      </c>
      <c r="H337" s="74">
        <v>0</v>
      </c>
      <c r="I337" s="97">
        <f t="shared" si="152"/>
        <v>19.053694378860861</v>
      </c>
      <c r="J337" s="75">
        <f>G337*F337*(E337/(DATE(YEAR(D337),12,31)-DATE(YEAR(D337),1,1)+1))</f>
        <v>2.3875378076438718</v>
      </c>
      <c r="K337" s="108">
        <f>+SUM(I337:J337)</f>
        <v>21.441232186504735</v>
      </c>
      <c r="L337" s="75">
        <f t="shared" si="151"/>
        <v>72.150000000000006</v>
      </c>
      <c r="M337" s="109">
        <f>+SUM(K337:L337)</f>
        <v>93.59123218650474</v>
      </c>
      <c r="N337" s="6">
        <f>+G337+H337+J337</f>
        <v>184.79492656536513</v>
      </c>
      <c r="O337" s="74">
        <f>G337+H337-L337-I337</f>
        <v>91.203694378860405</v>
      </c>
    </row>
    <row r="338" spans="1:15" x14ac:dyDescent="0.25">
      <c r="A338" s="77" t="s">
        <v>67</v>
      </c>
      <c r="B338" s="71" t="str">
        <f>+IF(MONTH(C338)&lt;4,"Q1",IF(MONTH(C338)&lt;7,"Q2",IF(MONTH(C338)&lt;10,"Q3","Q4")))&amp;"/"&amp;YEAR(C338)</f>
        <v>Q3/2025</v>
      </c>
      <c r="C338" s="72">
        <f>D337+1</f>
        <v>45839</v>
      </c>
      <c r="D338" s="72">
        <f t="shared" si="150"/>
        <v>45930</v>
      </c>
      <c r="E338" s="71">
        <f>D338-C338+1</f>
        <v>92</v>
      </c>
      <c r="F338" s="73">
        <f>VLOOKUP(D338,'FERC Interest Rate'!$A:$B,2,TRUE)</f>
        <v>5.2499999999999998E-2</v>
      </c>
      <c r="G338" s="74">
        <f>O337</f>
        <v>91.203694378860405</v>
      </c>
      <c r="H338" s="74">
        <v>0</v>
      </c>
      <c r="I338" s="97">
        <f t="shared" si="152"/>
        <v>19.053694378860861</v>
      </c>
      <c r="J338" s="75">
        <f>G338*F338*(E338/(DATE(YEAR(D338),12,31)-DATE(YEAR(D338),1,1)+1))</f>
        <v>1.206887243424372</v>
      </c>
      <c r="K338" s="108">
        <f>+SUM(I338:J338)</f>
        <v>20.260581622285233</v>
      </c>
      <c r="L338" s="75">
        <f t="shared" si="151"/>
        <v>72.150000000000006</v>
      </c>
      <c r="M338" s="109">
        <f>+SUM(K338:L338)</f>
        <v>92.410581622285235</v>
      </c>
      <c r="N338" s="6">
        <f>+G338+H338+J338</f>
        <v>92.410581622284781</v>
      </c>
      <c r="O338" s="74">
        <f>G338+H338-L338-I338</f>
        <v>-4.6185277824406512E-13</v>
      </c>
    </row>
    <row r="339" spans="1:15" ht="13.5" thickBot="1" x14ac:dyDescent="0.35">
      <c r="A339" s="124"/>
      <c r="B339" s="125"/>
      <c r="C339" s="126"/>
      <c r="D339" s="126"/>
      <c r="E339" s="127"/>
      <c r="F339" s="125"/>
      <c r="G339" s="112">
        <f>SUM(G297:G321)</f>
        <v>40244.126667055636</v>
      </c>
      <c r="H339" s="112">
        <f>SUM(H297:H336)</f>
        <v>381.07388757721725</v>
      </c>
      <c r="I339" s="113">
        <f>SUM(I297:I338)</f>
        <v>381.07388757721731</v>
      </c>
      <c r="J339" s="113">
        <f t="shared" ref="J339:O339" si="161">SUM(J297:J338)</f>
        <v>182.56645571948826</v>
      </c>
      <c r="K339" s="113">
        <f t="shared" si="161"/>
        <v>563.64034329670551</v>
      </c>
      <c r="L339" s="113">
        <f t="shared" si="161"/>
        <v>1443.0000000000002</v>
      </c>
      <c r="M339" s="113">
        <f t="shared" si="161"/>
        <v>2006.6403432967056</v>
      </c>
      <c r="N339" s="113">
        <f t="shared" si="161"/>
        <v>54761.932250318052</v>
      </c>
      <c r="O339" s="113">
        <f t="shared" si="161"/>
        <v>52755.291907021347</v>
      </c>
    </row>
    <row r="340" spans="1:15" ht="13" thickTop="1" x14ac:dyDescent="0.25"/>
    <row r="341" spans="1:15" ht="37" x14ac:dyDescent="0.3">
      <c r="A341" s="76" t="s">
        <v>47</v>
      </c>
      <c r="B341" s="76" t="s">
        <v>3</v>
      </c>
      <c r="C341" s="76" t="s">
        <v>4</v>
      </c>
      <c r="D341" s="76" t="s">
        <v>5</v>
      </c>
      <c r="E341" s="76" t="s">
        <v>6</v>
      </c>
      <c r="F341" s="76" t="s">
        <v>7</v>
      </c>
      <c r="G341" s="76" t="s">
        <v>74</v>
      </c>
      <c r="H341" s="76" t="s">
        <v>75</v>
      </c>
      <c r="I341" s="93" t="s">
        <v>76</v>
      </c>
      <c r="J341" s="94" t="s">
        <v>77</v>
      </c>
      <c r="K341" s="94" t="s">
        <v>78</v>
      </c>
      <c r="L341" s="94" t="s">
        <v>79</v>
      </c>
      <c r="M341" s="95" t="s">
        <v>69</v>
      </c>
      <c r="N341" s="76" t="s">
        <v>80</v>
      </c>
      <c r="O341" s="76" t="s">
        <v>81</v>
      </c>
    </row>
    <row r="342" spans="1:15" ht="13" x14ac:dyDescent="0.3">
      <c r="A342" s="349" t="s">
        <v>39</v>
      </c>
      <c r="B342" s="350" t="s">
        <v>54</v>
      </c>
      <c r="C342" s="72">
        <f>VLOOKUP(B342,A$1:F$33,2,FALSE)</f>
        <v>42151</v>
      </c>
      <c r="D342" s="72">
        <f>DATE(YEAR(C342),IF(MONTH(C342)&lt;=3,3,IF(MONTH(C342)&lt;=6,6,IF(MONTH(C342)&lt;=9,9,12))),IF(OR(MONTH(C342)&lt;=3,MONTH(C342)&gt;=10),31,30))</f>
        <v>42185</v>
      </c>
      <c r="E342" s="71">
        <f>D342-C342+1</f>
        <v>35</v>
      </c>
      <c r="F342" s="73">
        <f>VLOOKUP(D342,'FERC Interest Rate'!$A:$B,2,TRUE)</f>
        <v>3.2500000000000001E-2</v>
      </c>
      <c r="G342" s="74">
        <f>VLOOKUP(B342,$A$1:$F$33,5,FALSE)</f>
        <v>1755</v>
      </c>
      <c r="H342" s="74">
        <f t="shared" ref="H342:H364" si="162">G342*F342*(E342/(DATE(YEAR(D342),12,31)-DATE(YEAR(D342),1,1)+1))</f>
        <v>5.4693493150684933</v>
      </c>
      <c r="I342" s="151">
        <v>0</v>
      </c>
      <c r="J342" s="75">
        <v>0</v>
      </c>
      <c r="K342" s="108">
        <f t="shared" ref="K342:K365" si="163">+SUM(I342:J342)</f>
        <v>0</v>
      </c>
      <c r="L342" s="75">
        <v>0</v>
      </c>
      <c r="M342" s="109">
        <f t="shared" ref="M342:M365" si="164">+SUM(K342:L342)</f>
        <v>0</v>
      </c>
      <c r="N342" s="6">
        <f t="shared" ref="N342:N365" si="165">+G342+H342+J342</f>
        <v>1760.4693493150685</v>
      </c>
      <c r="O342" s="74">
        <f t="shared" ref="O342:O365" si="166">G342+H342-L342-I342</f>
        <v>1760.4693493150685</v>
      </c>
    </row>
    <row r="343" spans="1:15" x14ac:dyDescent="0.25">
      <c r="A343" s="77" t="s">
        <v>23</v>
      </c>
      <c r="B343" s="71" t="str">
        <f t="shared" ref="B343:B381" si="167">+IF(MONTH(C343)&lt;4,"Q1",IF(MONTH(C343)&lt;7,"Q2",IF(MONTH(C343)&lt;10,"Q3","Q4")))&amp;"/"&amp;YEAR(C343)</f>
        <v>Q3/2015</v>
      </c>
      <c r="C343" s="72">
        <f>D342+1</f>
        <v>42186</v>
      </c>
      <c r="D343" s="72">
        <f>EOMONTH(D342,3)</f>
        <v>42277</v>
      </c>
      <c r="E343" s="71">
        <f t="shared" ref="E343:E365" si="168">D343-C343+1</f>
        <v>92</v>
      </c>
      <c r="F343" s="73">
        <f>VLOOKUP(D343,'FERC Interest Rate'!$A:$B,2,TRUE)</f>
        <v>3.2500000000000001E-2</v>
      </c>
      <c r="G343" s="74">
        <f t="shared" ref="G343:G363" si="169">O342</f>
        <v>1760.4693493150685</v>
      </c>
      <c r="H343" s="74">
        <f t="shared" si="162"/>
        <v>14.421379053293302</v>
      </c>
      <c r="I343" s="151">
        <v>0</v>
      </c>
      <c r="J343" s="75">
        <v>0</v>
      </c>
      <c r="K343" s="108">
        <f t="shared" si="163"/>
        <v>0</v>
      </c>
      <c r="L343" s="75">
        <v>0</v>
      </c>
      <c r="M343" s="109">
        <f t="shared" si="164"/>
        <v>0</v>
      </c>
      <c r="N343" s="6">
        <f t="shared" si="165"/>
        <v>1774.8907283683618</v>
      </c>
      <c r="O343" s="74">
        <f t="shared" si="166"/>
        <v>1774.8907283683618</v>
      </c>
    </row>
    <row r="344" spans="1:15" x14ac:dyDescent="0.25">
      <c r="A344" s="77" t="s">
        <v>23</v>
      </c>
      <c r="B344" s="71" t="str">
        <f t="shared" si="167"/>
        <v>Q4/2015</v>
      </c>
      <c r="C344" s="72">
        <f t="shared" ref="C344:C363" si="170">D343+1</f>
        <v>42278</v>
      </c>
      <c r="D344" s="72">
        <f t="shared" ref="D344:D383" si="171">EOMONTH(D343,3)</f>
        <v>42369</v>
      </c>
      <c r="E344" s="71">
        <f t="shared" si="168"/>
        <v>92</v>
      </c>
      <c r="F344" s="73">
        <f>VLOOKUP(D344,'FERC Interest Rate'!$A:$B,2,TRUE)</f>
        <v>3.2500000000000001E-2</v>
      </c>
      <c r="G344" s="74">
        <f t="shared" si="169"/>
        <v>1774.8907283683618</v>
      </c>
      <c r="H344" s="74">
        <f t="shared" si="162"/>
        <v>14.539515829647678</v>
      </c>
      <c r="I344" s="151">
        <v>0</v>
      </c>
      <c r="J344" s="75">
        <v>0</v>
      </c>
      <c r="K344" s="108">
        <f t="shared" si="163"/>
        <v>0</v>
      </c>
      <c r="L344" s="75">
        <v>0</v>
      </c>
      <c r="M344" s="109">
        <f t="shared" si="164"/>
        <v>0</v>
      </c>
      <c r="N344" s="6">
        <f t="shared" si="165"/>
        <v>1789.4302441980094</v>
      </c>
      <c r="O344" s="74">
        <f t="shared" si="166"/>
        <v>1789.4302441980094</v>
      </c>
    </row>
    <row r="345" spans="1:15" x14ac:dyDescent="0.25">
      <c r="A345" s="77" t="s">
        <v>23</v>
      </c>
      <c r="B345" s="71" t="str">
        <f t="shared" si="167"/>
        <v>Q1/2016</v>
      </c>
      <c r="C345" s="72">
        <f t="shared" si="170"/>
        <v>42370</v>
      </c>
      <c r="D345" s="72">
        <f t="shared" si="171"/>
        <v>42460</v>
      </c>
      <c r="E345" s="71">
        <f t="shared" si="168"/>
        <v>91</v>
      </c>
      <c r="F345" s="73">
        <f>VLOOKUP(D345,'FERC Interest Rate'!$A:$B,2,TRUE)</f>
        <v>3.2500000000000001E-2</v>
      </c>
      <c r="G345" s="74">
        <f t="shared" si="169"/>
        <v>1789.4302441980094</v>
      </c>
      <c r="H345" s="74">
        <f t="shared" si="162"/>
        <v>14.459671986927905</v>
      </c>
      <c r="I345" s="151">
        <v>0</v>
      </c>
      <c r="J345" s="75">
        <v>0</v>
      </c>
      <c r="K345" s="108">
        <f t="shared" si="163"/>
        <v>0</v>
      </c>
      <c r="L345" s="75">
        <v>0</v>
      </c>
      <c r="M345" s="109">
        <f t="shared" si="164"/>
        <v>0</v>
      </c>
      <c r="N345" s="6">
        <f t="shared" si="165"/>
        <v>1803.8899161849374</v>
      </c>
      <c r="O345" s="74">
        <f t="shared" si="166"/>
        <v>1803.8899161849374</v>
      </c>
    </row>
    <row r="346" spans="1:15" x14ac:dyDescent="0.25">
      <c r="A346" s="77" t="s">
        <v>23</v>
      </c>
      <c r="B346" s="71" t="str">
        <f t="shared" si="167"/>
        <v>Q2/2016</v>
      </c>
      <c r="C346" s="72">
        <f t="shared" si="170"/>
        <v>42461</v>
      </c>
      <c r="D346" s="72">
        <f t="shared" si="171"/>
        <v>42551</v>
      </c>
      <c r="E346" s="71">
        <f t="shared" si="168"/>
        <v>91</v>
      </c>
      <c r="F346" s="73">
        <f>VLOOKUP(D346,'FERC Interest Rate'!$A:$B,2,TRUE)</f>
        <v>3.4599999999999999E-2</v>
      </c>
      <c r="G346" s="74">
        <f t="shared" si="169"/>
        <v>1803.8899161849374</v>
      </c>
      <c r="H346" s="74">
        <f t="shared" si="162"/>
        <v>15.518381940163643</v>
      </c>
      <c r="I346" s="97">
        <v>0</v>
      </c>
      <c r="J346" s="75">
        <v>0</v>
      </c>
      <c r="K346" s="108">
        <f t="shared" si="163"/>
        <v>0</v>
      </c>
      <c r="L346" s="75">
        <v>0</v>
      </c>
      <c r="M346" s="109">
        <f t="shared" si="164"/>
        <v>0</v>
      </c>
      <c r="N346" s="6">
        <f t="shared" si="165"/>
        <v>1819.4082981251011</v>
      </c>
      <c r="O346" s="74">
        <f t="shared" si="166"/>
        <v>1819.4082981251011</v>
      </c>
    </row>
    <row r="347" spans="1:15" x14ac:dyDescent="0.25">
      <c r="A347" s="77" t="s">
        <v>23</v>
      </c>
      <c r="B347" s="71" t="str">
        <f t="shared" si="167"/>
        <v>Q3/2016</v>
      </c>
      <c r="C347" s="72">
        <f t="shared" si="170"/>
        <v>42552</v>
      </c>
      <c r="D347" s="72">
        <f t="shared" si="171"/>
        <v>42643</v>
      </c>
      <c r="E347" s="71">
        <f t="shared" si="168"/>
        <v>92</v>
      </c>
      <c r="F347" s="73">
        <f>VLOOKUP(D347,'FERC Interest Rate'!$A:$B,2,TRUE)</f>
        <v>3.5000000000000003E-2</v>
      </c>
      <c r="G347" s="74">
        <f t="shared" si="169"/>
        <v>1819.4082981251011</v>
      </c>
      <c r="H347" s="74">
        <f t="shared" si="162"/>
        <v>16.00681617476182</v>
      </c>
      <c r="I347" s="97">
        <v>0</v>
      </c>
      <c r="J347" s="75">
        <v>0</v>
      </c>
      <c r="K347" s="108">
        <f t="shared" si="163"/>
        <v>0</v>
      </c>
      <c r="L347" s="75">
        <v>0</v>
      </c>
      <c r="M347" s="109">
        <f t="shared" si="164"/>
        <v>0</v>
      </c>
      <c r="N347" s="6">
        <f t="shared" si="165"/>
        <v>1835.4151142998628</v>
      </c>
      <c r="O347" s="74">
        <f t="shared" si="166"/>
        <v>1835.4151142998628</v>
      </c>
    </row>
    <row r="348" spans="1:15" x14ac:dyDescent="0.25">
      <c r="A348" s="77" t="s">
        <v>23</v>
      </c>
      <c r="B348" s="71" t="str">
        <f t="shared" si="167"/>
        <v>Q4/2016</v>
      </c>
      <c r="C348" s="72">
        <f t="shared" si="170"/>
        <v>42644</v>
      </c>
      <c r="D348" s="72">
        <f t="shared" si="171"/>
        <v>42735</v>
      </c>
      <c r="E348" s="71">
        <f t="shared" si="168"/>
        <v>92</v>
      </c>
      <c r="F348" s="73">
        <f>VLOOKUP(D348,'FERC Interest Rate'!$A:$B,2,TRUE)</f>
        <v>3.5000000000000003E-2</v>
      </c>
      <c r="G348" s="74">
        <f t="shared" si="169"/>
        <v>1835.4151142998628</v>
      </c>
      <c r="H348" s="74">
        <f t="shared" si="162"/>
        <v>16.147641169523386</v>
      </c>
      <c r="I348" s="151">
        <v>0</v>
      </c>
      <c r="J348" s="75">
        <v>0</v>
      </c>
      <c r="K348" s="108">
        <f t="shared" si="163"/>
        <v>0</v>
      </c>
      <c r="L348" s="75">
        <v>0</v>
      </c>
      <c r="M348" s="109">
        <f t="shared" si="164"/>
        <v>0</v>
      </c>
      <c r="N348" s="6">
        <f t="shared" si="165"/>
        <v>1851.5627554693863</v>
      </c>
      <c r="O348" s="74">
        <f t="shared" si="166"/>
        <v>1851.5627554693863</v>
      </c>
    </row>
    <row r="349" spans="1:15" x14ac:dyDescent="0.25">
      <c r="A349" s="77" t="s">
        <v>23</v>
      </c>
      <c r="B349" s="71" t="str">
        <f t="shared" si="167"/>
        <v>Q1/2017</v>
      </c>
      <c r="C349" s="72">
        <f t="shared" si="170"/>
        <v>42736</v>
      </c>
      <c r="D349" s="72">
        <f t="shared" si="171"/>
        <v>42825</v>
      </c>
      <c r="E349" s="71">
        <f t="shared" si="168"/>
        <v>90</v>
      </c>
      <c r="F349" s="73">
        <f>VLOOKUP(D349,'FERC Interest Rate'!$A:$B,2,TRUE)</f>
        <v>3.5000000000000003E-2</v>
      </c>
      <c r="G349" s="74">
        <f t="shared" si="169"/>
        <v>1851.5627554693863</v>
      </c>
      <c r="H349" s="74">
        <f t="shared" si="162"/>
        <v>15.979240218434432</v>
      </c>
      <c r="I349" s="151">
        <v>0</v>
      </c>
      <c r="J349" s="75">
        <v>0</v>
      </c>
      <c r="K349" s="108">
        <f t="shared" si="163"/>
        <v>0</v>
      </c>
      <c r="L349" s="75">
        <v>0</v>
      </c>
      <c r="M349" s="109">
        <f t="shared" si="164"/>
        <v>0</v>
      </c>
      <c r="N349" s="6">
        <f t="shared" si="165"/>
        <v>1867.5419956878206</v>
      </c>
      <c r="O349" s="74">
        <f t="shared" si="166"/>
        <v>1867.5419956878206</v>
      </c>
    </row>
    <row r="350" spans="1:15" x14ac:dyDescent="0.25">
      <c r="A350" s="77" t="s">
        <v>23</v>
      </c>
      <c r="B350" s="71" t="str">
        <f t="shared" si="167"/>
        <v>Q2/2017</v>
      </c>
      <c r="C350" s="72">
        <f t="shared" si="170"/>
        <v>42826</v>
      </c>
      <c r="D350" s="72">
        <f t="shared" si="171"/>
        <v>42916</v>
      </c>
      <c r="E350" s="71">
        <f t="shared" si="168"/>
        <v>91</v>
      </c>
      <c r="F350" s="73">
        <f>VLOOKUP(D350,'FERC Interest Rate'!$A:$B,2,TRUE)</f>
        <v>3.7100000000000001E-2</v>
      </c>
      <c r="G350" s="74">
        <f t="shared" si="169"/>
        <v>1867.5419956878206</v>
      </c>
      <c r="H350" s="74">
        <f t="shared" si="162"/>
        <v>17.273995977100416</v>
      </c>
      <c r="I350" s="151">
        <v>0</v>
      </c>
      <c r="J350" s="75">
        <v>0</v>
      </c>
      <c r="K350" s="108">
        <f t="shared" si="163"/>
        <v>0</v>
      </c>
      <c r="L350" s="75">
        <v>0</v>
      </c>
      <c r="M350" s="109">
        <f t="shared" si="164"/>
        <v>0</v>
      </c>
      <c r="N350" s="6">
        <f t="shared" si="165"/>
        <v>1884.8159916649211</v>
      </c>
      <c r="O350" s="74">
        <f t="shared" si="166"/>
        <v>1884.8159916649211</v>
      </c>
    </row>
    <row r="351" spans="1:15" x14ac:dyDescent="0.25">
      <c r="A351" s="77" t="s">
        <v>23</v>
      </c>
      <c r="B351" s="71" t="str">
        <f t="shared" si="167"/>
        <v>Q3/2017</v>
      </c>
      <c r="C351" s="72">
        <f t="shared" si="170"/>
        <v>42917</v>
      </c>
      <c r="D351" s="72">
        <f t="shared" si="171"/>
        <v>43008</v>
      </c>
      <c r="E351" s="71">
        <f t="shared" si="168"/>
        <v>92</v>
      </c>
      <c r="F351" s="73">
        <f>VLOOKUP(D351,'FERC Interest Rate'!$A:$B,2,TRUE)</f>
        <v>3.9600000000000003E-2</v>
      </c>
      <c r="G351" s="74">
        <f t="shared" si="169"/>
        <v>1884.8159916649211</v>
      </c>
      <c r="H351" s="74">
        <f t="shared" si="162"/>
        <v>18.813045536530524</v>
      </c>
      <c r="I351" s="97">
        <v>0</v>
      </c>
      <c r="J351" s="75">
        <v>0</v>
      </c>
      <c r="K351" s="108">
        <f t="shared" si="163"/>
        <v>0</v>
      </c>
      <c r="L351" s="75">
        <v>0</v>
      </c>
      <c r="M351" s="109">
        <f t="shared" si="164"/>
        <v>0</v>
      </c>
      <c r="N351" s="6">
        <f t="shared" si="165"/>
        <v>1903.6290372014516</v>
      </c>
      <c r="O351" s="74">
        <f t="shared" si="166"/>
        <v>1903.6290372014516</v>
      </c>
    </row>
    <row r="352" spans="1:15" x14ac:dyDescent="0.25">
      <c r="A352" s="77" t="s">
        <v>23</v>
      </c>
      <c r="B352" s="71" t="str">
        <f t="shared" si="167"/>
        <v>Q4/2017</v>
      </c>
      <c r="C352" s="72">
        <f t="shared" si="170"/>
        <v>43009</v>
      </c>
      <c r="D352" s="72">
        <f t="shared" si="171"/>
        <v>43100</v>
      </c>
      <c r="E352" s="71">
        <f t="shared" si="168"/>
        <v>92</v>
      </c>
      <c r="F352" s="73">
        <f>VLOOKUP(D352,'FERC Interest Rate'!$A:$B,2,TRUE)</f>
        <v>4.2099999999999999E-2</v>
      </c>
      <c r="G352" s="74">
        <f t="shared" si="169"/>
        <v>1903.6290372014516</v>
      </c>
      <c r="H352" s="74">
        <f t="shared" si="162"/>
        <v>20.200372566818256</v>
      </c>
      <c r="I352" s="97">
        <v>0</v>
      </c>
      <c r="J352" s="75">
        <v>0</v>
      </c>
      <c r="K352" s="108">
        <f t="shared" si="163"/>
        <v>0</v>
      </c>
      <c r="L352" s="75">
        <v>0</v>
      </c>
      <c r="M352" s="109">
        <f t="shared" si="164"/>
        <v>0</v>
      </c>
      <c r="N352" s="6">
        <f t="shared" si="165"/>
        <v>1923.8294097682699</v>
      </c>
      <c r="O352" s="74">
        <f t="shared" si="166"/>
        <v>1923.8294097682699</v>
      </c>
    </row>
    <row r="353" spans="1:15" x14ac:dyDescent="0.25">
      <c r="A353" s="77" t="s">
        <v>23</v>
      </c>
      <c r="B353" s="71" t="str">
        <f t="shared" si="167"/>
        <v>Q1/2018</v>
      </c>
      <c r="C353" s="72">
        <f t="shared" si="170"/>
        <v>43101</v>
      </c>
      <c r="D353" s="72">
        <f t="shared" si="171"/>
        <v>43190</v>
      </c>
      <c r="E353" s="71">
        <f t="shared" si="168"/>
        <v>90</v>
      </c>
      <c r="F353" s="73">
        <f>VLOOKUP(D353,'FERC Interest Rate'!$A:$B,2,TRUE)</f>
        <v>4.2500000000000003E-2</v>
      </c>
      <c r="G353" s="74">
        <f t="shared" si="169"/>
        <v>1923.8294097682699</v>
      </c>
      <c r="H353" s="74">
        <f t="shared" si="162"/>
        <v>20.160678061270225</v>
      </c>
      <c r="I353" s="151">
        <v>0</v>
      </c>
      <c r="J353" s="75">
        <v>0</v>
      </c>
      <c r="K353" s="108">
        <f t="shared" si="163"/>
        <v>0</v>
      </c>
      <c r="L353" s="75">
        <v>0</v>
      </c>
      <c r="M353" s="109">
        <f t="shared" si="164"/>
        <v>0</v>
      </c>
      <c r="N353" s="6">
        <f t="shared" si="165"/>
        <v>1943.99008782954</v>
      </c>
      <c r="O353" s="74">
        <f t="shared" si="166"/>
        <v>1943.99008782954</v>
      </c>
    </row>
    <row r="354" spans="1:15" x14ac:dyDescent="0.25">
      <c r="A354" s="77" t="s">
        <v>23</v>
      </c>
      <c r="B354" s="71" t="str">
        <f t="shared" si="167"/>
        <v>Q2/2018</v>
      </c>
      <c r="C354" s="72">
        <f t="shared" si="170"/>
        <v>43191</v>
      </c>
      <c r="D354" s="72">
        <f t="shared" si="171"/>
        <v>43281</v>
      </c>
      <c r="E354" s="71">
        <f t="shared" si="168"/>
        <v>91</v>
      </c>
      <c r="F354" s="73">
        <f>VLOOKUP(D354,'FERC Interest Rate'!$A:$B,2,TRUE)</f>
        <v>4.4699999999999997E-2</v>
      </c>
      <c r="G354" s="74">
        <f t="shared" si="169"/>
        <v>1943.99008782954</v>
      </c>
      <c r="H354" s="74">
        <f t="shared" si="162"/>
        <v>21.664571178806078</v>
      </c>
      <c r="I354" s="151">
        <v>0</v>
      </c>
      <c r="J354" s="75">
        <v>0</v>
      </c>
      <c r="K354" s="108">
        <f t="shared" si="163"/>
        <v>0</v>
      </c>
      <c r="L354" s="75">
        <v>0</v>
      </c>
      <c r="M354" s="109">
        <f t="shared" si="164"/>
        <v>0</v>
      </c>
      <c r="N354" s="6">
        <f t="shared" si="165"/>
        <v>1965.654659008346</v>
      </c>
      <c r="O354" s="74">
        <f t="shared" si="166"/>
        <v>1965.654659008346</v>
      </c>
    </row>
    <row r="355" spans="1:15" x14ac:dyDescent="0.25">
      <c r="A355" s="77" t="s">
        <v>23</v>
      </c>
      <c r="B355" s="71" t="str">
        <f t="shared" si="167"/>
        <v>Q3/2018</v>
      </c>
      <c r="C355" s="72">
        <f t="shared" si="170"/>
        <v>43282</v>
      </c>
      <c r="D355" s="72">
        <f t="shared" si="171"/>
        <v>43373</v>
      </c>
      <c r="E355" s="71">
        <f t="shared" si="168"/>
        <v>92</v>
      </c>
      <c r="F355" s="73">
        <f>VLOOKUP(D355,'FERC Interest Rate'!$A:$B,2,TRUE)</f>
        <v>4.6899999999999997E-2</v>
      </c>
      <c r="G355" s="74">
        <f t="shared" si="169"/>
        <v>1965.654659008346</v>
      </c>
      <c r="H355" s="74">
        <f t="shared" si="162"/>
        <v>23.236730747093731</v>
      </c>
      <c r="I355" s="151">
        <v>0</v>
      </c>
      <c r="J355" s="75">
        <v>0</v>
      </c>
      <c r="K355" s="108">
        <f t="shared" si="163"/>
        <v>0</v>
      </c>
      <c r="L355" s="75">
        <v>0</v>
      </c>
      <c r="M355" s="109">
        <f t="shared" si="164"/>
        <v>0</v>
      </c>
      <c r="N355" s="6">
        <f t="shared" si="165"/>
        <v>1988.8913897554398</v>
      </c>
      <c r="O355" s="74">
        <f t="shared" si="166"/>
        <v>1988.8913897554398</v>
      </c>
    </row>
    <row r="356" spans="1:15" x14ac:dyDescent="0.25">
      <c r="A356" s="77" t="s">
        <v>23</v>
      </c>
      <c r="B356" s="71" t="str">
        <f t="shared" si="167"/>
        <v>Q4/2018</v>
      </c>
      <c r="C356" s="72">
        <f t="shared" si="170"/>
        <v>43374</v>
      </c>
      <c r="D356" s="72">
        <f t="shared" si="171"/>
        <v>43465</v>
      </c>
      <c r="E356" s="71">
        <f t="shared" si="168"/>
        <v>92</v>
      </c>
      <c r="F356" s="73">
        <f>VLOOKUP(D356,'FERC Interest Rate'!$A:$B,2,TRUE)</f>
        <v>4.9599999999999998E-2</v>
      </c>
      <c r="G356" s="74">
        <f t="shared" si="169"/>
        <v>1988.8913897554398</v>
      </c>
      <c r="H356" s="74">
        <f t="shared" si="162"/>
        <v>24.864956684197324</v>
      </c>
      <c r="I356" s="97">
        <v>0</v>
      </c>
      <c r="J356" s="75">
        <v>0</v>
      </c>
      <c r="K356" s="108">
        <f t="shared" si="163"/>
        <v>0</v>
      </c>
      <c r="L356" s="75">
        <v>0</v>
      </c>
      <c r="M356" s="109">
        <f t="shared" si="164"/>
        <v>0</v>
      </c>
      <c r="N356" s="6">
        <f t="shared" si="165"/>
        <v>2013.7563464396371</v>
      </c>
      <c r="O356" s="74">
        <f t="shared" si="166"/>
        <v>2013.7563464396371</v>
      </c>
    </row>
    <row r="357" spans="1:15" x14ac:dyDescent="0.25">
      <c r="A357" s="77" t="s">
        <v>23</v>
      </c>
      <c r="B357" s="71" t="str">
        <f t="shared" si="167"/>
        <v>Q1/2019</v>
      </c>
      <c r="C357" s="72">
        <f t="shared" si="170"/>
        <v>43466</v>
      </c>
      <c r="D357" s="72">
        <f t="shared" si="171"/>
        <v>43555</v>
      </c>
      <c r="E357" s="71">
        <f t="shared" si="168"/>
        <v>90</v>
      </c>
      <c r="F357" s="73">
        <f>VLOOKUP(D357,'FERC Interest Rate'!$A:$B,2,TRUE)</f>
        <v>5.1799999999999999E-2</v>
      </c>
      <c r="G357" s="74">
        <f t="shared" si="169"/>
        <v>2013.7563464396371</v>
      </c>
      <c r="H357" s="74">
        <f t="shared" si="162"/>
        <v>25.720909827675584</v>
      </c>
      <c r="I357" s="97">
        <v>0</v>
      </c>
      <c r="J357" s="75">
        <v>0</v>
      </c>
      <c r="K357" s="108">
        <f t="shared" si="163"/>
        <v>0</v>
      </c>
      <c r="L357" s="75">
        <v>0</v>
      </c>
      <c r="M357" s="109">
        <f t="shared" si="164"/>
        <v>0</v>
      </c>
      <c r="N357" s="6">
        <f t="shared" si="165"/>
        <v>2039.4772562673127</v>
      </c>
      <c r="O357" s="74">
        <f t="shared" si="166"/>
        <v>2039.4772562673127</v>
      </c>
    </row>
    <row r="358" spans="1:15" x14ac:dyDescent="0.25">
      <c r="A358" s="77" t="s">
        <v>23</v>
      </c>
      <c r="B358" s="71" t="str">
        <f t="shared" si="167"/>
        <v>Q2/2019</v>
      </c>
      <c r="C358" s="72">
        <f t="shared" si="170"/>
        <v>43556</v>
      </c>
      <c r="D358" s="72">
        <f t="shared" si="171"/>
        <v>43646</v>
      </c>
      <c r="E358" s="71">
        <f t="shared" si="168"/>
        <v>91</v>
      </c>
      <c r="F358" s="73">
        <f>VLOOKUP(D358,'FERC Interest Rate'!$A:$B,2,TRUE)</f>
        <v>5.45E-2</v>
      </c>
      <c r="G358" s="74">
        <f t="shared" si="169"/>
        <v>2039.4772562673127</v>
      </c>
      <c r="H358" s="74">
        <f t="shared" si="162"/>
        <v>27.711746445089691</v>
      </c>
      <c r="I358" s="151">
        <v>0</v>
      </c>
      <c r="J358" s="75">
        <v>0</v>
      </c>
      <c r="K358" s="108">
        <f t="shared" si="163"/>
        <v>0</v>
      </c>
      <c r="L358" s="75">
        <v>0</v>
      </c>
      <c r="M358" s="109">
        <f t="shared" si="164"/>
        <v>0</v>
      </c>
      <c r="N358" s="6">
        <f t="shared" si="165"/>
        <v>2067.1890027124023</v>
      </c>
      <c r="O358" s="74">
        <f t="shared" si="166"/>
        <v>2067.1890027124023</v>
      </c>
    </row>
    <row r="359" spans="1:15" x14ac:dyDescent="0.25">
      <c r="A359" s="77" t="s">
        <v>23</v>
      </c>
      <c r="B359" s="71" t="str">
        <f t="shared" si="167"/>
        <v>Q3/2019</v>
      </c>
      <c r="C359" s="72">
        <f t="shared" si="170"/>
        <v>43647</v>
      </c>
      <c r="D359" s="72">
        <f t="shared" si="171"/>
        <v>43738</v>
      </c>
      <c r="E359" s="71">
        <f t="shared" si="168"/>
        <v>92</v>
      </c>
      <c r="F359" s="73">
        <f>VLOOKUP(D359,'FERC Interest Rate'!$A:$B,2,TRUE)</f>
        <v>5.5E-2</v>
      </c>
      <c r="G359" s="74">
        <f t="shared" si="169"/>
        <v>2067.1890027124023</v>
      </c>
      <c r="H359" s="74">
        <f t="shared" si="162"/>
        <v>28.657469462259606</v>
      </c>
      <c r="I359" s="151">
        <v>0</v>
      </c>
      <c r="J359" s="75">
        <v>0</v>
      </c>
      <c r="K359" s="108">
        <f t="shared" si="163"/>
        <v>0</v>
      </c>
      <c r="L359" s="75">
        <v>0</v>
      </c>
      <c r="M359" s="109">
        <f t="shared" si="164"/>
        <v>0</v>
      </c>
      <c r="N359" s="6">
        <f t="shared" si="165"/>
        <v>2095.8464721746618</v>
      </c>
      <c r="O359" s="74">
        <f t="shared" si="166"/>
        <v>2095.8464721746618</v>
      </c>
    </row>
    <row r="360" spans="1:15" x14ac:dyDescent="0.25">
      <c r="A360" s="77" t="s">
        <v>23</v>
      </c>
      <c r="B360" s="71" t="str">
        <f t="shared" si="167"/>
        <v>Q4/2019</v>
      </c>
      <c r="C360" s="72">
        <f t="shared" si="170"/>
        <v>43739</v>
      </c>
      <c r="D360" s="72">
        <f t="shared" si="171"/>
        <v>43830</v>
      </c>
      <c r="E360" s="71">
        <f t="shared" si="168"/>
        <v>92</v>
      </c>
      <c r="F360" s="73">
        <f>VLOOKUP(D360,'FERC Interest Rate'!$A:$B,2,TRUE)</f>
        <v>5.4199999999999998E-2</v>
      </c>
      <c r="G360" s="74">
        <f t="shared" si="169"/>
        <v>2095.8464721746618</v>
      </c>
      <c r="H360" s="74">
        <f t="shared" si="162"/>
        <v>28.632133832470505</v>
      </c>
      <c r="I360" s="151">
        <v>0</v>
      </c>
      <c r="J360" s="75">
        <v>0</v>
      </c>
      <c r="K360" s="108">
        <f t="shared" si="163"/>
        <v>0</v>
      </c>
      <c r="L360" s="75">
        <v>0</v>
      </c>
      <c r="M360" s="109">
        <f t="shared" si="164"/>
        <v>0</v>
      </c>
      <c r="N360" s="6">
        <f t="shared" si="165"/>
        <v>2124.4786060071324</v>
      </c>
      <c r="O360" s="74">
        <f t="shared" si="166"/>
        <v>2124.4786060071324</v>
      </c>
    </row>
    <row r="361" spans="1:15" x14ac:dyDescent="0.25">
      <c r="A361" s="77" t="s">
        <v>23</v>
      </c>
      <c r="B361" s="71" t="str">
        <f t="shared" si="167"/>
        <v>Q1/2020</v>
      </c>
      <c r="C361" s="72">
        <f t="shared" si="170"/>
        <v>43831</v>
      </c>
      <c r="D361" s="72">
        <f t="shared" si="171"/>
        <v>43921</v>
      </c>
      <c r="E361" s="71">
        <f t="shared" si="168"/>
        <v>91</v>
      </c>
      <c r="F361" s="73">
        <f>VLOOKUP(D361,'FERC Interest Rate'!$A:$B,2,TRUE)</f>
        <v>4.9599999999999998E-2</v>
      </c>
      <c r="G361" s="74">
        <f t="shared" si="169"/>
        <v>2124.4786060071324</v>
      </c>
      <c r="H361" s="74">
        <f t="shared" si="162"/>
        <v>26.199580972879215</v>
      </c>
      <c r="I361" s="97">
        <v>0</v>
      </c>
      <c r="J361" s="75">
        <v>0</v>
      </c>
      <c r="K361" s="108">
        <f t="shared" si="163"/>
        <v>0</v>
      </c>
      <c r="L361" s="75">
        <v>0</v>
      </c>
      <c r="M361" s="109">
        <f t="shared" si="164"/>
        <v>0</v>
      </c>
      <c r="N361" s="6">
        <f t="shared" si="165"/>
        <v>2150.6781869800116</v>
      </c>
      <c r="O361" s="74">
        <f t="shared" si="166"/>
        <v>2150.6781869800116</v>
      </c>
    </row>
    <row r="362" spans="1:15" x14ac:dyDescent="0.25">
      <c r="A362" s="77" t="s">
        <v>23</v>
      </c>
      <c r="B362" s="71" t="str">
        <f t="shared" si="167"/>
        <v>Q2/2020</v>
      </c>
      <c r="C362" s="72">
        <f t="shared" si="170"/>
        <v>43922</v>
      </c>
      <c r="D362" s="72">
        <f t="shared" si="171"/>
        <v>44012</v>
      </c>
      <c r="E362" s="71">
        <f t="shared" si="168"/>
        <v>91</v>
      </c>
      <c r="F362" s="73">
        <f>VLOOKUP(D362,'FERC Interest Rate'!$A:$B,2,TRUE)</f>
        <v>4.7503500000000004E-2</v>
      </c>
      <c r="G362" s="74">
        <f t="shared" si="169"/>
        <v>2150.6781869800116</v>
      </c>
      <c r="H362" s="74">
        <f t="shared" si="162"/>
        <v>25.401615995146596</v>
      </c>
      <c r="I362" s="97">
        <v>0</v>
      </c>
      <c r="J362" s="75">
        <v>0</v>
      </c>
      <c r="K362" s="108">
        <f>+SUM(I362:J362)</f>
        <v>0</v>
      </c>
      <c r="L362" s="75">
        <v>0</v>
      </c>
      <c r="M362" s="109">
        <f>+SUM(K362:L362)</f>
        <v>0</v>
      </c>
      <c r="N362" s="6">
        <f t="shared" si="165"/>
        <v>2176.0798029751581</v>
      </c>
      <c r="O362" s="74">
        <f t="shared" si="166"/>
        <v>2176.0798029751581</v>
      </c>
    </row>
    <row r="363" spans="1:15" x14ac:dyDescent="0.25">
      <c r="A363" s="77" t="s">
        <v>23</v>
      </c>
      <c r="B363" s="71" t="str">
        <f t="shared" si="167"/>
        <v>Q3/2020</v>
      </c>
      <c r="C363" s="72">
        <f t="shared" si="170"/>
        <v>44013</v>
      </c>
      <c r="D363" s="72">
        <f t="shared" si="171"/>
        <v>44104</v>
      </c>
      <c r="E363" s="71">
        <f t="shared" si="168"/>
        <v>92</v>
      </c>
      <c r="F363" s="73">
        <f>VLOOKUP(D363,'FERC Interest Rate'!$A:$B,2,TRUE)</f>
        <v>3.4299999999999997E-2</v>
      </c>
      <c r="G363" s="74">
        <f t="shared" si="169"/>
        <v>2176.0798029751581</v>
      </c>
      <c r="H363" s="74">
        <f t="shared" si="162"/>
        <v>18.761850891443739</v>
      </c>
      <c r="I363" s="97">
        <v>0</v>
      </c>
      <c r="J363" s="75">
        <v>0</v>
      </c>
      <c r="K363" s="108">
        <f>+SUM(I363:J363)</f>
        <v>0</v>
      </c>
      <c r="L363" s="75">
        <v>0</v>
      </c>
      <c r="M363" s="109">
        <f>+SUM(K363:L363)</f>
        <v>0</v>
      </c>
      <c r="N363" s="6">
        <f t="shared" si="165"/>
        <v>2194.841653866602</v>
      </c>
      <c r="O363" s="74">
        <f t="shared" si="166"/>
        <v>2194.841653866602</v>
      </c>
    </row>
    <row r="364" spans="1:15" x14ac:dyDescent="0.25">
      <c r="A364" s="77" t="s">
        <v>48</v>
      </c>
      <c r="B364" s="71" t="str">
        <f t="shared" si="167"/>
        <v>Q4/2020</v>
      </c>
      <c r="C364" s="72">
        <f>D363+1</f>
        <v>44105</v>
      </c>
      <c r="D364" s="72">
        <f>EOMONTH(D363,3)</f>
        <v>44196</v>
      </c>
      <c r="E364" s="71">
        <f t="shared" si="168"/>
        <v>92</v>
      </c>
      <c r="F364" s="73">
        <f>VLOOKUP(D364,'FERC Interest Rate'!$A:$B,2,TRUE)</f>
        <v>3.2500000000000001E-2</v>
      </c>
      <c r="G364" s="74">
        <f>O363</f>
        <v>2194.841653866602</v>
      </c>
      <c r="H364" s="74">
        <f t="shared" si="162"/>
        <v>17.930537008363771</v>
      </c>
      <c r="I364" s="97">
        <f>(SUM($H$342:$H$364)/20)</f>
        <v>22.888609543748299</v>
      </c>
      <c r="J364" s="75">
        <f>G364*F364*(E364/(DATE(YEAR(D364),12,31)-DATE(YEAR(D364),1,1)+1))</f>
        <v>17.930537008363771</v>
      </c>
      <c r="K364" s="108">
        <f t="shared" si="163"/>
        <v>40.819146552112073</v>
      </c>
      <c r="L364" s="75">
        <f t="shared" ref="L364:L383" si="172">($G$342/20)</f>
        <v>87.75</v>
      </c>
      <c r="M364" s="109">
        <f t="shared" si="164"/>
        <v>128.56914655211207</v>
      </c>
      <c r="N364" s="6">
        <f t="shared" si="165"/>
        <v>2230.7027278833298</v>
      </c>
      <c r="O364" s="74">
        <f t="shared" si="166"/>
        <v>2102.1335813312176</v>
      </c>
    </row>
    <row r="365" spans="1:15" x14ac:dyDescent="0.25">
      <c r="A365" s="77" t="s">
        <v>49</v>
      </c>
      <c r="B365" s="71" t="str">
        <f t="shared" si="167"/>
        <v>Q1/2021</v>
      </c>
      <c r="C365" s="72">
        <f>D364+1</f>
        <v>44197</v>
      </c>
      <c r="D365" s="72">
        <f>EOMONTH(D364,3)</f>
        <v>44286</v>
      </c>
      <c r="E365" s="71">
        <f t="shared" si="168"/>
        <v>90</v>
      </c>
      <c r="F365" s="73">
        <f>VLOOKUP(D365,'FERC Interest Rate'!$A:$B,2,TRUE)</f>
        <v>3.2500000000000001E-2</v>
      </c>
      <c r="G365" s="74">
        <f>O364</f>
        <v>2102.1335813312176</v>
      </c>
      <c r="H365" s="74">
        <v>0</v>
      </c>
      <c r="I365" s="97">
        <f t="shared" ref="I365:I383" si="173">(SUM($H$342:$H$364)/20)</f>
        <v>22.888609543748299</v>
      </c>
      <c r="J365" s="75">
        <f>G365*F365*(E365/(DATE(YEAR(D365),12,31)-DATE(YEAR(D365),1,1)+1))</f>
        <v>16.845865001078938</v>
      </c>
      <c r="K365" s="108">
        <f t="shared" si="163"/>
        <v>39.734474544827236</v>
      </c>
      <c r="L365" s="75">
        <f t="shared" si="172"/>
        <v>87.75</v>
      </c>
      <c r="M365" s="109">
        <f t="shared" si="164"/>
        <v>127.48447454482724</v>
      </c>
      <c r="N365" s="6">
        <f t="shared" si="165"/>
        <v>2118.9794463322964</v>
      </c>
      <c r="O365" s="74">
        <f t="shared" si="166"/>
        <v>1991.4949717874692</v>
      </c>
    </row>
    <row r="366" spans="1:15" x14ac:dyDescent="0.25">
      <c r="A366" s="77" t="s">
        <v>50</v>
      </c>
      <c r="B366" s="71" t="str">
        <f t="shared" si="167"/>
        <v>Q2/2021</v>
      </c>
      <c r="C366" s="72">
        <f>D365+1</f>
        <v>44287</v>
      </c>
      <c r="D366" s="72">
        <f t="shared" si="171"/>
        <v>44377</v>
      </c>
      <c r="E366" s="71">
        <f>D366-C366+1</f>
        <v>91</v>
      </c>
      <c r="F366" s="73">
        <f>VLOOKUP(D366,'FERC Interest Rate'!$A:$B,2,TRUE)</f>
        <v>3.2500000000000001E-2</v>
      </c>
      <c r="G366" s="74">
        <f>O365</f>
        <v>1991.4949717874692</v>
      </c>
      <c r="H366" s="74">
        <v>0</v>
      </c>
      <c r="I366" s="97">
        <f t="shared" si="173"/>
        <v>22.888609543748299</v>
      </c>
      <c r="J366" s="75">
        <f>G366*F366*(E366/(DATE(YEAR(D366),12,31)-DATE(YEAR(D366),1,1)+1))</f>
        <v>16.136565422086139</v>
      </c>
      <c r="K366" s="108">
        <f>+SUM(I366:J366)</f>
        <v>39.025174965834438</v>
      </c>
      <c r="L366" s="75">
        <f t="shared" si="172"/>
        <v>87.75</v>
      </c>
      <c r="M366" s="109">
        <f>+SUM(K366:L366)</f>
        <v>126.77517496583444</v>
      </c>
      <c r="N366" s="6">
        <f>+G366+H366+J366</f>
        <v>2007.6315372095553</v>
      </c>
      <c r="O366" s="74">
        <f>G366+H366-L366-I366</f>
        <v>1880.8563622437209</v>
      </c>
    </row>
    <row r="367" spans="1:15" x14ac:dyDescent="0.25">
      <c r="A367" s="77" t="s">
        <v>51</v>
      </c>
      <c r="B367" s="71" t="str">
        <f t="shared" si="167"/>
        <v>Q3/2021</v>
      </c>
      <c r="C367" s="72">
        <f>D366+1</f>
        <v>44378</v>
      </c>
      <c r="D367" s="72">
        <f t="shared" si="171"/>
        <v>44469</v>
      </c>
      <c r="E367" s="71">
        <f>D367-C367+1</f>
        <v>92</v>
      </c>
      <c r="F367" s="73">
        <f>VLOOKUP(D367,'FERC Interest Rate'!$A:$B,2,TRUE)</f>
        <v>3.2500000000000001E-2</v>
      </c>
      <c r="G367" s="74">
        <f>O366</f>
        <v>1880.8563622437209</v>
      </c>
      <c r="H367" s="74">
        <v>0</v>
      </c>
      <c r="I367" s="97">
        <f t="shared" si="173"/>
        <v>22.888609543748299</v>
      </c>
      <c r="J367" s="75">
        <f>G367*F367*(E367/(DATE(YEAR(D367),12,31)-DATE(YEAR(D367),1,1)+1))</f>
        <v>15.407563077010209</v>
      </c>
      <c r="K367" s="108">
        <f>+SUM(I367:J367)</f>
        <v>38.296172620758512</v>
      </c>
      <c r="L367" s="75">
        <f t="shared" si="172"/>
        <v>87.75</v>
      </c>
      <c r="M367" s="109">
        <f>+SUM(K367:L367)</f>
        <v>126.04617262075851</v>
      </c>
      <c r="N367" s="6">
        <f>+G367+H367+J367</f>
        <v>1896.2639253207312</v>
      </c>
      <c r="O367" s="74">
        <f>G367+H367-L367-I367</f>
        <v>1770.2177526999726</v>
      </c>
    </row>
    <row r="368" spans="1:15" x14ac:dyDescent="0.25">
      <c r="A368" s="77" t="s">
        <v>52</v>
      </c>
      <c r="B368" s="71" t="str">
        <f t="shared" si="167"/>
        <v>Q4/2021</v>
      </c>
      <c r="C368" s="72">
        <f>D367+1</f>
        <v>44470</v>
      </c>
      <c r="D368" s="72">
        <f t="shared" si="171"/>
        <v>44561</v>
      </c>
      <c r="E368" s="71">
        <f>D368-C368+1</f>
        <v>92</v>
      </c>
      <c r="F368" s="73">
        <f>VLOOKUP(D368,'FERC Interest Rate'!$A:$B,2,TRUE)</f>
        <v>3.2500000000000001E-2</v>
      </c>
      <c r="G368" s="74">
        <f>O367</f>
        <v>1770.2177526999726</v>
      </c>
      <c r="H368" s="74">
        <v>0</v>
      </c>
      <c r="I368" s="97">
        <f t="shared" si="173"/>
        <v>22.888609543748299</v>
      </c>
      <c r="J368" s="75">
        <f>G368*F368*(E368/(DATE(YEAR(D368),12,31)-DATE(YEAR(D368),1,1)+1))</f>
        <v>14.501235837186078</v>
      </c>
      <c r="K368" s="108">
        <f>+SUM(I368:J368)</f>
        <v>37.389845380934375</v>
      </c>
      <c r="L368" s="75">
        <f t="shared" si="172"/>
        <v>87.75</v>
      </c>
      <c r="M368" s="109">
        <f>+SUM(K368:L368)</f>
        <v>125.13984538093437</v>
      </c>
      <c r="N368" s="6">
        <f>+G368+H368+J368</f>
        <v>1784.7189885371588</v>
      </c>
      <c r="O368" s="74">
        <f>G368+H368-L368-I368</f>
        <v>1659.5791431562243</v>
      </c>
    </row>
    <row r="369" spans="1:15" x14ac:dyDescent="0.25">
      <c r="A369" s="77" t="s">
        <v>53</v>
      </c>
      <c r="B369" s="71" t="str">
        <f t="shared" si="167"/>
        <v>Q1/2022</v>
      </c>
      <c r="C369" s="72">
        <f t="shared" ref="C369:C381" si="174">D368+1</f>
        <v>44562</v>
      </c>
      <c r="D369" s="72">
        <f t="shared" si="171"/>
        <v>44651</v>
      </c>
      <c r="E369" s="71">
        <f t="shared" ref="E369:E381" si="175">D369-C369+1</f>
        <v>90</v>
      </c>
      <c r="F369" s="73">
        <f>VLOOKUP(D369,'FERC Interest Rate'!$A:$B,2,TRUE)</f>
        <v>3.2500000000000001E-2</v>
      </c>
      <c r="G369" s="74">
        <f t="shared" ref="G369:G381" si="176">O368</f>
        <v>1659.5791431562243</v>
      </c>
      <c r="H369" s="74">
        <v>0</v>
      </c>
      <c r="I369" s="97">
        <f t="shared" si="173"/>
        <v>22.888609543748299</v>
      </c>
      <c r="J369" s="75">
        <f t="shared" ref="J369:J381" si="177">G369*F369*(E369/(DATE(YEAR(D369),12,31)-DATE(YEAR(D369),1,1)+1))</f>
        <v>13.299367106114948</v>
      </c>
      <c r="K369" s="108">
        <f t="shared" ref="K369:K381" si="178">+SUM(I369:J369)</f>
        <v>36.187976649863245</v>
      </c>
      <c r="L369" s="75">
        <f t="shared" si="172"/>
        <v>87.75</v>
      </c>
      <c r="M369" s="109">
        <f t="shared" ref="M369:M381" si="179">+SUM(K369:L369)</f>
        <v>123.93797664986324</v>
      </c>
      <c r="N369" s="6">
        <f t="shared" ref="N369:N381" si="180">+G369+H369+J369</f>
        <v>1672.8785102623392</v>
      </c>
      <c r="O369" s="74">
        <f t="shared" ref="O369:O381" si="181">G369+H369-L369-I369</f>
        <v>1548.940533612476</v>
      </c>
    </row>
    <row r="370" spans="1:15" x14ac:dyDescent="0.25">
      <c r="A370" s="77" t="s">
        <v>54</v>
      </c>
      <c r="B370" s="71" t="str">
        <f t="shared" si="167"/>
        <v>Q2/2022</v>
      </c>
      <c r="C370" s="72">
        <f t="shared" si="174"/>
        <v>44652</v>
      </c>
      <c r="D370" s="72">
        <f t="shared" si="171"/>
        <v>44742</v>
      </c>
      <c r="E370" s="71">
        <f t="shared" si="175"/>
        <v>91</v>
      </c>
      <c r="F370" s="73">
        <f>VLOOKUP(D370,'FERC Interest Rate'!$A:$B,2,TRUE)</f>
        <v>3.2500000000000001E-2</v>
      </c>
      <c r="G370" s="74">
        <f t="shared" si="176"/>
        <v>1548.940533612476</v>
      </c>
      <c r="H370" s="74">
        <v>0</v>
      </c>
      <c r="I370" s="97">
        <f t="shared" si="173"/>
        <v>22.888609543748299</v>
      </c>
      <c r="J370" s="75">
        <f t="shared" si="177"/>
        <v>12.550661994955885</v>
      </c>
      <c r="K370" s="108">
        <f t="shared" si="178"/>
        <v>35.439271538704183</v>
      </c>
      <c r="L370" s="75">
        <f t="shared" si="172"/>
        <v>87.75</v>
      </c>
      <c r="M370" s="109">
        <f t="shared" si="179"/>
        <v>123.18927153870419</v>
      </c>
      <c r="N370" s="6">
        <f t="shared" si="180"/>
        <v>1561.4911956074318</v>
      </c>
      <c r="O370" s="74">
        <f t="shared" si="181"/>
        <v>1438.3019240687277</v>
      </c>
    </row>
    <row r="371" spans="1:15" x14ac:dyDescent="0.25">
      <c r="A371" s="77" t="s">
        <v>55</v>
      </c>
      <c r="B371" s="71" t="str">
        <f t="shared" si="167"/>
        <v>Q3/2022</v>
      </c>
      <c r="C371" s="72">
        <f t="shared" si="174"/>
        <v>44743</v>
      </c>
      <c r="D371" s="72">
        <f t="shared" si="171"/>
        <v>44834</v>
      </c>
      <c r="E371" s="71">
        <f t="shared" si="175"/>
        <v>92</v>
      </c>
      <c r="F371" s="73">
        <f>VLOOKUP(D371,'FERC Interest Rate'!$A:$B,2,TRUE)</f>
        <v>4.024457E-2</v>
      </c>
      <c r="G371" s="74">
        <f t="shared" si="176"/>
        <v>1438.3019240687277</v>
      </c>
      <c r="H371" s="74">
        <v>0</v>
      </c>
      <c r="I371" s="97">
        <f t="shared" si="173"/>
        <v>22.888609543748299</v>
      </c>
      <c r="J371" s="75">
        <f t="shared" si="177"/>
        <v>14.589900018403593</v>
      </c>
      <c r="K371" s="108">
        <f t="shared" si="178"/>
        <v>37.478509562151892</v>
      </c>
      <c r="L371" s="75">
        <f t="shared" si="172"/>
        <v>87.75</v>
      </c>
      <c r="M371" s="109">
        <f t="shared" si="179"/>
        <v>125.22850956215188</v>
      </c>
      <c r="N371" s="6">
        <f t="shared" si="180"/>
        <v>1452.8918240871312</v>
      </c>
      <c r="O371" s="74">
        <f t="shared" si="181"/>
        <v>1327.6633145249793</v>
      </c>
    </row>
    <row r="372" spans="1:15" x14ac:dyDescent="0.25">
      <c r="A372" s="77" t="s">
        <v>56</v>
      </c>
      <c r="B372" s="71" t="str">
        <f t="shared" si="167"/>
        <v>Q4/2022</v>
      </c>
      <c r="C372" s="72">
        <f t="shared" si="174"/>
        <v>44835</v>
      </c>
      <c r="D372" s="72">
        <f t="shared" si="171"/>
        <v>44926</v>
      </c>
      <c r="E372" s="71">
        <f t="shared" si="175"/>
        <v>92</v>
      </c>
      <c r="F372" s="73">
        <f>VLOOKUP(D372,'FERC Interest Rate'!$A:$B,2,TRUE)</f>
        <v>4.2500000000000003E-2</v>
      </c>
      <c r="G372" s="74">
        <f t="shared" si="176"/>
        <v>1327.6633145249793</v>
      </c>
      <c r="H372" s="74">
        <v>0</v>
      </c>
      <c r="I372" s="97">
        <f t="shared" si="173"/>
        <v>22.888609543748299</v>
      </c>
      <c r="J372" s="75">
        <f t="shared" si="177"/>
        <v>14.222365917240191</v>
      </c>
      <c r="K372" s="108">
        <f t="shared" si="178"/>
        <v>37.110975460988492</v>
      </c>
      <c r="L372" s="75">
        <f t="shared" si="172"/>
        <v>87.75</v>
      </c>
      <c r="M372" s="109">
        <f t="shared" si="179"/>
        <v>124.8609754609885</v>
      </c>
      <c r="N372" s="6">
        <f t="shared" si="180"/>
        <v>1341.8856804422196</v>
      </c>
      <c r="O372" s="74">
        <f t="shared" si="181"/>
        <v>1217.024704981231</v>
      </c>
    </row>
    <row r="373" spans="1:15" x14ac:dyDescent="0.25">
      <c r="A373" s="77" t="s">
        <v>57</v>
      </c>
      <c r="B373" s="71" t="str">
        <f t="shared" si="167"/>
        <v>Q1/2023</v>
      </c>
      <c r="C373" s="72">
        <f t="shared" si="174"/>
        <v>44927</v>
      </c>
      <c r="D373" s="72">
        <f t="shared" si="171"/>
        <v>45016</v>
      </c>
      <c r="E373" s="71">
        <f t="shared" si="175"/>
        <v>90</v>
      </c>
      <c r="F373" s="73">
        <f>VLOOKUP(D373,'FERC Interest Rate'!$A:$B,2,TRUE)</f>
        <v>4.2944449999999995E-2</v>
      </c>
      <c r="G373" s="74">
        <f t="shared" si="176"/>
        <v>1217.024704981231</v>
      </c>
      <c r="H373" s="74">
        <v>0</v>
      </c>
      <c r="I373" s="97">
        <f t="shared" si="173"/>
        <v>22.888609543748299</v>
      </c>
      <c r="J373" s="75">
        <f t="shared" si="177"/>
        <v>12.887126282917286</v>
      </c>
      <c r="K373" s="108">
        <f t="shared" si="178"/>
        <v>35.775735826665581</v>
      </c>
      <c r="L373" s="75">
        <f t="shared" si="172"/>
        <v>87.75</v>
      </c>
      <c r="M373" s="109">
        <f t="shared" si="179"/>
        <v>123.52573582666558</v>
      </c>
      <c r="N373" s="6">
        <f t="shared" si="180"/>
        <v>1229.9118312641483</v>
      </c>
      <c r="O373" s="74">
        <f t="shared" si="181"/>
        <v>1106.3860954374827</v>
      </c>
    </row>
    <row r="374" spans="1:15" x14ac:dyDescent="0.25">
      <c r="A374" s="77" t="s">
        <v>58</v>
      </c>
      <c r="B374" s="71" t="str">
        <f t="shared" si="167"/>
        <v>Q2/2023</v>
      </c>
      <c r="C374" s="72">
        <f t="shared" si="174"/>
        <v>45017</v>
      </c>
      <c r="D374" s="72">
        <f t="shared" si="171"/>
        <v>45107</v>
      </c>
      <c r="E374" s="71">
        <f t="shared" si="175"/>
        <v>91</v>
      </c>
      <c r="F374" s="73">
        <f>VLOOKUP(D374,'FERC Interest Rate'!$A:$B,2,TRUE)</f>
        <v>4.4999999999999998E-2</v>
      </c>
      <c r="G374" s="74">
        <f t="shared" si="176"/>
        <v>1106.3860954374827</v>
      </c>
      <c r="H374" s="74">
        <v>0</v>
      </c>
      <c r="I374" s="97">
        <f t="shared" si="173"/>
        <v>22.888609543748299</v>
      </c>
      <c r="J374" s="75">
        <f t="shared" si="177"/>
        <v>12.41274263237395</v>
      </c>
      <c r="K374" s="108">
        <f t="shared" si="178"/>
        <v>35.301352176122251</v>
      </c>
      <c r="L374" s="75">
        <f t="shared" si="172"/>
        <v>87.75</v>
      </c>
      <c r="M374" s="109">
        <f t="shared" si="179"/>
        <v>123.05135217612225</v>
      </c>
      <c r="N374" s="6">
        <f t="shared" si="180"/>
        <v>1118.7988380698566</v>
      </c>
      <c r="O374" s="74">
        <f t="shared" si="181"/>
        <v>995.74748589373439</v>
      </c>
    </row>
    <row r="375" spans="1:15" x14ac:dyDescent="0.25">
      <c r="A375" s="77" t="s">
        <v>59</v>
      </c>
      <c r="B375" s="71" t="str">
        <f t="shared" si="167"/>
        <v>Q3/2023</v>
      </c>
      <c r="C375" s="72">
        <f t="shared" si="174"/>
        <v>45108</v>
      </c>
      <c r="D375" s="72">
        <f t="shared" si="171"/>
        <v>45199</v>
      </c>
      <c r="E375" s="71">
        <f t="shared" si="175"/>
        <v>92</v>
      </c>
      <c r="F375" s="73">
        <f>VLOOKUP(D375,'FERC Interest Rate'!$A:$B,2,TRUE)</f>
        <v>4.5271739999999998E-2</v>
      </c>
      <c r="G375" s="74">
        <f t="shared" si="176"/>
        <v>995.74748589373439</v>
      </c>
      <c r="H375" s="74">
        <v>0</v>
      </c>
      <c r="I375" s="97">
        <f t="shared" si="173"/>
        <v>22.888609543748299</v>
      </c>
      <c r="J375" s="75">
        <f t="shared" si="177"/>
        <v>11.362433858649871</v>
      </c>
      <c r="K375" s="108">
        <f t="shared" si="178"/>
        <v>34.251043402398167</v>
      </c>
      <c r="L375" s="75">
        <f t="shared" si="172"/>
        <v>87.75</v>
      </c>
      <c r="M375" s="109">
        <f t="shared" si="179"/>
        <v>122.00104340239817</v>
      </c>
      <c r="N375" s="6">
        <f t="shared" si="180"/>
        <v>1007.1099197523843</v>
      </c>
      <c r="O375" s="74">
        <f t="shared" si="181"/>
        <v>885.10887634998608</v>
      </c>
    </row>
    <row r="376" spans="1:15" x14ac:dyDescent="0.25">
      <c r="A376" s="77" t="s">
        <v>60</v>
      </c>
      <c r="B376" s="71" t="str">
        <f t="shared" si="167"/>
        <v>Q4/2023</v>
      </c>
      <c r="C376" s="72">
        <f t="shared" si="174"/>
        <v>45200</v>
      </c>
      <c r="D376" s="72">
        <f t="shared" si="171"/>
        <v>45291</v>
      </c>
      <c r="E376" s="71">
        <f t="shared" si="175"/>
        <v>92</v>
      </c>
      <c r="F376" s="73">
        <f>VLOOKUP(D376,'FERC Interest Rate'!$A:$B,2,TRUE)</f>
        <v>4.7500000000000001E-2</v>
      </c>
      <c r="G376" s="74">
        <f t="shared" si="176"/>
        <v>885.10887634998608</v>
      </c>
      <c r="H376" s="74">
        <v>0</v>
      </c>
      <c r="I376" s="97">
        <f t="shared" si="173"/>
        <v>22.888609543748299</v>
      </c>
      <c r="J376" s="75">
        <f t="shared" si="177"/>
        <v>10.59705695794367</v>
      </c>
      <c r="K376" s="108">
        <f t="shared" si="178"/>
        <v>33.485666501691966</v>
      </c>
      <c r="L376" s="75">
        <f t="shared" si="172"/>
        <v>87.75</v>
      </c>
      <c r="M376" s="109">
        <f t="shared" si="179"/>
        <v>121.23566650169197</v>
      </c>
      <c r="N376" s="6">
        <f t="shared" si="180"/>
        <v>895.70593330792974</v>
      </c>
      <c r="O376" s="74">
        <f t="shared" si="181"/>
        <v>774.47026680623776</v>
      </c>
    </row>
    <row r="377" spans="1:15" x14ac:dyDescent="0.25">
      <c r="A377" s="77" t="s">
        <v>61</v>
      </c>
      <c r="B377" s="71" t="str">
        <f t="shared" si="167"/>
        <v>Q1/2024</v>
      </c>
      <c r="C377" s="72">
        <f t="shared" si="174"/>
        <v>45292</v>
      </c>
      <c r="D377" s="72">
        <f t="shared" si="171"/>
        <v>45382</v>
      </c>
      <c r="E377" s="71">
        <f t="shared" si="175"/>
        <v>91</v>
      </c>
      <c r="F377" s="73">
        <f>VLOOKUP(D377,'FERC Interest Rate'!$A:$B,2,TRUE)</f>
        <v>4.7994500000000002E-2</v>
      </c>
      <c r="G377" s="74">
        <f t="shared" si="176"/>
        <v>774.47026680623776</v>
      </c>
      <c r="H377" s="74">
        <v>0</v>
      </c>
      <c r="I377" s="97">
        <f t="shared" si="173"/>
        <v>22.888609543748299</v>
      </c>
      <c r="J377" s="75">
        <f t="shared" si="177"/>
        <v>9.2417991886369144</v>
      </c>
      <c r="K377" s="108">
        <f t="shared" si="178"/>
        <v>32.130408732385213</v>
      </c>
      <c r="L377" s="75">
        <f t="shared" si="172"/>
        <v>87.75</v>
      </c>
      <c r="M377" s="109">
        <f t="shared" si="179"/>
        <v>119.88040873238521</v>
      </c>
      <c r="N377" s="6">
        <f t="shared" si="180"/>
        <v>783.71206599487471</v>
      </c>
      <c r="O377" s="74">
        <f t="shared" si="181"/>
        <v>663.83165726248944</v>
      </c>
    </row>
    <row r="378" spans="1:15" x14ac:dyDescent="0.25">
      <c r="A378" s="77" t="s">
        <v>62</v>
      </c>
      <c r="B378" s="71" t="str">
        <f t="shared" si="167"/>
        <v>Q2/2024</v>
      </c>
      <c r="C378" s="72">
        <f t="shared" si="174"/>
        <v>45383</v>
      </c>
      <c r="D378" s="72">
        <f t="shared" si="171"/>
        <v>45473</v>
      </c>
      <c r="E378" s="71">
        <f t="shared" si="175"/>
        <v>91</v>
      </c>
      <c r="F378" s="73">
        <f>VLOOKUP(D378,'FERC Interest Rate'!$A:$B,2,TRUE)</f>
        <v>0.05</v>
      </c>
      <c r="G378" s="74">
        <f t="shared" si="176"/>
        <v>663.83165726248944</v>
      </c>
      <c r="H378" s="74">
        <v>0</v>
      </c>
      <c r="I378" s="97">
        <f t="shared" si="173"/>
        <v>22.888609543748299</v>
      </c>
      <c r="J378" s="75">
        <f t="shared" si="177"/>
        <v>8.2525520233451566</v>
      </c>
      <c r="K378" s="108">
        <f t="shared" si="178"/>
        <v>31.141161567093455</v>
      </c>
      <c r="L378" s="75">
        <f t="shared" si="172"/>
        <v>87.75</v>
      </c>
      <c r="M378" s="109">
        <f t="shared" si="179"/>
        <v>118.89116156709346</v>
      </c>
      <c r="N378" s="6">
        <f t="shared" si="180"/>
        <v>672.08420928583462</v>
      </c>
      <c r="O378" s="74">
        <f t="shared" si="181"/>
        <v>553.19304771874113</v>
      </c>
    </row>
    <row r="379" spans="1:15" x14ac:dyDescent="0.25">
      <c r="A379" s="77" t="s">
        <v>63</v>
      </c>
      <c r="B379" s="71" t="str">
        <f t="shared" si="167"/>
        <v>Q3/2024</v>
      </c>
      <c r="C379" s="72">
        <f t="shared" si="174"/>
        <v>45474</v>
      </c>
      <c r="D379" s="72">
        <f t="shared" si="171"/>
        <v>45565</v>
      </c>
      <c r="E379" s="71">
        <f t="shared" si="175"/>
        <v>92</v>
      </c>
      <c r="F379" s="73">
        <f>VLOOKUP(D379,'FERC Interest Rate'!$A:$B,2,TRUE)</f>
        <v>0.05</v>
      </c>
      <c r="G379" s="74">
        <f t="shared" si="176"/>
        <v>553.19304771874113</v>
      </c>
      <c r="H379" s="74">
        <v>0</v>
      </c>
      <c r="I379" s="97">
        <f t="shared" si="173"/>
        <v>22.888609543748299</v>
      </c>
      <c r="J379" s="75">
        <f t="shared" si="177"/>
        <v>6.9526995068475665</v>
      </c>
      <c r="K379" s="108">
        <f t="shared" si="178"/>
        <v>29.841309050595864</v>
      </c>
      <c r="L379" s="75">
        <f t="shared" si="172"/>
        <v>87.75</v>
      </c>
      <c r="M379" s="109">
        <f t="shared" si="179"/>
        <v>117.59130905059587</v>
      </c>
      <c r="N379" s="6">
        <f t="shared" si="180"/>
        <v>560.14574722558871</v>
      </c>
      <c r="O379" s="74">
        <f t="shared" si="181"/>
        <v>442.55443817499281</v>
      </c>
    </row>
    <row r="380" spans="1:15" x14ac:dyDescent="0.25">
      <c r="A380" s="77" t="s">
        <v>64</v>
      </c>
      <c r="B380" s="71" t="str">
        <f t="shared" si="167"/>
        <v>Q4/2024</v>
      </c>
      <c r="C380" s="72">
        <f t="shared" si="174"/>
        <v>45566</v>
      </c>
      <c r="D380" s="72">
        <f t="shared" si="171"/>
        <v>45657</v>
      </c>
      <c r="E380" s="71">
        <f t="shared" si="175"/>
        <v>92</v>
      </c>
      <c r="F380" s="73">
        <f>VLOOKUP(D380,'FERC Interest Rate'!$A:$B,2,TRUE)</f>
        <v>5.0543480000000002E-2</v>
      </c>
      <c r="G380" s="74">
        <f t="shared" si="176"/>
        <v>442.55443817499281</v>
      </c>
      <c r="H380" s="74">
        <v>0</v>
      </c>
      <c r="I380" s="97">
        <f t="shared" si="173"/>
        <v>22.888609543748299</v>
      </c>
      <c r="J380" s="75">
        <f t="shared" si="177"/>
        <v>5.6226180555257566</v>
      </c>
      <c r="K380" s="108">
        <f t="shared" si="178"/>
        <v>28.511227599274054</v>
      </c>
      <c r="L380" s="75">
        <f t="shared" si="172"/>
        <v>87.75</v>
      </c>
      <c r="M380" s="109">
        <f t="shared" si="179"/>
        <v>116.26122759927405</v>
      </c>
      <c r="N380" s="6">
        <f t="shared" si="180"/>
        <v>448.17705623051859</v>
      </c>
      <c r="O380" s="74">
        <f t="shared" si="181"/>
        <v>331.91582863124449</v>
      </c>
    </row>
    <row r="381" spans="1:15" x14ac:dyDescent="0.25">
      <c r="A381" s="77" t="s">
        <v>65</v>
      </c>
      <c r="B381" s="71" t="str">
        <f t="shared" si="167"/>
        <v>Q1/2025</v>
      </c>
      <c r="C381" s="72">
        <f t="shared" si="174"/>
        <v>45658</v>
      </c>
      <c r="D381" s="72">
        <f t="shared" si="171"/>
        <v>45747</v>
      </c>
      <c r="E381" s="71">
        <f t="shared" si="175"/>
        <v>90</v>
      </c>
      <c r="F381" s="73">
        <f>VLOOKUP(D381,'FERC Interest Rate'!$A:$B,2,TRUE)</f>
        <v>5.2499999999999998E-2</v>
      </c>
      <c r="G381" s="74">
        <f t="shared" si="176"/>
        <v>331.91582863124449</v>
      </c>
      <c r="H381" s="74">
        <v>0</v>
      </c>
      <c r="I381" s="97">
        <f t="shared" si="173"/>
        <v>22.888609543748299</v>
      </c>
      <c r="J381" s="75">
        <f t="shared" si="177"/>
        <v>4.296718603514055</v>
      </c>
      <c r="K381" s="108">
        <f t="shared" si="178"/>
        <v>27.185328147262354</v>
      </c>
      <c r="L381" s="75">
        <f t="shared" si="172"/>
        <v>87.75</v>
      </c>
      <c r="M381" s="109">
        <f t="shared" si="179"/>
        <v>114.93532814726235</v>
      </c>
      <c r="N381" s="6">
        <f t="shared" si="180"/>
        <v>336.21254723475857</v>
      </c>
      <c r="O381" s="74">
        <f t="shared" si="181"/>
        <v>221.27721908749621</v>
      </c>
    </row>
    <row r="382" spans="1:15" x14ac:dyDescent="0.25">
      <c r="A382" s="77" t="s">
        <v>66</v>
      </c>
      <c r="B382" s="71" t="str">
        <f>+IF(MONTH(C382)&lt;4,"Q1",IF(MONTH(C382)&lt;7,"Q2",IF(MONTH(C382)&lt;10,"Q3","Q4")))&amp;"/"&amp;YEAR(C382)</f>
        <v>Q2/2025</v>
      </c>
      <c r="C382" s="72">
        <f>D381+1</f>
        <v>45748</v>
      </c>
      <c r="D382" s="72">
        <f t="shared" si="171"/>
        <v>45838</v>
      </c>
      <c r="E382" s="71">
        <f>D382-C382+1</f>
        <v>91</v>
      </c>
      <c r="F382" s="73">
        <f>VLOOKUP(D382,'FERC Interest Rate'!$A:$B,2,TRUE)</f>
        <v>5.2499999999999998E-2</v>
      </c>
      <c r="G382" s="74">
        <f>O381</f>
        <v>221.27721908749621</v>
      </c>
      <c r="H382" s="74">
        <v>0</v>
      </c>
      <c r="I382" s="97">
        <f t="shared" si="173"/>
        <v>22.888609543748299</v>
      </c>
      <c r="J382" s="75">
        <f>G382*F382*(E382/(DATE(YEAR(D382),12,31)-DATE(YEAR(D382),1,1)+1))</f>
        <v>2.8963066142205838</v>
      </c>
      <c r="K382" s="108">
        <f>+SUM(I382:J382)</f>
        <v>25.784916157968883</v>
      </c>
      <c r="L382" s="75">
        <f t="shared" si="172"/>
        <v>87.75</v>
      </c>
      <c r="M382" s="109">
        <f>+SUM(K382:L382)</f>
        <v>113.53491615796888</v>
      </c>
      <c r="N382" s="6">
        <f>+G382+H382+J382</f>
        <v>224.17352570171678</v>
      </c>
      <c r="O382" s="74">
        <f>G382+H382-L382-I382</f>
        <v>110.6386095437479</v>
      </c>
    </row>
    <row r="383" spans="1:15" x14ac:dyDescent="0.25">
      <c r="A383" s="77" t="s">
        <v>67</v>
      </c>
      <c r="B383" s="71" t="str">
        <f>+IF(MONTH(C383)&lt;4,"Q1",IF(MONTH(C383)&lt;7,"Q2",IF(MONTH(C383)&lt;10,"Q3","Q4")))&amp;"/"&amp;YEAR(C383)</f>
        <v>Q3/2025</v>
      </c>
      <c r="C383" s="72">
        <f>D382+1</f>
        <v>45839</v>
      </c>
      <c r="D383" s="72">
        <f t="shared" si="171"/>
        <v>45930</v>
      </c>
      <c r="E383" s="71">
        <f>D383-C383+1</f>
        <v>92</v>
      </c>
      <c r="F383" s="73">
        <f>VLOOKUP(D383,'FERC Interest Rate'!$A:$B,2,TRUE)</f>
        <v>5.2499999999999998E-2</v>
      </c>
      <c r="G383" s="74">
        <f>O382</f>
        <v>110.6386095437479</v>
      </c>
      <c r="H383" s="74">
        <v>0</v>
      </c>
      <c r="I383" s="97">
        <f t="shared" si="173"/>
        <v>22.888609543748299</v>
      </c>
      <c r="J383" s="75">
        <f>G383*F383*(E383/(DATE(YEAR(D383),12,31)-DATE(YEAR(D383),1,1)+1))</f>
        <v>1.464067079715897</v>
      </c>
      <c r="K383" s="108">
        <f>+SUM(I383:J383)</f>
        <v>24.352676623464195</v>
      </c>
      <c r="L383" s="75">
        <f t="shared" si="172"/>
        <v>87.75</v>
      </c>
      <c r="M383" s="109">
        <f>+SUM(K383:L383)</f>
        <v>112.10267662346419</v>
      </c>
      <c r="N383" s="6">
        <f>+G383+H383+J383</f>
        <v>112.10267662346381</v>
      </c>
      <c r="O383" s="74">
        <f>G383+H383-L383-I383</f>
        <v>-3.943512183468556E-13</v>
      </c>
    </row>
    <row r="384" spans="1:15" ht="13.5" thickBot="1" x14ac:dyDescent="0.35">
      <c r="A384" s="124"/>
      <c r="B384" s="125"/>
      <c r="C384" s="126"/>
      <c r="D384" s="126"/>
      <c r="E384" s="127"/>
      <c r="F384" s="125"/>
      <c r="G384" s="112">
        <f>SUM(G342:G366)</f>
        <v>48824.394857418127</v>
      </c>
      <c r="H384" s="112">
        <f>SUM(H342:H383)</f>
        <v>457.77219087496599</v>
      </c>
      <c r="I384" s="113">
        <f>SUM(I342:I383)</f>
        <v>457.77219087496604</v>
      </c>
      <c r="J384" s="113">
        <f t="shared" ref="J384:O384" si="182">SUM(J342:J383)</f>
        <v>221.47018218613042</v>
      </c>
      <c r="K384" s="113">
        <f t="shared" si="182"/>
        <v>679.24237306109649</v>
      </c>
      <c r="L384" s="113">
        <f t="shared" si="182"/>
        <v>1755</v>
      </c>
      <c r="M384" s="113">
        <f t="shared" si="182"/>
        <v>2434.2423730610958</v>
      </c>
      <c r="N384" s="113">
        <f t="shared" si="182"/>
        <v>66431.344490672695</v>
      </c>
      <c r="O384" s="113">
        <f t="shared" si="182"/>
        <v>63997.102117611619</v>
      </c>
    </row>
    <row r="385" spans="1:15" ht="13" thickTop="1" x14ac:dyDescent="0.25"/>
    <row r="386" spans="1:15" ht="37" x14ac:dyDescent="0.3">
      <c r="A386" s="76" t="s">
        <v>47</v>
      </c>
      <c r="B386" s="76" t="s">
        <v>3</v>
      </c>
      <c r="C386" s="76" t="s">
        <v>4</v>
      </c>
      <c r="D386" s="76" t="s">
        <v>5</v>
      </c>
      <c r="E386" s="76" t="s">
        <v>6</v>
      </c>
      <c r="F386" s="76" t="s">
        <v>7</v>
      </c>
      <c r="G386" s="76" t="s">
        <v>74</v>
      </c>
      <c r="H386" s="76" t="s">
        <v>75</v>
      </c>
      <c r="I386" s="93" t="s">
        <v>76</v>
      </c>
      <c r="J386" s="94" t="s">
        <v>77</v>
      </c>
      <c r="K386" s="94" t="s">
        <v>78</v>
      </c>
      <c r="L386" s="94" t="s">
        <v>79</v>
      </c>
      <c r="M386" s="95" t="s">
        <v>69</v>
      </c>
      <c r="N386" s="76" t="s">
        <v>80</v>
      </c>
      <c r="O386" s="76" t="s">
        <v>81</v>
      </c>
    </row>
    <row r="387" spans="1:15" ht="13" x14ac:dyDescent="0.3">
      <c r="A387" s="349" t="s">
        <v>39</v>
      </c>
      <c r="B387" s="350" t="s">
        <v>55</v>
      </c>
      <c r="C387" s="72">
        <f>VLOOKUP(B387,A$1:F$33,2,FALSE)</f>
        <v>42178</v>
      </c>
      <c r="D387" s="72">
        <f>DATE(YEAR(C387),IF(MONTH(C387)&lt;=3,3,IF(MONTH(C387)&lt;=6,6,IF(MONTH(C387)&lt;=9,9,12))),IF(OR(MONTH(C387)&lt;=3,MONTH(C387)&gt;=10),31,30))</f>
        <v>42185</v>
      </c>
      <c r="E387" s="71">
        <f>D387-C387+1</f>
        <v>8</v>
      </c>
      <c r="F387" s="73">
        <f>VLOOKUP(D387,'FERC Interest Rate'!$A:$B,2,TRUE)</f>
        <v>3.2500000000000001E-2</v>
      </c>
      <c r="G387" s="74">
        <f>VLOOKUP(B387,$A$1:$F$33,5,FALSE)</f>
        <v>2078</v>
      </c>
      <c r="H387" s="74">
        <f t="shared" ref="H387:H409" si="183">G387*F387*(E387/(DATE(YEAR(D387),12,31)-DATE(YEAR(D387),1,1)+1))</f>
        <v>1.4802191780821916</v>
      </c>
      <c r="I387" s="151">
        <v>0</v>
      </c>
      <c r="J387" s="75">
        <v>0</v>
      </c>
      <c r="K387" s="108">
        <f t="shared" ref="K387:K410" si="184">+SUM(I387:J387)</f>
        <v>0</v>
      </c>
      <c r="L387" s="75">
        <v>0</v>
      </c>
      <c r="M387" s="109">
        <f t="shared" ref="M387:M410" si="185">+SUM(K387:L387)</f>
        <v>0</v>
      </c>
      <c r="N387" s="6">
        <f t="shared" ref="N387:N410" si="186">+G387+H387+J387</f>
        <v>2079.4802191780823</v>
      </c>
      <c r="O387" s="74">
        <f t="shared" ref="O387:O410" si="187">G387+H387-L387-I387</f>
        <v>2079.4802191780823</v>
      </c>
    </row>
    <row r="388" spans="1:15" x14ac:dyDescent="0.25">
      <c r="A388" s="77" t="s">
        <v>23</v>
      </c>
      <c r="B388" s="71" t="str">
        <f t="shared" ref="B388:B426" si="188">+IF(MONTH(C388)&lt;4,"Q1",IF(MONTH(C388)&lt;7,"Q2",IF(MONTH(C388)&lt;10,"Q3","Q4")))&amp;"/"&amp;YEAR(C388)</f>
        <v>Q3/2015</v>
      </c>
      <c r="C388" s="72">
        <f>D387+1</f>
        <v>42186</v>
      </c>
      <c r="D388" s="72">
        <f>EOMONTH(D387,3)</f>
        <v>42277</v>
      </c>
      <c r="E388" s="71">
        <f t="shared" ref="E388:E410" si="189">D388-C388+1</f>
        <v>92</v>
      </c>
      <c r="F388" s="73">
        <f>VLOOKUP(D388,'FERC Interest Rate'!$A:$B,2,TRUE)</f>
        <v>3.2500000000000001E-2</v>
      </c>
      <c r="G388" s="74">
        <f t="shared" ref="G388:G408" si="190">O387</f>
        <v>2079.4802191780823</v>
      </c>
      <c r="H388" s="74">
        <f t="shared" si="183"/>
        <v>17.034646179020456</v>
      </c>
      <c r="I388" s="151">
        <v>0</v>
      </c>
      <c r="J388" s="75">
        <v>0</v>
      </c>
      <c r="K388" s="108">
        <f t="shared" si="184"/>
        <v>0</v>
      </c>
      <c r="L388" s="75">
        <v>0</v>
      </c>
      <c r="M388" s="109">
        <f t="shared" si="185"/>
        <v>0</v>
      </c>
      <c r="N388" s="6">
        <f t="shared" si="186"/>
        <v>2096.5148653571027</v>
      </c>
      <c r="O388" s="74">
        <f t="shared" si="187"/>
        <v>2096.5148653571027</v>
      </c>
    </row>
    <row r="389" spans="1:15" x14ac:dyDescent="0.25">
      <c r="A389" s="77" t="s">
        <v>23</v>
      </c>
      <c r="B389" s="71" t="str">
        <f t="shared" si="188"/>
        <v>Q4/2015</v>
      </c>
      <c r="C389" s="72">
        <f t="shared" ref="C389:C408" si="191">D388+1</f>
        <v>42278</v>
      </c>
      <c r="D389" s="72">
        <f t="shared" ref="D389:D428" si="192">EOMONTH(D388,3)</f>
        <v>42369</v>
      </c>
      <c r="E389" s="71">
        <f t="shared" si="189"/>
        <v>92</v>
      </c>
      <c r="F389" s="73">
        <f>VLOOKUP(D389,'FERC Interest Rate'!$A:$B,2,TRUE)</f>
        <v>3.2500000000000001E-2</v>
      </c>
      <c r="G389" s="74">
        <f t="shared" si="190"/>
        <v>2096.5148653571027</v>
      </c>
      <c r="H389" s="74">
        <f t="shared" si="183"/>
        <v>17.174190266897913</v>
      </c>
      <c r="I389" s="151">
        <v>0</v>
      </c>
      <c r="J389" s="75">
        <v>0</v>
      </c>
      <c r="K389" s="108">
        <f t="shared" si="184"/>
        <v>0</v>
      </c>
      <c r="L389" s="75">
        <v>0</v>
      </c>
      <c r="M389" s="109">
        <f t="shared" si="185"/>
        <v>0</v>
      </c>
      <c r="N389" s="6">
        <f t="shared" si="186"/>
        <v>2113.6890556240005</v>
      </c>
      <c r="O389" s="74">
        <f t="shared" si="187"/>
        <v>2113.6890556240005</v>
      </c>
    </row>
    <row r="390" spans="1:15" x14ac:dyDescent="0.25">
      <c r="A390" s="77" t="s">
        <v>23</v>
      </c>
      <c r="B390" s="71" t="str">
        <f t="shared" si="188"/>
        <v>Q1/2016</v>
      </c>
      <c r="C390" s="72">
        <f t="shared" si="191"/>
        <v>42370</v>
      </c>
      <c r="D390" s="72">
        <f t="shared" si="192"/>
        <v>42460</v>
      </c>
      <c r="E390" s="71">
        <f t="shared" si="189"/>
        <v>91</v>
      </c>
      <c r="F390" s="73">
        <f>VLOOKUP(D390,'FERC Interest Rate'!$A:$B,2,TRUE)</f>
        <v>3.2500000000000001E-2</v>
      </c>
      <c r="G390" s="74">
        <f t="shared" si="190"/>
        <v>2113.6890556240005</v>
      </c>
      <c r="H390" s="74">
        <f t="shared" si="183"/>
        <v>17.079878092917983</v>
      </c>
      <c r="I390" s="151">
        <v>0</v>
      </c>
      <c r="J390" s="75">
        <v>0</v>
      </c>
      <c r="K390" s="108">
        <f t="shared" si="184"/>
        <v>0</v>
      </c>
      <c r="L390" s="75">
        <v>0</v>
      </c>
      <c r="M390" s="109">
        <f t="shared" si="185"/>
        <v>0</v>
      </c>
      <c r="N390" s="6">
        <f t="shared" si="186"/>
        <v>2130.7689337169186</v>
      </c>
      <c r="O390" s="74">
        <f t="shared" si="187"/>
        <v>2130.7689337169186</v>
      </c>
    </row>
    <row r="391" spans="1:15" x14ac:dyDescent="0.25">
      <c r="A391" s="77" t="s">
        <v>23</v>
      </c>
      <c r="B391" s="71" t="str">
        <f t="shared" si="188"/>
        <v>Q2/2016</v>
      </c>
      <c r="C391" s="72">
        <f t="shared" si="191"/>
        <v>42461</v>
      </c>
      <c r="D391" s="72">
        <f t="shared" si="192"/>
        <v>42551</v>
      </c>
      <c r="E391" s="71">
        <f t="shared" si="189"/>
        <v>91</v>
      </c>
      <c r="F391" s="73">
        <f>VLOOKUP(D391,'FERC Interest Rate'!$A:$B,2,TRUE)</f>
        <v>3.4599999999999999E-2</v>
      </c>
      <c r="G391" s="74">
        <f t="shared" si="190"/>
        <v>2130.7689337169186</v>
      </c>
      <c r="H391" s="74">
        <f t="shared" si="183"/>
        <v>18.330434603008442</v>
      </c>
      <c r="I391" s="97">
        <v>0</v>
      </c>
      <c r="J391" s="75">
        <v>0</v>
      </c>
      <c r="K391" s="108">
        <f t="shared" si="184"/>
        <v>0</v>
      </c>
      <c r="L391" s="75">
        <v>0</v>
      </c>
      <c r="M391" s="109">
        <f t="shared" si="185"/>
        <v>0</v>
      </c>
      <c r="N391" s="6">
        <f t="shared" si="186"/>
        <v>2149.0993683199272</v>
      </c>
      <c r="O391" s="74">
        <f t="shared" si="187"/>
        <v>2149.0993683199272</v>
      </c>
    </row>
    <row r="392" spans="1:15" x14ac:dyDescent="0.25">
      <c r="A392" s="77" t="s">
        <v>23</v>
      </c>
      <c r="B392" s="71" t="str">
        <f t="shared" si="188"/>
        <v>Q3/2016</v>
      </c>
      <c r="C392" s="72">
        <f t="shared" si="191"/>
        <v>42552</v>
      </c>
      <c r="D392" s="72">
        <f t="shared" si="192"/>
        <v>42643</v>
      </c>
      <c r="E392" s="71">
        <f t="shared" si="189"/>
        <v>92</v>
      </c>
      <c r="F392" s="73">
        <f>VLOOKUP(D392,'FERC Interest Rate'!$A:$B,2,TRUE)</f>
        <v>3.5000000000000003E-2</v>
      </c>
      <c r="G392" s="74">
        <f t="shared" si="190"/>
        <v>2149.0993683199272</v>
      </c>
      <c r="H392" s="74">
        <f t="shared" si="183"/>
        <v>18.907376956257284</v>
      </c>
      <c r="I392" s="97">
        <v>0</v>
      </c>
      <c r="J392" s="75">
        <v>0</v>
      </c>
      <c r="K392" s="108">
        <f t="shared" si="184"/>
        <v>0</v>
      </c>
      <c r="L392" s="75">
        <v>0</v>
      </c>
      <c r="M392" s="109">
        <f t="shared" si="185"/>
        <v>0</v>
      </c>
      <c r="N392" s="6">
        <f t="shared" si="186"/>
        <v>2168.0067452761846</v>
      </c>
      <c r="O392" s="74">
        <f t="shared" si="187"/>
        <v>2168.0067452761846</v>
      </c>
    </row>
    <row r="393" spans="1:15" x14ac:dyDescent="0.25">
      <c r="A393" s="77" t="s">
        <v>23</v>
      </c>
      <c r="B393" s="71" t="str">
        <f t="shared" si="188"/>
        <v>Q4/2016</v>
      </c>
      <c r="C393" s="72">
        <f t="shared" si="191"/>
        <v>42644</v>
      </c>
      <c r="D393" s="72">
        <f t="shared" si="192"/>
        <v>42735</v>
      </c>
      <c r="E393" s="71">
        <f t="shared" si="189"/>
        <v>92</v>
      </c>
      <c r="F393" s="73">
        <f>VLOOKUP(D393,'FERC Interest Rate'!$A:$B,2,TRUE)</f>
        <v>3.5000000000000003E-2</v>
      </c>
      <c r="G393" s="74">
        <f t="shared" si="190"/>
        <v>2168.0067452761846</v>
      </c>
      <c r="H393" s="74">
        <f t="shared" si="183"/>
        <v>19.073720545872444</v>
      </c>
      <c r="I393" s="151">
        <v>0</v>
      </c>
      <c r="J393" s="75">
        <v>0</v>
      </c>
      <c r="K393" s="108">
        <f t="shared" si="184"/>
        <v>0</v>
      </c>
      <c r="L393" s="75">
        <v>0</v>
      </c>
      <c r="M393" s="109">
        <f t="shared" si="185"/>
        <v>0</v>
      </c>
      <c r="N393" s="6">
        <f t="shared" si="186"/>
        <v>2187.0804658220568</v>
      </c>
      <c r="O393" s="74">
        <f t="shared" si="187"/>
        <v>2187.0804658220568</v>
      </c>
    </row>
    <row r="394" spans="1:15" x14ac:dyDescent="0.25">
      <c r="A394" s="77" t="s">
        <v>23</v>
      </c>
      <c r="B394" s="71" t="str">
        <f t="shared" si="188"/>
        <v>Q1/2017</v>
      </c>
      <c r="C394" s="72">
        <f t="shared" si="191"/>
        <v>42736</v>
      </c>
      <c r="D394" s="72">
        <f t="shared" si="192"/>
        <v>42825</v>
      </c>
      <c r="E394" s="71">
        <f t="shared" si="189"/>
        <v>90</v>
      </c>
      <c r="F394" s="73">
        <f>VLOOKUP(D394,'FERC Interest Rate'!$A:$B,2,TRUE)</f>
        <v>3.5000000000000003E-2</v>
      </c>
      <c r="G394" s="74">
        <f t="shared" si="190"/>
        <v>2187.0804658220568</v>
      </c>
      <c r="H394" s="74">
        <f t="shared" si="183"/>
        <v>18.874804020108161</v>
      </c>
      <c r="I394" s="151">
        <v>0</v>
      </c>
      <c r="J394" s="75">
        <v>0</v>
      </c>
      <c r="K394" s="108">
        <f t="shared" si="184"/>
        <v>0</v>
      </c>
      <c r="L394" s="75">
        <v>0</v>
      </c>
      <c r="M394" s="109">
        <f t="shared" si="185"/>
        <v>0</v>
      </c>
      <c r="N394" s="6">
        <f t="shared" si="186"/>
        <v>2205.9552698421649</v>
      </c>
      <c r="O394" s="74">
        <f t="shared" si="187"/>
        <v>2205.9552698421649</v>
      </c>
    </row>
    <row r="395" spans="1:15" x14ac:dyDescent="0.25">
      <c r="A395" s="77" t="s">
        <v>23</v>
      </c>
      <c r="B395" s="71" t="str">
        <f t="shared" si="188"/>
        <v>Q2/2017</v>
      </c>
      <c r="C395" s="72">
        <f t="shared" si="191"/>
        <v>42826</v>
      </c>
      <c r="D395" s="72">
        <f t="shared" si="192"/>
        <v>42916</v>
      </c>
      <c r="E395" s="71">
        <f t="shared" si="189"/>
        <v>91</v>
      </c>
      <c r="F395" s="73">
        <f>VLOOKUP(D395,'FERC Interest Rate'!$A:$B,2,TRUE)</f>
        <v>3.7100000000000001E-2</v>
      </c>
      <c r="G395" s="74">
        <f t="shared" si="190"/>
        <v>2205.9552698421649</v>
      </c>
      <c r="H395" s="74">
        <f t="shared" si="183"/>
        <v>20.404179689079818</v>
      </c>
      <c r="I395" s="151">
        <v>0</v>
      </c>
      <c r="J395" s="75">
        <v>0</v>
      </c>
      <c r="K395" s="108">
        <f t="shared" si="184"/>
        <v>0</v>
      </c>
      <c r="L395" s="75">
        <v>0</v>
      </c>
      <c r="M395" s="109">
        <f t="shared" si="185"/>
        <v>0</v>
      </c>
      <c r="N395" s="6">
        <f t="shared" si="186"/>
        <v>2226.3594495312445</v>
      </c>
      <c r="O395" s="74">
        <f t="shared" si="187"/>
        <v>2226.3594495312445</v>
      </c>
    </row>
    <row r="396" spans="1:15" x14ac:dyDescent="0.25">
      <c r="A396" s="77" t="s">
        <v>23</v>
      </c>
      <c r="B396" s="71" t="str">
        <f t="shared" si="188"/>
        <v>Q3/2017</v>
      </c>
      <c r="C396" s="72">
        <f t="shared" si="191"/>
        <v>42917</v>
      </c>
      <c r="D396" s="72">
        <f t="shared" si="192"/>
        <v>43008</v>
      </c>
      <c r="E396" s="71">
        <f t="shared" si="189"/>
        <v>92</v>
      </c>
      <c r="F396" s="73">
        <f>VLOOKUP(D396,'FERC Interest Rate'!$A:$B,2,TRUE)</f>
        <v>3.9600000000000003E-2</v>
      </c>
      <c r="G396" s="74">
        <f t="shared" si="190"/>
        <v>2226.3594495312445</v>
      </c>
      <c r="H396" s="74">
        <f t="shared" si="183"/>
        <v>22.222117113786936</v>
      </c>
      <c r="I396" s="97">
        <v>0</v>
      </c>
      <c r="J396" s="75">
        <v>0</v>
      </c>
      <c r="K396" s="108">
        <f t="shared" si="184"/>
        <v>0</v>
      </c>
      <c r="L396" s="75">
        <v>0</v>
      </c>
      <c r="M396" s="109">
        <f t="shared" si="185"/>
        <v>0</v>
      </c>
      <c r="N396" s="6">
        <f t="shared" si="186"/>
        <v>2248.5815666450317</v>
      </c>
      <c r="O396" s="74">
        <f t="shared" si="187"/>
        <v>2248.5815666450317</v>
      </c>
    </row>
    <row r="397" spans="1:15" x14ac:dyDescent="0.25">
      <c r="A397" s="77" t="s">
        <v>23</v>
      </c>
      <c r="B397" s="71" t="str">
        <f t="shared" si="188"/>
        <v>Q4/2017</v>
      </c>
      <c r="C397" s="72">
        <f t="shared" si="191"/>
        <v>43009</v>
      </c>
      <c r="D397" s="72">
        <f t="shared" si="192"/>
        <v>43100</v>
      </c>
      <c r="E397" s="71">
        <f t="shared" si="189"/>
        <v>92</v>
      </c>
      <c r="F397" s="73">
        <f>VLOOKUP(D397,'FERC Interest Rate'!$A:$B,2,TRUE)</f>
        <v>4.2099999999999999E-2</v>
      </c>
      <c r="G397" s="74">
        <f t="shared" si="190"/>
        <v>2248.5815666450317</v>
      </c>
      <c r="H397" s="74">
        <f t="shared" si="183"/>
        <v>23.86083869569736</v>
      </c>
      <c r="I397" s="97">
        <v>0</v>
      </c>
      <c r="J397" s="75">
        <v>0</v>
      </c>
      <c r="K397" s="108">
        <f t="shared" si="184"/>
        <v>0</v>
      </c>
      <c r="L397" s="75">
        <v>0</v>
      </c>
      <c r="M397" s="109">
        <f t="shared" si="185"/>
        <v>0</v>
      </c>
      <c r="N397" s="6">
        <f t="shared" si="186"/>
        <v>2272.4424053407292</v>
      </c>
      <c r="O397" s="74">
        <f t="shared" si="187"/>
        <v>2272.4424053407292</v>
      </c>
    </row>
    <row r="398" spans="1:15" x14ac:dyDescent="0.25">
      <c r="A398" s="77" t="s">
        <v>23</v>
      </c>
      <c r="B398" s="71" t="str">
        <f t="shared" si="188"/>
        <v>Q1/2018</v>
      </c>
      <c r="C398" s="72">
        <f t="shared" si="191"/>
        <v>43101</v>
      </c>
      <c r="D398" s="72">
        <f t="shared" si="192"/>
        <v>43190</v>
      </c>
      <c r="E398" s="71">
        <f t="shared" si="189"/>
        <v>90</v>
      </c>
      <c r="F398" s="73">
        <f>VLOOKUP(D398,'FERC Interest Rate'!$A:$B,2,TRUE)</f>
        <v>4.2500000000000003E-2</v>
      </c>
      <c r="G398" s="74">
        <f t="shared" si="190"/>
        <v>2272.4424053407292</v>
      </c>
      <c r="H398" s="74">
        <f t="shared" si="183"/>
        <v>23.813951234050108</v>
      </c>
      <c r="I398" s="151">
        <v>0</v>
      </c>
      <c r="J398" s="75">
        <v>0</v>
      </c>
      <c r="K398" s="108">
        <f t="shared" si="184"/>
        <v>0</v>
      </c>
      <c r="L398" s="75">
        <v>0</v>
      </c>
      <c r="M398" s="109">
        <f t="shared" si="185"/>
        <v>0</v>
      </c>
      <c r="N398" s="6">
        <f t="shared" si="186"/>
        <v>2296.2563565747791</v>
      </c>
      <c r="O398" s="74">
        <f t="shared" si="187"/>
        <v>2296.2563565747791</v>
      </c>
    </row>
    <row r="399" spans="1:15" x14ac:dyDescent="0.25">
      <c r="A399" s="77" t="s">
        <v>23</v>
      </c>
      <c r="B399" s="71" t="str">
        <f t="shared" si="188"/>
        <v>Q2/2018</v>
      </c>
      <c r="C399" s="72">
        <f t="shared" si="191"/>
        <v>43191</v>
      </c>
      <c r="D399" s="72">
        <f t="shared" si="192"/>
        <v>43281</v>
      </c>
      <c r="E399" s="71">
        <f t="shared" si="189"/>
        <v>91</v>
      </c>
      <c r="F399" s="73">
        <f>VLOOKUP(D399,'FERC Interest Rate'!$A:$B,2,TRUE)</f>
        <v>4.4699999999999997E-2</v>
      </c>
      <c r="G399" s="74">
        <f t="shared" si="190"/>
        <v>2296.2563565747791</v>
      </c>
      <c r="H399" s="74">
        <f t="shared" si="183"/>
        <v>25.590361593532133</v>
      </c>
      <c r="I399" s="151">
        <v>0</v>
      </c>
      <c r="J399" s="75">
        <v>0</v>
      </c>
      <c r="K399" s="108">
        <f t="shared" si="184"/>
        <v>0</v>
      </c>
      <c r="L399" s="75">
        <v>0</v>
      </c>
      <c r="M399" s="109">
        <f t="shared" si="185"/>
        <v>0</v>
      </c>
      <c r="N399" s="6">
        <f t="shared" si="186"/>
        <v>2321.8467181683113</v>
      </c>
      <c r="O399" s="74">
        <f t="shared" si="187"/>
        <v>2321.8467181683113</v>
      </c>
    </row>
    <row r="400" spans="1:15" x14ac:dyDescent="0.25">
      <c r="A400" s="77" t="s">
        <v>23</v>
      </c>
      <c r="B400" s="71" t="str">
        <f t="shared" si="188"/>
        <v>Q3/2018</v>
      </c>
      <c r="C400" s="72">
        <f t="shared" si="191"/>
        <v>43282</v>
      </c>
      <c r="D400" s="72">
        <f t="shared" si="192"/>
        <v>43373</v>
      </c>
      <c r="E400" s="71">
        <f t="shared" si="189"/>
        <v>92</v>
      </c>
      <c r="F400" s="73">
        <f>VLOOKUP(D400,'FERC Interest Rate'!$A:$B,2,TRUE)</f>
        <v>4.6899999999999997E-2</v>
      </c>
      <c r="G400" s="74">
        <f t="shared" si="190"/>
        <v>2321.8467181683113</v>
      </c>
      <c r="H400" s="74">
        <f t="shared" si="183"/>
        <v>27.447408820692136</v>
      </c>
      <c r="I400" s="151">
        <v>0</v>
      </c>
      <c r="J400" s="75">
        <v>0</v>
      </c>
      <c r="K400" s="108">
        <f t="shared" si="184"/>
        <v>0</v>
      </c>
      <c r="L400" s="75">
        <v>0</v>
      </c>
      <c r="M400" s="109">
        <f t="shared" si="185"/>
        <v>0</v>
      </c>
      <c r="N400" s="6">
        <f t="shared" si="186"/>
        <v>2349.2941269890034</v>
      </c>
      <c r="O400" s="74">
        <f t="shared" si="187"/>
        <v>2349.2941269890034</v>
      </c>
    </row>
    <row r="401" spans="1:15" x14ac:dyDescent="0.25">
      <c r="A401" s="77" t="s">
        <v>23</v>
      </c>
      <c r="B401" s="71" t="str">
        <f t="shared" si="188"/>
        <v>Q4/2018</v>
      </c>
      <c r="C401" s="72">
        <f t="shared" si="191"/>
        <v>43374</v>
      </c>
      <c r="D401" s="72">
        <f t="shared" si="192"/>
        <v>43465</v>
      </c>
      <c r="E401" s="71">
        <f t="shared" si="189"/>
        <v>92</v>
      </c>
      <c r="F401" s="73">
        <f>VLOOKUP(D401,'FERC Interest Rate'!$A:$B,2,TRUE)</f>
        <v>4.9599999999999998E-2</v>
      </c>
      <c r="G401" s="74">
        <f t="shared" si="190"/>
        <v>2349.2941269890034</v>
      </c>
      <c r="H401" s="74">
        <f t="shared" si="183"/>
        <v>29.370682082948552</v>
      </c>
      <c r="I401" s="97">
        <v>0</v>
      </c>
      <c r="J401" s="75">
        <v>0</v>
      </c>
      <c r="K401" s="108">
        <f t="shared" si="184"/>
        <v>0</v>
      </c>
      <c r="L401" s="75">
        <v>0</v>
      </c>
      <c r="M401" s="109">
        <f t="shared" si="185"/>
        <v>0</v>
      </c>
      <c r="N401" s="6">
        <f t="shared" si="186"/>
        <v>2378.6648090719518</v>
      </c>
      <c r="O401" s="74">
        <f t="shared" si="187"/>
        <v>2378.6648090719518</v>
      </c>
    </row>
    <row r="402" spans="1:15" x14ac:dyDescent="0.25">
      <c r="A402" s="77" t="s">
        <v>23</v>
      </c>
      <c r="B402" s="71" t="str">
        <f t="shared" si="188"/>
        <v>Q1/2019</v>
      </c>
      <c r="C402" s="72">
        <f t="shared" si="191"/>
        <v>43466</v>
      </c>
      <c r="D402" s="72">
        <f t="shared" si="192"/>
        <v>43555</v>
      </c>
      <c r="E402" s="71">
        <f t="shared" si="189"/>
        <v>90</v>
      </c>
      <c r="F402" s="73">
        <f>VLOOKUP(D402,'FERC Interest Rate'!$A:$B,2,TRUE)</f>
        <v>5.1799999999999999E-2</v>
      </c>
      <c r="G402" s="74">
        <f t="shared" si="190"/>
        <v>2378.6648090719518</v>
      </c>
      <c r="H402" s="74">
        <f t="shared" si="183"/>
        <v>30.381740657242297</v>
      </c>
      <c r="I402" s="97">
        <v>0</v>
      </c>
      <c r="J402" s="75">
        <v>0</v>
      </c>
      <c r="K402" s="108">
        <f t="shared" si="184"/>
        <v>0</v>
      </c>
      <c r="L402" s="75">
        <v>0</v>
      </c>
      <c r="M402" s="109">
        <f t="shared" si="185"/>
        <v>0</v>
      </c>
      <c r="N402" s="6">
        <f t="shared" si="186"/>
        <v>2409.0465497291943</v>
      </c>
      <c r="O402" s="74">
        <f t="shared" si="187"/>
        <v>2409.0465497291943</v>
      </c>
    </row>
    <row r="403" spans="1:15" x14ac:dyDescent="0.25">
      <c r="A403" s="77" t="s">
        <v>23</v>
      </c>
      <c r="B403" s="71" t="str">
        <f t="shared" si="188"/>
        <v>Q2/2019</v>
      </c>
      <c r="C403" s="72">
        <f t="shared" si="191"/>
        <v>43556</v>
      </c>
      <c r="D403" s="72">
        <f t="shared" si="192"/>
        <v>43646</v>
      </c>
      <c r="E403" s="71">
        <f t="shared" si="189"/>
        <v>91</v>
      </c>
      <c r="F403" s="73">
        <f>VLOOKUP(D403,'FERC Interest Rate'!$A:$B,2,TRUE)</f>
        <v>5.45E-2</v>
      </c>
      <c r="G403" s="74">
        <f t="shared" si="190"/>
        <v>2409.0465497291943</v>
      </c>
      <c r="H403" s="74">
        <f t="shared" si="183"/>
        <v>32.733332502416275</v>
      </c>
      <c r="I403" s="151">
        <v>0</v>
      </c>
      <c r="J403" s="75">
        <v>0</v>
      </c>
      <c r="K403" s="108">
        <f t="shared" si="184"/>
        <v>0</v>
      </c>
      <c r="L403" s="75">
        <v>0</v>
      </c>
      <c r="M403" s="109">
        <f t="shared" si="185"/>
        <v>0</v>
      </c>
      <c r="N403" s="6">
        <f t="shared" si="186"/>
        <v>2441.7798822316108</v>
      </c>
      <c r="O403" s="74">
        <f t="shared" si="187"/>
        <v>2441.7798822316108</v>
      </c>
    </row>
    <row r="404" spans="1:15" x14ac:dyDescent="0.25">
      <c r="A404" s="77" t="s">
        <v>23</v>
      </c>
      <c r="B404" s="71" t="str">
        <f t="shared" si="188"/>
        <v>Q3/2019</v>
      </c>
      <c r="C404" s="72">
        <f t="shared" si="191"/>
        <v>43647</v>
      </c>
      <c r="D404" s="72">
        <f t="shared" si="192"/>
        <v>43738</v>
      </c>
      <c r="E404" s="71">
        <f t="shared" si="189"/>
        <v>92</v>
      </c>
      <c r="F404" s="73">
        <f>VLOOKUP(D404,'FERC Interest Rate'!$A:$B,2,TRUE)</f>
        <v>5.5E-2</v>
      </c>
      <c r="G404" s="74">
        <f t="shared" si="190"/>
        <v>2441.7798822316108</v>
      </c>
      <c r="H404" s="74">
        <f t="shared" si="183"/>
        <v>33.850427956416311</v>
      </c>
      <c r="I404" s="151">
        <v>0</v>
      </c>
      <c r="J404" s="75">
        <v>0</v>
      </c>
      <c r="K404" s="108">
        <f t="shared" si="184"/>
        <v>0</v>
      </c>
      <c r="L404" s="75">
        <v>0</v>
      </c>
      <c r="M404" s="109">
        <f t="shared" si="185"/>
        <v>0</v>
      </c>
      <c r="N404" s="6">
        <f t="shared" si="186"/>
        <v>2475.6303101880271</v>
      </c>
      <c r="O404" s="74">
        <f t="shared" si="187"/>
        <v>2475.6303101880271</v>
      </c>
    </row>
    <row r="405" spans="1:15" x14ac:dyDescent="0.25">
      <c r="A405" s="77" t="s">
        <v>23</v>
      </c>
      <c r="B405" s="71" t="str">
        <f t="shared" si="188"/>
        <v>Q4/2019</v>
      </c>
      <c r="C405" s="72">
        <f t="shared" si="191"/>
        <v>43739</v>
      </c>
      <c r="D405" s="72">
        <f t="shared" si="192"/>
        <v>43830</v>
      </c>
      <c r="E405" s="71">
        <f t="shared" si="189"/>
        <v>92</v>
      </c>
      <c r="F405" s="73">
        <f>VLOOKUP(D405,'FERC Interest Rate'!$A:$B,2,TRUE)</f>
        <v>5.4199999999999998E-2</v>
      </c>
      <c r="G405" s="74">
        <f t="shared" si="190"/>
        <v>2475.6303101880271</v>
      </c>
      <c r="H405" s="74">
        <f t="shared" si="183"/>
        <v>33.82050131156597</v>
      </c>
      <c r="I405" s="151">
        <v>0</v>
      </c>
      <c r="J405" s="75">
        <v>0</v>
      </c>
      <c r="K405" s="108">
        <f t="shared" si="184"/>
        <v>0</v>
      </c>
      <c r="L405" s="75">
        <v>0</v>
      </c>
      <c r="M405" s="109">
        <f t="shared" si="185"/>
        <v>0</v>
      </c>
      <c r="N405" s="6">
        <f t="shared" si="186"/>
        <v>2509.4508114995929</v>
      </c>
      <c r="O405" s="74">
        <f t="shared" si="187"/>
        <v>2509.4508114995929</v>
      </c>
    </row>
    <row r="406" spans="1:15" x14ac:dyDescent="0.25">
      <c r="A406" s="77" t="s">
        <v>23</v>
      </c>
      <c r="B406" s="71" t="str">
        <f t="shared" si="188"/>
        <v>Q1/2020</v>
      </c>
      <c r="C406" s="72">
        <f t="shared" si="191"/>
        <v>43831</v>
      </c>
      <c r="D406" s="72">
        <f t="shared" si="192"/>
        <v>43921</v>
      </c>
      <c r="E406" s="71">
        <f t="shared" si="189"/>
        <v>91</v>
      </c>
      <c r="F406" s="73">
        <f>VLOOKUP(D406,'FERC Interest Rate'!$A:$B,2,TRUE)</f>
        <v>4.9599999999999998E-2</v>
      </c>
      <c r="G406" s="74">
        <f t="shared" si="190"/>
        <v>2509.4508114995929</v>
      </c>
      <c r="H406" s="74">
        <f t="shared" si="183"/>
        <v>30.947150772635414</v>
      </c>
      <c r="I406" s="151">
        <v>0</v>
      </c>
      <c r="J406" s="75">
        <v>0</v>
      </c>
      <c r="K406" s="108">
        <f>+SUM(I406:J406)</f>
        <v>0</v>
      </c>
      <c r="L406" s="75">
        <v>0</v>
      </c>
      <c r="M406" s="109">
        <f>+SUM(K406:L406)</f>
        <v>0</v>
      </c>
      <c r="N406" s="6">
        <f t="shared" si="186"/>
        <v>2540.3979622722281</v>
      </c>
      <c r="O406" s="74">
        <f t="shared" si="187"/>
        <v>2540.3979622722281</v>
      </c>
    </row>
    <row r="407" spans="1:15" x14ac:dyDescent="0.25">
      <c r="A407" s="77" t="s">
        <v>23</v>
      </c>
      <c r="B407" s="71" t="str">
        <f t="shared" si="188"/>
        <v>Q2/2020</v>
      </c>
      <c r="C407" s="72">
        <f t="shared" si="191"/>
        <v>43922</v>
      </c>
      <c r="D407" s="72">
        <f t="shared" si="192"/>
        <v>44012</v>
      </c>
      <c r="E407" s="71">
        <f t="shared" si="189"/>
        <v>91</v>
      </c>
      <c r="F407" s="73">
        <f>VLOOKUP(D407,'FERC Interest Rate'!$A:$B,2,TRUE)</f>
        <v>4.7503500000000004E-2</v>
      </c>
      <c r="G407" s="74">
        <f t="shared" si="190"/>
        <v>2540.3979622722281</v>
      </c>
      <c r="H407" s="74">
        <f t="shared" si="183"/>
        <v>30.004588275061998</v>
      </c>
      <c r="I407" s="151">
        <v>0</v>
      </c>
      <c r="J407" s="75">
        <v>0</v>
      </c>
      <c r="K407" s="108">
        <f>+SUM(I407:J407)</f>
        <v>0</v>
      </c>
      <c r="L407" s="75">
        <v>0</v>
      </c>
      <c r="M407" s="109">
        <f>+SUM(K407:L407)</f>
        <v>0</v>
      </c>
      <c r="N407" s="6">
        <f t="shared" si="186"/>
        <v>2570.40255054729</v>
      </c>
      <c r="O407" s="74">
        <f t="shared" si="187"/>
        <v>2570.40255054729</v>
      </c>
    </row>
    <row r="408" spans="1:15" x14ac:dyDescent="0.25">
      <c r="A408" s="77" t="s">
        <v>23</v>
      </c>
      <c r="B408" s="71" t="str">
        <f t="shared" si="188"/>
        <v>Q3/2020</v>
      </c>
      <c r="C408" s="72">
        <f t="shared" si="191"/>
        <v>44013</v>
      </c>
      <c r="D408" s="72">
        <f t="shared" si="192"/>
        <v>44104</v>
      </c>
      <c r="E408" s="71">
        <f t="shared" si="189"/>
        <v>92</v>
      </c>
      <c r="F408" s="73">
        <f>VLOOKUP(D408,'FERC Interest Rate'!$A:$B,2,TRUE)</f>
        <v>3.4299999999999997E-2</v>
      </c>
      <c r="G408" s="74">
        <f t="shared" si="190"/>
        <v>2570.40255054729</v>
      </c>
      <c r="H408" s="74">
        <f t="shared" si="183"/>
        <v>22.161645597013738</v>
      </c>
      <c r="I408" s="151">
        <v>0</v>
      </c>
      <c r="J408" s="75">
        <v>0</v>
      </c>
      <c r="K408" s="108">
        <f>+SUM(I408:J408)</f>
        <v>0</v>
      </c>
      <c r="L408" s="75">
        <v>0</v>
      </c>
      <c r="M408" s="109">
        <f>+SUM(K408:L408)</f>
        <v>0</v>
      </c>
      <c r="N408" s="6">
        <f t="shared" si="186"/>
        <v>2592.5641961443039</v>
      </c>
      <c r="O408" s="74">
        <f t="shared" si="187"/>
        <v>2592.5641961443039</v>
      </c>
    </row>
    <row r="409" spans="1:15" x14ac:dyDescent="0.25">
      <c r="A409" s="77" t="s">
        <v>48</v>
      </c>
      <c r="B409" s="71" t="str">
        <f t="shared" si="188"/>
        <v>Q4/2020</v>
      </c>
      <c r="C409" s="72">
        <f>D408+1</f>
        <v>44105</v>
      </c>
      <c r="D409" s="72">
        <f>EOMONTH(D408,3)</f>
        <v>44196</v>
      </c>
      <c r="E409" s="71">
        <f t="shared" si="189"/>
        <v>92</v>
      </c>
      <c r="F409" s="73">
        <f>VLOOKUP(D409,'FERC Interest Rate'!$A:$B,2,TRUE)</f>
        <v>3.2500000000000001E-2</v>
      </c>
      <c r="G409" s="74">
        <f>O408</f>
        <v>2592.5641961443039</v>
      </c>
      <c r="H409" s="74">
        <f t="shared" si="183"/>
        <v>21.179691110577782</v>
      </c>
      <c r="I409" s="97">
        <f>(SUM($H$387:$H$409)/20)</f>
        <v>26.787194362744088</v>
      </c>
      <c r="J409" s="75">
        <f>G409*F409*(E409/(DATE(YEAR(D409),12,31)-DATE(YEAR(D409),1,1)+1))</f>
        <v>21.179691110577782</v>
      </c>
      <c r="K409" s="108">
        <f t="shared" si="184"/>
        <v>47.966885473321867</v>
      </c>
      <c r="L409" s="75">
        <f t="shared" ref="L409:L428" si="193">($G$387/20)</f>
        <v>103.9</v>
      </c>
      <c r="M409" s="109">
        <f t="shared" si="185"/>
        <v>151.86688547332187</v>
      </c>
      <c r="N409" s="6">
        <f t="shared" si="186"/>
        <v>2634.9235783654599</v>
      </c>
      <c r="O409" s="74">
        <f t="shared" si="187"/>
        <v>2483.0566928921376</v>
      </c>
    </row>
    <row r="410" spans="1:15" x14ac:dyDescent="0.25">
      <c r="A410" s="77" t="s">
        <v>49</v>
      </c>
      <c r="B410" s="71" t="str">
        <f t="shared" si="188"/>
        <v>Q1/2021</v>
      </c>
      <c r="C410" s="72">
        <f>D409+1</f>
        <v>44197</v>
      </c>
      <c r="D410" s="72">
        <f>EOMONTH(D409,3)</f>
        <v>44286</v>
      </c>
      <c r="E410" s="71">
        <f t="shared" si="189"/>
        <v>90</v>
      </c>
      <c r="F410" s="73">
        <f>VLOOKUP(D410,'FERC Interest Rate'!$A:$B,2,TRUE)</f>
        <v>3.2500000000000001E-2</v>
      </c>
      <c r="G410" s="74">
        <f>O409</f>
        <v>2483.0566928921376</v>
      </c>
      <c r="H410" s="74">
        <v>0</v>
      </c>
      <c r="I410" s="97">
        <f t="shared" ref="I410:I428" si="194">(SUM($H$387:$H$409)/20)</f>
        <v>26.787194362744088</v>
      </c>
      <c r="J410" s="75">
        <f>G410*F410*(E410/(DATE(YEAR(D410),12,31)-DATE(YEAR(D410),1,1)+1))</f>
        <v>19.898468018382196</v>
      </c>
      <c r="K410" s="108">
        <f t="shared" si="184"/>
        <v>46.685662381126285</v>
      </c>
      <c r="L410" s="75">
        <f t="shared" si="193"/>
        <v>103.9</v>
      </c>
      <c r="M410" s="109">
        <f t="shared" si="185"/>
        <v>150.5856623811263</v>
      </c>
      <c r="N410" s="6">
        <f t="shared" si="186"/>
        <v>2502.9551609105197</v>
      </c>
      <c r="O410" s="74">
        <f t="shared" si="187"/>
        <v>2352.3694985293932</v>
      </c>
    </row>
    <row r="411" spans="1:15" x14ac:dyDescent="0.25">
      <c r="A411" s="77" t="s">
        <v>50</v>
      </c>
      <c r="B411" s="71" t="str">
        <f t="shared" si="188"/>
        <v>Q2/2021</v>
      </c>
      <c r="C411" s="72">
        <f>D410+1</f>
        <v>44287</v>
      </c>
      <c r="D411" s="72">
        <f t="shared" si="192"/>
        <v>44377</v>
      </c>
      <c r="E411" s="71">
        <f>D411-C411+1</f>
        <v>91</v>
      </c>
      <c r="F411" s="73">
        <f>VLOOKUP(D411,'FERC Interest Rate'!$A:$B,2,TRUE)</f>
        <v>3.2500000000000001E-2</v>
      </c>
      <c r="G411" s="74">
        <f>O410</f>
        <v>2352.3694985293932</v>
      </c>
      <c r="H411" s="74">
        <v>0</v>
      </c>
      <c r="I411" s="97">
        <f t="shared" si="194"/>
        <v>26.787194362744088</v>
      </c>
      <c r="J411" s="75">
        <f>G411*F411*(E411/(DATE(YEAR(D411),12,31)-DATE(YEAR(D411),1,1)+1))</f>
        <v>19.060637786029261</v>
      </c>
      <c r="K411" s="108">
        <f>+SUM(I411:J411)</f>
        <v>45.84783214877335</v>
      </c>
      <c r="L411" s="75">
        <f t="shared" si="193"/>
        <v>103.9</v>
      </c>
      <c r="M411" s="109">
        <f>+SUM(K411:L411)</f>
        <v>149.74783214877334</v>
      </c>
      <c r="N411" s="6">
        <f>+G411+H411+J411</f>
        <v>2371.4301363154227</v>
      </c>
      <c r="O411" s="74">
        <f>G411+H411-L411-I411</f>
        <v>2221.6823041666489</v>
      </c>
    </row>
    <row r="412" spans="1:15" x14ac:dyDescent="0.25">
      <c r="A412" s="77" t="s">
        <v>51</v>
      </c>
      <c r="B412" s="71" t="str">
        <f t="shared" si="188"/>
        <v>Q3/2021</v>
      </c>
      <c r="C412" s="72">
        <f>D411+1</f>
        <v>44378</v>
      </c>
      <c r="D412" s="72">
        <f t="shared" si="192"/>
        <v>44469</v>
      </c>
      <c r="E412" s="71">
        <f>D412-C412+1</f>
        <v>92</v>
      </c>
      <c r="F412" s="73">
        <f>VLOOKUP(D412,'FERC Interest Rate'!$A:$B,2,TRUE)</f>
        <v>3.2500000000000001E-2</v>
      </c>
      <c r="G412" s="74">
        <f>O411</f>
        <v>2221.6823041666489</v>
      </c>
      <c r="H412" s="74">
        <v>0</v>
      </c>
      <c r="I412" s="97">
        <f t="shared" si="194"/>
        <v>26.787194362744088</v>
      </c>
      <c r="J412" s="75">
        <f>G412*F412*(E412/(DATE(YEAR(D412),12,31)-DATE(YEAR(D412),1,1)+1))</f>
        <v>18.199534491666526</v>
      </c>
      <c r="K412" s="108">
        <f>+SUM(I412:J412)</f>
        <v>44.986728854410615</v>
      </c>
      <c r="L412" s="75">
        <f t="shared" si="193"/>
        <v>103.9</v>
      </c>
      <c r="M412" s="109">
        <f>+SUM(K412:L412)</f>
        <v>148.88672885441062</v>
      </c>
      <c r="N412" s="6">
        <f>+G412+H412+J412</f>
        <v>2239.8818386583152</v>
      </c>
      <c r="O412" s="74">
        <f>G412+H412-L412-I412</f>
        <v>2090.9951098039046</v>
      </c>
    </row>
    <row r="413" spans="1:15" x14ac:dyDescent="0.25">
      <c r="A413" s="77" t="s">
        <v>52</v>
      </c>
      <c r="B413" s="71" t="str">
        <f t="shared" si="188"/>
        <v>Q4/2021</v>
      </c>
      <c r="C413" s="72">
        <f>D412+1</f>
        <v>44470</v>
      </c>
      <c r="D413" s="72">
        <f t="shared" si="192"/>
        <v>44561</v>
      </c>
      <c r="E413" s="71">
        <f>D413-C413+1</f>
        <v>92</v>
      </c>
      <c r="F413" s="73">
        <f>VLOOKUP(D413,'FERC Interest Rate'!$A:$B,2,TRUE)</f>
        <v>3.2500000000000001E-2</v>
      </c>
      <c r="G413" s="74">
        <f>O412</f>
        <v>2090.9951098039046</v>
      </c>
      <c r="H413" s="74">
        <v>0</v>
      </c>
      <c r="I413" s="97">
        <f t="shared" si="194"/>
        <v>26.787194362744088</v>
      </c>
      <c r="J413" s="75">
        <f>G413*F413*(E413/(DATE(YEAR(D413),12,31)-DATE(YEAR(D413),1,1)+1))</f>
        <v>17.128973639215548</v>
      </c>
      <c r="K413" s="108">
        <f>+SUM(I413:J413)</f>
        <v>43.916168001959633</v>
      </c>
      <c r="L413" s="75">
        <f t="shared" si="193"/>
        <v>103.9</v>
      </c>
      <c r="M413" s="109">
        <f>+SUM(K413:L413)</f>
        <v>147.81616800195962</v>
      </c>
      <c r="N413" s="6">
        <f>+G413+H413+J413</f>
        <v>2108.1240834431201</v>
      </c>
      <c r="O413" s="74">
        <f>G413+H413-L413-I413</f>
        <v>1960.3079154411605</v>
      </c>
    </row>
    <row r="414" spans="1:15" x14ac:dyDescent="0.25">
      <c r="A414" s="77" t="s">
        <v>53</v>
      </c>
      <c r="B414" s="71" t="str">
        <f t="shared" si="188"/>
        <v>Q1/2022</v>
      </c>
      <c r="C414" s="72">
        <f t="shared" ref="C414:C426" si="195">D413+1</f>
        <v>44562</v>
      </c>
      <c r="D414" s="72">
        <f t="shared" si="192"/>
        <v>44651</v>
      </c>
      <c r="E414" s="71">
        <f t="shared" ref="E414:E426" si="196">D414-C414+1</f>
        <v>90</v>
      </c>
      <c r="F414" s="73">
        <f>VLOOKUP(D414,'FERC Interest Rate'!$A:$B,2,TRUE)</f>
        <v>3.2500000000000001E-2</v>
      </c>
      <c r="G414" s="74">
        <f t="shared" ref="G414:G426" si="197">O413</f>
        <v>1960.3079154411605</v>
      </c>
      <c r="H414" s="74">
        <v>0</v>
      </c>
      <c r="I414" s="97">
        <f t="shared" si="194"/>
        <v>26.787194362744088</v>
      </c>
      <c r="J414" s="75">
        <f t="shared" ref="J414:J426" si="198">G414*F414*(E414/(DATE(YEAR(D414),12,31)-DATE(YEAR(D414),1,1)+1))</f>
        <v>15.709316856617518</v>
      </c>
      <c r="K414" s="108">
        <f t="shared" ref="K414:K426" si="199">+SUM(I414:J414)</f>
        <v>42.496511219361608</v>
      </c>
      <c r="L414" s="75">
        <f t="shared" si="193"/>
        <v>103.9</v>
      </c>
      <c r="M414" s="109">
        <f t="shared" ref="M414:M426" si="200">+SUM(K414:L414)</f>
        <v>146.39651121936163</v>
      </c>
      <c r="N414" s="6">
        <f t="shared" ref="N414:N426" si="201">+G414+H414+J414</f>
        <v>1976.017232297778</v>
      </c>
      <c r="O414" s="74">
        <f t="shared" ref="O414:O426" si="202">G414+H414-L414-I414</f>
        <v>1829.6207210784164</v>
      </c>
    </row>
    <row r="415" spans="1:15" x14ac:dyDescent="0.25">
      <c r="A415" s="77" t="s">
        <v>54</v>
      </c>
      <c r="B415" s="71" t="str">
        <f t="shared" si="188"/>
        <v>Q2/2022</v>
      </c>
      <c r="C415" s="72">
        <f t="shared" si="195"/>
        <v>44652</v>
      </c>
      <c r="D415" s="72">
        <f t="shared" si="192"/>
        <v>44742</v>
      </c>
      <c r="E415" s="71">
        <f t="shared" si="196"/>
        <v>91</v>
      </c>
      <c r="F415" s="73">
        <f>VLOOKUP(D415,'FERC Interest Rate'!$A:$B,2,TRUE)</f>
        <v>3.2500000000000001E-2</v>
      </c>
      <c r="G415" s="74">
        <f t="shared" si="197"/>
        <v>1829.6207210784164</v>
      </c>
      <c r="H415" s="74">
        <v>0</v>
      </c>
      <c r="I415" s="97">
        <f t="shared" si="194"/>
        <v>26.787194362744088</v>
      </c>
      <c r="J415" s="75">
        <f t="shared" si="198"/>
        <v>14.824940500244978</v>
      </c>
      <c r="K415" s="108">
        <f t="shared" si="199"/>
        <v>41.612134862989066</v>
      </c>
      <c r="L415" s="75">
        <f t="shared" si="193"/>
        <v>103.9</v>
      </c>
      <c r="M415" s="109">
        <f t="shared" si="200"/>
        <v>145.51213486298906</v>
      </c>
      <c r="N415" s="6">
        <f t="shared" si="201"/>
        <v>1844.4456615786614</v>
      </c>
      <c r="O415" s="74">
        <f t="shared" si="202"/>
        <v>1698.9335267156723</v>
      </c>
    </row>
    <row r="416" spans="1:15" x14ac:dyDescent="0.25">
      <c r="A416" s="77" t="s">
        <v>55</v>
      </c>
      <c r="B416" s="71" t="str">
        <f t="shared" si="188"/>
        <v>Q3/2022</v>
      </c>
      <c r="C416" s="72">
        <f t="shared" si="195"/>
        <v>44743</v>
      </c>
      <c r="D416" s="72">
        <f t="shared" si="192"/>
        <v>44834</v>
      </c>
      <c r="E416" s="71">
        <f t="shared" si="196"/>
        <v>92</v>
      </c>
      <c r="F416" s="73">
        <f>VLOOKUP(D416,'FERC Interest Rate'!$A:$B,2,TRUE)</f>
        <v>4.024457E-2</v>
      </c>
      <c r="G416" s="74">
        <f t="shared" si="197"/>
        <v>1698.9335267156723</v>
      </c>
      <c r="H416" s="74">
        <v>0</v>
      </c>
      <c r="I416" s="97">
        <f t="shared" si="194"/>
        <v>26.787194362744088</v>
      </c>
      <c r="J416" s="75">
        <f t="shared" si="198"/>
        <v>17.233704466289122</v>
      </c>
      <c r="K416" s="108">
        <f t="shared" si="199"/>
        <v>44.020898829033214</v>
      </c>
      <c r="L416" s="75">
        <f t="shared" si="193"/>
        <v>103.9</v>
      </c>
      <c r="M416" s="109">
        <f t="shared" si="200"/>
        <v>147.92089882903321</v>
      </c>
      <c r="N416" s="6">
        <f t="shared" si="201"/>
        <v>1716.1672311819614</v>
      </c>
      <c r="O416" s="74">
        <f t="shared" si="202"/>
        <v>1568.2463323529282</v>
      </c>
    </row>
    <row r="417" spans="1:15" x14ac:dyDescent="0.25">
      <c r="A417" s="77" t="s">
        <v>56</v>
      </c>
      <c r="B417" s="71" t="str">
        <f t="shared" si="188"/>
        <v>Q4/2022</v>
      </c>
      <c r="C417" s="72">
        <f t="shared" si="195"/>
        <v>44835</v>
      </c>
      <c r="D417" s="72">
        <f t="shared" si="192"/>
        <v>44926</v>
      </c>
      <c r="E417" s="71">
        <f t="shared" si="196"/>
        <v>92</v>
      </c>
      <c r="F417" s="73">
        <f>VLOOKUP(D417,'FERC Interest Rate'!$A:$B,2,TRUE)</f>
        <v>4.2500000000000003E-2</v>
      </c>
      <c r="G417" s="74">
        <f t="shared" si="197"/>
        <v>1568.2463323529282</v>
      </c>
      <c r="H417" s="74">
        <v>0</v>
      </c>
      <c r="I417" s="97">
        <f t="shared" si="194"/>
        <v>26.787194362744088</v>
      </c>
      <c r="J417" s="75">
        <f t="shared" si="198"/>
        <v>16.799570299999864</v>
      </c>
      <c r="K417" s="108">
        <f t="shared" si="199"/>
        <v>43.586764662743953</v>
      </c>
      <c r="L417" s="75">
        <f t="shared" si="193"/>
        <v>103.9</v>
      </c>
      <c r="M417" s="109">
        <f t="shared" si="200"/>
        <v>147.48676466274395</v>
      </c>
      <c r="N417" s="6">
        <f t="shared" si="201"/>
        <v>1585.0459026529281</v>
      </c>
      <c r="O417" s="74">
        <f t="shared" si="202"/>
        <v>1437.5591379901841</v>
      </c>
    </row>
    <row r="418" spans="1:15" x14ac:dyDescent="0.25">
      <c r="A418" s="77" t="s">
        <v>57</v>
      </c>
      <c r="B418" s="71" t="str">
        <f t="shared" si="188"/>
        <v>Q1/2023</v>
      </c>
      <c r="C418" s="72">
        <f t="shared" si="195"/>
        <v>44927</v>
      </c>
      <c r="D418" s="72">
        <f t="shared" si="192"/>
        <v>45016</v>
      </c>
      <c r="E418" s="71">
        <f t="shared" si="196"/>
        <v>90</v>
      </c>
      <c r="F418" s="73">
        <f>VLOOKUP(D418,'FERC Interest Rate'!$A:$B,2,TRUE)</f>
        <v>4.2944449999999995E-2</v>
      </c>
      <c r="G418" s="74">
        <f t="shared" si="197"/>
        <v>1437.5591379901841</v>
      </c>
      <c r="H418" s="74">
        <v>0</v>
      </c>
      <c r="I418" s="97">
        <f t="shared" si="194"/>
        <v>26.787194362744088</v>
      </c>
      <c r="J418" s="75">
        <f t="shared" si="198"/>
        <v>15.222374759209945</v>
      </c>
      <c r="K418" s="108">
        <f t="shared" si="199"/>
        <v>42.00956912195403</v>
      </c>
      <c r="L418" s="75">
        <f t="shared" si="193"/>
        <v>103.9</v>
      </c>
      <c r="M418" s="109">
        <f t="shared" si="200"/>
        <v>145.90956912195404</v>
      </c>
      <c r="N418" s="6">
        <f t="shared" si="201"/>
        <v>1452.7815127493941</v>
      </c>
      <c r="O418" s="74">
        <f t="shared" si="202"/>
        <v>1306.87194362744</v>
      </c>
    </row>
    <row r="419" spans="1:15" x14ac:dyDescent="0.25">
      <c r="A419" s="77" t="s">
        <v>58</v>
      </c>
      <c r="B419" s="71" t="str">
        <f t="shared" si="188"/>
        <v>Q2/2023</v>
      </c>
      <c r="C419" s="72">
        <f t="shared" si="195"/>
        <v>45017</v>
      </c>
      <c r="D419" s="72">
        <f t="shared" si="192"/>
        <v>45107</v>
      </c>
      <c r="E419" s="71">
        <f t="shared" si="196"/>
        <v>91</v>
      </c>
      <c r="F419" s="73">
        <f>VLOOKUP(D419,'FERC Interest Rate'!$A:$B,2,TRUE)</f>
        <v>4.4999999999999998E-2</v>
      </c>
      <c r="G419" s="74">
        <f t="shared" si="197"/>
        <v>1306.87194362744</v>
      </c>
      <c r="H419" s="74">
        <v>0</v>
      </c>
      <c r="I419" s="97">
        <f t="shared" si="194"/>
        <v>26.787194362744088</v>
      </c>
      <c r="J419" s="75">
        <f t="shared" si="198"/>
        <v>14.662029066176348</v>
      </c>
      <c r="K419" s="108">
        <f t="shared" si="199"/>
        <v>41.449223428920433</v>
      </c>
      <c r="L419" s="75">
        <f t="shared" si="193"/>
        <v>103.9</v>
      </c>
      <c r="M419" s="109">
        <f t="shared" si="200"/>
        <v>145.34922342892042</v>
      </c>
      <c r="N419" s="6">
        <f t="shared" si="201"/>
        <v>1321.5339726936163</v>
      </c>
      <c r="O419" s="74">
        <f t="shared" si="202"/>
        <v>1176.1847492646959</v>
      </c>
    </row>
    <row r="420" spans="1:15" x14ac:dyDescent="0.25">
      <c r="A420" s="77" t="s">
        <v>59</v>
      </c>
      <c r="B420" s="71" t="str">
        <f t="shared" si="188"/>
        <v>Q3/2023</v>
      </c>
      <c r="C420" s="72">
        <f t="shared" si="195"/>
        <v>45108</v>
      </c>
      <c r="D420" s="72">
        <f t="shared" si="192"/>
        <v>45199</v>
      </c>
      <c r="E420" s="71">
        <f t="shared" si="196"/>
        <v>92</v>
      </c>
      <c r="F420" s="73">
        <f>VLOOKUP(D420,'FERC Interest Rate'!$A:$B,2,TRUE)</f>
        <v>4.5271739999999998E-2</v>
      </c>
      <c r="G420" s="74">
        <f t="shared" si="197"/>
        <v>1176.1847492646959</v>
      </c>
      <c r="H420" s="74">
        <v>0</v>
      </c>
      <c r="I420" s="97">
        <f t="shared" si="194"/>
        <v>26.787194362744088</v>
      </c>
      <c r="J420" s="75">
        <f t="shared" si="198"/>
        <v>13.421396095293805</v>
      </c>
      <c r="K420" s="108">
        <f t="shared" si="199"/>
        <v>40.208590458037889</v>
      </c>
      <c r="L420" s="75">
        <f t="shared" si="193"/>
        <v>103.9</v>
      </c>
      <c r="M420" s="109">
        <f t="shared" si="200"/>
        <v>144.1085904580379</v>
      </c>
      <c r="N420" s="6">
        <f t="shared" si="201"/>
        <v>1189.6061453599898</v>
      </c>
      <c r="O420" s="74">
        <f t="shared" si="202"/>
        <v>1045.4975549019518</v>
      </c>
    </row>
    <row r="421" spans="1:15" x14ac:dyDescent="0.25">
      <c r="A421" s="77" t="s">
        <v>60</v>
      </c>
      <c r="B421" s="71" t="str">
        <f t="shared" si="188"/>
        <v>Q4/2023</v>
      </c>
      <c r="C421" s="72">
        <f t="shared" si="195"/>
        <v>45200</v>
      </c>
      <c r="D421" s="72">
        <f t="shared" si="192"/>
        <v>45291</v>
      </c>
      <c r="E421" s="71">
        <f t="shared" si="196"/>
        <v>92</v>
      </c>
      <c r="F421" s="73">
        <f>VLOOKUP(D421,'FERC Interest Rate'!$A:$B,2,TRUE)</f>
        <v>4.7500000000000001E-2</v>
      </c>
      <c r="G421" s="74">
        <f t="shared" si="197"/>
        <v>1045.4975549019518</v>
      </c>
      <c r="H421" s="74">
        <v>0</v>
      </c>
      <c r="I421" s="97">
        <f t="shared" si="194"/>
        <v>26.787194362744088</v>
      </c>
      <c r="J421" s="75">
        <f t="shared" si="198"/>
        <v>12.517326890195973</v>
      </c>
      <c r="K421" s="108">
        <f t="shared" si="199"/>
        <v>39.304521252940063</v>
      </c>
      <c r="L421" s="75">
        <f t="shared" si="193"/>
        <v>103.9</v>
      </c>
      <c r="M421" s="109">
        <f t="shared" si="200"/>
        <v>143.20452125294008</v>
      </c>
      <c r="N421" s="6">
        <f t="shared" si="201"/>
        <v>1058.0148817921479</v>
      </c>
      <c r="O421" s="74">
        <f t="shared" si="202"/>
        <v>914.81036053920775</v>
      </c>
    </row>
    <row r="422" spans="1:15" x14ac:dyDescent="0.25">
      <c r="A422" s="77" t="s">
        <v>61</v>
      </c>
      <c r="B422" s="71" t="str">
        <f t="shared" si="188"/>
        <v>Q1/2024</v>
      </c>
      <c r="C422" s="72">
        <f t="shared" si="195"/>
        <v>45292</v>
      </c>
      <c r="D422" s="72">
        <f t="shared" si="192"/>
        <v>45382</v>
      </c>
      <c r="E422" s="71">
        <f t="shared" si="196"/>
        <v>91</v>
      </c>
      <c r="F422" s="73">
        <f>VLOOKUP(D422,'FERC Interest Rate'!$A:$B,2,TRUE)</f>
        <v>4.7994500000000002E-2</v>
      </c>
      <c r="G422" s="74">
        <f t="shared" si="197"/>
        <v>914.81036053920775</v>
      </c>
      <c r="H422" s="74">
        <v>0</v>
      </c>
      <c r="I422" s="97">
        <f t="shared" si="194"/>
        <v>26.787194362744088</v>
      </c>
      <c r="J422" s="75">
        <f t="shared" si="198"/>
        <v>10.916485771174344</v>
      </c>
      <c r="K422" s="108">
        <f t="shared" si="199"/>
        <v>37.703680133918432</v>
      </c>
      <c r="L422" s="75">
        <f t="shared" si="193"/>
        <v>103.9</v>
      </c>
      <c r="M422" s="109">
        <f t="shared" si="200"/>
        <v>141.60368013391843</v>
      </c>
      <c r="N422" s="6">
        <f t="shared" si="201"/>
        <v>925.72684631038214</v>
      </c>
      <c r="O422" s="74">
        <f t="shared" si="202"/>
        <v>784.12316617646366</v>
      </c>
    </row>
    <row r="423" spans="1:15" x14ac:dyDescent="0.25">
      <c r="A423" s="77" t="s">
        <v>62</v>
      </c>
      <c r="B423" s="71" t="str">
        <f t="shared" si="188"/>
        <v>Q2/2024</v>
      </c>
      <c r="C423" s="72">
        <f t="shared" si="195"/>
        <v>45383</v>
      </c>
      <c r="D423" s="72">
        <f t="shared" si="192"/>
        <v>45473</v>
      </c>
      <c r="E423" s="71">
        <f t="shared" si="196"/>
        <v>91</v>
      </c>
      <c r="F423" s="73">
        <f>VLOOKUP(D423,'FERC Interest Rate'!$A:$B,2,TRUE)</f>
        <v>0.05</v>
      </c>
      <c r="G423" s="74">
        <f t="shared" si="197"/>
        <v>784.12316617646366</v>
      </c>
      <c r="H423" s="74">
        <v>0</v>
      </c>
      <c r="I423" s="97">
        <f t="shared" si="194"/>
        <v>26.787194362744088</v>
      </c>
      <c r="J423" s="75">
        <f t="shared" si="198"/>
        <v>9.7479792516472941</v>
      </c>
      <c r="K423" s="108">
        <f t="shared" si="199"/>
        <v>36.535173614391383</v>
      </c>
      <c r="L423" s="75">
        <f t="shared" si="193"/>
        <v>103.9</v>
      </c>
      <c r="M423" s="109">
        <f t="shared" si="200"/>
        <v>140.43517361439137</v>
      </c>
      <c r="N423" s="6">
        <f t="shared" si="201"/>
        <v>793.87114542811094</v>
      </c>
      <c r="O423" s="74">
        <f t="shared" si="202"/>
        <v>653.43597181371956</v>
      </c>
    </row>
    <row r="424" spans="1:15" x14ac:dyDescent="0.25">
      <c r="A424" s="77" t="s">
        <v>63</v>
      </c>
      <c r="B424" s="71" t="str">
        <f t="shared" si="188"/>
        <v>Q3/2024</v>
      </c>
      <c r="C424" s="72">
        <f t="shared" si="195"/>
        <v>45474</v>
      </c>
      <c r="D424" s="72">
        <f t="shared" si="192"/>
        <v>45565</v>
      </c>
      <c r="E424" s="71">
        <f t="shared" si="196"/>
        <v>92</v>
      </c>
      <c r="F424" s="73">
        <f>VLOOKUP(D424,'FERC Interest Rate'!$A:$B,2,TRUE)</f>
        <v>0.05</v>
      </c>
      <c r="G424" s="74">
        <f t="shared" si="197"/>
        <v>653.43597181371956</v>
      </c>
      <c r="H424" s="74">
        <v>0</v>
      </c>
      <c r="I424" s="97">
        <f t="shared" si="194"/>
        <v>26.787194362744088</v>
      </c>
      <c r="J424" s="75">
        <f t="shared" si="198"/>
        <v>8.2125832523035793</v>
      </c>
      <c r="K424" s="108">
        <f t="shared" si="199"/>
        <v>34.99977761504767</v>
      </c>
      <c r="L424" s="75">
        <f t="shared" si="193"/>
        <v>103.9</v>
      </c>
      <c r="M424" s="109">
        <f t="shared" si="200"/>
        <v>138.89977761504767</v>
      </c>
      <c r="N424" s="6">
        <f t="shared" si="201"/>
        <v>661.64855506602316</v>
      </c>
      <c r="O424" s="74">
        <f t="shared" si="202"/>
        <v>522.74877745097547</v>
      </c>
    </row>
    <row r="425" spans="1:15" x14ac:dyDescent="0.25">
      <c r="A425" s="77" t="s">
        <v>64</v>
      </c>
      <c r="B425" s="71" t="str">
        <f t="shared" si="188"/>
        <v>Q4/2024</v>
      </c>
      <c r="C425" s="72">
        <f t="shared" si="195"/>
        <v>45566</v>
      </c>
      <c r="D425" s="72">
        <f t="shared" si="192"/>
        <v>45657</v>
      </c>
      <c r="E425" s="71">
        <f t="shared" si="196"/>
        <v>92</v>
      </c>
      <c r="F425" s="73">
        <f>VLOOKUP(D425,'FERC Interest Rate'!$A:$B,2,TRUE)</f>
        <v>5.0543480000000002E-2</v>
      </c>
      <c r="G425" s="74">
        <f t="shared" si="197"/>
        <v>522.74877745097547</v>
      </c>
      <c r="H425" s="74">
        <v>0</v>
      </c>
      <c r="I425" s="97">
        <f t="shared" si="194"/>
        <v>26.787194362744088</v>
      </c>
      <c r="J425" s="75">
        <f t="shared" si="198"/>
        <v>6.6414805977782523</v>
      </c>
      <c r="K425" s="108">
        <f t="shared" si="199"/>
        <v>33.428674960522343</v>
      </c>
      <c r="L425" s="75">
        <f t="shared" si="193"/>
        <v>103.9</v>
      </c>
      <c r="M425" s="109">
        <f t="shared" si="200"/>
        <v>137.32867496052233</v>
      </c>
      <c r="N425" s="6">
        <f t="shared" si="201"/>
        <v>529.39025804875371</v>
      </c>
      <c r="O425" s="74">
        <f t="shared" si="202"/>
        <v>392.06158308823137</v>
      </c>
    </row>
    <row r="426" spans="1:15" x14ac:dyDescent="0.25">
      <c r="A426" s="77" t="s">
        <v>65</v>
      </c>
      <c r="B426" s="71" t="str">
        <f t="shared" si="188"/>
        <v>Q1/2025</v>
      </c>
      <c r="C426" s="72">
        <f t="shared" si="195"/>
        <v>45658</v>
      </c>
      <c r="D426" s="72">
        <f t="shared" si="192"/>
        <v>45747</v>
      </c>
      <c r="E426" s="71">
        <f t="shared" si="196"/>
        <v>90</v>
      </c>
      <c r="F426" s="73">
        <f>VLOOKUP(D426,'FERC Interest Rate'!$A:$B,2,TRUE)</f>
        <v>5.2499999999999998E-2</v>
      </c>
      <c r="G426" s="74">
        <f t="shared" si="197"/>
        <v>392.06158308823137</v>
      </c>
      <c r="H426" s="74">
        <v>0</v>
      </c>
      <c r="I426" s="97">
        <f t="shared" si="194"/>
        <v>26.787194362744088</v>
      </c>
      <c r="J426" s="75">
        <f t="shared" si="198"/>
        <v>5.0753177536764191</v>
      </c>
      <c r="K426" s="108">
        <f t="shared" si="199"/>
        <v>31.862512116420508</v>
      </c>
      <c r="L426" s="75">
        <f t="shared" si="193"/>
        <v>103.9</v>
      </c>
      <c r="M426" s="109">
        <f t="shared" si="200"/>
        <v>135.76251211642051</v>
      </c>
      <c r="N426" s="6">
        <f t="shared" si="201"/>
        <v>397.13690084190779</v>
      </c>
      <c r="O426" s="74">
        <f t="shared" si="202"/>
        <v>261.37438872548728</v>
      </c>
    </row>
    <row r="427" spans="1:15" x14ac:dyDescent="0.25">
      <c r="A427" s="77" t="s">
        <v>66</v>
      </c>
      <c r="B427" s="71" t="str">
        <f>+IF(MONTH(C427)&lt;4,"Q1",IF(MONTH(C427)&lt;7,"Q2",IF(MONTH(C427)&lt;10,"Q3","Q4")))&amp;"/"&amp;YEAR(C427)</f>
        <v>Q2/2025</v>
      </c>
      <c r="C427" s="72">
        <f>D426+1</f>
        <v>45748</v>
      </c>
      <c r="D427" s="72">
        <f t="shared" si="192"/>
        <v>45838</v>
      </c>
      <c r="E427" s="71">
        <f>D427-C427+1</f>
        <v>91</v>
      </c>
      <c r="F427" s="73">
        <f>VLOOKUP(D427,'FERC Interest Rate'!$A:$B,2,TRUE)</f>
        <v>5.2499999999999998E-2</v>
      </c>
      <c r="G427" s="74">
        <f>O426</f>
        <v>261.37438872548728</v>
      </c>
      <c r="H427" s="74">
        <v>0</v>
      </c>
      <c r="I427" s="97">
        <f t="shared" si="194"/>
        <v>26.787194362744088</v>
      </c>
      <c r="J427" s="75">
        <f>G427*F427*(E427/(DATE(YEAR(D427),12,31)-DATE(YEAR(D427),1,1)+1))</f>
        <v>3.4211401154411383</v>
      </c>
      <c r="K427" s="108">
        <f>+SUM(I427:J427)</f>
        <v>30.208334478185225</v>
      </c>
      <c r="L427" s="75">
        <f t="shared" si="193"/>
        <v>103.9</v>
      </c>
      <c r="M427" s="109">
        <f>+SUM(K427:L427)</f>
        <v>134.10833447818524</v>
      </c>
      <c r="N427" s="6">
        <f>+G427+H427+J427</f>
        <v>264.7955288409284</v>
      </c>
      <c r="O427" s="74">
        <f>G427+H427-L427-I427</f>
        <v>130.68719436274318</v>
      </c>
    </row>
    <row r="428" spans="1:15" x14ac:dyDescent="0.25">
      <c r="A428" s="77" t="s">
        <v>67</v>
      </c>
      <c r="B428" s="71" t="str">
        <f>+IF(MONTH(C428)&lt;4,"Q1",IF(MONTH(C428)&lt;7,"Q2",IF(MONTH(C428)&lt;10,"Q3","Q4")))&amp;"/"&amp;YEAR(C428)</f>
        <v>Q3/2025</v>
      </c>
      <c r="C428" s="72">
        <f>D427+1</f>
        <v>45839</v>
      </c>
      <c r="D428" s="72">
        <f t="shared" si="192"/>
        <v>45930</v>
      </c>
      <c r="E428" s="71">
        <f>D428-C428+1</f>
        <v>92</v>
      </c>
      <c r="F428" s="73">
        <f>VLOOKUP(D428,'FERC Interest Rate'!$A:$B,2,TRUE)</f>
        <v>5.2499999999999998E-2</v>
      </c>
      <c r="G428" s="74">
        <f>O427</f>
        <v>130.68719436274318</v>
      </c>
      <c r="H428" s="74">
        <v>0</v>
      </c>
      <c r="I428" s="97">
        <f t="shared" si="194"/>
        <v>26.787194362744088</v>
      </c>
      <c r="J428" s="75">
        <f>G428*F428*(E428/(DATE(YEAR(D428),12,31)-DATE(YEAR(D428),1,1)+1))</f>
        <v>1.7293675308823275</v>
      </c>
      <c r="K428" s="108">
        <f>+SUM(I428:J428)</f>
        <v>28.516561893626417</v>
      </c>
      <c r="L428" s="75">
        <f t="shared" si="193"/>
        <v>103.9</v>
      </c>
      <c r="M428" s="109">
        <f>+SUM(K428:L428)</f>
        <v>132.41656189362641</v>
      </c>
      <c r="N428" s="6">
        <f>+G428+H428+J428</f>
        <v>132.4165618936255</v>
      </c>
      <c r="O428" s="74">
        <f>G428+H428-L428-I428</f>
        <v>-9.0949470177292824E-13</v>
      </c>
    </row>
    <row r="429" spans="1:15" ht="13.5" thickBot="1" x14ac:dyDescent="0.35">
      <c r="A429" s="124"/>
      <c r="B429" s="125"/>
      <c r="C429" s="126"/>
      <c r="D429" s="126"/>
      <c r="E429" s="127"/>
      <c r="F429" s="125"/>
      <c r="G429" s="112">
        <f>SUM(G387:G411)</f>
        <v>57676.73880949126</v>
      </c>
      <c r="H429" s="112">
        <f>SUM(H387:H428)</f>
        <v>535.74388725488177</v>
      </c>
      <c r="I429" s="113">
        <f>SUM(I387:I428)</f>
        <v>535.743887254882</v>
      </c>
      <c r="J429" s="113">
        <f t="shared" ref="J429:O429" si="203">SUM(J387:J428)</f>
        <v>261.60231825280215</v>
      </c>
      <c r="K429" s="113">
        <f t="shared" si="203"/>
        <v>797.34620550768398</v>
      </c>
      <c r="L429" s="113">
        <f t="shared" si="203"/>
        <v>2078.0000000000009</v>
      </c>
      <c r="M429" s="113">
        <f t="shared" si="203"/>
        <v>2875.3462055076839</v>
      </c>
      <c r="N429" s="113">
        <f t="shared" si="203"/>
        <v>78469.22575249878</v>
      </c>
      <c r="O429" s="113">
        <f t="shared" si="203"/>
        <v>75593.879546991098</v>
      </c>
    </row>
    <row r="430" spans="1:15" ht="13" thickTop="1" x14ac:dyDescent="0.25"/>
    <row r="431" spans="1:15" ht="37" x14ac:dyDescent="0.3">
      <c r="A431" s="76" t="s">
        <v>47</v>
      </c>
      <c r="B431" s="76" t="s">
        <v>3</v>
      </c>
      <c r="C431" s="76" t="s">
        <v>4</v>
      </c>
      <c r="D431" s="76" t="s">
        <v>5</v>
      </c>
      <c r="E431" s="76" t="s">
        <v>6</v>
      </c>
      <c r="F431" s="76" t="s">
        <v>7</v>
      </c>
      <c r="G431" s="76" t="s">
        <v>74</v>
      </c>
      <c r="H431" s="76" t="s">
        <v>75</v>
      </c>
      <c r="I431" s="93" t="s">
        <v>76</v>
      </c>
      <c r="J431" s="94" t="s">
        <v>77</v>
      </c>
      <c r="K431" s="94" t="s">
        <v>78</v>
      </c>
      <c r="L431" s="94" t="s">
        <v>79</v>
      </c>
      <c r="M431" s="95" t="s">
        <v>69</v>
      </c>
      <c r="N431" s="76" t="s">
        <v>80</v>
      </c>
      <c r="O431" s="76" t="s">
        <v>81</v>
      </c>
    </row>
    <row r="432" spans="1:15" ht="13" x14ac:dyDescent="0.3">
      <c r="A432" s="349" t="s">
        <v>39</v>
      </c>
      <c r="B432" s="350" t="s">
        <v>56</v>
      </c>
      <c r="C432" s="72">
        <f>VLOOKUP(B432,A$1:F$33,2,FALSE)</f>
        <v>42352</v>
      </c>
      <c r="D432" s="72">
        <f>DATE(YEAR(C432),IF(MONTH(C432)&lt;=3,3,IF(MONTH(C432)&lt;=6,6,IF(MONTH(C432)&lt;=9,9,12))),IF(OR(MONTH(C432)&lt;=3,MONTH(C432)&gt;=10),31,30))</f>
        <v>42369</v>
      </c>
      <c r="E432" s="71">
        <f>D432-C432+1</f>
        <v>18</v>
      </c>
      <c r="F432" s="73">
        <f>VLOOKUP(D432,'FERC Interest Rate'!$A:$B,2,TRUE)</f>
        <v>3.2500000000000001E-2</v>
      </c>
      <c r="G432" s="74">
        <f>VLOOKUP(B432,$A$1:$F$33,5,FALSE)</f>
        <v>220</v>
      </c>
      <c r="H432" s="74">
        <f t="shared" ref="H432:H452" si="204">G432*F432*(E432/(DATE(YEAR(D432),12,31)-DATE(YEAR(D432),1,1)+1))</f>
        <v>0.3526027397260274</v>
      </c>
      <c r="I432" s="151">
        <v>0</v>
      </c>
      <c r="J432" s="75">
        <v>0</v>
      </c>
      <c r="K432" s="108">
        <f t="shared" ref="K432:K449" si="205">+SUM(I432:J432)</f>
        <v>0</v>
      </c>
      <c r="L432" s="75">
        <v>0</v>
      </c>
      <c r="M432" s="109">
        <f t="shared" ref="M432:M449" si="206">+SUM(K432:L432)</f>
        <v>0</v>
      </c>
      <c r="N432" s="6">
        <f t="shared" ref="N432:N455" si="207">+G432+H432+J432</f>
        <v>220.35260273972602</v>
      </c>
      <c r="O432" s="74">
        <f t="shared" ref="O432:O455" si="208">G432+H432-L432-I432</f>
        <v>220.35260273972602</v>
      </c>
    </row>
    <row r="433" spans="1:15" x14ac:dyDescent="0.25">
      <c r="A433" s="77" t="s">
        <v>23</v>
      </c>
      <c r="B433" s="71" t="str">
        <f t="shared" ref="B433:B469" si="209">+IF(MONTH(C433)&lt;4,"Q1",IF(MONTH(C433)&lt;7,"Q2",IF(MONTH(C433)&lt;10,"Q3","Q4")))&amp;"/"&amp;YEAR(C433)</f>
        <v>Q1/2016</v>
      </c>
      <c r="C433" s="72">
        <f>D432+1</f>
        <v>42370</v>
      </c>
      <c r="D433" s="72">
        <f>EOMONTH(D432,3)</f>
        <v>42460</v>
      </c>
      <c r="E433" s="71">
        <f t="shared" ref="E433:E455" si="210">D433-C433+1</f>
        <v>91</v>
      </c>
      <c r="F433" s="73">
        <f>VLOOKUP(D433,'FERC Interest Rate'!$A:$B,2,TRUE)</f>
        <v>3.2500000000000001E-2</v>
      </c>
      <c r="G433" s="74">
        <f t="shared" ref="G433:G453" si="211">O432</f>
        <v>220.35260273972602</v>
      </c>
      <c r="H433" s="74">
        <f t="shared" si="204"/>
        <v>1.7805814825211468</v>
      </c>
      <c r="I433" s="151">
        <v>0</v>
      </c>
      <c r="J433" s="75">
        <v>0</v>
      </c>
      <c r="K433" s="108">
        <f t="shared" si="205"/>
        <v>0</v>
      </c>
      <c r="L433" s="75">
        <v>0</v>
      </c>
      <c r="M433" s="109">
        <f t="shared" si="206"/>
        <v>0</v>
      </c>
      <c r="N433" s="6">
        <f t="shared" si="207"/>
        <v>222.13318422224717</v>
      </c>
      <c r="O433" s="74">
        <f t="shared" si="208"/>
        <v>222.13318422224717</v>
      </c>
    </row>
    <row r="434" spans="1:15" x14ac:dyDescent="0.25">
      <c r="A434" s="77" t="s">
        <v>23</v>
      </c>
      <c r="B434" s="71" t="str">
        <f t="shared" si="209"/>
        <v>Q2/2016</v>
      </c>
      <c r="C434" s="72">
        <f t="shared" ref="C434:C453" si="212">D433+1</f>
        <v>42461</v>
      </c>
      <c r="D434" s="72">
        <f t="shared" ref="D434:D471" si="213">EOMONTH(D433,3)</f>
        <v>42551</v>
      </c>
      <c r="E434" s="71">
        <f t="shared" si="210"/>
        <v>91</v>
      </c>
      <c r="F434" s="73">
        <f>VLOOKUP(D434,'FERC Interest Rate'!$A:$B,2,TRUE)</f>
        <v>3.4599999999999999E-2</v>
      </c>
      <c r="G434" s="74">
        <f t="shared" si="211"/>
        <v>222.13318422224717</v>
      </c>
      <c r="H434" s="74">
        <f t="shared" si="204"/>
        <v>1.9109523055796922</v>
      </c>
      <c r="I434" s="151">
        <v>0</v>
      </c>
      <c r="J434" s="75">
        <v>0</v>
      </c>
      <c r="K434" s="108">
        <f t="shared" si="205"/>
        <v>0</v>
      </c>
      <c r="L434" s="75">
        <v>0</v>
      </c>
      <c r="M434" s="109">
        <f t="shared" si="206"/>
        <v>0</v>
      </c>
      <c r="N434" s="6">
        <f t="shared" si="207"/>
        <v>224.04413652782685</v>
      </c>
      <c r="O434" s="74">
        <f t="shared" si="208"/>
        <v>224.04413652782685</v>
      </c>
    </row>
    <row r="435" spans="1:15" x14ac:dyDescent="0.25">
      <c r="A435" s="77" t="s">
        <v>23</v>
      </c>
      <c r="B435" s="71" t="str">
        <f t="shared" si="209"/>
        <v>Q3/2016</v>
      </c>
      <c r="C435" s="72">
        <f t="shared" si="212"/>
        <v>42552</v>
      </c>
      <c r="D435" s="72">
        <f t="shared" si="213"/>
        <v>42643</v>
      </c>
      <c r="E435" s="71">
        <f t="shared" si="210"/>
        <v>92</v>
      </c>
      <c r="F435" s="73">
        <f>VLOOKUP(D435,'FERC Interest Rate'!$A:$B,2,TRUE)</f>
        <v>3.5000000000000003E-2</v>
      </c>
      <c r="G435" s="74">
        <f t="shared" si="211"/>
        <v>224.04413652782685</v>
      </c>
      <c r="H435" s="74">
        <f t="shared" si="204"/>
        <v>1.9710986874852527</v>
      </c>
      <c r="I435" s="151">
        <v>0</v>
      </c>
      <c r="J435" s="75">
        <v>0</v>
      </c>
      <c r="K435" s="108">
        <f t="shared" si="205"/>
        <v>0</v>
      </c>
      <c r="L435" s="75">
        <v>0</v>
      </c>
      <c r="M435" s="109">
        <f t="shared" si="206"/>
        <v>0</v>
      </c>
      <c r="N435" s="6">
        <f t="shared" si="207"/>
        <v>226.01523521531212</v>
      </c>
      <c r="O435" s="74">
        <f t="shared" si="208"/>
        <v>226.01523521531212</v>
      </c>
    </row>
    <row r="436" spans="1:15" x14ac:dyDescent="0.25">
      <c r="A436" s="77" t="s">
        <v>23</v>
      </c>
      <c r="B436" s="71" t="str">
        <f t="shared" si="209"/>
        <v>Q4/2016</v>
      </c>
      <c r="C436" s="72">
        <f t="shared" si="212"/>
        <v>42644</v>
      </c>
      <c r="D436" s="72">
        <f t="shared" si="213"/>
        <v>42735</v>
      </c>
      <c r="E436" s="71">
        <f t="shared" si="210"/>
        <v>92</v>
      </c>
      <c r="F436" s="73">
        <f>VLOOKUP(D436,'FERC Interest Rate'!$A:$B,2,TRUE)</f>
        <v>3.5000000000000003E-2</v>
      </c>
      <c r="G436" s="74">
        <f t="shared" si="211"/>
        <v>226.01523521531212</v>
      </c>
      <c r="H436" s="74">
        <f t="shared" si="204"/>
        <v>1.9884400475226915</v>
      </c>
      <c r="I436" s="97">
        <v>0</v>
      </c>
      <c r="J436" s="75">
        <v>0</v>
      </c>
      <c r="K436" s="108">
        <f t="shared" si="205"/>
        <v>0</v>
      </c>
      <c r="L436" s="75">
        <v>0</v>
      </c>
      <c r="M436" s="109">
        <f t="shared" si="206"/>
        <v>0</v>
      </c>
      <c r="N436" s="6">
        <f t="shared" si="207"/>
        <v>228.0036752628348</v>
      </c>
      <c r="O436" s="74">
        <f t="shared" si="208"/>
        <v>228.0036752628348</v>
      </c>
    </row>
    <row r="437" spans="1:15" x14ac:dyDescent="0.25">
      <c r="A437" s="77" t="s">
        <v>23</v>
      </c>
      <c r="B437" s="71" t="str">
        <f t="shared" si="209"/>
        <v>Q1/2017</v>
      </c>
      <c r="C437" s="72">
        <f t="shared" si="212"/>
        <v>42736</v>
      </c>
      <c r="D437" s="72">
        <f t="shared" si="213"/>
        <v>42825</v>
      </c>
      <c r="E437" s="71">
        <f t="shared" si="210"/>
        <v>90</v>
      </c>
      <c r="F437" s="73">
        <f>VLOOKUP(D437,'FERC Interest Rate'!$A:$B,2,TRUE)</f>
        <v>3.5000000000000003E-2</v>
      </c>
      <c r="G437" s="74">
        <f t="shared" si="211"/>
        <v>228.0036752628348</v>
      </c>
      <c r="H437" s="74">
        <f t="shared" si="204"/>
        <v>1.9677029508984374</v>
      </c>
      <c r="I437" s="97">
        <v>0</v>
      </c>
      <c r="J437" s="75">
        <v>0</v>
      </c>
      <c r="K437" s="108">
        <f t="shared" si="205"/>
        <v>0</v>
      </c>
      <c r="L437" s="75">
        <v>0</v>
      </c>
      <c r="M437" s="109">
        <f t="shared" si="206"/>
        <v>0</v>
      </c>
      <c r="N437" s="6">
        <f t="shared" si="207"/>
        <v>229.97137821373323</v>
      </c>
      <c r="O437" s="74">
        <f t="shared" si="208"/>
        <v>229.97137821373323</v>
      </c>
    </row>
    <row r="438" spans="1:15" x14ac:dyDescent="0.25">
      <c r="A438" s="77" t="s">
        <v>23</v>
      </c>
      <c r="B438" s="71" t="str">
        <f t="shared" si="209"/>
        <v>Q2/2017</v>
      </c>
      <c r="C438" s="72">
        <f t="shared" si="212"/>
        <v>42826</v>
      </c>
      <c r="D438" s="72">
        <f t="shared" si="213"/>
        <v>42916</v>
      </c>
      <c r="E438" s="71">
        <f t="shared" si="210"/>
        <v>91</v>
      </c>
      <c r="F438" s="73">
        <f>VLOOKUP(D438,'FERC Interest Rate'!$A:$B,2,TRUE)</f>
        <v>3.7100000000000001E-2</v>
      </c>
      <c r="G438" s="74">
        <f t="shared" si="211"/>
        <v>229.97137821373323</v>
      </c>
      <c r="H438" s="74">
        <f t="shared" si="204"/>
        <v>2.1271407396914652</v>
      </c>
      <c r="I438" s="151">
        <v>0</v>
      </c>
      <c r="J438" s="75">
        <v>0</v>
      </c>
      <c r="K438" s="108">
        <f t="shared" si="205"/>
        <v>0</v>
      </c>
      <c r="L438" s="75">
        <v>0</v>
      </c>
      <c r="M438" s="109">
        <f t="shared" si="206"/>
        <v>0</v>
      </c>
      <c r="N438" s="6">
        <f t="shared" si="207"/>
        <v>232.0985189534247</v>
      </c>
      <c r="O438" s="74">
        <f t="shared" si="208"/>
        <v>232.0985189534247</v>
      </c>
    </row>
    <row r="439" spans="1:15" x14ac:dyDescent="0.25">
      <c r="A439" s="77" t="s">
        <v>23</v>
      </c>
      <c r="B439" s="71" t="str">
        <f t="shared" si="209"/>
        <v>Q3/2017</v>
      </c>
      <c r="C439" s="72">
        <f t="shared" si="212"/>
        <v>42917</v>
      </c>
      <c r="D439" s="72">
        <f t="shared" si="213"/>
        <v>43008</v>
      </c>
      <c r="E439" s="71">
        <f t="shared" si="210"/>
        <v>92</v>
      </c>
      <c r="F439" s="73">
        <f>VLOOKUP(D439,'FERC Interest Rate'!$A:$B,2,TRUE)</f>
        <v>3.9600000000000003E-2</v>
      </c>
      <c r="G439" s="74">
        <f t="shared" si="211"/>
        <v>232.0985189534247</v>
      </c>
      <c r="H439" s="74">
        <f t="shared" si="204"/>
        <v>2.3166611623318274</v>
      </c>
      <c r="I439" s="151">
        <v>0</v>
      </c>
      <c r="J439" s="75">
        <v>0</v>
      </c>
      <c r="K439" s="108">
        <f t="shared" si="205"/>
        <v>0</v>
      </c>
      <c r="L439" s="75">
        <v>0</v>
      </c>
      <c r="M439" s="109">
        <f t="shared" si="206"/>
        <v>0</v>
      </c>
      <c r="N439" s="6">
        <f t="shared" si="207"/>
        <v>234.41518011575653</v>
      </c>
      <c r="O439" s="74">
        <f t="shared" si="208"/>
        <v>234.41518011575653</v>
      </c>
    </row>
    <row r="440" spans="1:15" x14ac:dyDescent="0.25">
      <c r="A440" s="77" t="s">
        <v>23</v>
      </c>
      <c r="B440" s="71" t="str">
        <f t="shared" si="209"/>
        <v>Q4/2017</v>
      </c>
      <c r="C440" s="72">
        <f t="shared" si="212"/>
        <v>43009</v>
      </c>
      <c r="D440" s="72">
        <f t="shared" si="213"/>
        <v>43100</v>
      </c>
      <c r="E440" s="71">
        <f t="shared" si="210"/>
        <v>92</v>
      </c>
      <c r="F440" s="73">
        <f>VLOOKUP(D440,'FERC Interest Rate'!$A:$B,2,TRUE)</f>
        <v>4.2099999999999999E-2</v>
      </c>
      <c r="G440" s="74">
        <f t="shared" si="211"/>
        <v>234.41518011575653</v>
      </c>
      <c r="H440" s="74">
        <f t="shared" si="204"/>
        <v>2.4874982893817759</v>
      </c>
      <c r="I440" s="151">
        <v>0</v>
      </c>
      <c r="J440" s="75">
        <v>0</v>
      </c>
      <c r="K440" s="108">
        <f t="shared" si="205"/>
        <v>0</v>
      </c>
      <c r="L440" s="75">
        <v>0</v>
      </c>
      <c r="M440" s="109">
        <f t="shared" si="206"/>
        <v>0</v>
      </c>
      <c r="N440" s="6">
        <f t="shared" si="207"/>
        <v>236.90267840513832</v>
      </c>
      <c r="O440" s="74">
        <f t="shared" si="208"/>
        <v>236.90267840513832</v>
      </c>
    </row>
    <row r="441" spans="1:15" x14ac:dyDescent="0.25">
      <c r="A441" s="77" t="s">
        <v>23</v>
      </c>
      <c r="B441" s="71" t="str">
        <f t="shared" si="209"/>
        <v>Q1/2018</v>
      </c>
      <c r="C441" s="72">
        <f t="shared" si="212"/>
        <v>43101</v>
      </c>
      <c r="D441" s="72">
        <f t="shared" si="213"/>
        <v>43190</v>
      </c>
      <c r="E441" s="71">
        <f t="shared" si="210"/>
        <v>90</v>
      </c>
      <c r="F441" s="73">
        <f>VLOOKUP(D441,'FERC Interest Rate'!$A:$B,2,TRUE)</f>
        <v>4.2500000000000003E-2</v>
      </c>
      <c r="G441" s="74">
        <f t="shared" si="211"/>
        <v>236.90267840513832</v>
      </c>
      <c r="H441" s="74">
        <f t="shared" si="204"/>
        <v>2.4826102599990523</v>
      </c>
      <c r="I441" s="97">
        <v>0</v>
      </c>
      <c r="J441" s="75">
        <v>0</v>
      </c>
      <c r="K441" s="108">
        <f t="shared" si="205"/>
        <v>0</v>
      </c>
      <c r="L441" s="75">
        <v>0</v>
      </c>
      <c r="M441" s="109">
        <f t="shared" si="206"/>
        <v>0</v>
      </c>
      <c r="N441" s="6">
        <f t="shared" si="207"/>
        <v>239.38528866513738</v>
      </c>
      <c r="O441" s="74">
        <f t="shared" si="208"/>
        <v>239.38528866513738</v>
      </c>
    </row>
    <row r="442" spans="1:15" x14ac:dyDescent="0.25">
      <c r="A442" s="77" t="s">
        <v>23</v>
      </c>
      <c r="B442" s="71" t="str">
        <f t="shared" si="209"/>
        <v>Q2/2018</v>
      </c>
      <c r="C442" s="72">
        <f t="shared" si="212"/>
        <v>43191</v>
      </c>
      <c r="D442" s="72">
        <f t="shared" si="213"/>
        <v>43281</v>
      </c>
      <c r="E442" s="71">
        <f t="shared" si="210"/>
        <v>91</v>
      </c>
      <c r="F442" s="73">
        <f>VLOOKUP(D442,'FERC Interest Rate'!$A:$B,2,TRUE)</f>
        <v>4.4699999999999997E-2</v>
      </c>
      <c r="G442" s="74">
        <f t="shared" si="211"/>
        <v>239.38528866513738</v>
      </c>
      <c r="H442" s="74">
        <f t="shared" si="204"/>
        <v>2.6678014758991213</v>
      </c>
      <c r="I442" s="97">
        <v>0</v>
      </c>
      <c r="J442" s="75">
        <v>0</v>
      </c>
      <c r="K442" s="108">
        <f t="shared" si="205"/>
        <v>0</v>
      </c>
      <c r="L442" s="75">
        <v>0</v>
      </c>
      <c r="M442" s="109">
        <f t="shared" si="206"/>
        <v>0</v>
      </c>
      <c r="N442" s="6">
        <f t="shared" si="207"/>
        <v>242.05309014103651</v>
      </c>
      <c r="O442" s="74">
        <f t="shared" si="208"/>
        <v>242.05309014103651</v>
      </c>
    </row>
    <row r="443" spans="1:15" x14ac:dyDescent="0.25">
      <c r="A443" s="77" t="s">
        <v>23</v>
      </c>
      <c r="B443" s="71" t="str">
        <f t="shared" si="209"/>
        <v>Q3/2018</v>
      </c>
      <c r="C443" s="72">
        <f t="shared" si="212"/>
        <v>43282</v>
      </c>
      <c r="D443" s="72">
        <f t="shared" si="213"/>
        <v>43373</v>
      </c>
      <c r="E443" s="71">
        <f t="shared" si="210"/>
        <v>92</v>
      </c>
      <c r="F443" s="73">
        <f>VLOOKUP(D443,'FERC Interest Rate'!$A:$B,2,TRUE)</f>
        <v>4.6899999999999997E-2</v>
      </c>
      <c r="G443" s="74">
        <f t="shared" si="211"/>
        <v>242.05309014103651</v>
      </c>
      <c r="H443" s="74">
        <f t="shared" si="204"/>
        <v>2.8613991050425871</v>
      </c>
      <c r="I443" s="151">
        <v>0</v>
      </c>
      <c r="J443" s="75">
        <v>0</v>
      </c>
      <c r="K443" s="108">
        <f t="shared" si="205"/>
        <v>0</v>
      </c>
      <c r="L443" s="75">
        <v>0</v>
      </c>
      <c r="M443" s="109">
        <f t="shared" si="206"/>
        <v>0</v>
      </c>
      <c r="N443" s="6">
        <f t="shared" si="207"/>
        <v>244.91448924607909</v>
      </c>
      <c r="O443" s="74">
        <f t="shared" si="208"/>
        <v>244.91448924607909</v>
      </c>
    </row>
    <row r="444" spans="1:15" x14ac:dyDescent="0.25">
      <c r="A444" s="77" t="s">
        <v>23</v>
      </c>
      <c r="B444" s="71" t="str">
        <f t="shared" si="209"/>
        <v>Q4/2018</v>
      </c>
      <c r="C444" s="72">
        <f t="shared" si="212"/>
        <v>43374</v>
      </c>
      <c r="D444" s="72">
        <f t="shared" si="213"/>
        <v>43465</v>
      </c>
      <c r="E444" s="71">
        <f t="shared" si="210"/>
        <v>92</v>
      </c>
      <c r="F444" s="73">
        <f>VLOOKUP(D444,'FERC Interest Rate'!$A:$B,2,TRUE)</f>
        <v>4.9599999999999998E-2</v>
      </c>
      <c r="G444" s="74">
        <f t="shared" si="211"/>
        <v>244.91448924607909</v>
      </c>
      <c r="H444" s="74">
        <f t="shared" si="204"/>
        <v>3.0619008145964606</v>
      </c>
      <c r="I444" s="151">
        <v>0</v>
      </c>
      <c r="J444" s="75">
        <v>0</v>
      </c>
      <c r="K444" s="108">
        <f t="shared" si="205"/>
        <v>0</v>
      </c>
      <c r="L444" s="75">
        <v>0</v>
      </c>
      <c r="M444" s="109">
        <f t="shared" si="206"/>
        <v>0</v>
      </c>
      <c r="N444" s="6">
        <f t="shared" si="207"/>
        <v>247.97639006067556</v>
      </c>
      <c r="O444" s="74">
        <f t="shared" si="208"/>
        <v>247.97639006067556</v>
      </c>
    </row>
    <row r="445" spans="1:15" x14ac:dyDescent="0.25">
      <c r="A445" s="77" t="s">
        <v>23</v>
      </c>
      <c r="B445" s="71" t="str">
        <f t="shared" si="209"/>
        <v>Q1/2019</v>
      </c>
      <c r="C445" s="72">
        <f t="shared" si="212"/>
        <v>43466</v>
      </c>
      <c r="D445" s="72">
        <f t="shared" si="213"/>
        <v>43555</v>
      </c>
      <c r="E445" s="71">
        <f t="shared" si="210"/>
        <v>90</v>
      </c>
      <c r="F445" s="73">
        <f>VLOOKUP(D445,'FERC Interest Rate'!$A:$B,2,TRUE)</f>
        <v>5.1799999999999999E-2</v>
      </c>
      <c r="G445" s="74">
        <f t="shared" si="211"/>
        <v>247.97639006067556</v>
      </c>
      <c r="H445" s="74">
        <f t="shared" si="204"/>
        <v>3.1673039190763541</v>
      </c>
      <c r="I445" s="151">
        <v>0</v>
      </c>
      <c r="J445" s="75">
        <v>0</v>
      </c>
      <c r="K445" s="108">
        <f t="shared" si="205"/>
        <v>0</v>
      </c>
      <c r="L445" s="75">
        <v>0</v>
      </c>
      <c r="M445" s="109">
        <f t="shared" si="206"/>
        <v>0</v>
      </c>
      <c r="N445" s="6">
        <f t="shared" si="207"/>
        <v>251.1436939797519</v>
      </c>
      <c r="O445" s="74">
        <f t="shared" si="208"/>
        <v>251.1436939797519</v>
      </c>
    </row>
    <row r="446" spans="1:15" x14ac:dyDescent="0.25">
      <c r="A446" s="77" t="s">
        <v>23</v>
      </c>
      <c r="B446" s="71" t="str">
        <f t="shared" si="209"/>
        <v>Q2/2019</v>
      </c>
      <c r="C446" s="72">
        <f t="shared" si="212"/>
        <v>43556</v>
      </c>
      <c r="D446" s="72">
        <f t="shared" si="213"/>
        <v>43646</v>
      </c>
      <c r="E446" s="71">
        <f t="shared" si="210"/>
        <v>91</v>
      </c>
      <c r="F446" s="73">
        <f>VLOOKUP(D446,'FERC Interest Rate'!$A:$B,2,TRUE)</f>
        <v>5.45E-2</v>
      </c>
      <c r="G446" s="74">
        <f t="shared" si="211"/>
        <v>251.1436939797519</v>
      </c>
      <c r="H446" s="74">
        <f t="shared" si="204"/>
        <v>3.4124579460070672</v>
      </c>
      <c r="I446" s="97">
        <v>0</v>
      </c>
      <c r="J446" s="75">
        <v>0</v>
      </c>
      <c r="K446" s="108">
        <f t="shared" si="205"/>
        <v>0</v>
      </c>
      <c r="L446" s="75">
        <v>0</v>
      </c>
      <c r="M446" s="109">
        <f t="shared" si="206"/>
        <v>0</v>
      </c>
      <c r="N446" s="6">
        <f t="shared" si="207"/>
        <v>254.55615192575897</v>
      </c>
      <c r="O446" s="74">
        <f t="shared" si="208"/>
        <v>254.55615192575897</v>
      </c>
    </row>
    <row r="447" spans="1:15" x14ac:dyDescent="0.25">
      <c r="A447" s="77" t="s">
        <v>23</v>
      </c>
      <c r="B447" s="71" t="str">
        <f t="shared" si="209"/>
        <v>Q3/2019</v>
      </c>
      <c r="C447" s="72">
        <f t="shared" si="212"/>
        <v>43647</v>
      </c>
      <c r="D447" s="72">
        <f t="shared" si="213"/>
        <v>43738</v>
      </c>
      <c r="E447" s="71">
        <f t="shared" si="210"/>
        <v>92</v>
      </c>
      <c r="F447" s="73">
        <f>VLOOKUP(D447,'FERC Interest Rate'!$A:$B,2,TRUE)</f>
        <v>5.5E-2</v>
      </c>
      <c r="G447" s="74">
        <f t="shared" si="211"/>
        <v>254.55615192575897</v>
      </c>
      <c r="H447" s="74">
        <f t="shared" si="204"/>
        <v>3.5289154212173712</v>
      </c>
      <c r="I447" s="97">
        <v>0</v>
      </c>
      <c r="J447" s="75">
        <v>0</v>
      </c>
      <c r="K447" s="108">
        <f t="shared" si="205"/>
        <v>0</v>
      </c>
      <c r="L447" s="75">
        <v>0</v>
      </c>
      <c r="M447" s="109">
        <f t="shared" si="206"/>
        <v>0</v>
      </c>
      <c r="N447" s="6">
        <f t="shared" si="207"/>
        <v>258.08506734697636</v>
      </c>
      <c r="O447" s="74">
        <f t="shared" si="208"/>
        <v>258.08506734697636</v>
      </c>
    </row>
    <row r="448" spans="1:15" x14ac:dyDescent="0.25">
      <c r="A448" s="77" t="s">
        <v>23</v>
      </c>
      <c r="B448" s="71" t="str">
        <f t="shared" si="209"/>
        <v>Q4/2019</v>
      </c>
      <c r="C448" s="72">
        <f t="shared" si="212"/>
        <v>43739</v>
      </c>
      <c r="D448" s="72">
        <f t="shared" si="213"/>
        <v>43830</v>
      </c>
      <c r="E448" s="71">
        <f t="shared" si="210"/>
        <v>92</v>
      </c>
      <c r="F448" s="73">
        <f>VLOOKUP(D448,'FERC Interest Rate'!$A:$B,2,TRUE)</f>
        <v>5.4199999999999998E-2</v>
      </c>
      <c r="G448" s="74">
        <f t="shared" si="211"/>
        <v>258.08506734697636</v>
      </c>
      <c r="H448" s="74">
        <f t="shared" si="204"/>
        <v>3.5257955611478438</v>
      </c>
      <c r="I448" s="151">
        <v>0</v>
      </c>
      <c r="J448" s="75">
        <v>0</v>
      </c>
      <c r="K448" s="108">
        <f t="shared" si="205"/>
        <v>0</v>
      </c>
      <c r="L448" s="75">
        <v>0</v>
      </c>
      <c r="M448" s="109">
        <f t="shared" si="206"/>
        <v>0</v>
      </c>
      <c r="N448" s="6">
        <f t="shared" si="207"/>
        <v>261.6108629081242</v>
      </c>
      <c r="O448" s="74">
        <f t="shared" si="208"/>
        <v>261.6108629081242</v>
      </c>
    </row>
    <row r="449" spans="1:15" x14ac:dyDescent="0.25">
      <c r="A449" s="77" t="s">
        <v>23</v>
      </c>
      <c r="B449" s="71" t="str">
        <f t="shared" si="209"/>
        <v>Q1/2020</v>
      </c>
      <c r="C449" s="72">
        <f t="shared" si="212"/>
        <v>43831</v>
      </c>
      <c r="D449" s="72">
        <f t="shared" si="213"/>
        <v>43921</v>
      </c>
      <c r="E449" s="71">
        <f t="shared" si="210"/>
        <v>91</v>
      </c>
      <c r="F449" s="73">
        <f>VLOOKUP(D449,'FERC Interest Rate'!$A:$B,2,TRUE)</f>
        <v>4.9599999999999998E-2</v>
      </c>
      <c r="G449" s="74">
        <f t="shared" si="211"/>
        <v>261.6108629081242</v>
      </c>
      <c r="H449" s="74">
        <f t="shared" si="204"/>
        <v>3.2262480623554901</v>
      </c>
      <c r="I449" s="151">
        <v>0</v>
      </c>
      <c r="J449" s="75">
        <v>0</v>
      </c>
      <c r="K449" s="108">
        <f t="shared" si="205"/>
        <v>0</v>
      </c>
      <c r="L449" s="75">
        <v>0</v>
      </c>
      <c r="M449" s="109">
        <f t="shared" si="206"/>
        <v>0</v>
      </c>
      <c r="N449" s="6">
        <f t="shared" si="207"/>
        <v>264.83711097047967</v>
      </c>
      <c r="O449" s="74">
        <f t="shared" si="208"/>
        <v>264.83711097047967</v>
      </c>
    </row>
    <row r="450" spans="1:15" x14ac:dyDescent="0.25">
      <c r="A450" s="77" t="s">
        <v>23</v>
      </c>
      <c r="B450" s="71" t="str">
        <f t="shared" si="209"/>
        <v>Q2/2020</v>
      </c>
      <c r="C450" s="72">
        <f t="shared" si="212"/>
        <v>43922</v>
      </c>
      <c r="D450" s="72">
        <f t="shared" si="213"/>
        <v>44012</v>
      </c>
      <c r="E450" s="71">
        <f t="shared" si="210"/>
        <v>91</v>
      </c>
      <c r="F450" s="73">
        <f>VLOOKUP(D450,'FERC Interest Rate'!$A:$B,2,TRUE)</f>
        <v>4.7503500000000004E-2</v>
      </c>
      <c r="G450" s="74">
        <f t="shared" si="211"/>
        <v>264.83711097047967</v>
      </c>
      <c r="H450" s="74">
        <f t="shared" si="204"/>
        <v>3.1279856906823569</v>
      </c>
      <c r="I450" s="97">
        <v>0</v>
      </c>
      <c r="J450" s="75">
        <v>0</v>
      </c>
      <c r="K450" s="108">
        <f>+SUM(I450:J450)</f>
        <v>0</v>
      </c>
      <c r="L450" s="75">
        <v>0</v>
      </c>
      <c r="M450" s="109">
        <f>+SUM(K450:L450)</f>
        <v>0</v>
      </c>
      <c r="N450" s="6">
        <f t="shared" si="207"/>
        <v>267.96509666116202</v>
      </c>
      <c r="O450" s="74">
        <f t="shared" si="208"/>
        <v>267.96509666116202</v>
      </c>
    </row>
    <row r="451" spans="1:15" x14ac:dyDescent="0.25">
      <c r="A451" s="77" t="s">
        <v>23</v>
      </c>
      <c r="B451" s="71" t="str">
        <f t="shared" si="209"/>
        <v>Q3/2020</v>
      </c>
      <c r="C451" s="72">
        <f t="shared" si="212"/>
        <v>44013</v>
      </c>
      <c r="D451" s="72">
        <f t="shared" si="213"/>
        <v>44104</v>
      </c>
      <c r="E451" s="71">
        <f t="shared" si="210"/>
        <v>92</v>
      </c>
      <c r="F451" s="73">
        <f>VLOOKUP(D451,'FERC Interest Rate'!$A:$B,2,TRUE)</f>
        <v>3.4299999999999997E-2</v>
      </c>
      <c r="G451" s="74">
        <f t="shared" si="211"/>
        <v>267.96509666116202</v>
      </c>
      <c r="H451" s="74">
        <f t="shared" si="204"/>
        <v>2.3103569918687508</v>
      </c>
      <c r="I451" s="97">
        <v>0</v>
      </c>
      <c r="J451" s="75">
        <v>0</v>
      </c>
      <c r="K451" s="108">
        <f>+SUM(I451:J451)</f>
        <v>0</v>
      </c>
      <c r="L451" s="75">
        <v>0</v>
      </c>
      <c r="M451" s="109">
        <f>+SUM(K451:L451)</f>
        <v>0</v>
      </c>
      <c r="N451" s="6">
        <f t="shared" si="207"/>
        <v>270.27545365303075</v>
      </c>
      <c r="O451" s="74">
        <f t="shared" si="208"/>
        <v>270.27545365303075</v>
      </c>
    </row>
    <row r="452" spans="1:15" x14ac:dyDescent="0.25">
      <c r="A452" s="77" t="s">
        <v>48</v>
      </c>
      <c r="B452" s="71" t="str">
        <f t="shared" si="209"/>
        <v>Q4/2020</v>
      </c>
      <c r="C452" s="72">
        <f t="shared" si="212"/>
        <v>44105</v>
      </c>
      <c r="D452" s="72">
        <f t="shared" si="213"/>
        <v>44196</v>
      </c>
      <c r="E452" s="71">
        <f t="shared" si="210"/>
        <v>92</v>
      </c>
      <c r="F452" s="73">
        <f>VLOOKUP(D452,'FERC Interest Rate'!$A:$B,2,TRUE)</f>
        <v>3.2500000000000001E-2</v>
      </c>
      <c r="G452" s="74">
        <f t="shared" si="211"/>
        <v>270.27545365303075</v>
      </c>
      <c r="H452" s="74">
        <f t="shared" si="204"/>
        <v>2.2079879956900599</v>
      </c>
      <c r="I452" s="151">
        <f>(SUM($H$432:$H$452)/20)</f>
        <v>2.6241720824360417</v>
      </c>
      <c r="J452" s="75">
        <f t="shared" ref="J452:J469" si="214">G452*F452*(E452/(DATE(YEAR(D452),12,31)-DATE(YEAR(D452),1,1)+1))</f>
        <v>2.2079879956900599</v>
      </c>
      <c r="K452" s="108">
        <f t="shared" ref="K452:K469" si="215">+SUM(I452:J452)</f>
        <v>4.8321600781261012</v>
      </c>
      <c r="L452" s="75">
        <f t="shared" ref="L452:L471" si="216">($G$432/20)</f>
        <v>11</v>
      </c>
      <c r="M452" s="109">
        <f t="shared" ref="M452:M469" si="217">+SUM(K452:L452)</f>
        <v>15.832160078126101</v>
      </c>
      <c r="N452" s="6">
        <f t="shared" si="207"/>
        <v>274.6914296444109</v>
      </c>
      <c r="O452" s="74">
        <f t="shared" si="208"/>
        <v>258.85926956628481</v>
      </c>
    </row>
    <row r="453" spans="1:15" x14ac:dyDescent="0.25">
      <c r="A453" s="77" t="s">
        <v>49</v>
      </c>
      <c r="B453" s="71" t="str">
        <f t="shared" si="209"/>
        <v>Q1/2021</v>
      </c>
      <c r="C453" s="72">
        <f t="shared" si="212"/>
        <v>44197</v>
      </c>
      <c r="D453" s="72">
        <f t="shared" si="213"/>
        <v>44286</v>
      </c>
      <c r="E453" s="71">
        <f t="shared" si="210"/>
        <v>90</v>
      </c>
      <c r="F453" s="73">
        <f>VLOOKUP(D453,'FERC Interest Rate'!$A:$B,2,TRUE)</f>
        <v>3.2500000000000001E-2</v>
      </c>
      <c r="G453" s="74">
        <f t="shared" si="211"/>
        <v>258.85926956628481</v>
      </c>
      <c r="H453" s="74">
        <v>0</v>
      </c>
      <c r="I453" s="151">
        <f t="shared" ref="I453:I471" si="218">(SUM($H$432:$H$452)/20)</f>
        <v>2.6241720824360417</v>
      </c>
      <c r="J453" s="75">
        <f t="shared" si="214"/>
        <v>2.0744201739215975</v>
      </c>
      <c r="K453" s="108">
        <f t="shared" si="215"/>
        <v>4.6985922563576388</v>
      </c>
      <c r="L453" s="75">
        <f t="shared" si="216"/>
        <v>11</v>
      </c>
      <c r="M453" s="109">
        <f t="shared" si="217"/>
        <v>15.698592256357639</v>
      </c>
      <c r="N453" s="6">
        <f t="shared" si="207"/>
        <v>260.93368974020643</v>
      </c>
      <c r="O453" s="74">
        <f t="shared" si="208"/>
        <v>245.23509748384876</v>
      </c>
    </row>
    <row r="454" spans="1:15" x14ac:dyDescent="0.25">
      <c r="A454" s="77" t="s">
        <v>50</v>
      </c>
      <c r="B454" s="71" t="str">
        <f t="shared" si="209"/>
        <v>Q2/2021</v>
      </c>
      <c r="C454" s="72">
        <f>D453+1</f>
        <v>44287</v>
      </c>
      <c r="D454" s="72">
        <f>EOMONTH(D453,3)</f>
        <v>44377</v>
      </c>
      <c r="E454" s="71">
        <f t="shared" si="210"/>
        <v>91</v>
      </c>
      <c r="F454" s="73">
        <f>VLOOKUP(D454,'FERC Interest Rate'!$A:$B,2,TRUE)</f>
        <v>3.2500000000000001E-2</v>
      </c>
      <c r="G454" s="74">
        <f>O453</f>
        <v>245.23509748384876</v>
      </c>
      <c r="H454" s="74">
        <v>0</v>
      </c>
      <c r="I454" s="151">
        <f t="shared" si="218"/>
        <v>2.6241720824360417</v>
      </c>
      <c r="J454" s="75">
        <f t="shared" si="214"/>
        <v>1.9870761665985828</v>
      </c>
      <c r="K454" s="108">
        <f t="shared" si="215"/>
        <v>4.6112482490346247</v>
      </c>
      <c r="L454" s="75">
        <f t="shared" si="216"/>
        <v>11</v>
      </c>
      <c r="M454" s="109">
        <f t="shared" si="217"/>
        <v>15.611248249034624</v>
      </c>
      <c r="N454" s="6">
        <f t="shared" si="207"/>
        <v>247.22217365044733</v>
      </c>
      <c r="O454" s="74">
        <f t="shared" si="208"/>
        <v>231.61092540141271</v>
      </c>
    </row>
    <row r="455" spans="1:15" x14ac:dyDescent="0.25">
      <c r="A455" s="77" t="s">
        <v>51</v>
      </c>
      <c r="B455" s="71" t="str">
        <f t="shared" si="209"/>
        <v>Q3/2021</v>
      </c>
      <c r="C455" s="72">
        <f>D454+1</f>
        <v>44378</v>
      </c>
      <c r="D455" s="72">
        <f>EOMONTH(D454,3)</f>
        <v>44469</v>
      </c>
      <c r="E455" s="71">
        <f t="shared" si="210"/>
        <v>92</v>
      </c>
      <c r="F455" s="73">
        <f>VLOOKUP(D455,'FERC Interest Rate'!$A:$B,2,TRUE)</f>
        <v>3.2500000000000001E-2</v>
      </c>
      <c r="G455" s="74">
        <f>O454</f>
        <v>231.61092540141271</v>
      </c>
      <c r="H455" s="74">
        <v>0</v>
      </c>
      <c r="I455" s="151">
        <f t="shared" si="218"/>
        <v>2.6241720824360417</v>
      </c>
      <c r="J455" s="75">
        <f t="shared" si="214"/>
        <v>1.897305936849929</v>
      </c>
      <c r="K455" s="108">
        <f t="shared" si="215"/>
        <v>4.5214780192859703</v>
      </c>
      <c r="L455" s="75">
        <f t="shared" si="216"/>
        <v>11</v>
      </c>
      <c r="M455" s="109">
        <f t="shared" si="217"/>
        <v>15.52147801928597</v>
      </c>
      <c r="N455" s="6">
        <f t="shared" si="207"/>
        <v>233.50823133826265</v>
      </c>
      <c r="O455" s="74">
        <f t="shared" si="208"/>
        <v>217.98675331897667</v>
      </c>
    </row>
    <row r="456" spans="1:15" x14ac:dyDescent="0.25">
      <c r="A456" s="77" t="s">
        <v>52</v>
      </c>
      <c r="B456" s="71" t="str">
        <f t="shared" si="209"/>
        <v>Q4/2021</v>
      </c>
      <c r="C456" s="72">
        <f>D455+1</f>
        <v>44470</v>
      </c>
      <c r="D456" s="72">
        <f t="shared" si="213"/>
        <v>44561</v>
      </c>
      <c r="E456" s="71">
        <f>D456-C456+1</f>
        <v>92</v>
      </c>
      <c r="F456" s="73">
        <f>VLOOKUP(D456,'FERC Interest Rate'!$A:$B,2,TRUE)</f>
        <v>3.2500000000000001E-2</v>
      </c>
      <c r="G456" s="74">
        <f>O455</f>
        <v>217.98675331897667</v>
      </c>
      <c r="H456" s="74">
        <v>0</v>
      </c>
      <c r="I456" s="151">
        <f t="shared" si="218"/>
        <v>2.6241720824360417</v>
      </c>
      <c r="J456" s="75">
        <f t="shared" si="214"/>
        <v>1.7856997052705215</v>
      </c>
      <c r="K456" s="108">
        <f t="shared" si="215"/>
        <v>4.409871787706563</v>
      </c>
      <c r="L456" s="75">
        <f t="shared" si="216"/>
        <v>11</v>
      </c>
      <c r="M456" s="109">
        <f t="shared" si="217"/>
        <v>15.409871787706564</v>
      </c>
      <c r="N456" s="6">
        <f>+G456+H456+J456</f>
        <v>219.7724530242472</v>
      </c>
      <c r="O456" s="74">
        <f>G456+H456-L456-I456</f>
        <v>204.36258123654062</v>
      </c>
    </row>
    <row r="457" spans="1:15" x14ac:dyDescent="0.25">
      <c r="A457" s="77" t="s">
        <v>53</v>
      </c>
      <c r="B457" s="71" t="str">
        <f t="shared" si="209"/>
        <v>Q1/2022</v>
      </c>
      <c r="C457" s="72">
        <f>D456+1</f>
        <v>44562</v>
      </c>
      <c r="D457" s="72">
        <f t="shared" si="213"/>
        <v>44651</v>
      </c>
      <c r="E457" s="71">
        <f>D457-C457+1</f>
        <v>90</v>
      </c>
      <c r="F457" s="73">
        <f>VLOOKUP(D457,'FERC Interest Rate'!$A:$B,2,TRUE)</f>
        <v>3.2500000000000001E-2</v>
      </c>
      <c r="G457" s="74">
        <f>O456</f>
        <v>204.36258123654062</v>
      </c>
      <c r="H457" s="74">
        <v>0</v>
      </c>
      <c r="I457" s="151">
        <f t="shared" si="218"/>
        <v>2.6241720824360417</v>
      </c>
      <c r="J457" s="75">
        <f t="shared" si="214"/>
        <v>1.6377001373065241</v>
      </c>
      <c r="K457" s="108">
        <f t="shared" si="215"/>
        <v>4.2618722197425658</v>
      </c>
      <c r="L457" s="75">
        <f t="shared" si="216"/>
        <v>11</v>
      </c>
      <c r="M457" s="109">
        <f t="shared" si="217"/>
        <v>15.261872219742566</v>
      </c>
      <c r="N457" s="6">
        <f>+G457+H457+J457</f>
        <v>206.00028137384714</v>
      </c>
      <c r="O457" s="74">
        <f>G457+H457-L457-I457</f>
        <v>190.73840915410457</v>
      </c>
    </row>
    <row r="458" spans="1:15" x14ac:dyDescent="0.25">
      <c r="A458" s="77" t="s">
        <v>54</v>
      </c>
      <c r="B458" s="71" t="str">
        <f t="shared" si="209"/>
        <v>Q2/2022</v>
      </c>
      <c r="C458" s="72">
        <f>D457+1</f>
        <v>44652</v>
      </c>
      <c r="D458" s="72">
        <f t="shared" si="213"/>
        <v>44742</v>
      </c>
      <c r="E458" s="71">
        <f>D458-C458+1</f>
        <v>91</v>
      </c>
      <c r="F458" s="73">
        <f>VLOOKUP(D458,'FERC Interest Rate'!$A:$B,2,TRUE)</f>
        <v>3.2500000000000001E-2</v>
      </c>
      <c r="G458" s="74">
        <f>O457</f>
        <v>190.73840915410457</v>
      </c>
      <c r="H458" s="74">
        <v>0</v>
      </c>
      <c r="I458" s="151">
        <f t="shared" si="218"/>
        <v>2.6241720824360417</v>
      </c>
      <c r="J458" s="75">
        <f t="shared" si="214"/>
        <v>1.545503685132231</v>
      </c>
      <c r="K458" s="108">
        <f t="shared" si="215"/>
        <v>4.1696757675682727</v>
      </c>
      <c r="L458" s="75">
        <f t="shared" si="216"/>
        <v>11</v>
      </c>
      <c r="M458" s="109">
        <f t="shared" si="217"/>
        <v>15.169675767568272</v>
      </c>
      <c r="N458" s="6">
        <f>+G458+H458+J458</f>
        <v>192.28391283923679</v>
      </c>
      <c r="O458" s="74">
        <f>G458+H458-L458-I458</f>
        <v>177.11423707166853</v>
      </c>
    </row>
    <row r="459" spans="1:15" x14ac:dyDescent="0.25">
      <c r="A459" s="77" t="s">
        <v>55</v>
      </c>
      <c r="B459" s="71" t="str">
        <f t="shared" si="209"/>
        <v>Q3/2022</v>
      </c>
      <c r="C459" s="72">
        <f t="shared" ref="C459:C469" si="219">D458+1</f>
        <v>44743</v>
      </c>
      <c r="D459" s="72">
        <f t="shared" si="213"/>
        <v>44834</v>
      </c>
      <c r="E459" s="71">
        <f t="shared" ref="E459:E469" si="220">D459-C459+1</f>
        <v>92</v>
      </c>
      <c r="F459" s="73">
        <f>VLOOKUP(D459,'FERC Interest Rate'!$A:$B,2,TRUE)</f>
        <v>4.024457E-2</v>
      </c>
      <c r="G459" s="74">
        <f t="shared" ref="G459:G469" si="221">O458</f>
        <v>177.11423707166853</v>
      </c>
      <c r="H459" s="74">
        <v>0</v>
      </c>
      <c r="I459" s="151">
        <f t="shared" si="218"/>
        <v>2.6241720824360417</v>
      </c>
      <c r="J459" s="75">
        <f t="shared" si="214"/>
        <v>1.7966179196934713</v>
      </c>
      <c r="K459" s="108">
        <f t="shared" si="215"/>
        <v>4.4207900021295128</v>
      </c>
      <c r="L459" s="75">
        <f t="shared" si="216"/>
        <v>11</v>
      </c>
      <c r="M459" s="109">
        <f t="shared" si="217"/>
        <v>15.420790002129513</v>
      </c>
      <c r="N459" s="6">
        <f t="shared" ref="N459:N469" si="222">+G459+H459+J459</f>
        <v>178.91085499136199</v>
      </c>
      <c r="O459" s="74">
        <f t="shared" ref="O459:O469" si="223">G459+H459-L459-I459</f>
        <v>163.49006498923248</v>
      </c>
    </row>
    <row r="460" spans="1:15" x14ac:dyDescent="0.25">
      <c r="A460" s="77" t="s">
        <v>56</v>
      </c>
      <c r="B460" s="71" t="str">
        <f t="shared" si="209"/>
        <v>Q4/2022</v>
      </c>
      <c r="C460" s="72">
        <f t="shared" si="219"/>
        <v>44835</v>
      </c>
      <c r="D460" s="72">
        <f t="shared" si="213"/>
        <v>44926</v>
      </c>
      <c r="E460" s="71">
        <f t="shared" si="220"/>
        <v>92</v>
      </c>
      <c r="F460" s="73">
        <f>VLOOKUP(D460,'FERC Interest Rate'!$A:$B,2,TRUE)</f>
        <v>4.2500000000000003E-2</v>
      </c>
      <c r="G460" s="74">
        <f t="shared" si="221"/>
        <v>163.49006498923248</v>
      </c>
      <c r="H460" s="74">
        <v>0</v>
      </c>
      <c r="I460" s="151">
        <f t="shared" si="218"/>
        <v>2.6241720824360417</v>
      </c>
      <c r="J460" s="75">
        <f t="shared" si="214"/>
        <v>1.7513593263230112</v>
      </c>
      <c r="K460" s="108">
        <f t="shared" si="215"/>
        <v>4.3755314087590529</v>
      </c>
      <c r="L460" s="75">
        <f t="shared" si="216"/>
        <v>11</v>
      </c>
      <c r="M460" s="109">
        <f t="shared" si="217"/>
        <v>15.375531408759052</v>
      </c>
      <c r="N460" s="6">
        <f t="shared" si="222"/>
        <v>165.24142431555549</v>
      </c>
      <c r="O460" s="74">
        <f t="shared" si="223"/>
        <v>149.86589290679643</v>
      </c>
    </row>
    <row r="461" spans="1:15" x14ac:dyDescent="0.25">
      <c r="A461" s="77" t="s">
        <v>57</v>
      </c>
      <c r="B461" s="71" t="str">
        <f t="shared" si="209"/>
        <v>Q1/2023</v>
      </c>
      <c r="C461" s="72">
        <f t="shared" si="219"/>
        <v>44927</v>
      </c>
      <c r="D461" s="72">
        <f t="shared" si="213"/>
        <v>45016</v>
      </c>
      <c r="E461" s="71">
        <f t="shared" si="220"/>
        <v>90</v>
      </c>
      <c r="F461" s="73">
        <f>VLOOKUP(D461,'FERC Interest Rate'!$A:$B,2,TRUE)</f>
        <v>4.2944449999999995E-2</v>
      </c>
      <c r="G461" s="74">
        <f t="shared" si="221"/>
        <v>149.86589290679643</v>
      </c>
      <c r="H461" s="74">
        <v>0</v>
      </c>
      <c r="I461" s="151">
        <f t="shared" si="218"/>
        <v>2.6241720824360417</v>
      </c>
      <c r="J461" s="75">
        <f t="shared" si="214"/>
        <v>1.5869363041581221</v>
      </c>
      <c r="K461" s="108">
        <f t="shared" si="215"/>
        <v>4.2111083865941641</v>
      </c>
      <c r="L461" s="75">
        <f t="shared" si="216"/>
        <v>11</v>
      </c>
      <c r="M461" s="109">
        <f t="shared" si="217"/>
        <v>15.211108386594164</v>
      </c>
      <c r="N461" s="6">
        <f t="shared" si="222"/>
        <v>151.45282921095455</v>
      </c>
      <c r="O461" s="74">
        <f t="shared" si="223"/>
        <v>136.24172082436039</v>
      </c>
    </row>
    <row r="462" spans="1:15" x14ac:dyDescent="0.25">
      <c r="A462" s="77" t="s">
        <v>58</v>
      </c>
      <c r="B462" s="71" t="str">
        <f t="shared" si="209"/>
        <v>Q2/2023</v>
      </c>
      <c r="C462" s="72">
        <f t="shared" si="219"/>
        <v>45017</v>
      </c>
      <c r="D462" s="72">
        <f t="shared" si="213"/>
        <v>45107</v>
      </c>
      <c r="E462" s="71">
        <f t="shared" si="220"/>
        <v>91</v>
      </c>
      <c r="F462" s="73">
        <f>VLOOKUP(D462,'FERC Interest Rate'!$A:$B,2,TRUE)</f>
        <v>4.4999999999999998E-2</v>
      </c>
      <c r="G462" s="74">
        <f t="shared" si="221"/>
        <v>136.24172082436039</v>
      </c>
      <c r="H462" s="74">
        <v>0</v>
      </c>
      <c r="I462" s="151">
        <f t="shared" si="218"/>
        <v>2.6241720824360417</v>
      </c>
      <c r="J462" s="75">
        <f t="shared" si="214"/>
        <v>1.5285201281527554</v>
      </c>
      <c r="K462" s="108">
        <f t="shared" si="215"/>
        <v>4.1526922105887971</v>
      </c>
      <c r="L462" s="75">
        <f t="shared" si="216"/>
        <v>11</v>
      </c>
      <c r="M462" s="109">
        <f t="shared" si="217"/>
        <v>15.152692210588796</v>
      </c>
      <c r="N462" s="6">
        <f t="shared" si="222"/>
        <v>137.77024095251315</v>
      </c>
      <c r="O462" s="74">
        <f t="shared" si="223"/>
        <v>122.61754874192434</v>
      </c>
    </row>
    <row r="463" spans="1:15" x14ac:dyDescent="0.25">
      <c r="A463" s="77" t="s">
        <v>59</v>
      </c>
      <c r="B463" s="71" t="str">
        <f t="shared" si="209"/>
        <v>Q3/2023</v>
      </c>
      <c r="C463" s="72">
        <f t="shared" si="219"/>
        <v>45108</v>
      </c>
      <c r="D463" s="72">
        <f t="shared" si="213"/>
        <v>45199</v>
      </c>
      <c r="E463" s="71">
        <f t="shared" si="220"/>
        <v>92</v>
      </c>
      <c r="F463" s="73">
        <f>VLOOKUP(D463,'FERC Interest Rate'!$A:$B,2,TRUE)</f>
        <v>4.5271739999999998E-2</v>
      </c>
      <c r="G463" s="74">
        <f t="shared" si="221"/>
        <v>122.61754874192434</v>
      </c>
      <c r="H463" s="74">
        <v>0</v>
      </c>
      <c r="I463" s="151">
        <f t="shared" si="218"/>
        <v>2.6241720824360417</v>
      </c>
      <c r="J463" s="75">
        <f t="shared" si="214"/>
        <v>1.3991838364918323</v>
      </c>
      <c r="K463" s="108">
        <f t="shared" si="215"/>
        <v>4.0233559189278738</v>
      </c>
      <c r="L463" s="75">
        <f t="shared" si="216"/>
        <v>11</v>
      </c>
      <c r="M463" s="109">
        <f t="shared" si="217"/>
        <v>15.023355918927873</v>
      </c>
      <c r="N463" s="6">
        <f t="shared" si="222"/>
        <v>124.01673257841617</v>
      </c>
      <c r="O463" s="74">
        <f t="shared" si="223"/>
        <v>108.99337665948829</v>
      </c>
    </row>
    <row r="464" spans="1:15" x14ac:dyDescent="0.25">
      <c r="A464" s="77" t="s">
        <v>60</v>
      </c>
      <c r="B464" s="71" t="str">
        <f t="shared" si="209"/>
        <v>Q4/2023</v>
      </c>
      <c r="C464" s="72">
        <f t="shared" si="219"/>
        <v>45200</v>
      </c>
      <c r="D464" s="72">
        <f t="shared" si="213"/>
        <v>45291</v>
      </c>
      <c r="E464" s="71">
        <f t="shared" si="220"/>
        <v>92</v>
      </c>
      <c r="F464" s="73">
        <f>VLOOKUP(D464,'FERC Interest Rate'!$A:$B,2,TRUE)</f>
        <v>4.7500000000000001E-2</v>
      </c>
      <c r="G464" s="74">
        <f t="shared" si="221"/>
        <v>108.99337665948829</v>
      </c>
      <c r="H464" s="74">
        <v>0</v>
      </c>
      <c r="I464" s="151">
        <f t="shared" si="218"/>
        <v>2.6241720824360417</v>
      </c>
      <c r="J464" s="75">
        <f t="shared" si="214"/>
        <v>1.3049344000053806</v>
      </c>
      <c r="K464" s="108">
        <f t="shared" si="215"/>
        <v>3.9291064824414224</v>
      </c>
      <c r="L464" s="75">
        <f t="shared" si="216"/>
        <v>11</v>
      </c>
      <c r="M464" s="109">
        <f t="shared" si="217"/>
        <v>14.929106482441423</v>
      </c>
      <c r="N464" s="6">
        <f t="shared" si="222"/>
        <v>110.29831105949367</v>
      </c>
      <c r="O464" s="74">
        <f t="shared" si="223"/>
        <v>95.369204577052244</v>
      </c>
    </row>
    <row r="465" spans="1:15" x14ac:dyDescent="0.25">
      <c r="A465" s="77" t="s">
        <v>61</v>
      </c>
      <c r="B465" s="71" t="str">
        <f t="shared" si="209"/>
        <v>Q1/2024</v>
      </c>
      <c r="C465" s="72">
        <f t="shared" si="219"/>
        <v>45292</v>
      </c>
      <c r="D465" s="72">
        <f t="shared" si="213"/>
        <v>45382</v>
      </c>
      <c r="E465" s="71">
        <f t="shared" si="220"/>
        <v>91</v>
      </c>
      <c r="F465" s="73">
        <f>VLOOKUP(D465,'FERC Interest Rate'!$A:$B,2,TRUE)</f>
        <v>4.7994500000000002E-2</v>
      </c>
      <c r="G465" s="74">
        <f t="shared" si="221"/>
        <v>95.369204577052244</v>
      </c>
      <c r="H465" s="74">
        <v>0</v>
      </c>
      <c r="I465" s="151">
        <f t="shared" si="218"/>
        <v>2.6241720824360417</v>
      </c>
      <c r="J465" s="75">
        <f t="shared" si="214"/>
        <v>1.1380463205073044</v>
      </c>
      <c r="K465" s="108">
        <f t="shared" si="215"/>
        <v>3.7622184029433461</v>
      </c>
      <c r="L465" s="75">
        <f t="shared" si="216"/>
        <v>11</v>
      </c>
      <c r="M465" s="109">
        <f t="shared" si="217"/>
        <v>14.762218402943347</v>
      </c>
      <c r="N465" s="6">
        <f t="shared" si="222"/>
        <v>96.507250897559544</v>
      </c>
      <c r="O465" s="74">
        <f t="shared" si="223"/>
        <v>81.745032494616197</v>
      </c>
    </row>
    <row r="466" spans="1:15" x14ac:dyDescent="0.25">
      <c r="A466" s="77" t="s">
        <v>62</v>
      </c>
      <c r="B466" s="71" t="str">
        <f t="shared" si="209"/>
        <v>Q2/2024</v>
      </c>
      <c r="C466" s="72">
        <f t="shared" si="219"/>
        <v>45383</v>
      </c>
      <c r="D466" s="72">
        <f t="shared" si="213"/>
        <v>45473</v>
      </c>
      <c r="E466" s="71">
        <f t="shared" si="220"/>
        <v>91</v>
      </c>
      <c r="F466" s="73">
        <f>VLOOKUP(D466,'FERC Interest Rate'!$A:$B,2,TRUE)</f>
        <v>0.05</v>
      </c>
      <c r="G466" s="74">
        <f t="shared" si="221"/>
        <v>81.745032494616197</v>
      </c>
      <c r="H466" s="74">
        <v>0</v>
      </c>
      <c r="I466" s="151">
        <f t="shared" si="218"/>
        <v>2.6241720824360417</v>
      </c>
      <c r="J466" s="75">
        <f t="shared" si="214"/>
        <v>1.016229229099737</v>
      </c>
      <c r="K466" s="108">
        <f t="shared" si="215"/>
        <v>3.6404013115357787</v>
      </c>
      <c r="L466" s="75">
        <f t="shared" si="216"/>
        <v>11</v>
      </c>
      <c r="M466" s="109">
        <f t="shared" si="217"/>
        <v>14.640401311535779</v>
      </c>
      <c r="N466" s="6">
        <f t="shared" si="222"/>
        <v>82.761261723715933</v>
      </c>
      <c r="O466" s="74">
        <f t="shared" si="223"/>
        <v>68.12086041218015</v>
      </c>
    </row>
    <row r="467" spans="1:15" x14ac:dyDescent="0.25">
      <c r="A467" s="77" t="s">
        <v>63</v>
      </c>
      <c r="B467" s="71" t="str">
        <f t="shared" si="209"/>
        <v>Q3/2024</v>
      </c>
      <c r="C467" s="72">
        <f t="shared" si="219"/>
        <v>45474</v>
      </c>
      <c r="D467" s="72">
        <f t="shared" si="213"/>
        <v>45565</v>
      </c>
      <c r="E467" s="71">
        <f t="shared" si="220"/>
        <v>92</v>
      </c>
      <c r="F467" s="73">
        <f>VLOOKUP(D467,'FERC Interest Rate'!$A:$B,2,TRUE)</f>
        <v>0.05</v>
      </c>
      <c r="G467" s="74">
        <f t="shared" si="221"/>
        <v>68.12086041218015</v>
      </c>
      <c r="H467" s="74">
        <v>0</v>
      </c>
      <c r="I467" s="151">
        <f t="shared" si="218"/>
        <v>2.6241720824360417</v>
      </c>
      <c r="J467" s="75">
        <f t="shared" si="214"/>
        <v>0.85616381938805663</v>
      </c>
      <c r="K467" s="108">
        <f t="shared" si="215"/>
        <v>3.4803359018240982</v>
      </c>
      <c r="L467" s="75">
        <f t="shared" si="216"/>
        <v>11</v>
      </c>
      <c r="M467" s="109">
        <f t="shared" si="217"/>
        <v>14.480335901824098</v>
      </c>
      <c r="N467" s="6">
        <f t="shared" si="222"/>
        <v>68.977024231568208</v>
      </c>
      <c r="O467" s="74">
        <f t="shared" si="223"/>
        <v>54.49668832974411</v>
      </c>
    </row>
    <row r="468" spans="1:15" x14ac:dyDescent="0.25">
      <c r="A468" s="77" t="s">
        <v>64</v>
      </c>
      <c r="B468" s="71" t="str">
        <f t="shared" si="209"/>
        <v>Q4/2024</v>
      </c>
      <c r="C468" s="72">
        <f t="shared" si="219"/>
        <v>45566</v>
      </c>
      <c r="D468" s="72">
        <f t="shared" si="213"/>
        <v>45657</v>
      </c>
      <c r="E468" s="71">
        <f t="shared" si="220"/>
        <v>92</v>
      </c>
      <c r="F468" s="73">
        <f>VLOOKUP(D468,'FERC Interest Rate'!$A:$B,2,TRUE)</f>
        <v>5.0543480000000002E-2</v>
      </c>
      <c r="G468" s="74">
        <f t="shared" si="221"/>
        <v>54.49668832974411</v>
      </c>
      <c r="H468" s="74">
        <v>0</v>
      </c>
      <c r="I468" s="151">
        <f t="shared" si="218"/>
        <v>2.6241720824360417</v>
      </c>
      <c r="J468" s="75">
        <f t="shared" si="214"/>
        <v>0.69237598211142148</v>
      </c>
      <c r="K468" s="108">
        <f t="shared" si="215"/>
        <v>3.3165480645474634</v>
      </c>
      <c r="L468" s="75">
        <f t="shared" si="216"/>
        <v>11</v>
      </c>
      <c r="M468" s="109">
        <f t="shared" si="217"/>
        <v>14.316548064547463</v>
      </c>
      <c r="N468" s="6">
        <f t="shared" si="222"/>
        <v>55.189064311855532</v>
      </c>
      <c r="O468" s="74">
        <f t="shared" si="223"/>
        <v>40.87251624730807</v>
      </c>
    </row>
    <row r="469" spans="1:15" x14ac:dyDescent="0.25">
      <c r="A469" s="77" t="s">
        <v>65</v>
      </c>
      <c r="B469" s="71" t="str">
        <f t="shared" si="209"/>
        <v>Q1/2025</v>
      </c>
      <c r="C469" s="72">
        <f t="shared" si="219"/>
        <v>45658</v>
      </c>
      <c r="D469" s="72">
        <f t="shared" si="213"/>
        <v>45747</v>
      </c>
      <c r="E469" s="71">
        <f t="shared" si="220"/>
        <v>90</v>
      </c>
      <c r="F469" s="73">
        <f>VLOOKUP(D469,'FERC Interest Rate'!$A:$B,2,TRUE)</f>
        <v>5.2499999999999998E-2</v>
      </c>
      <c r="G469" s="74">
        <f t="shared" si="221"/>
        <v>40.87251624730807</v>
      </c>
      <c r="H469" s="74">
        <v>0</v>
      </c>
      <c r="I469" s="151">
        <f t="shared" si="218"/>
        <v>2.6241720824360417</v>
      </c>
      <c r="J469" s="75">
        <f t="shared" si="214"/>
        <v>0.52910312128364556</v>
      </c>
      <c r="K469" s="108">
        <f t="shared" si="215"/>
        <v>3.1532752037196872</v>
      </c>
      <c r="L469" s="75">
        <f t="shared" si="216"/>
        <v>11</v>
      </c>
      <c r="M469" s="109">
        <f t="shared" si="217"/>
        <v>14.153275203719687</v>
      </c>
      <c r="N469" s="6">
        <f t="shared" si="222"/>
        <v>41.401619368591717</v>
      </c>
      <c r="O469" s="74">
        <f t="shared" si="223"/>
        <v>27.24834416487203</v>
      </c>
    </row>
    <row r="470" spans="1:15" x14ac:dyDescent="0.25">
      <c r="A470" s="77" t="s">
        <v>66</v>
      </c>
      <c r="B470" s="71" t="str">
        <f>+IF(MONTH(C470)&lt;4,"Q1",IF(MONTH(C470)&lt;7,"Q2",IF(MONTH(C470)&lt;10,"Q3","Q4")))&amp;"/"&amp;YEAR(C470)</f>
        <v>Q2/2025</v>
      </c>
      <c r="C470" s="72">
        <f>D469+1</f>
        <v>45748</v>
      </c>
      <c r="D470" s="72">
        <f t="shared" si="213"/>
        <v>45838</v>
      </c>
      <c r="E470" s="71">
        <f>D470-C470+1</f>
        <v>91</v>
      </c>
      <c r="F470" s="73">
        <f>VLOOKUP(D470,'FERC Interest Rate'!$A:$B,2,TRUE)</f>
        <v>5.2499999999999998E-2</v>
      </c>
      <c r="G470" s="74">
        <f>O469</f>
        <v>27.24834416487203</v>
      </c>
      <c r="H470" s="74">
        <v>0</v>
      </c>
      <c r="I470" s="151">
        <f t="shared" si="218"/>
        <v>2.6241720824360417</v>
      </c>
      <c r="J470" s="75">
        <f>G470*F470*(E470/(DATE(YEAR(D470),12,31)-DATE(YEAR(D470),1,1)+1))</f>
        <v>0.35665469656897569</v>
      </c>
      <c r="K470" s="108">
        <f>+SUM(I470:J470)</f>
        <v>2.9808267790050174</v>
      </c>
      <c r="L470" s="75">
        <f t="shared" si="216"/>
        <v>11</v>
      </c>
      <c r="M470" s="109">
        <f>+SUM(K470:L470)</f>
        <v>13.980826779005017</v>
      </c>
      <c r="N470" s="6">
        <f>+G470+H470+J470</f>
        <v>27.604998861441008</v>
      </c>
      <c r="O470" s="74">
        <f>G470+H470-L470-I470</f>
        <v>13.624172082435988</v>
      </c>
    </row>
    <row r="471" spans="1:15" x14ac:dyDescent="0.25">
      <c r="A471" s="77" t="s">
        <v>67</v>
      </c>
      <c r="B471" s="71" t="str">
        <f>+IF(MONTH(C471)&lt;4,"Q1",IF(MONTH(C471)&lt;7,"Q2",IF(MONTH(C471)&lt;10,"Q3","Q4")))&amp;"/"&amp;YEAR(C471)</f>
        <v>Q3/2025</v>
      </c>
      <c r="C471" s="72">
        <f>D470+1</f>
        <v>45839</v>
      </c>
      <c r="D471" s="72">
        <f t="shared" si="213"/>
        <v>45930</v>
      </c>
      <c r="E471" s="71">
        <f>D471-C471+1</f>
        <v>92</v>
      </c>
      <c r="F471" s="73">
        <f>VLOOKUP(D471,'FERC Interest Rate'!$A:$B,2,TRUE)</f>
        <v>5.2499999999999998E-2</v>
      </c>
      <c r="G471" s="74">
        <f>O470</f>
        <v>13.624172082435988</v>
      </c>
      <c r="H471" s="74">
        <v>0</v>
      </c>
      <c r="I471" s="151">
        <f t="shared" si="218"/>
        <v>2.6241720824360417</v>
      </c>
      <c r="J471" s="75">
        <f>G471*F471*(E471/(DATE(YEAR(D471),12,31)-DATE(YEAR(D471),1,1)+1))</f>
        <v>0.18028698947442692</v>
      </c>
      <c r="K471" s="108">
        <f>+SUM(I471:J471)</f>
        <v>2.8044590719104687</v>
      </c>
      <c r="L471" s="75">
        <f t="shared" si="216"/>
        <v>11</v>
      </c>
      <c r="M471" s="109">
        <f>+SUM(K471:L471)</f>
        <v>13.804459071910468</v>
      </c>
      <c r="N471" s="6">
        <f>+G471+H471+J471</f>
        <v>13.804459071910415</v>
      </c>
      <c r="O471" s="74">
        <f>G471+H471-L471-I471</f>
        <v>-5.3290705182007514E-14</v>
      </c>
    </row>
    <row r="472" spans="1:15" ht="13.5" thickBot="1" x14ac:dyDescent="0.35">
      <c r="A472" s="124"/>
      <c r="B472" s="125"/>
      <c r="C472" s="126"/>
      <c r="D472" s="126"/>
      <c r="E472" s="127"/>
      <c r="F472" s="125"/>
      <c r="G472" s="112">
        <f>SUM(G432:G456)</f>
        <v>6030.4313309847348</v>
      </c>
      <c r="H472" s="112">
        <f>SUM(H432:H469)</f>
        <v>52.483441648720834</v>
      </c>
      <c r="I472" s="113">
        <f>SUM(I432:I471)</f>
        <v>52.483441648720813</v>
      </c>
      <c r="J472" s="113">
        <f t="shared" ref="J472:O472" si="224">SUM(J432:J471)</f>
        <v>27.272105874027591</v>
      </c>
      <c r="K472" s="113">
        <f t="shared" si="224"/>
        <v>79.755547522748401</v>
      </c>
      <c r="L472" s="113">
        <f t="shared" si="224"/>
        <v>220</v>
      </c>
      <c r="M472" s="113">
        <f t="shared" si="224"/>
        <v>299.75554752274849</v>
      </c>
      <c r="N472" s="113">
        <f t="shared" si="224"/>
        <v>7745.0875283998075</v>
      </c>
      <c r="O472" s="113">
        <f t="shared" si="224"/>
        <v>7445.3319808770593</v>
      </c>
    </row>
    <row r="473" spans="1:15" ht="13" thickTop="1" x14ac:dyDescent="0.25"/>
    <row r="474" spans="1:15" ht="37" x14ac:dyDescent="0.3">
      <c r="A474" s="76" t="s">
        <v>47</v>
      </c>
      <c r="B474" s="76" t="s">
        <v>3</v>
      </c>
      <c r="C474" s="76" t="s">
        <v>4</v>
      </c>
      <c r="D474" s="76" t="s">
        <v>5</v>
      </c>
      <c r="E474" s="76" t="s">
        <v>6</v>
      </c>
      <c r="F474" s="76" t="s">
        <v>7</v>
      </c>
      <c r="G474" s="76" t="s">
        <v>74</v>
      </c>
      <c r="H474" s="76" t="s">
        <v>75</v>
      </c>
      <c r="I474" s="93" t="s">
        <v>76</v>
      </c>
      <c r="J474" s="94" t="s">
        <v>77</v>
      </c>
      <c r="K474" s="94" t="s">
        <v>78</v>
      </c>
      <c r="L474" s="94" t="s">
        <v>79</v>
      </c>
      <c r="M474" s="95" t="s">
        <v>69</v>
      </c>
      <c r="N474" s="76" t="s">
        <v>80</v>
      </c>
      <c r="O474" s="76" t="s">
        <v>81</v>
      </c>
    </row>
    <row r="475" spans="1:15" ht="13" x14ac:dyDescent="0.3">
      <c r="A475" s="349" t="s">
        <v>39</v>
      </c>
      <c r="B475" s="350" t="s">
        <v>57</v>
      </c>
      <c r="C475" s="72">
        <f>VLOOKUP(B475,A$1:F$33,2,FALSE)</f>
        <v>42352</v>
      </c>
      <c r="D475" s="72">
        <f>DATE(YEAR(C475),IF(MONTH(C475)&lt;=3,3,IF(MONTH(C475)&lt;=6,6,IF(MONTH(C475)&lt;=9,9,12))),IF(OR(MONTH(C475)&lt;=3,MONTH(C475)&gt;=10),31,30))</f>
        <v>42369</v>
      </c>
      <c r="E475" s="71">
        <f>D475-C475+1</f>
        <v>18</v>
      </c>
      <c r="F475" s="73">
        <f>VLOOKUP(D475,'FERC Interest Rate'!$A:$B,2,TRUE)</f>
        <v>3.2500000000000001E-2</v>
      </c>
      <c r="G475" s="74">
        <f>VLOOKUP(B475,$A$1:$F$33,5,FALSE)</f>
        <v>299</v>
      </c>
      <c r="H475" s="74">
        <f t="shared" ref="H475:H495" si="225">G475*F475*(E475/(DATE(YEAR(D475),12,31)-DATE(YEAR(D475),1,1)+1))</f>
        <v>0.47921917808219183</v>
      </c>
      <c r="I475" s="151">
        <v>0</v>
      </c>
      <c r="J475" s="75">
        <v>0</v>
      </c>
      <c r="K475" s="108">
        <f t="shared" ref="K475:K492" si="226">+SUM(I475:J475)</f>
        <v>0</v>
      </c>
      <c r="L475" s="75">
        <v>0</v>
      </c>
      <c r="M475" s="109">
        <f t="shared" ref="M475:M492" si="227">+SUM(K475:L475)</f>
        <v>0</v>
      </c>
      <c r="N475" s="6">
        <f t="shared" ref="N475:N498" si="228">+G475+H475+J475</f>
        <v>299.47921917808219</v>
      </c>
      <c r="O475" s="74">
        <f t="shared" ref="O475:O498" si="229">G475+H475-L475-I475</f>
        <v>299.47921917808219</v>
      </c>
    </row>
    <row r="476" spans="1:15" x14ac:dyDescent="0.25">
      <c r="A476" s="77" t="s">
        <v>23</v>
      </c>
      <c r="B476" s="71" t="str">
        <f t="shared" ref="B476:B512" si="230">+IF(MONTH(C476)&lt;4,"Q1",IF(MONTH(C476)&lt;7,"Q2",IF(MONTH(C476)&lt;10,"Q3","Q4")))&amp;"/"&amp;YEAR(C476)</f>
        <v>Q1/2016</v>
      </c>
      <c r="C476" s="72">
        <f>D475+1</f>
        <v>42370</v>
      </c>
      <c r="D476" s="72">
        <f>EOMONTH(D475,3)</f>
        <v>42460</v>
      </c>
      <c r="E476" s="71">
        <f t="shared" ref="E476:E498" si="231">D476-C476+1</f>
        <v>91</v>
      </c>
      <c r="F476" s="73">
        <f>VLOOKUP(D476,'FERC Interest Rate'!$A:$B,2,TRUE)</f>
        <v>3.2500000000000001E-2</v>
      </c>
      <c r="G476" s="74">
        <f t="shared" ref="G476:G496" si="232">O475</f>
        <v>299.47921917808219</v>
      </c>
      <c r="H476" s="74">
        <f t="shared" si="225"/>
        <v>2.4199721057901042</v>
      </c>
      <c r="I476" s="151">
        <v>0</v>
      </c>
      <c r="J476" s="75">
        <v>0</v>
      </c>
      <c r="K476" s="108">
        <f t="shared" si="226"/>
        <v>0</v>
      </c>
      <c r="L476" s="75">
        <v>0</v>
      </c>
      <c r="M476" s="109">
        <f t="shared" si="227"/>
        <v>0</v>
      </c>
      <c r="N476" s="6">
        <f t="shared" si="228"/>
        <v>301.89919128387231</v>
      </c>
      <c r="O476" s="74">
        <f t="shared" si="229"/>
        <v>301.89919128387231</v>
      </c>
    </row>
    <row r="477" spans="1:15" x14ac:dyDescent="0.25">
      <c r="A477" s="77" t="s">
        <v>23</v>
      </c>
      <c r="B477" s="71" t="str">
        <f t="shared" si="230"/>
        <v>Q2/2016</v>
      </c>
      <c r="C477" s="72">
        <f t="shared" ref="C477:C496" si="233">D476+1</f>
        <v>42461</v>
      </c>
      <c r="D477" s="72">
        <f t="shared" ref="D477:D514" si="234">EOMONTH(D476,3)</f>
        <v>42551</v>
      </c>
      <c r="E477" s="71">
        <f t="shared" si="231"/>
        <v>91</v>
      </c>
      <c r="F477" s="73">
        <f>VLOOKUP(D477,'FERC Interest Rate'!$A:$B,2,TRUE)</f>
        <v>3.4599999999999999E-2</v>
      </c>
      <c r="G477" s="74">
        <f t="shared" si="232"/>
        <v>301.89919128387231</v>
      </c>
      <c r="H477" s="74">
        <f t="shared" si="225"/>
        <v>2.5971579062196732</v>
      </c>
      <c r="I477" s="151">
        <v>0</v>
      </c>
      <c r="J477" s="75">
        <v>0</v>
      </c>
      <c r="K477" s="108">
        <f t="shared" si="226"/>
        <v>0</v>
      </c>
      <c r="L477" s="75">
        <v>0</v>
      </c>
      <c r="M477" s="109">
        <f t="shared" si="227"/>
        <v>0</v>
      </c>
      <c r="N477" s="6">
        <f t="shared" si="228"/>
        <v>304.49634919009196</v>
      </c>
      <c r="O477" s="74">
        <f t="shared" si="229"/>
        <v>304.49634919009196</v>
      </c>
    </row>
    <row r="478" spans="1:15" x14ac:dyDescent="0.25">
      <c r="A478" s="77" t="s">
        <v>23</v>
      </c>
      <c r="B478" s="71" t="str">
        <f t="shared" si="230"/>
        <v>Q3/2016</v>
      </c>
      <c r="C478" s="72">
        <f t="shared" si="233"/>
        <v>42552</v>
      </c>
      <c r="D478" s="72">
        <f t="shared" si="234"/>
        <v>42643</v>
      </c>
      <c r="E478" s="71">
        <f t="shared" si="231"/>
        <v>92</v>
      </c>
      <c r="F478" s="73">
        <f>VLOOKUP(D478,'FERC Interest Rate'!$A:$B,2,TRUE)</f>
        <v>3.5000000000000003E-2</v>
      </c>
      <c r="G478" s="74">
        <f t="shared" si="232"/>
        <v>304.49634919009196</v>
      </c>
      <c r="H478" s="74">
        <f t="shared" si="225"/>
        <v>2.6789023070822298</v>
      </c>
      <c r="I478" s="151">
        <v>0</v>
      </c>
      <c r="J478" s="75">
        <v>0</v>
      </c>
      <c r="K478" s="108">
        <f t="shared" si="226"/>
        <v>0</v>
      </c>
      <c r="L478" s="75">
        <v>0</v>
      </c>
      <c r="M478" s="109">
        <f t="shared" si="227"/>
        <v>0</v>
      </c>
      <c r="N478" s="6">
        <f t="shared" si="228"/>
        <v>307.1752514971742</v>
      </c>
      <c r="O478" s="74">
        <f t="shared" si="229"/>
        <v>307.1752514971742</v>
      </c>
    </row>
    <row r="479" spans="1:15" x14ac:dyDescent="0.25">
      <c r="A479" s="77" t="s">
        <v>23</v>
      </c>
      <c r="B479" s="71" t="str">
        <f t="shared" si="230"/>
        <v>Q4/2016</v>
      </c>
      <c r="C479" s="72">
        <f t="shared" si="233"/>
        <v>42644</v>
      </c>
      <c r="D479" s="72">
        <f t="shared" si="234"/>
        <v>42735</v>
      </c>
      <c r="E479" s="71">
        <f t="shared" si="231"/>
        <v>92</v>
      </c>
      <c r="F479" s="73">
        <f>VLOOKUP(D479,'FERC Interest Rate'!$A:$B,2,TRUE)</f>
        <v>3.5000000000000003E-2</v>
      </c>
      <c r="G479" s="74">
        <f t="shared" si="232"/>
        <v>307.1752514971742</v>
      </c>
      <c r="H479" s="74">
        <f t="shared" si="225"/>
        <v>2.7024707918603852</v>
      </c>
      <c r="I479" s="97">
        <v>0</v>
      </c>
      <c r="J479" s="75">
        <v>0</v>
      </c>
      <c r="K479" s="108">
        <f t="shared" si="226"/>
        <v>0</v>
      </c>
      <c r="L479" s="75">
        <v>0</v>
      </c>
      <c r="M479" s="109">
        <f t="shared" si="227"/>
        <v>0</v>
      </c>
      <c r="N479" s="6">
        <f t="shared" si="228"/>
        <v>309.87772228903458</v>
      </c>
      <c r="O479" s="74">
        <f t="shared" si="229"/>
        <v>309.87772228903458</v>
      </c>
    </row>
    <row r="480" spans="1:15" x14ac:dyDescent="0.25">
      <c r="A480" s="77" t="s">
        <v>23</v>
      </c>
      <c r="B480" s="71" t="str">
        <f t="shared" si="230"/>
        <v>Q1/2017</v>
      </c>
      <c r="C480" s="72">
        <f t="shared" si="233"/>
        <v>42736</v>
      </c>
      <c r="D480" s="72">
        <f t="shared" si="234"/>
        <v>42825</v>
      </c>
      <c r="E480" s="71">
        <f t="shared" si="231"/>
        <v>90</v>
      </c>
      <c r="F480" s="73">
        <f>VLOOKUP(D480,'FERC Interest Rate'!$A:$B,2,TRUE)</f>
        <v>3.5000000000000003E-2</v>
      </c>
      <c r="G480" s="74">
        <f t="shared" si="232"/>
        <v>309.87772228903458</v>
      </c>
      <c r="H480" s="74">
        <f t="shared" si="225"/>
        <v>2.6742871923574216</v>
      </c>
      <c r="I480" s="97">
        <v>0</v>
      </c>
      <c r="J480" s="75">
        <v>0</v>
      </c>
      <c r="K480" s="108">
        <f t="shared" si="226"/>
        <v>0</v>
      </c>
      <c r="L480" s="75">
        <v>0</v>
      </c>
      <c r="M480" s="109">
        <f t="shared" si="227"/>
        <v>0</v>
      </c>
      <c r="N480" s="6">
        <f t="shared" si="228"/>
        <v>312.55200948139202</v>
      </c>
      <c r="O480" s="74">
        <f t="shared" si="229"/>
        <v>312.55200948139202</v>
      </c>
    </row>
    <row r="481" spans="1:15" x14ac:dyDescent="0.25">
      <c r="A481" s="77" t="s">
        <v>23</v>
      </c>
      <c r="B481" s="71" t="str">
        <f t="shared" si="230"/>
        <v>Q2/2017</v>
      </c>
      <c r="C481" s="72">
        <f t="shared" si="233"/>
        <v>42826</v>
      </c>
      <c r="D481" s="72">
        <f t="shared" si="234"/>
        <v>42916</v>
      </c>
      <c r="E481" s="71">
        <f t="shared" si="231"/>
        <v>91</v>
      </c>
      <c r="F481" s="73">
        <f>VLOOKUP(D481,'FERC Interest Rate'!$A:$B,2,TRUE)</f>
        <v>3.7100000000000001E-2</v>
      </c>
      <c r="G481" s="74">
        <f t="shared" si="232"/>
        <v>312.55200948139202</v>
      </c>
      <c r="H481" s="74">
        <f t="shared" si="225"/>
        <v>2.8909776416715829</v>
      </c>
      <c r="I481" s="151">
        <v>0</v>
      </c>
      <c r="J481" s="75">
        <v>0</v>
      </c>
      <c r="K481" s="108">
        <f t="shared" si="226"/>
        <v>0</v>
      </c>
      <c r="L481" s="75">
        <v>0</v>
      </c>
      <c r="M481" s="109">
        <f t="shared" si="227"/>
        <v>0</v>
      </c>
      <c r="N481" s="6">
        <f t="shared" si="228"/>
        <v>315.44298712306363</v>
      </c>
      <c r="O481" s="74">
        <f t="shared" si="229"/>
        <v>315.44298712306363</v>
      </c>
    </row>
    <row r="482" spans="1:15" x14ac:dyDescent="0.25">
      <c r="A482" s="77" t="s">
        <v>23</v>
      </c>
      <c r="B482" s="71" t="str">
        <f t="shared" si="230"/>
        <v>Q3/2017</v>
      </c>
      <c r="C482" s="72">
        <f t="shared" si="233"/>
        <v>42917</v>
      </c>
      <c r="D482" s="72">
        <f t="shared" si="234"/>
        <v>43008</v>
      </c>
      <c r="E482" s="71">
        <f t="shared" si="231"/>
        <v>92</v>
      </c>
      <c r="F482" s="73">
        <f>VLOOKUP(D482,'FERC Interest Rate'!$A:$B,2,TRUE)</f>
        <v>3.9600000000000003E-2</v>
      </c>
      <c r="G482" s="74">
        <f t="shared" si="232"/>
        <v>315.44298712306363</v>
      </c>
      <c r="H482" s="74">
        <f t="shared" si="225"/>
        <v>3.1485531251691659</v>
      </c>
      <c r="I482" s="151">
        <v>0</v>
      </c>
      <c r="J482" s="75">
        <v>0</v>
      </c>
      <c r="K482" s="108">
        <f t="shared" si="226"/>
        <v>0</v>
      </c>
      <c r="L482" s="75">
        <v>0</v>
      </c>
      <c r="M482" s="109">
        <f t="shared" si="227"/>
        <v>0</v>
      </c>
      <c r="N482" s="6">
        <f t="shared" si="228"/>
        <v>318.59154024823277</v>
      </c>
      <c r="O482" s="74">
        <f t="shared" si="229"/>
        <v>318.59154024823277</v>
      </c>
    </row>
    <row r="483" spans="1:15" x14ac:dyDescent="0.25">
      <c r="A483" s="77" t="s">
        <v>23</v>
      </c>
      <c r="B483" s="71" t="str">
        <f t="shared" si="230"/>
        <v>Q4/2017</v>
      </c>
      <c r="C483" s="72">
        <f t="shared" si="233"/>
        <v>43009</v>
      </c>
      <c r="D483" s="72">
        <f t="shared" si="234"/>
        <v>43100</v>
      </c>
      <c r="E483" s="71">
        <f t="shared" si="231"/>
        <v>92</v>
      </c>
      <c r="F483" s="73">
        <f>VLOOKUP(D483,'FERC Interest Rate'!$A:$B,2,TRUE)</f>
        <v>4.2099999999999999E-2</v>
      </c>
      <c r="G483" s="74">
        <f t="shared" si="232"/>
        <v>318.59154024823277</v>
      </c>
      <c r="H483" s="74">
        <f t="shared" si="225"/>
        <v>3.3807363114779596</v>
      </c>
      <c r="I483" s="151">
        <v>0</v>
      </c>
      <c r="J483" s="75">
        <v>0</v>
      </c>
      <c r="K483" s="108">
        <f t="shared" si="226"/>
        <v>0</v>
      </c>
      <c r="L483" s="75">
        <v>0</v>
      </c>
      <c r="M483" s="109">
        <f t="shared" si="227"/>
        <v>0</v>
      </c>
      <c r="N483" s="6">
        <f t="shared" si="228"/>
        <v>321.97227655971074</v>
      </c>
      <c r="O483" s="74">
        <f t="shared" si="229"/>
        <v>321.97227655971074</v>
      </c>
    </row>
    <row r="484" spans="1:15" x14ac:dyDescent="0.25">
      <c r="A484" s="77" t="s">
        <v>23</v>
      </c>
      <c r="B484" s="71" t="str">
        <f t="shared" si="230"/>
        <v>Q1/2018</v>
      </c>
      <c r="C484" s="72">
        <f t="shared" si="233"/>
        <v>43101</v>
      </c>
      <c r="D484" s="72">
        <f t="shared" si="234"/>
        <v>43190</v>
      </c>
      <c r="E484" s="71">
        <f t="shared" si="231"/>
        <v>90</v>
      </c>
      <c r="F484" s="73">
        <f>VLOOKUP(D484,'FERC Interest Rate'!$A:$B,2,TRUE)</f>
        <v>4.2500000000000003E-2</v>
      </c>
      <c r="G484" s="74">
        <f t="shared" si="232"/>
        <v>321.97227655971074</v>
      </c>
      <c r="H484" s="74">
        <f t="shared" si="225"/>
        <v>3.3740930351805307</v>
      </c>
      <c r="I484" s="97">
        <v>0</v>
      </c>
      <c r="J484" s="75">
        <v>0</v>
      </c>
      <c r="K484" s="108">
        <f t="shared" si="226"/>
        <v>0</v>
      </c>
      <c r="L484" s="75">
        <v>0</v>
      </c>
      <c r="M484" s="109">
        <f t="shared" si="227"/>
        <v>0</v>
      </c>
      <c r="N484" s="6">
        <f t="shared" si="228"/>
        <v>325.34636959489126</v>
      </c>
      <c r="O484" s="74">
        <f t="shared" si="229"/>
        <v>325.34636959489126</v>
      </c>
    </row>
    <row r="485" spans="1:15" x14ac:dyDescent="0.25">
      <c r="A485" s="77" t="s">
        <v>23</v>
      </c>
      <c r="B485" s="71" t="str">
        <f t="shared" si="230"/>
        <v>Q2/2018</v>
      </c>
      <c r="C485" s="72">
        <f t="shared" si="233"/>
        <v>43191</v>
      </c>
      <c r="D485" s="72">
        <f t="shared" si="234"/>
        <v>43281</v>
      </c>
      <c r="E485" s="71">
        <f t="shared" si="231"/>
        <v>91</v>
      </c>
      <c r="F485" s="73">
        <f>VLOOKUP(D485,'FERC Interest Rate'!$A:$B,2,TRUE)</f>
        <v>4.4699999999999997E-2</v>
      </c>
      <c r="G485" s="74">
        <f t="shared" si="232"/>
        <v>325.34636959489126</v>
      </c>
      <c r="H485" s="74">
        <f t="shared" si="225"/>
        <v>3.6257847331538056</v>
      </c>
      <c r="I485" s="97">
        <v>0</v>
      </c>
      <c r="J485" s="75">
        <v>0</v>
      </c>
      <c r="K485" s="108">
        <f t="shared" si="226"/>
        <v>0</v>
      </c>
      <c r="L485" s="75">
        <v>0</v>
      </c>
      <c r="M485" s="109">
        <f t="shared" si="227"/>
        <v>0</v>
      </c>
      <c r="N485" s="6">
        <f t="shared" si="228"/>
        <v>328.97215432804506</v>
      </c>
      <c r="O485" s="74">
        <f t="shared" si="229"/>
        <v>328.97215432804506</v>
      </c>
    </row>
    <row r="486" spans="1:15" x14ac:dyDescent="0.25">
      <c r="A486" s="77" t="s">
        <v>23</v>
      </c>
      <c r="B486" s="71" t="str">
        <f t="shared" si="230"/>
        <v>Q3/2018</v>
      </c>
      <c r="C486" s="72">
        <f t="shared" si="233"/>
        <v>43282</v>
      </c>
      <c r="D486" s="72">
        <f t="shared" si="234"/>
        <v>43373</v>
      </c>
      <c r="E486" s="71">
        <f t="shared" si="231"/>
        <v>92</v>
      </c>
      <c r="F486" s="73">
        <f>VLOOKUP(D486,'FERC Interest Rate'!$A:$B,2,TRUE)</f>
        <v>4.6899999999999997E-2</v>
      </c>
      <c r="G486" s="74">
        <f t="shared" si="232"/>
        <v>328.97215432804506</v>
      </c>
      <c r="H486" s="74">
        <f t="shared" si="225"/>
        <v>3.8889015109442435</v>
      </c>
      <c r="I486" s="151">
        <v>0</v>
      </c>
      <c r="J486" s="75">
        <v>0</v>
      </c>
      <c r="K486" s="108">
        <f t="shared" si="226"/>
        <v>0</v>
      </c>
      <c r="L486" s="75">
        <v>0</v>
      </c>
      <c r="M486" s="109">
        <f t="shared" si="227"/>
        <v>0</v>
      </c>
      <c r="N486" s="6">
        <f t="shared" si="228"/>
        <v>332.86105583898933</v>
      </c>
      <c r="O486" s="74">
        <f t="shared" si="229"/>
        <v>332.86105583898933</v>
      </c>
    </row>
    <row r="487" spans="1:15" x14ac:dyDescent="0.25">
      <c r="A487" s="77" t="s">
        <v>23</v>
      </c>
      <c r="B487" s="71" t="str">
        <f t="shared" si="230"/>
        <v>Q4/2018</v>
      </c>
      <c r="C487" s="72">
        <f t="shared" si="233"/>
        <v>43374</v>
      </c>
      <c r="D487" s="72">
        <f t="shared" si="234"/>
        <v>43465</v>
      </c>
      <c r="E487" s="71">
        <f t="shared" si="231"/>
        <v>92</v>
      </c>
      <c r="F487" s="73">
        <f>VLOOKUP(D487,'FERC Interest Rate'!$A:$B,2,TRUE)</f>
        <v>4.9599999999999998E-2</v>
      </c>
      <c r="G487" s="74">
        <f t="shared" si="232"/>
        <v>332.86105583898933</v>
      </c>
      <c r="H487" s="74">
        <f t="shared" si="225"/>
        <v>4.1614015616560991</v>
      </c>
      <c r="I487" s="151">
        <v>0</v>
      </c>
      <c r="J487" s="75">
        <v>0</v>
      </c>
      <c r="K487" s="108">
        <f t="shared" si="226"/>
        <v>0</v>
      </c>
      <c r="L487" s="75">
        <v>0</v>
      </c>
      <c r="M487" s="109">
        <f t="shared" si="227"/>
        <v>0</v>
      </c>
      <c r="N487" s="6">
        <f t="shared" si="228"/>
        <v>337.02245740064541</v>
      </c>
      <c r="O487" s="74">
        <f t="shared" si="229"/>
        <v>337.02245740064541</v>
      </c>
    </row>
    <row r="488" spans="1:15" x14ac:dyDescent="0.25">
      <c r="A488" s="77" t="s">
        <v>23</v>
      </c>
      <c r="B488" s="71" t="str">
        <f t="shared" si="230"/>
        <v>Q1/2019</v>
      </c>
      <c r="C488" s="72">
        <f t="shared" si="233"/>
        <v>43466</v>
      </c>
      <c r="D488" s="72">
        <f t="shared" si="234"/>
        <v>43555</v>
      </c>
      <c r="E488" s="71">
        <f t="shared" si="231"/>
        <v>90</v>
      </c>
      <c r="F488" s="73">
        <f>VLOOKUP(D488,'FERC Interest Rate'!$A:$B,2,TRUE)</f>
        <v>5.1799999999999999E-2</v>
      </c>
      <c r="G488" s="74">
        <f t="shared" si="232"/>
        <v>337.02245740064541</v>
      </c>
      <c r="H488" s="74">
        <f t="shared" si="225"/>
        <v>4.3046539627446814</v>
      </c>
      <c r="I488" s="151">
        <v>0</v>
      </c>
      <c r="J488" s="75">
        <v>0</v>
      </c>
      <c r="K488" s="108">
        <f t="shared" si="226"/>
        <v>0</v>
      </c>
      <c r="L488" s="75">
        <v>0</v>
      </c>
      <c r="M488" s="109">
        <f t="shared" si="227"/>
        <v>0</v>
      </c>
      <c r="N488" s="6">
        <f t="shared" si="228"/>
        <v>341.32711136339009</v>
      </c>
      <c r="O488" s="74">
        <f t="shared" si="229"/>
        <v>341.32711136339009</v>
      </c>
    </row>
    <row r="489" spans="1:15" x14ac:dyDescent="0.25">
      <c r="A489" s="77" t="s">
        <v>23</v>
      </c>
      <c r="B489" s="71" t="str">
        <f t="shared" si="230"/>
        <v>Q2/2019</v>
      </c>
      <c r="C489" s="72">
        <f t="shared" si="233"/>
        <v>43556</v>
      </c>
      <c r="D489" s="72">
        <f t="shared" si="234"/>
        <v>43646</v>
      </c>
      <c r="E489" s="71">
        <f t="shared" si="231"/>
        <v>91</v>
      </c>
      <c r="F489" s="73">
        <f>VLOOKUP(D489,'FERC Interest Rate'!$A:$B,2,TRUE)</f>
        <v>5.45E-2</v>
      </c>
      <c r="G489" s="74">
        <f t="shared" si="232"/>
        <v>341.32711136339009</v>
      </c>
      <c r="H489" s="74">
        <f t="shared" si="225"/>
        <v>4.637840572073241</v>
      </c>
      <c r="I489" s="97">
        <v>0</v>
      </c>
      <c r="J489" s="75">
        <v>0</v>
      </c>
      <c r="K489" s="108">
        <f t="shared" si="226"/>
        <v>0</v>
      </c>
      <c r="L489" s="75">
        <v>0</v>
      </c>
      <c r="M489" s="109">
        <f t="shared" si="227"/>
        <v>0</v>
      </c>
      <c r="N489" s="6">
        <f t="shared" si="228"/>
        <v>345.96495193546332</v>
      </c>
      <c r="O489" s="74">
        <f t="shared" si="229"/>
        <v>345.96495193546332</v>
      </c>
    </row>
    <row r="490" spans="1:15" x14ac:dyDescent="0.25">
      <c r="A490" s="77" t="s">
        <v>23</v>
      </c>
      <c r="B490" s="71" t="str">
        <f t="shared" si="230"/>
        <v>Q3/2019</v>
      </c>
      <c r="C490" s="72">
        <f t="shared" si="233"/>
        <v>43647</v>
      </c>
      <c r="D490" s="72">
        <f t="shared" si="234"/>
        <v>43738</v>
      </c>
      <c r="E490" s="71">
        <f t="shared" si="231"/>
        <v>92</v>
      </c>
      <c r="F490" s="73">
        <f>VLOOKUP(D490,'FERC Interest Rate'!$A:$B,2,TRUE)</f>
        <v>5.5E-2</v>
      </c>
      <c r="G490" s="74">
        <f t="shared" si="232"/>
        <v>345.96495193546332</v>
      </c>
      <c r="H490" s="74">
        <f t="shared" si="225"/>
        <v>4.7961168679272452</v>
      </c>
      <c r="I490" s="97">
        <v>0</v>
      </c>
      <c r="J490" s="75">
        <v>0</v>
      </c>
      <c r="K490" s="108">
        <f t="shared" si="226"/>
        <v>0</v>
      </c>
      <c r="L490" s="75">
        <v>0</v>
      </c>
      <c r="M490" s="109">
        <f t="shared" si="227"/>
        <v>0</v>
      </c>
      <c r="N490" s="6">
        <f t="shared" si="228"/>
        <v>350.76106880339057</v>
      </c>
      <c r="O490" s="74">
        <f t="shared" si="229"/>
        <v>350.76106880339057</v>
      </c>
    </row>
    <row r="491" spans="1:15" x14ac:dyDescent="0.25">
      <c r="A491" s="77" t="s">
        <v>23</v>
      </c>
      <c r="B491" s="71" t="str">
        <f t="shared" si="230"/>
        <v>Q4/2019</v>
      </c>
      <c r="C491" s="72">
        <f t="shared" si="233"/>
        <v>43739</v>
      </c>
      <c r="D491" s="72">
        <f t="shared" si="234"/>
        <v>43830</v>
      </c>
      <c r="E491" s="71">
        <f t="shared" si="231"/>
        <v>92</v>
      </c>
      <c r="F491" s="73">
        <f>VLOOKUP(D491,'FERC Interest Rate'!$A:$B,2,TRUE)</f>
        <v>5.4199999999999998E-2</v>
      </c>
      <c r="G491" s="74">
        <f t="shared" si="232"/>
        <v>350.76106880339057</v>
      </c>
      <c r="H491" s="74">
        <f t="shared" si="225"/>
        <v>4.7918766944691145</v>
      </c>
      <c r="I491" s="151">
        <v>0</v>
      </c>
      <c r="J491" s="75">
        <v>0</v>
      </c>
      <c r="K491" s="108">
        <f t="shared" si="226"/>
        <v>0</v>
      </c>
      <c r="L491" s="75">
        <v>0</v>
      </c>
      <c r="M491" s="109">
        <f t="shared" si="227"/>
        <v>0</v>
      </c>
      <c r="N491" s="6">
        <f t="shared" si="228"/>
        <v>355.5529454978597</v>
      </c>
      <c r="O491" s="74">
        <f t="shared" si="229"/>
        <v>355.5529454978597</v>
      </c>
    </row>
    <row r="492" spans="1:15" x14ac:dyDescent="0.25">
      <c r="A492" s="77" t="s">
        <v>23</v>
      </c>
      <c r="B492" s="71" t="str">
        <f t="shared" si="230"/>
        <v>Q1/2020</v>
      </c>
      <c r="C492" s="72">
        <f t="shared" si="233"/>
        <v>43831</v>
      </c>
      <c r="D492" s="72">
        <f t="shared" si="234"/>
        <v>43921</v>
      </c>
      <c r="E492" s="71">
        <f t="shared" si="231"/>
        <v>91</v>
      </c>
      <c r="F492" s="73">
        <f>VLOOKUP(D492,'FERC Interest Rate'!$A:$B,2,TRUE)</f>
        <v>4.9599999999999998E-2</v>
      </c>
      <c r="G492" s="74">
        <f t="shared" si="232"/>
        <v>355.5529454978597</v>
      </c>
      <c r="H492" s="74">
        <f t="shared" si="225"/>
        <v>4.3847644120195071</v>
      </c>
      <c r="I492" s="151">
        <v>0</v>
      </c>
      <c r="J492" s="75">
        <v>0</v>
      </c>
      <c r="K492" s="108">
        <f t="shared" si="226"/>
        <v>0</v>
      </c>
      <c r="L492" s="75">
        <v>0</v>
      </c>
      <c r="M492" s="109">
        <f t="shared" si="227"/>
        <v>0</v>
      </c>
      <c r="N492" s="6">
        <f t="shared" si="228"/>
        <v>359.93770990987923</v>
      </c>
      <c r="O492" s="74">
        <f t="shared" si="229"/>
        <v>359.93770990987923</v>
      </c>
    </row>
    <row r="493" spans="1:15" x14ac:dyDescent="0.25">
      <c r="A493" s="77" t="s">
        <v>23</v>
      </c>
      <c r="B493" s="71" t="str">
        <f t="shared" si="230"/>
        <v>Q2/2020</v>
      </c>
      <c r="C493" s="72">
        <f t="shared" si="233"/>
        <v>43922</v>
      </c>
      <c r="D493" s="72">
        <f t="shared" si="234"/>
        <v>44012</v>
      </c>
      <c r="E493" s="71">
        <f t="shared" si="231"/>
        <v>91</v>
      </c>
      <c r="F493" s="73">
        <f>VLOOKUP(D493,'FERC Interest Rate'!$A:$B,2,TRUE)</f>
        <v>4.7503500000000004E-2</v>
      </c>
      <c r="G493" s="74">
        <f t="shared" si="232"/>
        <v>359.93770990987923</v>
      </c>
      <c r="H493" s="74">
        <f t="shared" si="225"/>
        <v>4.2512169159728392</v>
      </c>
      <c r="I493" s="151">
        <v>0</v>
      </c>
      <c r="J493" s="75">
        <v>0</v>
      </c>
      <c r="K493" s="108">
        <f>+SUM(I493:J493)</f>
        <v>0</v>
      </c>
      <c r="L493" s="75">
        <v>0</v>
      </c>
      <c r="M493" s="109">
        <f>+SUM(K493:L493)</f>
        <v>0</v>
      </c>
      <c r="N493" s="6">
        <f t="shared" si="228"/>
        <v>364.18892682585209</v>
      </c>
      <c r="O493" s="74">
        <f t="shared" si="229"/>
        <v>364.18892682585209</v>
      </c>
    </row>
    <row r="494" spans="1:15" x14ac:dyDescent="0.25">
      <c r="A494" s="77" t="s">
        <v>23</v>
      </c>
      <c r="B494" s="71" t="str">
        <f t="shared" si="230"/>
        <v>Q3/2020</v>
      </c>
      <c r="C494" s="72">
        <f t="shared" si="233"/>
        <v>44013</v>
      </c>
      <c r="D494" s="72">
        <f t="shared" si="234"/>
        <v>44104</v>
      </c>
      <c r="E494" s="71">
        <f t="shared" si="231"/>
        <v>92</v>
      </c>
      <c r="F494" s="73">
        <f>VLOOKUP(D494,'FERC Interest Rate'!$A:$B,2,TRUE)</f>
        <v>3.4299999999999997E-2</v>
      </c>
      <c r="G494" s="74">
        <f t="shared" si="232"/>
        <v>364.18892682585209</v>
      </c>
      <c r="H494" s="74">
        <f t="shared" si="225"/>
        <v>3.1399851844034394</v>
      </c>
      <c r="I494" s="151">
        <v>0</v>
      </c>
      <c r="J494" s="75">
        <v>0</v>
      </c>
      <c r="K494" s="108">
        <f>+SUM(I494:J494)</f>
        <v>0</v>
      </c>
      <c r="L494" s="75">
        <v>0</v>
      </c>
      <c r="M494" s="109">
        <f>+SUM(K494:L494)</f>
        <v>0</v>
      </c>
      <c r="N494" s="6">
        <f t="shared" si="228"/>
        <v>367.32891201025552</v>
      </c>
      <c r="O494" s="74">
        <f t="shared" si="229"/>
        <v>367.32891201025552</v>
      </c>
    </row>
    <row r="495" spans="1:15" x14ac:dyDescent="0.25">
      <c r="A495" s="77" t="s">
        <v>48</v>
      </c>
      <c r="B495" s="71" t="str">
        <f t="shared" si="230"/>
        <v>Q4/2020</v>
      </c>
      <c r="C495" s="72">
        <f t="shared" si="233"/>
        <v>44105</v>
      </c>
      <c r="D495" s="72">
        <f t="shared" si="234"/>
        <v>44196</v>
      </c>
      <c r="E495" s="71">
        <f t="shared" si="231"/>
        <v>92</v>
      </c>
      <c r="F495" s="73">
        <f>VLOOKUP(D495,'FERC Interest Rate'!$A:$B,2,TRUE)</f>
        <v>3.2500000000000001E-2</v>
      </c>
      <c r="G495" s="74">
        <f t="shared" si="232"/>
        <v>367.32891201025552</v>
      </c>
      <c r="H495" s="74">
        <f t="shared" si="225"/>
        <v>3.0008564123242185</v>
      </c>
      <c r="I495" s="151">
        <f>(SUM($H$475:$H$495)/20)</f>
        <v>3.5664884211289847</v>
      </c>
      <c r="J495" s="75">
        <f t="shared" ref="J495:J512" si="235">G495*F495*(E495/(DATE(YEAR(D495),12,31)-DATE(YEAR(D495),1,1)+1))</f>
        <v>3.0008564123242185</v>
      </c>
      <c r="K495" s="108">
        <f t="shared" ref="K495:K512" si="236">+SUM(I495:J495)</f>
        <v>6.5673448334532036</v>
      </c>
      <c r="L495" s="75">
        <f t="shared" ref="L495:L514" si="237">($G$475/20)</f>
        <v>14.95</v>
      </c>
      <c r="M495" s="109">
        <f t="shared" ref="M495:M512" si="238">+SUM(K495:L495)</f>
        <v>21.517344833453201</v>
      </c>
      <c r="N495" s="6">
        <f t="shared" si="228"/>
        <v>373.33062483490392</v>
      </c>
      <c r="O495" s="74">
        <f t="shared" si="229"/>
        <v>351.81328000145072</v>
      </c>
    </row>
    <row r="496" spans="1:15" x14ac:dyDescent="0.25">
      <c r="A496" s="77" t="s">
        <v>49</v>
      </c>
      <c r="B496" s="71" t="str">
        <f t="shared" si="230"/>
        <v>Q1/2021</v>
      </c>
      <c r="C496" s="72">
        <f t="shared" si="233"/>
        <v>44197</v>
      </c>
      <c r="D496" s="72">
        <f t="shared" si="234"/>
        <v>44286</v>
      </c>
      <c r="E496" s="71">
        <f t="shared" si="231"/>
        <v>90</v>
      </c>
      <c r="F496" s="73">
        <f>VLOOKUP(D496,'FERC Interest Rate'!$A:$B,2,TRUE)</f>
        <v>3.2500000000000001E-2</v>
      </c>
      <c r="G496" s="74">
        <f t="shared" si="232"/>
        <v>351.81328000145072</v>
      </c>
      <c r="H496" s="74">
        <v>0</v>
      </c>
      <c r="I496" s="151">
        <f t="shared" ref="I496:I514" si="239">(SUM($H$475:$H$495)/20)</f>
        <v>3.5664884211289847</v>
      </c>
      <c r="J496" s="75">
        <f t="shared" si="235"/>
        <v>2.8193256000116258</v>
      </c>
      <c r="K496" s="108">
        <f t="shared" si="236"/>
        <v>6.3858140211406109</v>
      </c>
      <c r="L496" s="75">
        <f t="shared" si="237"/>
        <v>14.95</v>
      </c>
      <c r="M496" s="109">
        <f t="shared" si="238"/>
        <v>21.33581402114061</v>
      </c>
      <c r="N496" s="6">
        <f t="shared" si="228"/>
        <v>354.63260560146233</v>
      </c>
      <c r="O496" s="74">
        <f t="shared" si="229"/>
        <v>333.29679158032172</v>
      </c>
    </row>
    <row r="497" spans="1:15" x14ac:dyDescent="0.25">
      <c r="A497" s="77" t="s">
        <v>50</v>
      </c>
      <c r="B497" s="71" t="str">
        <f t="shared" si="230"/>
        <v>Q2/2021</v>
      </c>
      <c r="C497" s="72">
        <f>D496+1</f>
        <v>44287</v>
      </c>
      <c r="D497" s="72">
        <f>EOMONTH(D496,3)</f>
        <v>44377</v>
      </c>
      <c r="E497" s="71">
        <f t="shared" si="231"/>
        <v>91</v>
      </c>
      <c r="F497" s="73">
        <f>VLOOKUP(D497,'FERC Interest Rate'!$A:$B,2,TRUE)</f>
        <v>3.2500000000000001E-2</v>
      </c>
      <c r="G497" s="74">
        <f>O496</f>
        <v>333.29679158032172</v>
      </c>
      <c r="H497" s="74">
        <v>0</v>
      </c>
      <c r="I497" s="151">
        <f t="shared" si="239"/>
        <v>3.5664884211289847</v>
      </c>
      <c r="J497" s="75">
        <f t="shared" si="235"/>
        <v>2.7006171536953469</v>
      </c>
      <c r="K497" s="108">
        <f t="shared" si="236"/>
        <v>6.2671055748243312</v>
      </c>
      <c r="L497" s="75">
        <f t="shared" si="237"/>
        <v>14.95</v>
      </c>
      <c r="M497" s="109">
        <f t="shared" si="238"/>
        <v>21.21710557482433</v>
      </c>
      <c r="N497" s="6">
        <f t="shared" si="228"/>
        <v>335.99740873401709</v>
      </c>
      <c r="O497" s="74">
        <f t="shared" si="229"/>
        <v>314.78030315919273</v>
      </c>
    </row>
    <row r="498" spans="1:15" x14ac:dyDescent="0.25">
      <c r="A498" s="77" t="s">
        <v>51</v>
      </c>
      <c r="B498" s="71" t="str">
        <f t="shared" si="230"/>
        <v>Q3/2021</v>
      </c>
      <c r="C498" s="72">
        <f>D497+1</f>
        <v>44378</v>
      </c>
      <c r="D498" s="72">
        <f>EOMONTH(D497,3)</f>
        <v>44469</v>
      </c>
      <c r="E498" s="71">
        <f t="shared" si="231"/>
        <v>92</v>
      </c>
      <c r="F498" s="73">
        <f>VLOOKUP(D498,'FERC Interest Rate'!$A:$B,2,TRUE)</f>
        <v>3.2500000000000001E-2</v>
      </c>
      <c r="G498" s="74">
        <f>O497</f>
        <v>314.78030315919273</v>
      </c>
      <c r="H498" s="74">
        <v>0</v>
      </c>
      <c r="I498" s="151">
        <f t="shared" si="239"/>
        <v>3.5664884211289847</v>
      </c>
      <c r="J498" s="75">
        <f t="shared" si="235"/>
        <v>2.578611250536949</v>
      </c>
      <c r="K498" s="108">
        <f t="shared" si="236"/>
        <v>6.1450996716659336</v>
      </c>
      <c r="L498" s="75">
        <f t="shared" si="237"/>
        <v>14.95</v>
      </c>
      <c r="M498" s="109">
        <f t="shared" si="238"/>
        <v>21.095099671665935</v>
      </c>
      <c r="N498" s="6">
        <f t="shared" si="228"/>
        <v>317.35891440972966</v>
      </c>
      <c r="O498" s="74">
        <f t="shared" si="229"/>
        <v>296.26381473806373</v>
      </c>
    </row>
    <row r="499" spans="1:15" x14ac:dyDescent="0.25">
      <c r="A499" s="77" t="s">
        <v>52</v>
      </c>
      <c r="B499" s="71" t="str">
        <f t="shared" si="230"/>
        <v>Q4/2021</v>
      </c>
      <c r="C499" s="72">
        <f>D498+1</f>
        <v>44470</v>
      </c>
      <c r="D499" s="72">
        <f t="shared" si="234"/>
        <v>44561</v>
      </c>
      <c r="E499" s="71">
        <f>D499-C499+1</f>
        <v>92</v>
      </c>
      <c r="F499" s="73">
        <f>VLOOKUP(D499,'FERC Interest Rate'!$A:$B,2,TRUE)</f>
        <v>3.2500000000000001E-2</v>
      </c>
      <c r="G499" s="74">
        <f>O498</f>
        <v>296.26381473806373</v>
      </c>
      <c r="H499" s="74">
        <v>0</v>
      </c>
      <c r="I499" s="151">
        <f t="shared" si="239"/>
        <v>3.5664884211289847</v>
      </c>
      <c r="J499" s="75">
        <f t="shared" si="235"/>
        <v>2.4269282357994815</v>
      </c>
      <c r="K499" s="108">
        <f t="shared" si="236"/>
        <v>5.9934166569284661</v>
      </c>
      <c r="L499" s="75">
        <f t="shared" si="237"/>
        <v>14.95</v>
      </c>
      <c r="M499" s="109">
        <f t="shared" si="238"/>
        <v>20.943416656928466</v>
      </c>
      <c r="N499" s="6">
        <f>+G499+H499+J499</f>
        <v>298.69074297386322</v>
      </c>
      <c r="O499" s="74">
        <f>G499+H499-L499-I499</f>
        <v>277.74732631693473</v>
      </c>
    </row>
    <row r="500" spans="1:15" x14ac:dyDescent="0.25">
      <c r="A500" s="77" t="s">
        <v>53</v>
      </c>
      <c r="B500" s="71" t="str">
        <f t="shared" si="230"/>
        <v>Q1/2022</v>
      </c>
      <c r="C500" s="72">
        <f>D499+1</f>
        <v>44562</v>
      </c>
      <c r="D500" s="72">
        <f t="shared" si="234"/>
        <v>44651</v>
      </c>
      <c r="E500" s="71">
        <f>D500-C500+1</f>
        <v>90</v>
      </c>
      <c r="F500" s="73">
        <f>VLOOKUP(D500,'FERC Interest Rate'!$A:$B,2,TRUE)</f>
        <v>3.2500000000000001E-2</v>
      </c>
      <c r="G500" s="74">
        <f>O499</f>
        <v>277.74732631693473</v>
      </c>
      <c r="H500" s="74">
        <v>0</v>
      </c>
      <c r="I500" s="151">
        <f t="shared" si="239"/>
        <v>3.5664884211289847</v>
      </c>
      <c r="J500" s="75">
        <f t="shared" si="235"/>
        <v>2.2257833684302306</v>
      </c>
      <c r="K500" s="108">
        <f t="shared" si="236"/>
        <v>5.7922717895592157</v>
      </c>
      <c r="L500" s="75">
        <f t="shared" si="237"/>
        <v>14.95</v>
      </c>
      <c r="M500" s="109">
        <f t="shared" si="238"/>
        <v>20.742271789559215</v>
      </c>
      <c r="N500" s="6">
        <f>+G500+H500+J500</f>
        <v>279.97310968536499</v>
      </c>
      <c r="O500" s="74">
        <f>G500+H500-L500-I500</f>
        <v>259.23083789580573</v>
      </c>
    </row>
    <row r="501" spans="1:15" x14ac:dyDescent="0.25">
      <c r="A501" s="77" t="s">
        <v>54</v>
      </c>
      <c r="B501" s="71" t="str">
        <f t="shared" si="230"/>
        <v>Q2/2022</v>
      </c>
      <c r="C501" s="72">
        <f>D500+1</f>
        <v>44652</v>
      </c>
      <c r="D501" s="72">
        <f t="shared" si="234"/>
        <v>44742</v>
      </c>
      <c r="E501" s="71">
        <f>D501-C501+1</f>
        <v>91</v>
      </c>
      <c r="F501" s="73">
        <f>VLOOKUP(D501,'FERC Interest Rate'!$A:$B,2,TRUE)</f>
        <v>3.2500000000000001E-2</v>
      </c>
      <c r="G501" s="74">
        <f>O500</f>
        <v>259.23083789580573</v>
      </c>
      <c r="H501" s="74">
        <v>0</v>
      </c>
      <c r="I501" s="151">
        <f t="shared" si="239"/>
        <v>3.5664884211289847</v>
      </c>
      <c r="J501" s="75">
        <f t="shared" si="235"/>
        <v>2.1004800084297139</v>
      </c>
      <c r="K501" s="108">
        <f t="shared" si="236"/>
        <v>5.6669684295586986</v>
      </c>
      <c r="L501" s="75">
        <f t="shared" si="237"/>
        <v>14.95</v>
      </c>
      <c r="M501" s="109">
        <f t="shared" si="238"/>
        <v>20.616968429558696</v>
      </c>
      <c r="N501" s="6">
        <f>+G501+H501+J501</f>
        <v>261.33131790423545</v>
      </c>
      <c r="O501" s="74">
        <f>G501+H501-L501-I501</f>
        <v>240.71434947467677</v>
      </c>
    </row>
    <row r="502" spans="1:15" x14ac:dyDescent="0.25">
      <c r="A502" s="77" t="s">
        <v>55</v>
      </c>
      <c r="B502" s="71" t="str">
        <f t="shared" si="230"/>
        <v>Q3/2022</v>
      </c>
      <c r="C502" s="72">
        <f t="shared" ref="C502:C512" si="240">D501+1</f>
        <v>44743</v>
      </c>
      <c r="D502" s="72">
        <f t="shared" si="234"/>
        <v>44834</v>
      </c>
      <c r="E502" s="71">
        <f t="shared" ref="E502:E512" si="241">D502-C502+1</f>
        <v>92</v>
      </c>
      <c r="F502" s="73">
        <f>VLOOKUP(D502,'FERC Interest Rate'!$A:$B,2,TRUE)</f>
        <v>4.024457E-2</v>
      </c>
      <c r="G502" s="74">
        <f t="shared" ref="G502:G512" si="242">O501</f>
        <v>240.71434947467677</v>
      </c>
      <c r="H502" s="74">
        <v>0</v>
      </c>
      <c r="I502" s="151">
        <f t="shared" si="239"/>
        <v>3.5664884211289847</v>
      </c>
      <c r="J502" s="75">
        <f t="shared" si="235"/>
        <v>2.4417670817652177</v>
      </c>
      <c r="K502" s="108">
        <f t="shared" si="236"/>
        <v>6.0082555028942028</v>
      </c>
      <c r="L502" s="75">
        <f t="shared" si="237"/>
        <v>14.95</v>
      </c>
      <c r="M502" s="109">
        <f t="shared" si="238"/>
        <v>20.958255502894204</v>
      </c>
      <c r="N502" s="6">
        <f t="shared" ref="N502:N512" si="243">+G502+H502+J502</f>
        <v>243.15611655644199</v>
      </c>
      <c r="O502" s="74">
        <f t="shared" ref="O502:O512" si="244">G502+H502-L502-I502</f>
        <v>222.1978610535478</v>
      </c>
    </row>
    <row r="503" spans="1:15" x14ac:dyDescent="0.25">
      <c r="A503" s="77" t="s">
        <v>56</v>
      </c>
      <c r="B503" s="71" t="str">
        <f t="shared" si="230"/>
        <v>Q4/2022</v>
      </c>
      <c r="C503" s="72">
        <f t="shared" si="240"/>
        <v>44835</v>
      </c>
      <c r="D503" s="72">
        <f t="shared" si="234"/>
        <v>44926</v>
      </c>
      <c r="E503" s="71">
        <f t="shared" si="241"/>
        <v>92</v>
      </c>
      <c r="F503" s="73">
        <f>VLOOKUP(D503,'FERC Interest Rate'!$A:$B,2,TRUE)</f>
        <v>4.2500000000000003E-2</v>
      </c>
      <c r="G503" s="74">
        <f t="shared" si="242"/>
        <v>222.1978610535478</v>
      </c>
      <c r="H503" s="74">
        <v>0</v>
      </c>
      <c r="I503" s="151">
        <f t="shared" si="239"/>
        <v>3.5664884211289847</v>
      </c>
      <c r="J503" s="75">
        <f t="shared" si="235"/>
        <v>2.3802565389571839</v>
      </c>
      <c r="K503" s="108">
        <f t="shared" si="236"/>
        <v>5.9467449600861686</v>
      </c>
      <c r="L503" s="75">
        <f t="shared" si="237"/>
        <v>14.95</v>
      </c>
      <c r="M503" s="109">
        <f t="shared" si="238"/>
        <v>20.896744960086167</v>
      </c>
      <c r="N503" s="6">
        <f t="shared" si="243"/>
        <v>224.57811759250498</v>
      </c>
      <c r="O503" s="74">
        <f t="shared" si="244"/>
        <v>203.68137263241883</v>
      </c>
    </row>
    <row r="504" spans="1:15" x14ac:dyDescent="0.25">
      <c r="A504" s="77" t="s">
        <v>57</v>
      </c>
      <c r="B504" s="71" t="str">
        <f t="shared" si="230"/>
        <v>Q1/2023</v>
      </c>
      <c r="C504" s="72">
        <f t="shared" si="240"/>
        <v>44927</v>
      </c>
      <c r="D504" s="72">
        <f t="shared" si="234"/>
        <v>45016</v>
      </c>
      <c r="E504" s="71">
        <f t="shared" si="241"/>
        <v>90</v>
      </c>
      <c r="F504" s="73">
        <f>VLOOKUP(D504,'FERC Interest Rate'!$A:$B,2,TRUE)</f>
        <v>4.2944449999999995E-2</v>
      </c>
      <c r="G504" s="74">
        <f t="shared" si="242"/>
        <v>203.68137263241883</v>
      </c>
      <c r="H504" s="74">
        <v>0</v>
      </c>
      <c r="I504" s="151">
        <f t="shared" si="239"/>
        <v>3.5664884211289847</v>
      </c>
      <c r="J504" s="75">
        <f t="shared" si="235"/>
        <v>2.15679070428763</v>
      </c>
      <c r="K504" s="108">
        <f t="shared" si="236"/>
        <v>5.7232791254166147</v>
      </c>
      <c r="L504" s="75">
        <f t="shared" si="237"/>
        <v>14.95</v>
      </c>
      <c r="M504" s="109">
        <f t="shared" si="238"/>
        <v>20.673279125416613</v>
      </c>
      <c r="N504" s="6">
        <f t="shared" si="243"/>
        <v>205.83816333670646</v>
      </c>
      <c r="O504" s="74">
        <f t="shared" si="244"/>
        <v>185.16488421128986</v>
      </c>
    </row>
    <row r="505" spans="1:15" x14ac:dyDescent="0.25">
      <c r="A505" s="77" t="s">
        <v>58</v>
      </c>
      <c r="B505" s="71" t="str">
        <f t="shared" si="230"/>
        <v>Q2/2023</v>
      </c>
      <c r="C505" s="72">
        <f t="shared" si="240"/>
        <v>45017</v>
      </c>
      <c r="D505" s="72">
        <f t="shared" si="234"/>
        <v>45107</v>
      </c>
      <c r="E505" s="71">
        <f t="shared" si="241"/>
        <v>91</v>
      </c>
      <c r="F505" s="73">
        <f>VLOOKUP(D505,'FERC Interest Rate'!$A:$B,2,TRUE)</f>
        <v>4.4999999999999998E-2</v>
      </c>
      <c r="G505" s="74">
        <f t="shared" si="242"/>
        <v>185.16488421128986</v>
      </c>
      <c r="H505" s="74">
        <v>0</v>
      </c>
      <c r="I505" s="151">
        <f t="shared" si="239"/>
        <v>3.5664884211289847</v>
      </c>
      <c r="J505" s="75">
        <f t="shared" si="235"/>
        <v>2.0773978105348818</v>
      </c>
      <c r="K505" s="108">
        <f t="shared" si="236"/>
        <v>5.6438862316638669</v>
      </c>
      <c r="L505" s="75">
        <f t="shared" si="237"/>
        <v>14.95</v>
      </c>
      <c r="M505" s="109">
        <f t="shared" si="238"/>
        <v>20.593886231663866</v>
      </c>
      <c r="N505" s="6">
        <f t="shared" si="243"/>
        <v>187.24228202182474</v>
      </c>
      <c r="O505" s="74">
        <f t="shared" si="244"/>
        <v>166.64839579016089</v>
      </c>
    </row>
    <row r="506" spans="1:15" x14ac:dyDescent="0.25">
      <c r="A506" s="77" t="s">
        <v>59</v>
      </c>
      <c r="B506" s="71" t="str">
        <f t="shared" si="230"/>
        <v>Q3/2023</v>
      </c>
      <c r="C506" s="72">
        <f t="shared" si="240"/>
        <v>45108</v>
      </c>
      <c r="D506" s="72">
        <f t="shared" si="234"/>
        <v>45199</v>
      </c>
      <c r="E506" s="71">
        <f t="shared" si="241"/>
        <v>92</v>
      </c>
      <c r="F506" s="73">
        <f>VLOOKUP(D506,'FERC Interest Rate'!$A:$B,2,TRUE)</f>
        <v>4.5271739999999998E-2</v>
      </c>
      <c r="G506" s="74">
        <f t="shared" si="242"/>
        <v>166.64839579016089</v>
      </c>
      <c r="H506" s="74">
        <v>0</v>
      </c>
      <c r="I506" s="151">
        <f t="shared" si="239"/>
        <v>3.5664884211289847</v>
      </c>
      <c r="J506" s="75">
        <f t="shared" si="235"/>
        <v>1.9016180323229912</v>
      </c>
      <c r="K506" s="108">
        <f t="shared" si="236"/>
        <v>5.4681064534519761</v>
      </c>
      <c r="L506" s="75">
        <f t="shared" si="237"/>
        <v>14.95</v>
      </c>
      <c r="M506" s="109">
        <f t="shared" si="238"/>
        <v>20.418106453451976</v>
      </c>
      <c r="N506" s="6">
        <f t="shared" si="243"/>
        <v>168.55001382248389</v>
      </c>
      <c r="O506" s="74">
        <f t="shared" si="244"/>
        <v>148.13190736903192</v>
      </c>
    </row>
    <row r="507" spans="1:15" x14ac:dyDescent="0.25">
      <c r="A507" s="77" t="s">
        <v>60</v>
      </c>
      <c r="B507" s="71" t="str">
        <f t="shared" si="230"/>
        <v>Q4/2023</v>
      </c>
      <c r="C507" s="72">
        <f t="shared" si="240"/>
        <v>45200</v>
      </c>
      <c r="D507" s="72">
        <f t="shared" si="234"/>
        <v>45291</v>
      </c>
      <c r="E507" s="71">
        <f t="shared" si="241"/>
        <v>92</v>
      </c>
      <c r="F507" s="73">
        <f>VLOOKUP(D507,'FERC Interest Rate'!$A:$B,2,TRUE)</f>
        <v>4.7500000000000001E-2</v>
      </c>
      <c r="G507" s="74">
        <f t="shared" si="242"/>
        <v>148.13190736903192</v>
      </c>
      <c r="H507" s="74">
        <v>0</v>
      </c>
      <c r="I507" s="151">
        <f t="shared" si="239"/>
        <v>3.5664884211289847</v>
      </c>
      <c r="J507" s="75">
        <f t="shared" si="235"/>
        <v>1.7735244800073138</v>
      </c>
      <c r="K507" s="108">
        <f t="shared" si="236"/>
        <v>5.3400129011362987</v>
      </c>
      <c r="L507" s="75">
        <f t="shared" si="237"/>
        <v>14.95</v>
      </c>
      <c r="M507" s="109">
        <f t="shared" si="238"/>
        <v>20.290012901136297</v>
      </c>
      <c r="N507" s="6">
        <f t="shared" si="243"/>
        <v>149.90543184903925</v>
      </c>
      <c r="O507" s="74">
        <f t="shared" si="244"/>
        <v>129.61541894790295</v>
      </c>
    </row>
    <row r="508" spans="1:15" x14ac:dyDescent="0.25">
      <c r="A508" s="77" t="s">
        <v>61</v>
      </c>
      <c r="B508" s="71" t="str">
        <f t="shared" si="230"/>
        <v>Q1/2024</v>
      </c>
      <c r="C508" s="72">
        <f t="shared" si="240"/>
        <v>45292</v>
      </c>
      <c r="D508" s="72">
        <f t="shared" si="234"/>
        <v>45382</v>
      </c>
      <c r="E508" s="71">
        <f t="shared" si="241"/>
        <v>91</v>
      </c>
      <c r="F508" s="73">
        <f>VLOOKUP(D508,'FERC Interest Rate'!$A:$B,2,TRUE)</f>
        <v>4.7994500000000002E-2</v>
      </c>
      <c r="G508" s="74">
        <f t="shared" si="242"/>
        <v>129.61541894790295</v>
      </c>
      <c r="H508" s="74">
        <v>0</v>
      </c>
      <c r="I508" s="151">
        <f t="shared" si="239"/>
        <v>3.5664884211289847</v>
      </c>
      <c r="J508" s="75">
        <f t="shared" si="235"/>
        <v>1.5467084083258378</v>
      </c>
      <c r="K508" s="108">
        <f t="shared" si="236"/>
        <v>5.1131968294548225</v>
      </c>
      <c r="L508" s="75">
        <f t="shared" si="237"/>
        <v>14.95</v>
      </c>
      <c r="M508" s="109">
        <f t="shared" si="238"/>
        <v>20.063196829454821</v>
      </c>
      <c r="N508" s="6">
        <f t="shared" si="243"/>
        <v>131.16212735622878</v>
      </c>
      <c r="O508" s="74">
        <f t="shared" si="244"/>
        <v>111.09893052677397</v>
      </c>
    </row>
    <row r="509" spans="1:15" x14ac:dyDescent="0.25">
      <c r="A509" s="77" t="s">
        <v>62</v>
      </c>
      <c r="B509" s="71" t="str">
        <f t="shared" si="230"/>
        <v>Q2/2024</v>
      </c>
      <c r="C509" s="72">
        <f t="shared" si="240"/>
        <v>45383</v>
      </c>
      <c r="D509" s="72">
        <f t="shared" si="234"/>
        <v>45473</v>
      </c>
      <c r="E509" s="71">
        <f t="shared" si="241"/>
        <v>91</v>
      </c>
      <c r="F509" s="73">
        <f>VLOOKUP(D509,'FERC Interest Rate'!$A:$B,2,TRUE)</f>
        <v>0.05</v>
      </c>
      <c r="G509" s="74">
        <f t="shared" si="242"/>
        <v>111.09893052677397</v>
      </c>
      <c r="H509" s="74">
        <v>0</v>
      </c>
      <c r="I509" s="151">
        <f t="shared" si="239"/>
        <v>3.5664884211289847</v>
      </c>
      <c r="J509" s="75">
        <f t="shared" si="235"/>
        <v>1.381147906821917</v>
      </c>
      <c r="K509" s="108">
        <f t="shared" si="236"/>
        <v>4.9476363279509012</v>
      </c>
      <c r="L509" s="75">
        <f t="shared" si="237"/>
        <v>14.95</v>
      </c>
      <c r="M509" s="109">
        <f t="shared" si="238"/>
        <v>19.897636327950899</v>
      </c>
      <c r="N509" s="6">
        <f t="shared" si="243"/>
        <v>112.48007843359589</v>
      </c>
      <c r="O509" s="74">
        <f t="shared" si="244"/>
        <v>92.582442105644986</v>
      </c>
    </row>
    <row r="510" spans="1:15" x14ac:dyDescent="0.25">
      <c r="A510" s="77" t="s">
        <v>63</v>
      </c>
      <c r="B510" s="71" t="str">
        <f t="shared" si="230"/>
        <v>Q3/2024</v>
      </c>
      <c r="C510" s="72">
        <f t="shared" si="240"/>
        <v>45474</v>
      </c>
      <c r="D510" s="72">
        <f t="shared" si="234"/>
        <v>45565</v>
      </c>
      <c r="E510" s="71">
        <f t="shared" si="241"/>
        <v>92</v>
      </c>
      <c r="F510" s="73">
        <f>VLOOKUP(D510,'FERC Interest Rate'!$A:$B,2,TRUE)</f>
        <v>0.05</v>
      </c>
      <c r="G510" s="74">
        <f t="shared" si="242"/>
        <v>92.582442105644986</v>
      </c>
      <c r="H510" s="74">
        <v>0</v>
      </c>
      <c r="I510" s="151">
        <f t="shared" si="239"/>
        <v>3.5664884211289847</v>
      </c>
      <c r="J510" s="75">
        <f t="shared" si="235"/>
        <v>1.1636044636228604</v>
      </c>
      <c r="K510" s="108">
        <f t="shared" si="236"/>
        <v>4.7300928847518451</v>
      </c>
      <c r="L510" s="75">
        <f t="shared" si="237"/>
        <v>14.95</v>
      </c>
      <c r="M510" s="109">
        <f t="shared" si="238"/>
        <v>19.680092884751843</v>
      </c>
      <c r="N510" s="6">
        <f t="shared" si="243"/>
        <v>93.746046569267847</v>
      </c>
      <c r="O510" s="74">
        <f t="shared" si="244"/>
        <v>74.065953684516003</v>
      </c>
    </row>
    <row r="511" spans="1:15" x14ac:dyDescent="0.25">
      <c r="A511" s="77" t="s">
        <v>64</v>
      </c>
      <c r="B511" s="71" t="str">
        <f t="shared" si="230"/>
        <v>Q4/2024</v>
      </c>
      <c r="C511" s="72">
        <f t="shared" si="240"/>
        <v>45566</v>
      </c>
      <c r="D511" s="72">
        <f t="shared" si="234"/>
        <v>45657</v>
      </c>
      <c r="E511" s="71">
        <f t="shared" si="241"/>
        <v>92</v>
      </c>
      <c r="F511" s="73">
        <f>VLOOKUP(D511,'FERC Interest Rate'!$A:$B,2,TRUE)</f>
        <v>5.0543480000000002E-2</v>
      </c>
      <c r="G511" s="74">
        <f t="shared" si="242"/>
        <v>74.065953684516003</v>
      </c>
      <c r="H511" s="74">
        <v>0</v>
      </c>
      <c r="I511" s="151">
        <f t="shared" si="239"/>
        <v>3.5664884211289847</v>
      </c>
      <c r="J511" s="75">
        <f t="shared" si="235"/>
        <v>0.94100190296052466</v>
      </c>
      <c r="K511" s="108">
        <f t="shared" si="236"/>
        <v>4.5074903240895097</v>
      </c>
      <c r="L511" s="75">
        <f t="shared" si="237"/>
        <v>14.95</v>
      </c>
      <c r="M511" s="109">
        <f t="shared" si="238"/>
        <v>19.457490324089509</v>
      </c>
      <c r="N511" s="6">
        <f t="shared" si="243"/>
        <v>75.006955587476526</v>
      </c>
      <c r="O511" s="74">
        <f t="shared" si="244"/>
        <v>55.549465263387013</v>
      </c>
    </row>
    <row r="512" spans="1:15" x14ac:dyDescent="0.25">
      <c r="A512" s="77" t="s">
        <v>65</v>
      </c>
      <c r="B512" s="71" t="str">
        <f t="shared" si="230"/>
        <v>Q1/2025</v>
      </c>
      <c r="C512" s="72">
        <f t="shared" si="240"/>
        <v>45658</v>
      </c>
      <c r="D512" s="72">
        <f t="shared" si="234"/>
        <v>45747</v>
      </c>
      <c r="E512" s="71">
        <f t="shared" si="241"/>
        <v>90</v>
      </c>
      <c r="F512" s="73">
        <f>VLOOKUP(D512,'FERC Interest Rate'!$A:$B,2,TRUE)</f>
        <v>5.2499999999999998E-2</v>
      </c>
      <c r="G512" s="74">
        <f t="shared" si="242"/>
        <v>55.549465263387013</v>
      </c>
      <c r="H512" s="74">
        <v>0</v>
      </c>
      <c r="I512" s="151">
        <f t="shared" si="239"/>
        <v>3.5664884211289847</v>
      </c>
      <c r="J512" s="75">
        <f t="shared" si="235"/>
        <v>0.71909924210822906</v>
      </c>
      <c r="K512" s="108">
        <f t="shared" si="236"/>
        <v>4.2855876632372141</v>
      </c>
      <c r="L512" s="75">
        <f t="shared" si="237"/>
        <v>14.95</v>
      </c>
      <c r="M512" s="109">
        <f t="shared" si="238"/>
        <v>19.235587663237212</v>
      </c>
      <c r="N512" s="6">
        <f t="shared" si="243"/>
        <v>56.268564505495242</v>
      </c>
      <c r="O512" s="74">
        <f t="shared" si="244"/>
        <v>37.03297684225803</v>
      </c>
    </row>
    <row r="513" spans="1:16" x14ac:dyDescent="0.25">
      <c r="A513" s="77" t="s">
        <v>66</v>
      </c>
      <c r="B513" s="71" t="str">
        <f>+IF(MONTH(C513)&lt;4,"Q1",IF(MONTH(C513)&lt;7,"Q2",IF(MONTH(C513)&lt;10,"Q3","Q4")))&amp;"/"&amp;YEAR(C513)</f>
        <v>Q2/2025</v>
      </c>
      <c r="C513" s="72">
        <f>D512+1</f>
        <v>45748</v>
      </c>
      <c r="D513" s="72">
        <f t="shared" si="234"/>
        <v>45838</v>
      </c>
      <c r="E513" s="71">
        <f>D513-C513+1</f>
        <v>91</v>
      </c>
      <c r="F513" s="73">
        <f>VLOOKUP(D513,'FERC Interest Rate'!$A:$B,2,TRUE)</f>
        <v>5.2499999999999998E-2</v>
      </c>
      <c r="G513" s="74">
        <f>O512</f>
        <v>37.03297684225803</v>
      </c>
      <c r="H513" s="74">
        <v>0</v>
      </c>
      <c r="I513" s="151">
        <f t="shared" si="239"/>
        <v>3.5664884211289847</v>
      </c>
      <c r="J513" s="75">
        <f>G513*F513*(E513/(DATE(YEAR(D513),12,31)-DATE(YEAR(D513),1,1)+1))</f>
        <v>0.48472615579147327</v>
      </c>
      <c r="K513" s="108">
        <f>+SUM(I513:J513)</f>
        <v>4.0512145769204579</v>
      </c>
      <c r="L513" s="75">
        <f t="shared" si="237"/>
        <v>14.95</v>
      </c>
      <c r="M513" s="109">
        <f>+SUM(K513:L513)</f>
        <v>19.001214576920457</v>
      </c>
      <c r="N513" s="6">
        <f>+G513+H513+J513</f>
        <v>37.517702998049501</v>
      </c>
      <c r="O513" s="74">
        <f>G513+H513-L513-I513</f>
        <v>18.516488421129047</v>
      </c>
    </row>
    <row r="514" spans="1:16" x14ac:dyDescent="0.25">
      <c r="A514" s="77" t="s">
        <v>67</v>
      </c>
      <c r="B514" s="71" t="str">
        <f>+IF(MONTH(C514)&lt;4,"Q1",IF(MONTH(C514)&lt;7,"Q2",IF(MONTH(C514)&lt;10,"Q3","Q4")))&amp;"/"&amp;YEAR(C514)</f>
        <v>Q3/2025</v>
      </c>
      <c r="C514" s="72">
        <f>D513+1</f>
        <v>45839</v>
      </c>
      <c r="D514" s="72">
        <f t="shared" si="234"/>
        <v>45930</v>
      </c>
      <c r="E514" s="71">
        <f>D514-C514+1</f>
        <v>92</v>
      </c>
      <c r="F514" s="73">
        <f>VLOOKUP(D514,'FERC Interest Rate'!$A:$B,2,TRUE)</f>
        <v>5.2499999999999998E-2</v>
      </c>
      <c r="G514" s="74">
        <f>O513</f>
        <v>18.516488421129047</v>
      </c>
      <c r="H514" s="74">
        <v>0</v>
      </c>
      <c r="I514" s="151">
        <f t="shared" si="239"/>
        <v>3.5664884211289847</v>
      </c>
      <c r="J514" s="75">
        <f>G514*F514*(E514/(DATE(YEAR(D514),12,31)-DATE(YEAR(D514),1,1)+1))</f>
        <v>0.24502640842206383</v>
      </c>
      <c r="K514" s="108">
        <f>+SUM(I514:J514)</f>
        <v>3.8115148295510486</v>
      </c>
      <c r="L514" s="75">
        <f t="shared" si="237"/>
        <v>14.95</v>
      </c>
      <c r="M514" s="109">
        <f>+SUM(K514:L514)</f>
        <v>18.761514829551047</v>
      </c>
      <c r="N514" s="6">
        <f>+G514+H514+J514</f>
        <v>18.76151482955111</v>
      </c>
      <c r="O514" s="74">
        <f>G514+H514-L514-I514</f>
        <v>6.3060667798708891E-14</v>
      </c>
    </row>
    <row r="515" spans="1:16" ht="13.5" thickBot="1" x14ac:dyDescent="0.35">
      <c r="A515" s="124"/>
      <c r="B515" s="125"/>
      <c r="C515" s="126"/>
      <c r="D515" s="126"/>
      <c r="E515" s="127"/>
      <c r="F515" s="125"/>
      <c r="G515" s="112">
        <f>SUM(G475:G499)</f>
        <v>8195.9043998383459</v>
      </c>
      <c r="H515" s="112">
        <f>SUM(H475:H512)</f>
        <v>71.32976842257969</v>
      </c>
      <c r="I515" s="113">
        <f>SUM(I475:I514)</f>
        <v>71.329768422579704</v>
      </c>
      <c r="J515" s="113">
        <f t="shared" ref="J515:O515" si="245">SUM(J475:J514)</f>
        <v>37.065271165155679</v>
      </c>
      <c r="K515" s="113">
        <f t="shared" si="245"/>
        <v>108.39503958773538</v>
      </c>
      <c r="L515" s="113">
        <f t="shared" si="245"/>
        <v>298.99999999999989</v>
      </c>
      <c r="M515" s="113">
        <f t="shared" si="245"/>
        <v>407.39503958773537</v>
      </c>
      <c r="N515" s="113">
        <f t="shared" si="245"/>
        <v>10526.27804996156</v>
      </c>
      <c r="O515" s="113">
        <f t="shared" si="245"/>
        <v>10118.883010373822</v>
      </c>
      <c r="P515" s="272"/>
    </row>
    <row r="516" spans="1:16" ht="13" thickTop="1" x14ac:dyDescent="0.25"/>
    <row r="517" spans="1:16" ht="37" x14ac:dyDescent="0.3">
      <c r="A517" s="76" t="s">
        <v>47</v>
      </c>
      <c r="B517" s="76" t="s">
        <v>3</v>
      </c>
      <c r="C517" s="76" t="s">
        <v>4</v>
      </c>
      <c r="D517" s="76" t="s">
        <v>5</v>
      </c>
      <c r="E517" s="76" t="s">
        <v>6</v>
      </c>
      <c r="F517" s="76" t="s">
        <v>7</v>
      </c>
      <c r="G517" s="76" t="s">
        <v>74</v>
      </c>
      <c r="H517" s="76" t="s">
        <v>75</v>
      </c>
      <c r="I517" s="93" t="s">
        <v>76</v>
      </c>
      <c r="J517" s="94" t="s">
        <v>77</v>
      </c>
      <c r="K517" s="94" t="s">
        <v>78</v>
      </c>
      <c r="L517" s="94" t="s">
        <v>79</v>
      </c>
      <c r="M517" s="95" t="s">
        <v>69</v>
      </c>
      <c r="N517" s="76" t="s">
        <v>80</v>
      </c>
      <c r="O517" s="76" t="s">
        <v>81</v>
      </c>
    </row>
    <row r="518" spans="1:16" ht="13" x14ac:dyDescent="0.3">
      <c r="A518" s="349" t="s">
        <v>39</v>
      </c>
      <c r="B518" s="350" t="s">
        <v>58</v>
      </c>
      <c r="C518" s="72">
        <f>VLOOKUP(B518,A$1:F$33,2,FALSE)</f>
        <v>42352</v>
      </c>
      <c r="D518" s="72">
        <f>DATE(YEAR(C518),IF(MONTH(C518)&lt;=3,3,IF(MONTH(C518)&lt;=6,6,IF(MONTH(C518)&lt;=9,9,12))),IF(OR(MONTH(C518)&lt;=3,MONTH(C518)&gt;=10),31,30))</f>
        <v>42369</v>
      </c>
      <c r="E518" s="71">
        <f>D518-C518+1</f>
        <v>18</v>
      </c>
      <c r="F518" s="73">
        <f>VLOOKUP(D518,'FERC Interest Rate'!$A:$B,2,TRUE)</f>
        <v>3.2500000000000001E-2</v>
      </c>
      <c r="G518" s="74">
        <f>VLOOKUP(B518,$A$1:$F$33,5,FALSE)</f>
        <v>400</v>
      </c>
      <c r="H518" s="74">
        <f t="shared" ref="H518:H538" si="246">G518*F518*(E518/(DATE(YEAR(D518),12,31)-DATE(YEAR(D518),1,1)+1))</f>
        <v>0.64109589041095894</v>
      </c>
      <c r="I518" s="151">
        <v>0</v>
      </c>
      <c r="J518" s="75">
        <v>0</v>
      </c>
      <c r="K518" s="108">
        <f t="shared" ref="K518:K535" si="247">+SUM(I518:J518)</f>
        <v>0</v>
      </c>
      <c r="L518" s="75">
        <v>0</v>
      </c>
      <c r="M518" s="109">
        <f t="shared" ref="M518:M535" si="248">+SUM(K518:L518)</f>
        <v>0</v>
      </c>
      <c r="N518" s="6">
        <f t="shared" ref="N518:N541" si="249">+G518+H518+J518</f>
        <v>400.64109589041095</v>
      </c>
      <c r="O518" s="74">
        <f t="shared" ref="O518:O541" si="250">G518+H518-L518-I518</f>
        <v>400.64109589041095</v>
      </c>
    </row>
    <row r="519" spans="1:16" x14ac:dyDescent="0.25">
      <c r="A519" s="77" t="s">
        <v>23</v>
      </c>
      <c r="B519" s="71" t="str">
        <f t="shared" ref="B519:B555" si="251">+IF(MONTH(C519)&lt;4,"Q1",IF(MONTH(C519)&lt;7,"Q2",IF(MONTH(C519)&lt;10,"Q3","Q4")))&amp;"/"&amp;YEAR(C519)</f>
        <v>Q1/2016</v>
      </c>
      <c r="C519" s="72">
        <f>D518+1</f>
        <v>42370</v>
      </c>
      <c r="D519" s="72">
        <f>EOMONTH(D518,3)</f>
        <v>42460</v>
      </c>
      <c r="E519" s="71">
        <f t="shared" ref="E519:E541" si="252">D519-C519+1</f>
        <v>91</v>
      </c>
      <c r="F519" s="73">
        <f>VLOOKUP(D519,'FERC Interest Rate'!$A:$B,2,TRUE)</f>
        <v>3.2500000000000001E-2</v>
      </c>
      <c r="G519" s="74">
        <f t="shared" ref="G519:G539" si="253">O518</f>
        <v>400.64109589041095</v>
      </c>
      <c r="H519" s="74">
        <f t="shared" si="246"/>
        <v>3.2374208773111759</v>
      </c>
      <c r="I519" s="151">
        <v>0</v>
      </c>
      <c r="J519" s="75">
        <v>0</v>
      </c>
      <c r="K519" s="108">
        <f t="shared" si="247"/>
        <v>0</v>
      </c>
      <c r="L519" s="75">
        <v>0</v>
      </c>
      <c r="M519" s="109">
        <f t="shared" si="248"/>
        <v>0</v>
      </c>
      <c r="N519" s="6">
        <f t="shared" si="249"/>
        <v>403.87851676772215</v>
      </c>
      <c r="O519" s="74">
        <f t="shared" si="250"/>
        <v>403.87851676772215</v>
      </c>
    </row>
    <row r="520" spans="1:16" x14ac:dyDescent="0.25">
      <c r="A520" s="77" t="s">
        <v>23</v>
      </c>
      <c r="B520" s="71" t="str">
        <f t="shared" si="251"/>
        <v>Q2/2016</v>
      </c>
      <c r="C520" s="72">
        <f t="shared" ref="C520:C539" si="254">D519+1</f>
        <v>42461</v>
      </c>
      <c r="D520" s="72">
        <f t="shared" ref="D520:D557" si="255">EOMONTH(D519,3)</f>
        <v>42551</v>
      </c>
      <c r="E520" s="71">
        <f t="shared" si="252"/>
        <v>91</v>
      </c>
      <c r="F520" s="73">
        <f>VLOOKUP(D520,'FERC Interest Rate'!$A:$B,2,TRUE)</f>
        <v>3.4599999999999999E-2</v>
      </c>
      <c r="G520" s="74">
        <f t="shared" si="253"/>
        <v>403.87851676772215</v>
      </c>
      <c r="H520" s="74">
        <f t="shared" si="246"/>
        <v>3.4744587374176228</v>
      </c>
      <c r="I520" s="151">
        <v>0</v>
      </c>
      <c r="J520" s="75">
        <v>0</v>
      </c>
      <c r="K520" s="108">
        <f t="shared" si="247"/>
        <v>0</v>
      </c>
      <c r="L520" s="75">
        <v>0</v>
      </c>
      <c r="M520" s="109">
        <f t="shared" si="248"/>
        <v>0</v>
      </c>
      <c r="N520" s="6">
        <f t="shared" si="249"/>
        <v>407.3529755051398</v>
      </c>
      <c r="O520" s="74">
        <f t="shared" si="250"/>
        <v>407.3529755051398</v>
      </c>
    </row>
    <row r="521" spans="1:16" x14ac:dyDescent="0.25">
      <c r="A521" s="77" t="s">
        <v>23</v>
      </c>
      <c r="B521" s="71" t="str">
        <f t="shared" si="251"/>
        <v>Q3/2016</v>
      </c>
      <c r="C521" s="72">
        <f t="shared" si="254"/>
        <v>42552</v>
      </c>
      <c r="D521" s="72">
        <f t="shared" si="255"/>
        <v>42643</v>
      </c>
      <c r="E521" s="71">
        <f t="shared" si="252"/>
        <v>92</v>
      </c>
      <c r="F521" s="73">
        <f>VLOOKUP(D521,'FERC Interest Rate'!$A:$B,2,TRUE)</f>
        <v>3.5000000000000003E-2</v>
      </c>
      <c r="G521" s="74">
        <f t="shared" si="253"/>
        <v>407.3529755051398</v>
      </c>
      <c r="H521" s="74">
        <f t="shared" si="246"/>
        <v>3.583815795427733</v>
      </c>
      <c r="I521" s="151">
        <v>0</v>
      </c>
      <c r="J521" s="75">
        <v>0</v>
      </c>
      <c r="K521" s="108">
        <f t="shared" si="247"/>
        <v>0</v>
      </c>
      <c r="L521" s="75">
        <v>0</v>
      </c>
      <c r="M521" s="109">
        <f t="shared" si="248"/>
        <v>0</v>
      </c>
      <c r="N521" s="6">
        <f t="shared" si="249"/>
        <v>410.93679130056751</v>
      </c>
      <c r="O521" s="74">
        <f t="shared" si="250"/>
        <v>410.93679130056751</v>
      </c>
    </row>
    <row r="522" spans="1:16" x14ac:dyDescent="0.25">
      <c r="A522" s="77" t="s">
        <v>23</v>
      </c>
      <c r="B522" s="71" t="str">
        <f t="shared" si="251"/>
        <v>Q4/2016</v>
      </c>
      <c r="C522" s="72">
        <f t="shared" si="254"/>
        <v>42644</v>
      </c>
      <c r="D522" s="72">
        <f t="shared" si="255"/>
        <v>42735</v>
      </c>
      <c r="E522" s="71">
        <f t="shared" si="252"/>
        <v>92</v>
      </c>
      <c r="F522" s="73">
        <f>VLOOKUP(D522,'FERC Interest Rate'!$A:$B,2,TRUE)</f>
        <v>3.5000000000000003E-2</v>
      </c>
      <c r="G522" s="74">
        <f t="shared" si="253"/>
        <v>410.93679130056751</v>
      </c>
      <c r="H522" s="74">
        <f t="shared" si="246"/>
        <v>3.6153455409503485</v>
      </c>
      <c r="I522" s="97">
        <v>0</v>
      </c>
      <c r="J522" s="75">
        <v>0</v>
      </c>
      <c r="K522" s="108">
        <f t="shared" si="247"/>
        <v>0</v>
      </c>
      <c r="L522" s="75">
        <v>0</v>
      </c>
      <c r="M522" s="109">
        <f t="shared" si="248"/>
        <v>0</v>
      </c>
      <c r="N522" s="6">
        <f t="shared" si="249"/>
        <v>414.55213684151784</v>
      </c>
      <c r="O522" s="74">
        <f t="shared" si="250"/>
        <v>414.55213684151784</v>
      </c>
    </row>
    <row r="523" spans="1:16" x14ac:dyDescent="0.25">
      <c r="A523" s="77" t="s">
        <v>23</v>
      </c>
      <c r="B523" s="71" t="str">
        <f t="shared" si="251"/>
        <v>Q1/2017</v>
      </c>
      <c r="C523" s="72">
        <f t="shared" si="254"/>
        <v>42736</v>
      </c>
      <c r="D523" s="72">
        <f t="shared" si="255"/>
        <v>42825</v>
      </c>
      <c r="E523" s="71">
        <f t="shared" si="252"/>
        <v>90</v>
      </c>
      <c r="F523" s="73">
        <f>VLOOKUP(D523,'FERC Interest Rate'!$A:$B,2,TRUE)</f>
        <v>3.5000000000000003E-2</v>
      </c>
      <c r="G523" s="74">
        <f t="shared" si="253"/>
        <v>414.55213684151784</v>
      </c>
      <c r="H523" s="74">
        <f t="shared" si="246"/>
        <v>3.5776417289062503</v>
      </c>
      <c r="I523" s="97">
        <v>0</v>
      </c>
      <c r="J523" s="75">
        <v>0</v>
      </c>
      <c r="K523" s="108">
        <f t="shared" si="247"/>
        <v>0</v>
      </c>
      <c r="L523" s="75">
        <v>0</v>
      </c>
      <c r="M523" s="109">
        <f t="shared" si="248"/>
        <v>0</v>
      </c>
      <c r="N523" s="6">
        <f t="shared" si="249"/>
        <v>418.12977857042409</v>
      </c>
      <c r="O523" s="74">
        <f t="shared" si="250"/>
        <v>418.12977857042409</v>
      </c>
    </row>
    <row r="524" spans="1:16" x14ac:dyDescent="0.25">
      <c r="A524" s="77" t="s">
        <v>23</v>
      </c>
      <c r="B524" s="71" t="str">
        <f t="shared" si="251"/>
        <v>Q2/2017</v>
      </c>
      <c r="C524" s="72">
        <f t="shared" si="254"/>
        <v>42826</v>
      </c>
      <c r="D524" s="72">
        <f t="shared" si="255"/>
        <v>42916</v>
      </c>
      <c r="E524" s="71">
        <f t="shared" si="252"/>
        <v>91</v>
      </c>
      <c r="F524" s="73">
        <f>VLOOKUP(D524,'FERC Interest Rate'!$A:$B,2,TRUE)</f>
        <v>3.7100000000000001E-2</v>
      </c>
      <c r="G524" s="74">
        <f t="shared" si="253"/>
        <v>418.12977857042409</v>
      </c>
      <c r="H524" s="74">
        <f t="shared" si="246"/>
        <v>3.8675286176208461</v>
      </c>
      <c r="I524" s="151">
        <v>0</v>
      </c>
      <c r="J524" s="75">
        <v>0</v>
      </c>
      <c r="K524" s="108">
        <f t="shared" si="247"/>
        <v>0</v>
      </c>
      <c r="L524" s="75">
        <v>0</v>
      </c>
      <c r="M524" s="109">
        <f t="shared" si="248"/>
        <v>0</v>
      </c>
      <c r="N524" s="6">
        <f t="shared" si="249"/>
        <v>421.99730718804494</v>
      </c>
      <c r="O524" s="74">
        <f t="shared" si="250"/>
        <v>421.99730718804494</v>
      </c>
    </row>
    <row r="525" spans="1:16" x14ac:dyDescent="0.25">
      <c r="A525" s="77" t="s">
        <v>23</v>
      </c>
      <c r="B525" s="71" t="str">
        <f t="shared" si="251"/>
        <v>Q3/2017</v>
      </c>
      <c r="C525" s="72">
        <f t="shared" si="254"/>
        <v>42917</v>
      </c>
      <c r="D525" s="72">
        <f t="shared" si="255"/>
        <v>43008</v>
      </c>
      <c r="E525" s="71">
        <f t="shared" si="252"/>
        <v>92</v>
      </c>
      <c r="F525" s="73">
        <f>VLOOKUP(D525,'FERC Interest Rate'!$A:$B,2,TRUE)</f>
        <v>3.9600000000000003E-2</v>
      </c>
      <c r="G525" s="74">
        <f t="shared" si="253"/>
        <v>421.99730718804494</v>
      </c>
      <c r="H525" s="74">
        <f t="shared" si="246"/>
        <v>4.2121112042396858</v>
      </c>
      <c r="I525" s="151">
        <v>0</v>
      </c>
      <c r="J525" s="75">
        <v>0</v>
      </c>
      <c r="K525" s="108">
        <f t="shared" si="247"/>
        <v>0</v>
      </c>
      <c r="L525" s="75">
        <v>0</v>
      </c>
      <c r="M525" s="109">
        <f t="shared" si="248"/>
        <v>0</v>
      </c>
      <c r="N525" s="6">
        <f t="shared" si="249"/>
        <v>426.20941839228465</v>
      </c>
      <c r="O525" s="74">
        <f t="shared" si="250"/>
        <v>426.20941839228465</v>
      </c>
    </row>
    <row r="526" spans="1:16" x14ac:dyDescent="0.25">
      <c r="A526" s="77" t="s">
        <v>23</v>
      </c>
      <c r="B526" s="71" t="str">
        <f t="shared" si="251"/>
        <v>Q4/2017</v>
      </c>
      <c r="C526" s="72">
        <f t="shared" si="254"/>
        <v>43009</v>
      </c>
      <c r="D526" s="72">
        <f t="shared" si="255"/>
        <v>43100</v>
      </c>
      <c r="E526" s="71">
        <f t="shared" si="252"/>
        <v>92</v>
      </c>
      <c r="F526" s="73">
        <f>VLOOKUP(D526,'FERC Interest Rate'!$A:$B,2,TRUE)</f>
        <v>4.2099999999999999E-2</v>
      </c>
      <c r="G526" s="74">
        <f t="shared" si="253"/>
        <v>426.20941839228465</v>
      </c>
      <c r="H526" s="74">
        <f t="shared" si="246"/>
        <v>4.5227241625123202</v>
      </c>
      <c r="I526" s="151">
        <v>0</v>
      </c>
      <c r="J526" s="75">
        <v>0</v>
      </c>
      <c r="K526" s="108">
        <f t="shared" si="247"/>
        <v>0</v>
      </c>
      <c r="L526" s="75">
        <v>0</v>
      </c>
      <c r="M526" s="109">
        <f t="shared" si="248"/>
        <v>0</v>
      </c>
      <c r="N526" s="6">
        <f t="shared" si="249"/>
        <v>430.73214255479695</v>
      </c>
      <c r="O526" s="74">
        <f t="shared" si="250"/>
        <v>430.73214255479695</v>
      </c>
    </row>
    <row r="527" spans="1:16" x14ac:dyDescent="0.25">
      <c r="A527" s="77" t="s">
        <v>23</v>
      </c>
      <c r="B527" s="71" t="str">
        <f t="shared" si="251"/>
        <v>Q1/2018</v>
      </c>
      <c r="C527" s="72">
        <f t="shared" si="254"/>
        <v>43101</v>
      </c>
      <c r="D527" s="72">
        <f t="shared" si="255"/>
        <v>43190</v>
      </c>
      <c r="E527" s="71">
        <f t="shared" si="252"/>
        <v>90</v>
      </c>
      <c r="F527" s="73">
        <f>VLOOKUP(D527,'FERC Interest Rate'!$A:$B,2,TRUE)</f>
        <v>4.2500000000000003E-2</v>
      </c>
      <c r="G527" s="74">
        <f t="shared" si="253"/>
        <v>430.73214255479695</v>
      </c>
      <c r="H527" s="74">
        <f t="shared" si="246"/>
        <v>4.5138368363619135</v>
      </c>
      <c r="I527" s="97">
        <v>0</v>
      </c>
      <c r="J527" s="75">
        <v>0</v>
      </c>
      <c r="K527" s="108">
        <f t="shared" si="247"/>
        <v>0</v>
      </c>
      <c r="L527" s="75">
        <v>0</v>
      </c>
      <c r="M527" s="109">
        <f t="shared" si="248"/>
        <v>0</v>
      </c>
      <c r="N527" s="6">
        <f t="shared" si="249"/>
        <v>435.24597939115887</v>
      </c>
      <c r="O527" s="74">
        <f t="shared" si="250"/>
        <v>435.24597939115887</v>
      </c>
    </row>
    <row r="528" spans="1:16" x14ac:dyDescent="0.25">
      <c r="A528" s="77" t="s">
        <v>23</v>
      </c>
      <c r="B528" s="71" t="str">
        <f t="shared" si="251"/>
        <v>Q2/2018</v>
      </c>
      <c r="C528" s="72">
        <f t="shared" si="254"/>
        <v>43191</v>
      </c>
      <c r="D528" s="72">
        <f t="shared" si="255"/>
        <v>43281</v>
      </c>
      <c r="E528" s="71">
        <f t="shared" si="252"/>
        <v>91</v>
      </c>
      <c r="F528" s="73">
        <f>VLOOKUP(D528,'FERC Interest Rate'!$A:$B,2,TRUE)</f>
        <v>4.4699999999999997E-2</v>
      </c>
      <c r="G528" s="74">
        <f t="shared" si="253"/>
        <v>435.24597939115887</v>
      </c>
      <c r="H528" s="74">
        <f t="shared" si="246"/>
        <v>4.8505481379984019</v>
      </c>
      <c r="I528" s="97">
        <v>0</v>
      </c>
      <c r="J528" s="75">
        <v>0</v>
      </c>
      <c r="K528" s="108">
        <f t="shared" si="247"/>
        <v>0</v>
      </c>
      <c r="L528" s="75">
        <v>0</v>
      </c>
      <c r="M528" s="109">
        <f t="shared" si="248"/>
        <v>0</v>
      </c>
      <c r="N528" s="6">
        <f t="shared" si="249"/>
        <v>440.09652752915724</v>
      </c>
      <c r="O528" s="74">
        <f t="shared" si="250"/>
        <v>440.09652752915724</v>
      </c>
    </row>
    <row r="529" spans="1:15" x14ac:dyDescent="0.25">
      <c r="A529" s="77" t="s">
        <v>23</v>
      </c>
      <c r="B529" s="71" t="str">
        <f t="shared" si="251"/>
        <v>Q3/2018</v>
      </c>
      <c r="C529" s="72">
        <f t="shared" si="254"/>
        <v>43282</v>
      </c>
      <c r="D529" s="72">
        <f t="shared" si="255"/>
        <v>43373</v>
      </c>
      <c r="E529" s="71">
        <f t="shared" si="252"/>
        <v>92</v>
      </c>
      <c r="F529" s="73">
        <f>VLOOKUP(D529,'FERC Interest Rate'!$A:$B,2,TRUE)</f>
        <v>4.6899999999999997E-2</v>
      </c>
      <c r="G529" s="74">
        <f t="shared" si="253"/>
        <v>440.09652752915724</v>
      </c>
      <c r="H529" s="74">
        <f t="shared" si="246"/>
        <v>5.2025438273501585</v>
      </c>
      <c r="I529" s="151">
        <v>0</v>
      </c>
      <c r="J529" s="75">
        <v>0</v>
      </c>
      <c r="K529" s="108">
        <f t="shared" si="247"/>
        <v>0</v>
      </c>
      <c r="L529" s="75">
        <v>0</v>
      </c>
      <c r="M529" s="109">
        <f t="shared" si="248"/>
        <v>0</v>
      </c>
      <c r="N529" s="6">
        <f t="shared" si="249"/>
        <v>445.2990713565074</v>
      </c>
      <c r="O529" s="74">
        <f t="shared" si="250"/>
        <v>445.2990713565074</v>
      </c>
    </row>
    <row r="530" spans="1:15" x14ac:dyDescent="0.25">
      <c r="A530" s="77" t="s">
        <v>23</v>
      </c>
      <c r="B530" s="71" t="str">
        <f t="shared" si="251"/>
        <v>Q4/2018</v>
      </c>
      <c r="C530" s="72">
        <f t="shared" si="254"/>
        <v>43374</v>
      </c>
      <c r="D530" s="72">
        <f t="shared" si="255"/>
        <v>43465</v>
      </c>
      <c r="E530" s="71">
        <f t="shared" si="252"/>
        <v>92</v>
      </c>
      <c r="F530" s="73">
        <f>VLOOKUP(D530,'FERC Interest Rate'!$A:$B,2,TRUE)</f>
        <v>4.9599999999999998E-2</v>
      </c>
      <c r="G530" s="74">
        <f t="shared" si="253"/>
        <v>445.2990713565074</v>
      </c>
      <c r="H530" s="74">
        <f t="shared" si="246"/>
        <v>5.5670923901753824</v>
      </c>
      <c r="I530" s="151">
        <v>0</v>
      </c>
      <c r="J530" s="75">
        <v>0</v>
      </c>
      <c r="K530" s="108">
        <f t="shared" si="247"/>
        <v>0</v>
      </c>
      <c r="L530" s="75">
        <v>0</v>
      </c>
      <c r="M530" s="109">
        <f t="shared" si="248"/>
        <v>0</v>
      </c>
      <c r="N530" s="6">
        <f t="shared" si="249"/>
        <v>450.86616374668279</v>
      </c>
      <c r="O530" s="74">
        <f t="shared" si="250"/>
        <v>450.86616374668279</v>
      </c>
    </row>
    <row r="531" spans="1:15" x14ac:dyDescent="0.25">
      <c r="A531" s="77" t="s">
        <v>23</v>
      </c>
      <c r="B531" s="71" t="str">
        <f t="shared" si="251"/>
        <v>Q1/2019</v>
      </c>
      <c r="C531" s="72">
        <f t="shared" si="254"/>
        <v>43466</v>
      </c>
      <c r="D531" s="72">
        <f t="shared" si="255"/>
        <v>43555</v>
      </c>
      <c r="E531" s="71">
        <f t="shared" si="252"/>
        <v>90</v>
      </c>
      <c r="F531" s="73">
        <f>VLOOKUP(D531,'FERC Interest Rate'!$A:$B,2,TRUE)</f>
        <v>5.1799999999999999E-2</v>
      </c>
      <c r="G531" s="74">
        <f t="shared" si="253"/>
        <v>450.86616374668279</v>
      </c>
      <c r="H531" s="74">
        <f t="shared" si="246"/>
        <v>5.7587343983206436</v>
      </c>
      <c r="I531" s="151">
        <v>0</v>
      </c>
      <c r="J531" s="75">
        <v>0</v>
      </c>
      <c r="K531" s="108">
        <f t="shared" si="247"/>
        <v>0</v>
      </c>
      <c r="L531" s="75">
        <v>0</v>
      </c>
      <c r="M531" s="109">
        <f t="shared" si="248"/>
        <v>0</v>
      </c>
      <c r="N531" s="6">
        <f t="shared" si="249"/>
        <v>456.62489814500344</v>
      </c>
      <c r="O531" s="74">
        <f t="shared" si="250"/>
        <v>456.62489814500344</v>
      </c>
    </row>
    <row r="532" spans="1:15" x14ac:dyDescent="0.25">
      <c r="A532" s="77" t="s">
        <v>23</v>
      </c>
      <c r="B532" s="71" t="str">
        <f t="shared" si="251"/>
        <v>Q2/2019</v>
      </c>
      <c r="C532" s="72">
        <f t="shared" si="254"/>
        <v>43556</v>
      </c>
      <c r="D532" s="72">
        <f t="shared" si="255"/>
        <v>43646</v>
      </c>
      <c r="E532" s="71">
        <f t="shared" si="252"/>
        <v>91</v>
      </c>
      <c r="F532" s="73">
        <f>VLOOKUP(D532,'FERC Interest Rate'!$A:$B,2,TRUE)</f>
        <v>5.45E-2</v>
      </c>
      <c r="G532" s="74">
        <f t="shared" si="253"/>
        <v>456.62489814500344</v>
      </c>
      <c r="H532" s="74">
        <f t="shared" si="246"/>
        <v>6.2044689927401224</v>
      </c>
      <c r="I532" s="97">
        <v>0</v>
      </c>
      <c r="J532" s="75">
        <v>0</v>
      </c>
      <c r="K532" s="108">
        <f t="shared" si="247"/>
        <v>0</v>
      </c>
      <c r="L532" s="75">
        <v>0</v>
      </c>
      <c r="M532" s="109">
        <f t="shared" si="248"/>
        <v>0</v>
      </c>
      <c r="N532" s="6">
        <f t="shared" si="249"/>
        <v>462.82936713774359</v>
      </c>
      <c r="O532" s="74">
        <f t="shared" si="250"/>
        <v>462.82936713774359</v>
      </c>
    </row>
    <row r="533" spans="1:15" x14ac:dyDescent="0.25">
      <c r="A533" s="77" t="s">
        <v>23</v>
      </c>
      <c r="B533" s="71" t="str">
        <f t="shared" si="251"/>
        <v>Q3/2019</v>
      </c>
      <c r="C533" s="72">
        <f t="shared" si="254"/>
        <v>43647</v>
      </c>
      <c r="D533" s="72">
        <f t="shared" si="255"/>
        <v>43738</v>
      </c>
      <c r="E533" s="71">
        <f t="shared" si="252"/>
        <v>92</v>
      </c>
      <c r="F533" s="73">
        <f>VLOOKUP(D533,'FERC Interest Rate'!$A:$B,2,TRUE)</f>
        <v>5.5E-2</v>
      </c>
      <c r="G533" s="74">
        <f t="shared" si="253"/>
        <v>462.82936713774359</v>
      </c>
      <c r="H533" s="74">
        <f t="shared" si="246"/>
        <v>6.416209856758857</v>
      </c>
      <c r="I533" s="97">
        <v>0</v>
      </c>
      <c r="J533" s="75">
        <v>0</v>
      </c>
      <c r="K533" s="108">
        <f t="shared" si="247"/>
        <v>0</v>
      </c>
      <c r="L533" s="75">
        <v>0</v>
      </c>
      <c r="M533" s="109">
        <f t="shared" si="248"/>
        <v>0</v>
      </c>
      <c r="N533" s="6">
        <f t="shared" si="249"/>
        <v>469.24557699450247</v>
      </c>
      <c r="O533" s="74">
        <f t="shared" si="250"/>
        <v>469.24557699450247</v>
      </c>
    </row>
    <row r="534" spans="1:15" x14ac:dyDescent="0.25">
      <c r="A534" s="77" t="s">
        <v>23</v>
      </c>
      <c r="B534" s="71" t="str">
        <f t="shared" si="251"/>
        <v>Q4/2019</v>
      </c>
      <c r="C534" s="72">
        <f t="shared" si="254"/>
        <v>43739</v>
      </c>
      <c r="D534" s="72">
        <f t="shared" si="255"/>
        <v>43830</v>
      </c>
      <c r="E534" s="71">
        <f t="shared" si="252"/>
        <v>92</v>
      </c>
      <c r="F534" s="73">
        <f>VLOOKUP(D534,'FERC Interest Rate'!$A:$B,2,TRUE)</f>
        <v>5.4199999999999998E-2</v>
      </c>
      <c r="G534" s="74">
        <f t="shared" si="253"/>
        <v>469.24557699450247</v>
      </c>
      <c r="H534" s="74">
        <f t="shared" si="246"/>
        <v>6.4105373839051705</v>
      </c>
      <c r="I534" s="151">
        <v>0</v>
      </c>
      <c r="J534" s="75">
        <v>0</v>
      </c>
      <c r="K534" s="108">
        <f t="shared" si="247"/>
        <v>0</v>
      </c>
      <c r="L534" s="75">
        <v>0</v>
      </c>
      <c r="M534" s="109">
        <f t="shared" si="248"/>
        <v>0</v>
      </c>
      <c r="N534" s="6">
        <f t="shared" si="249"/>
        <v>475.65611437840766</v>
      </c>
      <c r="O534" s="74">
        <f t="shared" si="250"/>
        <v>475.65611437840766</v>
      </c>
    </row>
    <row r="535" spans="1:15" x14ac:dyDescent="0.25">
      <c r="A535" s="77" t="s">
        <v>23</v>
      </c>
      <c r="B535" s="71" t="str">
        <f t="shared" si="251"/>
        <v>Q1/2020</v>
      </c>
      <c r="C535" s="72">
        <f t="shared" si="254"/>
        <v>43831</v>
      </c>
      <c r="D535" s="72">
        <f t="shared" si="255"/>
        <v>43921</v>
      </c>
      <c r="E535" s="71">
        <f t="shared" si="252"/>
        <v>91</v>
      </c>
      <c r="F535" s="73">
        <f>VLOOKUP(D535,'FERC Interest Rate'!$A:$B,2,TRUE)</f>
        <v>4.9599999999999998E-2</v>
      </c>
      <c r="G535" s="74">
        <f t="shared" si="253"/>
        <v>475.65611437840766</v>
      </c>
      <c r="H535" s="74">
        <f t="shared" si="246"/>
        <v>5.8659055679190732</v>
      </c>
      <c r="I535" s="151">
        <v>0</v>
      </c>
      <c r="J535" s="75">
        <v>0</v>
      </c>
      <c r="K535" s="108">
        <f t="shared" si="247"/>
        <v>0</v>
      </c>
      <c r="L535" s="75">
        <v>0</v>
      </c>
      <c r="M535" s="109">
        <f t="shared" si="248"/>
        <v>0</v>
      </c>
      <c r="N535" s="6">
        <f t="shared" si="249"/>
        <v>481.52201994632674</v>
      </c>
      <c r="O535" s="74">
        <f t="shared" si="250"/>
        <v>481.52201994632674</v>
      </c>
    </row>
    <row r="536" spans="1:15" x14ac:dyDescent="0.25">
      <c r="A536" s="77" t="s">
        <v>23</v>
      </c>
      <c r="B536" s="71" t="str">
        <f t="shared" si="251"/>
        <v>Q2/2020</v>
      </c>
      <c r="C536" s="72">
        <f t="shared" si="254"/>
        <v>43922</v>
      </c>
      <c r="D536" s="72">
        <f t="shared" si="255"/>
        <v>44012</v>
      </c>
      <c r="E536" s="71">
        <f t="shared" si="252"/>
        <v>91</v>
      </c>
      <c r="F536" s="73">
        <f>VLOOKUP(D536,'FERC Interest Rate'!$A:$B,2,TRUE)</f>
        <v>4.7503500000000004E-2</v>
      </c>
      <c r="G536" s="74">
        <f t="shared" si="253"/>
        <v>481.52201994632674</v>
      </c>
      <c r="H536" s="74">
        <f t="shared" si="246"/>
        <v>5.687246710331558</v>
      </c>
      <c r="I536" s="151">
        <v>0</v>
      </c>
      <c r="J536" s="75">
        <v>0</v>
      </c>
      <c r="K536" s="108">
        <f>+SUM(I536:J536)</f>
        <v>0</v>
      </c>
      <c r="L536" s="75">
        <v>0</v>
      </c>
      <c r="M536" s="109">
        <f>+SUM(K536:L536)</f>
        <v>0</v>
      </c>
      <c r="N536" s="6">
        <f t="shared" si="249"/>
        <v>487.20926665665831</v>
      </c>
      <c r="O536" s="74">
        <f t="shared" si="250"/>
        <v>487.20926665665831</v>
      </c>
    </row>
    <row r="537" spans="1:15" x14ac:dyDescent="0.25">
      <c r="A537" s="77" t="s">
        <v>23</v>
      </c>
      <c r="B537" s="71" t="str">
        <f t="shared" si="251"/>
        <v>Q3/2020</v>
      </c>
      <c r="C537" s="72">
        <f t="shared" si="254"/>
        <v>44013</v>
      </c>
      <c r="D537" s="72">
        <f t="shared" si="255"/>
        <v>44104</v>
      </c>
      <c r="E537" s="71">
        <f t="shared" si="252"/>
        <v>92</v>
      </c>
      <c r="F537" s="73">
        <f>VLOOKUP(D537,'FERC Interest Rate'!$A:$B,2,TRUE)</f>
        <v>3.4299999999999997E-2</v>
      </c>
      <c r="G537" s="74">
        <f t="shared" si="253"/>
        <v>487.20926665665831</v>
      </c>
      <c r="H537" s="74">
        <f t="shared" si="246"/>
        <v>4.2006490761250026</v>
      </c>
      <c r="I537" s="151">
        <v>0</v>
      </c>
      <c r="J537" s="75">
        <v>0</v>
      </c>
      <c r="K537" s="108">
        <f>+SUM(I537:J537)</f>
        <v>0</v>
      </c>
      <c r="L537" s="75">
        <v>0</v>
      </c>
      <c r="M537" s="109">
        <f>+SUM(K537:L537)</f>
        <v>0</v>
      </c>
      <c r="N537" s="6">
        <f t="shared" si="249"/>
        <v>491.4099157327833</v>
      </c>
      <c r="O537" s="74">
        <f t="shared" si="250"/>
        <v>491.4099157327833</v>
      </c>
    </row>
    <row r="538" spans="1:15" x14ac:dyDescent="0.25">
      <c r="A538" s="77" t="s">
        <v>48</v>
      </c>
      <c r="B538" s="71" t="str">
        <f t="shared" si="251"/>
        <v>Q4/2020</v>
      </c>
      <c r="C538" s="72">
        <f t="shared" si="254"/>
        <v>44105</v>
      </c>
      <c r="D538" s="72">
        <f t="shared" si="255"/>
        <v>44196</v>
      </c>
      <c r="E538" s="71">
        <f t="shared" si="252"/>
        <v>92</v>
      </c>
      <c r="F538" s="73">
        <f>VLOOKUP(D538,'FERC Interest Rate'!$A:$B,2,TRUE)</f>
        <v>3.2500000000000001E-2</v>
      </c>
      <c r="G538" s="74">
        <f t="shared" si="253"/>
        <v>491.4099157327833</v>
      </c>
      <c r="H538" s="74">
        <f t="shared" si="246"/>
        <v>4.0145236285273826</v>
      </c>
      <c r="I538" s="151">
        <f>(SUM($H$518:$H$538)/20)</f>
        <v>4.7712219680655306</v>
      </c>
      <c r="J538" s="75">
        <f t="shared" ref="J538:J555" si="256">G538*F538*(E538/(DATE(YEAR(D538),12,31)-DATE(YEAR(D538),1,1)+1))</f>
        <v>4.0145236285273826</v>
      </c>
      <c r="K538" s="108">
        <f t="shared" ref="K538:K555" si="257">+SUM(I538:J538)</f>
        <v>8.7857455965929141</v>
      </c>
      <c r="L538" s="75">
        <f t="shared" ref="L538:L557" si="258">($G$518/20)</f>
        <v>20</v>
      </c>
      <c r="M538" s="109">
        <f t="shared" ref="M538:M555" si="259">+SUM(K538:L538)</f>
        <v>28.785745596592914</v>
      </c>
      <c r="N538" s="6">
        <f t="shared" si="249"/>
        <v>499.4389629898381</v>
      </c>
      <c r="O538" s="74">
        <f t="shared" si="250"/>
        <v>470.6532173932452</v>
      </c>
    </row>
    <row r="539" spans="1:15" x14ac:dyDescent="0.25">
      <c r="A539" s="77" t="s">
        <v>49</v>
      </c>
      <c r="B539" s="71" t="str">
        <f t="shared" si="251"/>
        <v>Q1/2021</v>
      </c>
      <c r="C539" s="72">
        <f t="shared" si="254"/>
        <v>44197</v>
      </c>
      <c r="D539" s="72">
        <f t="shared" si="255"/>
        <v>44286</v>
      </c>
      <c r="E539" s="71">
        <f t="shared" si="252"/>
        <v>90</v>
      </c>
      <c r="F539" s="73">
        <f>VLOOKUP(D539,'FERC Interest Rate'!$A:$B,2,TRUE)</f>
        <v>3.2500000000000001E-2</v>
      </c>
      <c r="G539" s="74">
        <f t="shared" si="253"/>
        <v>470.6532173932452</v>
      </c>
      <c r="H539" s="74">
        <v>0</v>
      </c>
      <c r="I539" s="151">
        <f t="shared" ref="I539:I557" si="260">(SUM($H$518:$H$538)/20)</f>
        <v>4.7712219680655306</v>
      </c>
      <c r="J539" s="75">
        <f t="shared" si="256"/>
        <v>3.7716730434938142</v>
      </c>
      <c r="K539" s="108">
        <f t="shared" si="257"/>
        <v>8.5428950115593452</v>
      </c>
      <c r="L539" s="75">
        <f t="shared" si="258"/>
        <v>20</v>
      </c>
      <c r="M539" s="109">
        <f t="shared" si="259"/>
        <v>28.542895011559345</v>
      </c>
      <c r="N539" s="6">
        <f t="shared" si="249"/>
        <v>474.42489043673902</v>
      </c>
      <c r="O539" s="74">
        <f t="shared" si="250"/>
        <v>445.8819954251797</v>
      </c>
    </row>
    <row r="540" spans="1:15" x14ac:dyDescent="0.25">
      <c r="A540" s="77" t="s">
        <v>50</v>
      </c>
      <c r="B540" s="71" t="str">
        <f t="shared" si="251"/>
        <v>Q2/2021</v>
      </c>
      <c r="C540" s="72">
        <f>D539+1</f>
        <v>44287</v>
      </c>
      <c r="D540" s="72">
        <f>EOMONTH(D539,3)</f>
        <v>44377</v>
      </c>
      <c r="E540" s="71">
        <f t="shared" si="252"/>
        <v>91</v>
      </c>
      <c r="F540" s="73">
        <f>VLOOKUP(D540,'FERC Interest Rate'!$A:$B,2,TRUE)</f>
        <v>3.2500000000000001E-2</v>
      </c>
      <c r="G540" s="74">
        <f>O539</f>
        <v>445.8819954251797</v>
      </c>
      <c r="H540" s="74">
        <v>0</v>
      </c>
      <c r="I540" s="151">
        <f t="shared" si="260"/>
        <v>4.7712219680655306</v>
      </c>
      <c r="J540" s="75">
        <f t="shared" si="256"/>
        <v>3.6128657574519698</v>
      </c>
      <c r="K540" s="108">
        <f t="shared" si="257"/>
        <v>8.3840877255174995</v>
      </c>
      <c r="L540" s="75">
        <f t="shared" si="258"/>
        <v>20</v>
      </c>
      <c r="M540" s="109">
        <f t="shared" si="259"/>
        <v>28.384087725517499</v>
      </c>
      <c r="N540" s="6">
        <f t="shared" si="249"/>
        <v>449.49486118263167</v>
      </c>
      <c r="O540" s="74">
        <f t="shared" si="250"/>
        <v>421.11077345711419</v>
      </c>
    </row>
    <row r="541" spans="1:15" x14ac:dyDescent="0.25">
      <c r="A541" s="77" t="s">
        <v>51</v>
      </c>
      <c r="B541" s="71" t="str">
        <f t="shared" si="251"/>
        <v>Q3/2021</v>
      </c>
      <c r="C541" s="72">
        <f>D540+1</f>
        <v>44378</v>
      </c>
      <c r="D541" s="72">
        <f>EOMONTH(D540,3)</f>
        <v>44469</v>
      </c>
      <c r="E541" s="71">
        <f t="shared" si="252"/>
        <v>92</v>
      </c>
      <c r="F541" s="73">
        <f>VLOOKUP(D541,'FERC Interest Rate'!$A:$B,2,TRUE)</f>
        <v>3.2500000000000001E-2</v>
      </c>
      <c r="G541" s="74">
        <f>O540</f>
        <v>421.11077345711419</v>
      </c>
      <c r="H541" s="74">
        <v>0</v>
      </c>
      <c r="I541" s="151">
        <f t="shared" si="260"/>
        <v>4.7712219680655306</v>
      </c>
      <c r="J541" s="75">
        <f t="shared" si="256"/>
        <v>3.4496471579089634</v>
      </c>
      <c r="K541" s="108">
        <f t="shared" si="257"/>
        <v>8.2208691259744935</v>
      </c>
      <c r="L541" s="75">
        <f t="shared" si="258"/>
        <v>20</v>
      </c>
      <c r="M541" s="109">
        <f t="shared" si="259"/>
        <v>28.220869125974495</v>
      </c>
      <c r="N541" s="6">
        <f t="shared" si="249"/>
        <v>424.56042061502313</v>
      </c>
      <c r="O541" s="74">
        <f t="shared" si="250"/>
        <v>396.33955148904869</v>
      </c>
    </row>
    <row r="542" spans="1:15" x14ac:dyDescent="0.25">
      <c r="A542" s="77" t="s">
        <v>52</v>
      </c>
      <c r="B542" s="71" t="str">
        <f t="shared" si="251"/>
        <v>Q4/2021</v>
      </c>
      <c r="C542" s="72">
        <f>D541+1</f>
        <v>44470</v>
      </c>
      <c r="D542" s="72">
        <f t="shared" si="255"/>
        <v>44561</v>
      </c>
      <c r="E542" s="71">
        <f>D542-C542+1</f>
        <v>92</v>
      </c>
      <c r="F542" s="73">
        <f>VLOOKUP(D542,'FERC Interest Rate'!$A:$B,2,TRUE)</f>
        <v>3.2500000000000001E-2</v>
      </c>
      <c r="G542" s="74">
        <f>O541</f>
        <v>396.33955148904869</v>
      </c>
      <c r="H542" s="74">
        <v>0</v>
      </c>
      <c r="I542" s="151">
        <f t="shared" si="260"/>
        <v>4.7712219680655306</v>
      </c>
      <c r="J542" s="75">
        <f t="shared" si="256"/>
        <v>3.2467267368554951</v>
      </c>
      <c r="K542" s="108">
        <f t="shared" si="257"/>
        <v>8.0179487049210252</v>
      </c>
      <c r="L542" s="75">
        <f t="shared" si="258"/>
        <v>20</v>
      </c>
      <c r="M542" s="109">
        <f t="shared" si="259"/>
        <v>28.017948704921025</v>
      </c>
      <c r="N542" s="6">
        <f>+G542+H542+J542</f>
        <v>399.58627822590421</v>
      </c>
      <c r="O542" s="74">
        <f>G542+H542-L542-I542</f>
        <v>371.56832952098318</v>
      </c>
    </row>
    <row r="543" spans="1:15" x14ac:dyDescent="0.25">
      <c r="A543" s="77" t="s">
        <v>53</v>
      </c>
      <c r="B543" s="71" t="str">
        <f t="shared" si="251"/>
        <v>Q1/2022</v>
      </c>
      <c r="C543" s="72">
        <f>D542+1</f>
        <v>44562</v>
      </c>
      <c r="D543" s="72">
        <f t="shared" si="255"/>
        <v>44651</v>
      </c>
      <c r="E543" s="71">
        <f>D543-C543+1</f>
        <v>90</v>
      </c>
      <c r="F543" s="73">
        <f>VLOOKUP(D543,'FERC Interest Rate'!$A:$B,2,TRUE)</f>
        <v>3.2500000000000001E-2</v>
      </c>
      <c r="G543" s="74">
        <f>O542</f>
        <v>371.56832952098318</v>
      </c>
      <c r="H543" s="74">
        <v>0</v>
      </c>
      <c r="I543" s="151">
        <f t="shared" si="260"/>
        <v>4.7712219680655306</v>
      </c>
      <c r="J543" s="75">
        <f t="shared" si="256"/>
        <v>2.9776366132845911</v>
      </c>
      <c r="K543" s="108">
        <f t="shared" si="257"/>
        <v>7.7488585813501221</v>
      </c>
      <c r="L543" s="75">
        <f t="shared" si="258"/>
        <v>20</v>
      </c>
      <c r="M543" s="109">
        <f t="shared" si="259"/>
        <v>27.74885858135012</v>
      </c>
      <c r="N543" s="6">
        <f>+G543+H543+J543</f>
        <v>374.54596613426776</v>
      </c>
      <c r="O543" s="74">
        <f>G543+H543-L543-I543</f>
        <v>346.79710755291768</v>
      </c>
    </row>
    <row r="544" spans="1:15" x14ac:dyDescent="0.25">
      <c r="A544" s="77" t="s">
        <v>54</v>
      </c>
      <c r="B544" s="71" t="str">
        <f t="shared" si="251"/>
        <v>Q2/2022</v>
      </c>
      <c r="C544" s="72">
        <f>D543+1</f>
        <v>44652</v>
      </c>
      <c r="D544" s="72">
        <f t="shared" si="255"/>
        <v>44742</v>
      </c>
      <c r="E544" s="71">
        <f>D544-C544+1</f>
        <v>91</v>
      </c>
      <c r="F544" s="73">
        <f>VLOOKUP(D544,'FERC Interest Rate'!$A:$B,2,TRUE)</f>
        <v>3.2500000000000001E-2</v>
      </c>
      <c r="G544" s="74">
        <f>O543</f>
        <v>346.79710755291768</v>
      </c>
      <c r="H544" s="74">
        <v>0</v>
      </c>
      <c r="I544" s="151">
        <f t="shared" si="260"/>
        <v>4.7712219680655306</v>
      </c>
      <c r="J544" s="75">
        <f t="shared" si="256"/>
        <v>2.8100067002404221</v>
      </c>
      <c r="K544" s="108">
        <f t="shared" si="257"/>
        <v>7.5812286683059522</v>
      </c>
      <c r="L544" s="75">
        <f t="shared" si="258"/>
        <v>20</v>
      </c>
      <c r="M544" s="109">
        <f t="shared" si="259"/>
        <v>27.581228668305954</v>
      </c>
      <c r="N544" s="6">
        <f>+G544+H544+J544</f>
        <v>349.6071142531581</v>
      </c>
      <c r="O544" s="74">
        <f>G544+H544-L544-I544</f>
        <v>322.02588558485218</v>
      </c>
    </row>
    <row r="545" spans="1:15" x14ac:dyDescent="0.25">
      <c r="A545" s="77" t="s">
        <v>55</v>
      </c>
      <c r="B545" s="71" t="str">
        <f t="shared" si="251"/>
        <v>Q3/2022</v>
      </c>
      <c r="C545" s="72">
        <f t="shared" ref="C545:C555" si="261">D544+1</f>
        <v>44743</v>
      </c>
      <c r="D545" s="72">
        <f t="shared" si="255"/>
        <v>44834</v>
      </c>
      <c r="E545" s="71">
        <f t="shared" ref="E545:E555" si="262">D545-C545+1</f>
        <v>92</v>
      </c>
      <c r="F545" s="73">
        <f>VLOOKUP(D545,'FERC Interest Rate'!$A:$B,2,TRUE)</f>
        <v>4.024457E-2</v>
      </c>
      <c r="G545" s="74">
        <f t="shared" ref="G545:G555" si="263">O544</f>
        <v>322.02588558485218</v>
      </c>
      <c r="H545" s="74">
        <v>0</v>
      </c>
      <c r="I545" s="151">
        <f t="shared" si="260"/>
        <v>4.7712219680655306</v>
      </c>
      <c r="J545" s="75">
        <f t="shared" si="256"/>
        <v>3.2665780358063148</v>
      </c>
      <c r="K545" s="108">
        <f t="shared" si="257"/>
        <v>8.0378000038718458</v>
      </c>
      <c r="L545" s="75">
        <f t="shared" si="258"/>
        <v>20</v>
      </c>
      <c r="M545" s="109">
        <f t="shared" si="259"/>
        <v>28.037800003871844</v>
      </c>
      <c r="N545" s="6">
        <f t="shared" ref="N545:N555" si="264">+G545+H545+J545</f>
        <v>325.29246362065851</v>
      </c>
      <c r="O545" s="74">
        <f t="shared" ref="O545:O555" si="265">G545+H545-L545-I545</f>
        <v>297.25466361678667</v>
      </c>
    </row>
    <row r="546" spans="1:15" x14ac:dyDescent="0.25">
      <c r="A546" s="77" t="s">
        <v>56</v>
      </c>
      <c r="B546" s="71" t="str">
        <f t="shared" si="251"/>
        <v>Q4/2022</v>
      </c>
      <c r="C546" s="72">
        <f t="shared" si="261"/>
        <v>44835</v>
      </c>
      <c r="D546" s="72">
        <f t="shared" si="255"/>
        <v>44926</v>
      </c>
      <c r="E546" s="71">
        <f t="shared" si="262"/>
        <v>92</v>
      </c>
      <c r="F546" s="73">
        <f>VLOOKUP(D546,'FERC Interest Rate'!$A:$B,2,TRUE)</f>
        <v>4.2500000000000003E-2</v>
      </c>
      <c r="G546" s="74">
        <f t="shared" si="263"/>
        <v>297.25466361678667</v>
      </c>
      <c r="H546" s="74">
        <v>0</v>
      </c>
      <c r="I546" s="151">
        <f t="shared" si="260"/>
        <v>4.7712219680655306</v>
      </c>
      <c r="J546" s="75">
        <f t="shared" si="256"/>
        <v>3.1842896842236605</v>
      </c>
      <c r="K546" s="108">
        <f t="shared" si="257"/>
        <v>7.9555116522891911</v>
      </c>
      <c r="L546" s="75">
        <f t="shared" si="258"/>
        <v>20</v>
      </c>
      <c r="M546" s="109">
        <f t="shared" si="259"/>
        <v>27.955511652289189</v>
      </c>
      <c r="N546" s="6">
        <f t="shared" si="264"/>
        <v>300.43895330101032</v>
      </c>
      <c r="O546" s="74">
        <f t="shared" si="265"/>
        <v>272.48344164872117</v>
      </c>
    </row>
    <row r="547" spans="1:15" x14ac:dyDescent="0.25">
      <c r="A547" s="77" t="s">
        <v>57</v>
      </c>
      <c r="B547" s="71" t="str">
        <f t="shared" si="251"/>
        <v>Q1/2023</v>
      </c>
      <c r="C547" s="72">
        <f t="shared" si="261"/>
        <v>44927</v>
      </c>
      <c r="D547" s="72">
        <f t="shared" si="255"/>
        <v>45016</v>
      </c>
      <c r="E547" s="71">
        <f t="shared" si="262"/>
        <v>90</v>
      </c>
      <c r="F547" s="73">
        <f>VLOOKUP(D547,'FERC Interest Rate'!$A:$B,2,TRUE)</f>
        <v>4.2944449999999995E-2</v>
      </c>
      <c r="G547" s="74">
        <f t="shared" si="263"/>
        <v>272.48344164872117</v>
      </c>
      <c r="H547" s="74">
        <v>0</v>
      </c>
      <c r="I547" s="151">
        <f t="shared" si="260"/>
        <v>4.7712219680655306</v>
      </c>
      <c r="J547" s="75">
        <f t="shared" si="256"/>
        <v>2.8853387348329531</v>
      </c>
      <c r="K547" s="108">
        <f t="shared" si="257"/>
        <v>7.6565607028984832</v>
      </c>
      <c r="L547" s="75">
        <f t="shared" si="258"/>
        <v>20</v>
      </c>
      <c r="M547" s="109">
        <f t="shared" si="259"/>
        <v>27.656560702898481</v>
      </c>
      <c r="N547" s="6">
        <f t="shared" si="264"/>
        <v>275.36878038355411</v>
      </c>
      <c r="O547" s="74">
        <f t="shared" si="265"/>
        <v>247.71221968065564</v>
      </c>
    </row>
    <row r="548" spans="1:15" x14ac:dyDescent="0.25">
      <c r="A548" s="77" t="s">
        <v>58</v>
      </c>
      <c r="B548" s="71" t="str">
        <f t="shared" si="251"/>
        <v>Q2/2023</v>
      </c>
      <c r="C548" s="72">
        <f t="shared" si="261"/>
        <v>45017</v>
      </c>
      <c r="D548" s="72">
        <f t="shared" si="255"/>
        <v>45107</v>
      </c>
      <c r="E548" s="71">
        <f t="shared" si="262"/>
        <v>91</v>
      </c>
      <c r="F548" s="73">
        <f>VLOOKUP(D548,'FERC Interest Rate'!$A:$B,2,TRUE)</f>
        <v>4.4999999999999998E-2</v>
      </c>
      <c r="G548" s="74">
        <f t="shared" si="263"/>
        <v>247.71221968065564</v>
      </c>
      <c r="H548" s="74">
        <v>0</v>
      </c>
      <c r="I548" s="151">
        <f t="shared" si="260"/>
        <v>4.7712219680655306</v>
      </c>
      <c r="J548" s="75">
        <f t="shared" si="256"/>
        <v>2.7791275057322871</v>
      </c>
      <c r="K548" s="108">
        <f t="shared" si="257"/>
        <v>7.5503494737978176</v>
      </c>
      <c r="L548" s="75">
        <f t="shared" si="258"/>
        <v>20</v>
      </c>
      <c r="M548" s="109">
        <f t="shared" si="259"/>
        <v>27.550349473797816</v>
      </c>
      <c r="N548" s="6">
        <f t="shared" si="264"/>
        <v>250.49134718638791</v>
      </c>
      <c r="O548" s="74">
        <f t="shared" si="265"/>
        <v>222.9409977125901</v>
      </c>
    </row>
    <row r="549" spans="1:15" x14ac:dyDescent="0.25">
      <c r="A549" s="77" t="s">
        <v>59</v>
      </c>
      <c r="B549" s="71" t="str">
        <f t="shared" si="251"/>
        <v>Q3/2023</v>
      </c>
      <c r="C549" s="72">
        <f t="shared" si="261"/>
        <v>45108</v>
      </c>
      <c r="D549" s="72">
        <f t="shared" si="255"/>
        <v>45199</v>
      </c>
      <c r="E549" s="71">
        <f t="shared" si="262"/>
        <v>92</v>
      </c>
      <c r="F549" s="73">
        <f>VLOOKUP(D549,'FERC Interest Rate'!$A:$B,2,TRUE)</f>
        <v>4.5271739999999998E-2</v>
      </c>
      <c r="G549" s="74">
        <f t="shared" si="263"/>
        <v>222.9409977125901</v>
      </c>
      <c r="H549" s="74">
        <v>0</v>
      </c>
      <c r="I549" s="151">
        <f t="shared" si="260"/>
        <v>4.7712219680655306</v>
      </c>
      <c r="J549" s="75">
        <f t="shared" si="256"/>
        <v>2.5439706118033358</v>
      </c>
      <c r="K549" s="108">
        <f t="shared" si="257"/>
        <v>7.3151925798688664</v>
      </c>
      <c r="L549" s="75">
        <f t="shared" si="258"/>
        <v>20</v>
      </c>
      <c r="M549" s="109">
        <f t="shared" si="259"/>
        <v>27.315192579868867</v>
      </c>
      <c r="N549" s="6">
        <f t="shared" si="264"/>
        <v>225.48496832439344</v>
      </c>
      <c r="O549" s="74">
        <f t="shared" si="265"/>
        <v>198.16977574452457</v>
      </c>
    </row>
    <row r="550" spans="1:15" x14ac:dyDescent="0.25">
      <c r="A550" s="77" t="s">
        <v>60</v>
      </c>
      <c r="B550" s="71" t="str">
        <f t="shared" si="251"/>
        <v>Q4/2023</v>
      </c>
      <c r="C550" s="72">
        <f t="shared" si="261"/>
        <v>45200</v>
      </c>
      <c r="D550" s="72">
        <f t="shared" si="255"/>
        <v>45291</v>
      </c>
      <c r="E550" s="71">
        <f t="shared" si="262"/>
        <v>92</v>
      </c>
      <c r="F550" s="73">
        <f>VLOOKUP(D550,'FERC Interest Rate'!$A:$B,2,TRUE)</f>
        <v>4.7500000000000001E-2</v>
      </c>
      <c r="G550" s="74">
        <f t="shared" si="263"/>
        <v>198.16977574452457</v>
      </c>
      <c r="H550" s="74">
        <v>0</v>
      </c>
      <c r="I550" s="151">
        <f t="shared" si="260"/>
        <v>4.7712219680655306</v>
      </c>
      <c r="J550" s="75">
        <f t="shared" si="256"/>
        <v>2.3726080000097878</v>
      </c>
      <c r="K550" s="108">
        <f t="shared" si="257"/>
        <v>7.1438299680753179</v>
      </c>
      <c r="L550" s="75">
        <f t="shared" si="258"/>
        <v>20</v>
      </c>
      <c r="M550" s="109">
        <f t="shared" si="259"/>
        <v>27.143829968075316</v>
      </c>
      <c r="N550" s="6">
        <f t="shared" si="264"/>
        <v>200.54238374453436</v>
      </c>
      <c r="O550" s="74">
        <f t="shared" si="265"/>
        <v>173.39855377645904</v>
      </c>
    </row>
    <row r="551" spans="1:15" x14ac:dyDescent="0.25">
      <c r="A551" s="77" t="s">
        <v>61</v>
      </c>
      <c r="B551" s="71" t="str">
        <f t="shared" si="251"/>
        <v>Q1/2024</v>
      </c>
      <c r="C551" s="72">
        <f t="shared" si="261"/>
        <v>45292</v>
      </c>
      <c r="D551" s="72">
        <f t="shared" si="255"/>
        <v>45382</v>
      </c>
      <c r="E551" s="71">
        <f t="shared" si="262"/>
        <v>91</v>
      </c>
      <c r="F551" s="73">
        <f>VLOOKUP(D551,'FERC Interest Rate'!$A:$B,2,TRUE)</f>
        <v>4.7994500000000002E-2</v>
      </c>
      <c r="G551" s="74">
        <f t="shared" si="263"/>
        <v>173.39855377645904</v>
      </c>
      <c r="H551" s="74">
        <v>0</v>
      </c>
      <c r="I551" s="151">
        <f t="shared" si="260"/>
        <v>4.7712219680655306</v>
      </c>
      <c r="J551" s="75">
        <f t="shared" si="256"/>
        <v>2.0691751281951034</v>
      </c>
      <c r="K551" s="108">
        <f t="shared" si="257"/>
        <v>6.8403970962606344</v>
      </c>
      <c r="L551" s="75">
        <f t="shared" si="258"/>
        <v>20</v>
      </c>
      <c r="M551" s="109">
        <f t="shared" si="259"/>
        <v>26.840397096260634</v>
      </c>
      <c r="N551" s="6">
        <f t="shared" si="264"/>
        <v>175.46772890465414</v>
      </c>
      <c r="O551" s="74">
        <f t="shared" si="265"/>
        <v>148.62733180839351</v>
      </c>
    </row>
    <row r="552" spans="1:15" x14ac:dyDescent="0.25">
      <c r="A552" s="77" t="s">
        <v>62</v>
      </c>
      <c r="B552" s="71" t="str">
        <f t="shared" si="251"/>
        <v>Q2/2024</v>
      </c>
      <c r="C552" s="72">
        <f t="shared" si="261"/>
        <v>45383</v>
      </c>
      <c r="D552" s="72">
        <f t="shared" si="255"/>
        <v>45473</v>
      </c>
      <c r="E552" s="71">
        <f t="shared" si="262"/>
        <v>91</v>
      </c>
      <c r="F552" s="73">
        <f>VLOOKUP(D552,'FERC Interest Rate'!$A:$B,2,TRUE)</f>
        <v>0.05</v>
      </c>
      <c r="G552" s="74">
        <f t="shared" si="263"/>
        <v>148.62733180839351</v>
      </c>
      <c r="H552" s="74">
        <v>0</v>
      </c>
      <c r="I552" s="151">
        <f t="shared" si="260"/>
        <v>4.7712219680655306</v>
      </c>
      <c r="J552" s="75">
        <f t="shared" si="256"/>
        <v>1.8476895074540722</v>
      </c>
      <c r="K552" s="108">
        <f t="shared" si="257"/>
        <v>6.618911475519603</v>
      </c>
      <c r="L552" s="75">
        <f t="shared" si="258"/>
        <v>20</v>
      </c>
      <c r="M552" s="109">
        <f t="shared" si="259"/>
        <v>26.618911475519603</v>
      </c>
      <c r="N552" s="6">
        <f t="shared" si="264"/>
        <v>150.47502131584758</v>
      </c>
      <c r="O552" s="74">
        <f t="shared" si="265"/>
        <v>123.85610984032797</v>
      </c>
    </row>
    <row r="553" spans="1:15" x14ac:dyDescent="0.25">
      <c r="A553" s="77" t="s">
        <v>63</v>
      </c>
      <c r="B553" s="71" t="str">
        <f t="shared" si="251"/>
        <v>Q3/2024</v>
      </c>
      <c r="C553" s="72">
        <f t="shared" si="261"/>
        <v>45474</v>
      </c>
      <c r="D553" s="72">
        <f t="shared" si="255"/>
        <v>45565</v>
      </c>
      <c r="E553" s="71">
        <f t="shared" si="262"/>
        <v>92</v>
      </c>
      <c r="F553" s="73">
        <f>VLOOKUP(D553,'FERC Interest Rate'!$A:$B,2,TRUE)</f>
        <v>0.05</v>
      </c>
      <c r="G553" s="74">
        <f t="shared" si="263"/>
        <v>123.85610984032797</v>
      </c>
      <c r="H553" s="74">
        <v>0</v>
      </c>
      <c r="I553" s="151">
        <f t="shared" si="260"/>
        <v>4.7712219680655306</v>
      </c>
      <c r="J553" s="75">
        <f t="shared" si="256"/>
        <v>1.5566614897964719</v>
      </c>
      <c r="K553" s="108">
        <f t="shared" si="257"/>
        <v>6.3278834578620025</v>
      </c>
      <c r="L553" s="75">
        <f t="shared" si="258"/>
        <v>20</v>
      </c>
      <c r="M553" s="109">
        <f t="shared" si="259"/>
        <v>26.327883457862001</v>
      </c>
      <c r="N553" s="6">
        <f t="shared" si="264"/>
        <v>125.41277133012444</v>
      </c>
      <c r="O553" s="74">
        <f t="shared" si="265"/>
        <v>99.084887872262442</v>
      </c>
    </row>
    <row r="554" spans="1:15" x14ac:dyDescent="0.25">
      <c r="A554" s="77" t="s">
        <v>64</v>
      </c>
      <c r="B554" s="71" t="str">
        <f t="shared" si="251"/>
        <v>Q4/2024</v>
      </c>
      <c r="C554" s="72">
        <f t="shared" si="261"/>
        <v>45566</v>
      </c>
      <c r="D554" s="72">
        <f t="shared" si="255"/>
        <v>45657</v>
      </c>
      <c r="E554" s="71">
        <f t="shared" si="262"/>
        <v>92</v>
      </c>
      <c r="F554" s="73">
        <f>VLOOKUP(D554,'FERC Interest Rate'!$A:$B,2,TRUE)</f>
        <v>5.0543480000000002E-2</v>
      </c>
      <c r="G554" s="74">
        <f t="shared" si="263"/>
        <v>99.084887872262442</v>
      </c>
      <c r="H554" s="74">
        <v>0</v>
      </c>
      <c r="I554" s="151">
        <f t="shared" si="260"/>
        <v>4.7712219680655306</v>
      </c>
      <c r="J554" s="75">
        <f t="shared" si="256"/>
        <v>1.2588654220207718</v>
      </c>
      <c r="K554" s="108">
        <f t="shared" si="257"/>
        <v>6.0300873900863028</v>
      </c>
      <c r="L554" s="75">
        <f t="shared" si="258"/>
        <v>20</v>
      </c>
      <c r="M554" s="109">
        <f t="shared" si="259"/>
        <v>26.030087390086301</v>
      </c>
      <c r="N554" s="6">
        <f t="shared" si="264"/>
        <v>100.34375329428322</v>
      </c>
      <c r="O554" s="74">
        <f t="shared" si="265"/>
        <v>74.31366590419691</v>
      </c>
    </row>
    <row r="555" spans="1:15" x14ac:dyDescent="0.25">
      <c r="A555" s="77" t="s">
        <v>65</v>
      </c>
      <c r="B555" s="71" t="str">
        <f t="shared" si="251"/>
        <v>Q1/2025</v>
      </c>
      <c r="C555" s="72">
        <f t="shared" si="261"/>
        <v>45658</v>
      </c>
      <c r="D555" s="72">
        <f t="shared" si="255"/>
        <v>45747</v>
      </c>
      <c r="E555" s="71">
        <f t="shared" si="262"/>
        <v>90</v>
      </c>
      <c r="F555" s="73">
        <f>VLOOKUP(D555,'FERC Interest Rate'!$A:$B,2,TRUE)</f>
        <v>5.2499999999999998E-2</v>
      </c>
      <c r="G555" s="74">
        <f t="shared" si="263"/>
        <v>74.31366590419691</v>
      </c>
      <c r="H555" s="74">
        <v>0</v>
      </c>
      <c r="I555" s="151">
        <f t="shared" si="260"/>
        <v>4.7712219680655306</v>
      </c>
      <c r="J555" s="75">
        <f t="shared" si="256"/>
        <v>0.96200567506117907</v>
      </c>
      <c r="K555" s="108">
        <f t="shared" si="257"/>
        <v>5.7332276431267095</v>
      </c>
      <c r="L555" s="75">
        <f t="shared" si="258"/>
        <v>20</v>
      </c>
      <c r="M555" s="109">
        <f t="shared" si="259"/>
        <v>25.73322764312671</v>
      </c>
      <c r="N555" s="6">
        <f t="shared" si="264"/>
        <v>75.275671579258088</v>
      </c>
      <c r="O555" s="74">
        <f t="shared" si="265"/>
        <v>49.542443936131377</v>
      </c>
    </row>
    <row r="556" spans="1:15" x14ac:dyDescent="0.25">
      <c r="A556" s="77" t="s">
        <v>66</v>
      </c>
      <c r="B556" s="71" t="str">
        <f>+IF(MONTH(C556)&lt;4,"Q1",IF(MONTH(C556)&lt;7,"Q2",IF(MONTH(C556)&lt;10,"Q3","Q4")))&amp;"/"&amp;YEAR(C556)</f>
        <v>Q2/2025</v>
      </c>
      <c r="C556" s="72">
        <f>D555+1</f>
        <v>45748</v>
      </c>
      <c r="D556" s="72">
        <f t="shared" si="255"/>
        <v>45838</v>
      </c>
      <c r="E556" s="71">
        <f>D556-C556+1</f>
        <v>91</v>
      </c>
      <c r="F556" s="73">
        <f>VLOOKUP(D556,'FERC Interest Rate'!$A:$B,2,TRUE)</f>
        <v>5.2499999999999998E-2</v>
      </c>
      <c r="G556" s="74">
        <f>O555</f>
        <v>49.542443936131377</v>
      </c>
      <c r="H556" s="74">
        <v>0</v>
      </c>
      <c r="I556" s="151">
        <f t="shared" si="260"/>
        <v>4.7712219680655306</v>
      </c>
      <c r="J556" s="75">
        <f>G556*F556*(E556/(DATE(YEAR(D556),12,31)-DATE(YEAR(D556),1,1)+1))</f>
        <v>0.64846308467087033</v>
      </c>
      <c r="K556" s="108">
        <f>+SUM(I556:J556)</f>
        <v>5.4196850527364013</v>
      </c>
      <c r="L556" s="75">
        <f t="shared" si="258"/>
        <v>20</v>
      </c>
      <c r="M556" s="109">
        <f>+SUM(K556:L556)</f>
        <v>25.419685052736401</v>
      </c>
      <c r="N556" s="6">
        <f>+G556+H556+J556</f>
        <v>50.19090702080225</v>
      </c>
      <c r="O556" s="74">
        <f>G556+H556-L556-I556</f>
        <v>24.771221968065845</v>
      </c>
    </row>
    <row r="557" spans="1:15" x14ac:dyDescent="0.25">
      <c r="A557" s="77" t="s">
        <v>67</v>
      </c>
      <c r="B557" s="71" t="str">
        <f>+IF(MONTH(C557)&lt;4,"Q1",IF(MONTH(C557)&lt;7,"Q2",IF(MONTH(C557)&lt;10,"Q3","Q4")))&amp;"/"&amp;YEAR(C557)</f>
        <v>Q3/2025</v>
      </c>
      <c r="C557" s="72">
        <f>D556+1</f>
        <v>45839</v>
      </c>
      <c r="D557" s="72">
        <f t="shared" si="255"/>
        <v>45930</v>
      </c>
      <c r="E557" s="71">
        <f>D557-C557+1</f>
        <v>92</v>
      </c>
      <c r="F557" s="73">
        <f>VLOOKUP(D557,'FERC Interest Rate'!$A:$B,2,TRUE)</f>
        <v>5.2499999999999998E-2</v>
      </c>
      <c r="G557" s="74">
        <f>O556</f>
        <v>24.771221968065845</v>
      </c>
      <c r="H557" s="74">
        <v>0</v>
      </c>
      <c r="I557" s="151">
        <f t="shared" si="260"/>
        <v>4.7712219680655306</v>
      </c>
      <c r="J557" s="75">
        <f>G557*F557*(E557/(DATE(YEAR(D557),12,31)-DATE(YEAR(D557),1,1)+1))</f>
        <v>0.32779452631714528</v>
      </c>
      <c r="K557" s="108">
        <f>+SUM(I557:J557)</f>
        <v>5.0990164943826759</v>
      </c>
      <c r="L557" s="75">
        <f t="shared" si="258"/>
        <v>20</v>
      </c>
      <c r="M557" s="109">
        <f>+SUM(K557:L557)</f>
        <v>25.099016494382674</v>
      </c>
      <c r="N557" s="6">
        <f>+G557+H557+J557</f>
        <v>25.09901649438299</v>
      </c>
      <c r="O557" s="74">
        <f>G557+H557-L557-I557</f>
        <v>3.1441516057384433E-13</v>
      </c>
    </row>
    <row r="558" spans="1:15" ht="13.5" thickBot="1" x14ac:dyDescent="0.35">
      <c r="A558" s="124"/>
      <c r="B558" s="125"/>
      <c r="C558" s="126"/>
      <c r="D558" s="126"/>
      <c r="E558" s="127"/>
      <c r="F558" s="125"/>
      <c r="G558" s="112">
        <f>SUM(G518:G542)</f>
        <v>10964.420601790429</v>
      </c>
      <c r="H558" s="112">
        <f>SUM(H518:H555)</f>
        <v>95.424439361310604</v>
      </c>
      <c r="I558" s="113">
        <f>SUM(I518:I557)</f>
        <v>95.424439361310633</v>
      </c>
      <c r="J558" s="113">
        <f t="shared" ref="J558:O558" si="266">SUM(J518:J557)</f>
        <v>49.585647043686599</v>
      </c>
      <c r="K558" s="113">
        <f t="shared" si="266"/>
        <v>145.01008640499722</v>
      </c>
      <c r="L558" s="113">
        <f t="shared" si="266"/>
        <v>400</v>
      </c>
      <c r="M558" s="113">
        <f t="shared" si="266"/>
        <v>545.01008640499731</v>
      </c>
      <c r="N558" s="113">
        <f t="shared" si="266"/>
        <v>14081.977324363297</v>
      </c>
      <c r="O558" s="113">
        <f t="shared" si="266"/>
        <v>13536.967237958299</v>
      </c>
    </row>
    <row r="559" spans="1:15" ht="13" thickTop="1" x14ac:dyDescent="0.25"/>
    <row r="560" spans="1:15" ht="37" x14ac:dyDescent="0.3">
      <c r="A560" s="76" t="s">
        <v>47</v>
      </c>
      <c r="B560" s="76" t="s">
        <v>3</v>
      </c>
      <c r="C560" s="76" t="s">
        <v>4</v>
      </c>
      <c r="D560" s="76" t="s">
        <v>5</v>
      </c>
      <c r="E560" s="76" t="s">
        <v>6</v>
      </c>
      <c r="F560" s="76" t="s">
        <v>7</v>
      </c>
      <c r="G560" s="76" t="s">
        <v>74</v>
      </c>
      <c r="H560" s="76" t="s">
        <v>75</v>
      </c>
      <c r="I560" s="93" t="s">
        <v>76</v>
      </c>
      <c r="J560" s="94" t="s">
        <v>77</v>
      </c>
      <c r="K560" s="94" t="s">
        <v>78</v>
      </c>
      <c r="L560" s="94" t="s">
        <v>79</v>
      </c>
      <c r="M560" s="95" t="s">
        <v>69</v>
      </c>
      <c r="N560" s="76" t="s">
        <v>80</v>
      </c>
      <c r="O560" s="76" t="s">
        <v>81</v>
      </c>
    </row>
    <row r="561" spans="1:15" ht="13" x14ac:dyDescent="0.3">
      <c r="A561" s="349" t="s">
        <v>39</v>
      </c>
      <c r="B561" s="350" t="s">
        <v>59</v>
      </c>
      <c r="C561" s="72">
        <f>VLOOKUP(B561,A$1:F$33,2,FALSE)</f>
        <v>42352</v>
      </c>
      <c r="D561" s="72">
        <f>DATE(YEAR(C561),IF(MONTH(C561)&lt;=3,3,IF(MONTH(C561)&lt;=6,6,IF(MONTH(C561)&lt;=9,9,12))),IF(OR(MONTH(C561)&lt;=3,MONTH(C561)&gt;=10),31,30))</f>
        <v>42369</v>
      </c>
      <c r="E561" s="71">
        <f>D561-C561+1</f>
        <v>18</v>
      </c>
      <c r="F561" s="73">
        <f>VLOOKUP(D561,'FERC Interest Rate'!$A:$B,2,TRUE)</f>
        <v>3.2500000000000001E-2</v>
      </c>
      <c r="G561" s="74">
        <f>VLOOKUP(B561,$A$1:$F$33,5,FALSE)</f>
        <v>526</v>
      </c>
      <c r="H561" s="74">
        <f t="shared" ref="H561:H581" si="267">G561*F561*(E561/(DATE(YEAR(D561),12,31)-DATE(YEAR(D561),1,1)+1))</f>
        <v>0.84304109589041087</v>
      </c>
      <c r="I561" s="151">
        <v>0</v>
      </c>
      <c r="J561" s="75">
        <v>0</v>
      </c>
      <c r="K561" s="108">
        <f t="shared" ref="K561:K578" si="268">+SUM(I561:J561)</f>
        <v>0</v>
      </c>
      <c r="L561" s="75">
        <v>0</v>
      </c>
      <c r="M561" s="109">
        <f t="shared" ref="M561:M578" si="269">+SUM(K561:L561)</f>
        <v>0</v>
      </c>
      <c r="N561" s="6">
        <f t="shared" ref="N561:N584" si="270">+G561+H561+J561</f>
        <v>526.84304109589038</v>
      </c>
      <c r="O561" s="74">
        <f t="shared" ref="O561:O584" si="271">G561+H561-L561-I561</f>
        <v>526.84304109589038</v>
      </c>
    </row>
    <row r="562" spans="1:15" x14ac:dyDescent="0.25">
      <c r="A562" s="77" t="s">
        <v>23</v>
      </c>
      <c r="B562" s="71" t="str">
        <f t="shared" ref="B562:B598" si="272">+IF(MONTH(C562)&lt;4,"Q1",IF(MONTH(C562)&lt;7,"Q2",IF(MONTH(C562)&lt;10,"Q3","Q4")))&amp;"/"&amp;YEAR(C562)</f>
        <v>Q1/2016</v>
      </c>
      <c r="C562" s="72">
        <f>D561+1</f>
        <v>42370</v>
      </c>
      <c r="D562" s="72">
        <f>EOMONTH(D561,3)</f>
        <v>42460</v>
      </c>
      <c r="E562" s="71">
        <f t="shared" ref="E562:E584" si="273">D562-C562+1</f>
        <v>91</v>
      </c>
      <c r="F562" s="73">
        <f>VLOOKUP(D562,'FERC Interest Rate'!$A:$B,2,TRUE)</f>
        <v>3.2500000000000001E-2</v>
      </c>
      <c r="G562" s="74">
        <f t="shared" ref="G562:G582" si="274">O561</f>
        <v>526.84304109589038</v>
      </c>
      <c r="H562" s="74">
        <f t="shared" si="267"/>
        <v>4.2572084536641963</v>
      </c>
      <c r="I562" s="151">
        <v>0</v>
      </c>
      <c r="J562" s="75">
        <v>0</v>
      </c>
      <c r="K562" s="108">
        <f t="shared" si="268"/>
        <v>0</v>
      </c>
      <c r="L562" s="75">
        <v>0</v>
      </c>
      <c r="M562" s="109">
        <f t="shared" si="269"/>
        <v>0</v>
      </c>
      <c r="N562" s="6">
        <f t="shared" si="270"/>
        <v>531.10024954955463</v>
      </c>
      <c r="O562" s="74">
        <f t="shared" si="271"/>
        <v>531.10024954955463</v>
      </c>
    </row>
    <row r="563" spans="1:15" x14ac:dyDescent="0.25">
      <c r="A563" s="77" t="s">
        <v>23</v>
      </c>
      <c r="B563" s="71" t="str">
        <f t="shared" si="272"/>
        <v>Q2/2016</v>
      </c>
      <c r="C563" s="72">
        <f t="shared" ref="C563:C582" si="275">D562+1</f>
        <v>42461</v>
      </c>
      <c r="D563" s="72">
        <f t="shared" ref="D563:D600" si="276">EOMONTH(D562,3)</f>
        <v>42551</v>
      </c>
      <c r="E563" s="71">
        <f t="shared" si="273"/>
        <v>91</v>
      </c>
      <c r="F563" s="73">
        <f>VLOOKUP(D563,'FERC Interest Rate'!$A:$B,2,TRUE)</f>
        <v>3.4599999999999999E-2</v>
      </c>
      <c r="G563" s="74">
        <f t="shared" si="274"/>
        <v>531.10024954955463</v>
      </c>
      <c r="H563" s="74">
        <f t="shared" si="267"/>
        <v>4.5689132397041741</v>
      </c>
      <c r="I563" s="151">
        <v>0</v>
      </c>
      <c r="J563" s="75">
        <v>0</v>
      </c>
      <c r="K563" s="108">
        <f t="shared" si="268"/>
        <v>0</v>
      </c>
      <c r="L563" s="75">
        <v>0</v>
      </c>
      <c r="M563" s="109">
        <f t="shared" si="269"/>
        <v>0</v>
      </c>
      <c r="N563" s="6">
        <f t="shared" si="270"/>
        <v>535.66916278925885</v>
      </c>
      <c r="O563" s="74">
        <f t="shared" si="271"/>
        <v>535.66916278925885</v>
      </c>
    </row>
    <row r="564" spans="1:15" x14ac:dyDescent="0.25">
      <c r="A564" s="77" t="s">
        <v>23</v>
      </c>
      <c r="B564" s="71" t="str">
        <f t="shared" si="272"/>
        <v>Q3/2016</v>
      </c>
      <c r="C564" s="72">
        <f t="shared" si="275"/>
        <v>42552</v>
      </c>
      <c r="D564" s="72">
        <f t="shared" si="276"/>
        <v>42643</v>
      </c>
      <c r="E564" s="71">
        <f t="shared" si="273"/>
        <v>92</v>
      </c>
      <c r="F564" s="73">
        <f>VLOOKUP(D564,'FERC Interest Rate'!$A:$B,2,TRUE)</f>
        <v>3.5000000000000003E-2</v>
      </c>
      <c r="G564" s="74">
        <f t="shared" si="274"/>
        <v>535.66916278925885</v>
      </c>
      <c r="H564" s="74">
        <f t="shared" si="267"/>
        <v>4.712717770987469</v>
      </c>
      <c r="I564" s="151">
        <v>0</v>
      </c>
      <c r="J564" s="75">
        <v>0</v>
      </c>
      <c r="K564" s="108">
        <f t="shared" si="268"/>
        <v>0</v>
      </c>
      <c r="L564" s="75">
        <v>0</v>
      </c>
      <c r="M564" s="109">
        <f t="shared" si="269"/>
        <v>0</v>
      </c>
      <c r="N564" s="6">
        <f t="shared" si="270"/>
        <v>540.38188056024637</v>
      </c>
      <c r="O564" s="74">
        <f t="shared" si="271"/>
        <v>540.38188056024637</v>
      </c>
    </row>
    <row r="565" spans="1:15" x14ac:dyDescent="0.25">
      <c r="A565" s="77" t="s">
        <v>23</v>
      </c>
      <c r="B565" s="71" t="str">
        <f t="shared" si="272"/>
        <v>Q4/2016</v>
      </c>
      <c r="C565" s="72">
        <f t="shared" si="275"/>
        <v>42644</v>
      </c>
      <c r="D565" s="72">
        <f t="shared" si="276"/>
        <v>42735</v>
      </c>
      <c r="E565" s="71">
        <f t="shared" si="273"/>
        <v>92</v>
      </c>
      <c r="F565" s="73">
        <f>VLOOKUP(D565,'FERC Interest Rate'!$A:$B,2,TRUE)</f>
        <v>3.5000000000000003E-2</v>
      </c>
      <c r="G565" s="74">
        <f t="shared" si="274"/>
        <v>540.38188056024637</v>
      </c>
      <c r="H565" s="74">
        <f t="shared" si="267"/>
        <v>4.7541793863497093</v>
      </c>
      <c r="I565" s="97">
        <v>0</v>
      </c>
      <c r="J565" s="75">
        <v>0</v>
      </c>
      <c r="K565" s="108">
        <f t="shared" si="268"/>
        <v>0</v>
      </c>
      <c r="L565" s="75">
        <v>0</v>
      </c>
      <c r="M565" s="109">
        <f t="shared" si="269"/>
        <v>0</v>
      </c>
      <c r="N565" s="6">
        <f t="shared" si="270"/>
        <v>545.13605994659611</v>
      </c>
      <c r="O565" s="74">
        <f t="shared" si="271"/>
        <v>545.13605994659611</v>
      </c>
    </row>
    <row r="566" spans="1:15" x14ac:dyDescent="0.25">
      <c r="A566" s="77" t="s">
        <v>23</v>
      </c>
      <c r="B566" s="71" t="str">
        <f t="shared" si="272"/>
        <v>Q1/2017</v>
      </c>
      <c r="C566" s="72">
        <f t="shared" si="275"/>
        <v>42736</v>
      </c>
      <c r="D566" s="72">
        <f t="shared" si="276"/>
        <v>42825</v>
      </c>
      <c r="E566" s="71">
        <f t="shared" si="273"/>
        <v>90</v>
      </c>
      <c r="F566" s="73">
        <f>VLOOKUP(D566,'FERC Interest Rate'!$A:$B,2,TRUE)</f>
        <v>3.5000000000000003E-2</v>
      </c>
      <c r="G566" s="74">
        <f t="shared" si="274"/>
        <v>545.13605994659611</v>
      </c>
      <c r="H566" s="74">
        <f t="shared" si="267"/>
        <v>4.7045988735117197</v>
      </c>
      <c r="I566" s="97">
        <v>0</v>
      </c>
      <c r="J566" s="75">
        <v>0</v>
      </c>
      <c r="K566" s="108">
        <f t="shared" si="268"/>
        <v>0</v>
      </c>
      <c r="L566" s="75">
        <v>0</v>
      </c>
      <c r="M566" s="109">
        <f t="shared" si="269"/>
        <v>0</v>
      </c>
      <c r="N566" s="6">
        <f t="shared" si="270"/>
        <v>549.84065882010782</v>
      </c>
      <c r="O566" s="74">
        <f t="shared" si="271"/>
        <v>549.84065882010782</v>
      </c>
    </row>
    <row r="567" spans="1:15" x14ac:dyDescent="0.25">
      <c r="A567" s="77" t="s">
        <v>23</v>
      </c>
      <c r="B567" s="71" t="str">
        <f t="shared" si="272"/>
        <v>Q2/2017</v>
      </c>
      <c r="C567" s="72">
        <f t="shared" si="275"/>
        <v>42826</v>
      </c>
      <c r="D567" s="72">
        <f t="shared" si="276"/>
        <v>42916</v>
      </c>
      <c r="E567" s="71">
        <f t="shared" si="273"/>
        <v>91</v>
      </c>
      <c r="F567" s="73">
        <f>VLOOKUP(D567,'FERC Interest Rate'!$A:$B,2,TRUE)</f>
        <v>3.7100000000000001E-2</v>
      </c>
      <c r="G567" s="74">
        <f t="shared" si="274"/>
        <v>549.84065882010782</v>
      </c>
      <c r="H567" s="74">
        <f t="shared" si="267"/>
        <v>5.0858001321714141</v>
      </c>
      <c r="I567" s="151">
        <v>0</v>
      </c>
      <c r="J567" s="75">
        <v>0</v>
      </c>
      <c r="K567" s="108">
        <f t="shared" si="268"/>
        <v>0</v>
      </c>
      <c r="L567" s="75">
        <v>0</v>
      </c>
      <c r="M567" s="109">
        <f t="shared" si="269"/>
        <v>0</v>
      </c>
      <c r="N567" s="6">
        <f t="shared" si="270"/>
        <v>554.92645895227929</v>
      </c>
      <c r="O567" s="74">
        <f t="shared" si="271"/>
        <v>554.92645895227929</v>
      </c>
    </row>
    <row r="568" spans="1:15" x14ac:dyDescent="0.25">
      <c r="A568" s="77" t="s">
        <v>23</v>
      </c>
      <c r="B568" s="71" t="str">
        <f t="shared" si="272"/>
        <v>Q3/2017</v>
      </c>
      <c r="C568" s="72">
        <f t="shared" si="275"/>
        <v>42917</v>
      </c>
      <c r="D568" s="72">
        <f t="shared" si="276"/>
        <v>43008</v>
      </c>
      <c r="E568" s="71">
        <f t="shared" si="273"/>
        <v>92</v>
      </c>
      <c r="F568" s="73">
        <f>VLOOKUP(D568,'FERC Interest Rate'!$A:$B,2,TRUE)</f>
        <v>3.9600000000000003E-2</v>
      </c>
      <c r="G568" s="74">
        <f t="shared" si="274"/>
        <v>554.92645895227929</v>
      </c>
      <c r="H568" s="74">
        <f t="shared" si="267"/>
        <v>5.5389262335751894</v>
      </c>
      <c r="I568" s="151">
        <v>0</v>
      </c>
      <c r="J568" s="75">
        <v>0</v>
      </c>
      <c r="K568" s="108">
        <f t="shared" si="268"/>
        <v>0</v>
      </c>
      <c r="L568" s="75">
        <v>0</v>
      </c>
      <c r="M568" s="109">
        <f t="shared" si="269"/>
        <v>0</v>
      </c>
      <c r="N568" s="6">
        <f t="shared" si="270"/>
        <v>560.46538518585453</v>
      </c>
      <c r="O568" s="74">
        <f t="shared" si="271"/>
        <v>560.46538518585453</v>
      </c>
    </row>
    <row r="569" spans="1:15" x14ac:dyDescent="0.25">
      <c r="A569" s="77" t="s">
        <v>23</v>
      </c>
      <c r="B569" s="71" t="str">
        <f t="shared" si="272"/>
        <v>Q4/2017</v>
      </c>
      <c r="C569" s="72">
        <f t="shared" si="275"/>
        <v>43009</v>
      </c>
      <c r="D569" s="72">
        <f t="shared" si="276"/>
        <v>43100</v>
      </c>
      <c r="E569" s="71">
        <f t="shared" si="273"/>
        <v>92</v>
      </c>
      <c r="F569" s="73">
        <f>VLOOKUP(D569,'FERC Interest Rate'!$A:$B,2,TRUE)</f>
        <v>4.2099999999999999E-2</v>
      </c>
      <c r="G569" s="74">
        <f t="shared" si="274"/>
        <v>560.46538518585453</v>
      </c>
      <c r="H569" s="74">
        <f t="shared" si="267"/>
        <v>5.9473822737037034</v>
      </c>
      <c r="I569" s="151">
        <v>0</v>
      </c>
      <c r="J569" s="75">
        <v>0</v>
      </c>
      <c r="K569" s="108">
        <f t="shared" si="268"/>
        <v>0</v>
      </c>
      <c r="L569" s="75">
        <v>0</v>
      </c>
      <c r="M569" s="109">
        <f t="shared" si="269"/>
        <v>0</v>
      </c>
      <c r="N569" s="6">
        <f t="shared" si="270"/>
        <v>566.41276745955827</v>
      </c>
      <c r="O569" s="74">
        <f t="shared" si="271"/>
        <v>566.41276745955827</v>
      </c>
    </row>
    <row r="570" spans="1:15" x14ac:dyDescent="0.25">
      <c r="A570" s="77" t="s">
        <v>23</v>
      </c>
      <c r="B570" s="71" t="str">
        <f t="shared" si="272"/>
        <v>Q1/2018</v>
      </c>
      <c r="C570" s="72">
        <f t="shared" si="275"/>
        <v>43101</v>
      </c>
      <c r="D570" s="72">
        <f t="shared" si="276"/>
        <v>43190</v>
      </c>
      <c r="E570" s="71">
        <f t="shared" si="273"/>
        <v>90</v>
      </c>
      <c r="F570" s="73">
        <f>VLOOKUP(D570,'FERC Interest Rate'!$A:$B,2,TRUE)</f>
        <v>4.2500000000000003E-2</v>
      </c>
      <c r="G570" s="74">
        <f t="shared" si="274"/>
        <v>566.41276745955827</v>
      </c>
      <c r="H570" s="74">
        <f t="shared" si="267"/>
        <v>5.9356954398159187</v>
      </c>
      <c r="I570" s="97">
        <v>0</v>
      </c>
      <c r="J570" s="75">
        <v>0</v>
      </c>
      <c r="K570" s="108">
        <f t="shared" si="268"/>
        <v>0</v>
      </c>
      <c r="L570" s="75">
        <v>0</v>
      </c>
      <c r="M570" s="109">
        <f t="shared" si="269"/>
        <v>0</v>
      </c>
      <c r="N570" s="6">
        <f t="shared" si="270"/>
        <v>572.34846289937423</v>
      </c>
      <c r="O570" s="74">
        <f t="shared" si="271"/>
        <v>572.34846289937423</v>
      </c>
    </row>
    <row r="571" spans="1:15" x14ac:dyDescent="0.25">
      <c r="A571" s="77" t="s">
        <v>23</v>
      </c>
      <c r="B571" s="71" t="str">
        <f t="shared" si="272"/>
        <v>Q2/2018</v>
      </c>
      <c r="C571" s="72">
        <f t="shared" si="275"/>
        <v>43191</v>
      </c>
      <c r="D571" s="72">
        <f t="shared" si="276"/>
        <v>43281</v>
      </c>
      <c r="E571" s="71">
        <f t="shared" si="273"/>
        <v>91</v>
      </c>
      <c r="F571" s="73">
        <f>VLOOKUP(D571,'FERC Interest Rate'!$A:$B,2,TRUE)</f>
        <v>4.4699999999999997E-2</v>
      </c>
      <c r="G571" s="74">
        <f t="shared" si="274"/>
        <v>572.34846289937423</v>
      </c>
      <c r="H571" s="74">
        <f t="shared" si="267"/>
        <v>6.3784708014679028</v>
      </c>
      <c r="I571" s="97">
        <v>0</v>
      </c>
      <c r="J571" s="75">
        <v>0</v>
      </c>
      <c r="K571" s="108">
        <f t="shared" si="268"/>
        <v>0</v>
      </c>
      <c r="L571" s="75">
        <v>0</v>
      </c>
      <c r="M571" s="109">
        <f t="shared" si="269"/>
        <v>0</v>
      </c>
      <c r="N571" s="6">
        <f t="shared" si="270"/>
        <v>578.7269337008421</v>
      </c>
      <c r="O571" s="74">
        <f t="shared" si="271"/>
        <v>578.7269337008421</v>
      </c>
    </row>
    <row r="572" spans="1:15" x14ac:dyDescent="0.25">
      <c r="A572" s="77" t="s">
        <v>23</v>
      </c>
      <c r="B572" s="71" t="str">
        <f t="shared" si="272"/>
        <v>Q3/2018</v>
      </c>
      <c r="C572" s="72">
        <f t="shared" si="275"/>
        <v>43282</v>
      </c>
      <c r="D572" s="72">
        <f t="shared" si="276"/>
        <v>43373</v>
      </c>
      <c r="E572" s="71">
        <f t="shared" si="273"/>
        <v>92</v>
      </c>
      <c r="F572" s="73">
        <f>VLOOKUP(D572,'FERC Interest Rate'!$A:$B,2,TRUE)</f>
        <v>4.6899999999999997E-2</v>
      </c>
      <c r="G572" s="74">
        <f t="shared" si="274"/>
        <v>578.7269337008421</v>
      </c>
      <c r="H572" s="74">
        <f t="shared" si="267"/>
        <v>6.8413451329654622</v>
      </c>
      <c r="I572" s="151">
        <v>0</v>
      </c>
      <c r="J572" s="75">
        <v>0</v>
      </c>
      <c r="K572" s="108">
        <f t="shared" si="268"/>
        <v>0</v>
      </c>
      <c r="L572" s="75">
        <v>0</v>
      </c>
      <c r="M572" s="109">
        <f t="shared" si="269"/>
        <v>0</v>
      </c>
      <c r="N572" s="6">
        <f t="shared" si="270"/>
        <v>585.56827883380754</v>
      </c>
      <c r="O572" s="74">
        <f t="shared" si="271"/>
        <v>585.56827883380754</v>
      </c>
    </row>
    <row r="573" spans="1:15" x14ac:dyDescent="0.25">
      <c r="A573" s="77" t="s">
        <v>23</v>
      </c>
      <c r="B573" s="71" t="str">
        <f t="shared" si="272"/>
        <v>Q4/2018</v>
      </c>
      <c r="C573" s="72">
        <f t="shared" si="275"/>
        <v>43374</v>
      </c>
      <c r="D573" s="72">
        <f t="shared" si="276"/>
        <v>43465</v>
      </c>
      <c r="E573" s="71">
        <f t="shared" si="273"/>
        <v>92</v>
      </c>
      <c r="F573" s="73">
        <f>VLOOKUP(D573,'FERC Interest Rate'!$A:$B,2,TRUE)</f>
        <v>4.9599999999999998E-2</v>
      </c>
      <c r="G573" s="74">
        <f t="shared" si="274"/>
        <v>585.56827883380754</v>
      </c>
      <c r="H573" s="74">
        <f t="shared" si="267"/>
        <v>7.3207264930806319</v>
      </c>
      <c r="I573" s="151">
        <v>0</v>
      </c>
      <c r="J573" s="75">
        <v>0</v>
      </c>
      <c r="K573" s="108">
        <f t="shared" si="268"/>
        <v>0</v>
      </c>
      <c r="L573" s="75">
        <v>0</v>
      </c>
      <c r="M573" s="109">
        <f t="shared" si="269"/>
        <v>0</v>
      </c>
      <c r="N573" s="6">
        <f t="shared" si="270"/>
        <v>592.8890053268882</v>
      </c>
      <c r="O573" s="74">
        <f t="shared" si="271"/>
        <v>592.8890053268882</v>
      </c>
    </row>
    <row r="574" spans="1:15" x14ac:dyDescent="0.25">
      <c r="A574" s="77" t="s">
        <v>23</v>
      </c>
      <c r="B574" s="71" t="str">
        <f t="shared" si="272"/>
        <v>Q1/2019</v>
      </c>
      <c r="C574" s="72">
        <f t="shared" si="275"/>
        <v>43466</v>
      </c>
      <c r="D574" s="72">
        <f t="shared" si="276"/>
        <v>43555</v>
      </c>
      <c r="E574" s="71">
        <f t="shared" si="273"/>
        <v>90</v>
      </c>
      <c r="F574" s="73">
        <f>VLOOKUP(D574,'FERC Interest Rate'!$A:$B,2,TRUE)</f>
        <v>5.1799999999999999E-2</v>
      </c>
      <c r="G574" s="74">
        <f t="shared" si="274"/>
        <v>592.8890053268882</v>
      </c>
      <c r="H574" s="74">
        <f t="shared" si="267"/>
        <v>7.5727357337916503</v>
      </c>
      <c r="I574" s="151">
        <v>0</v>
      </c>
      <c r="J574" s="75">
        <v>0</v>
      </c>
      <c r="K574" s="108">
        <f t="shared" si="268"/>
        <v>0</v>
      </c>
      <c r="L574" s="75">
        <v>0</v>
      </c>
      <c r="M574" s="109">
        <f t="shared" si="269"/>
        <v>0</v>
      </c>
      <c r="N574" s="6">
        <f t="shared" si="270"/>
        <v>600.46174106067986</v>
      </c>
      <c r="O574" s="74">
        <f t="shared" si="271"/>
        <v>600.46174106067986</v>
      </c>
    </row>
    <row r="575" spans="1:15" x14ac:dyDescent="0.25">
      <c r="A575" s="77" t="s">
        <v>23</v>
      </c>
      <c r="B575" s="71" t="str">
        <f t="shared" si="272"/>
        <v>Q2/2019</v>
      </c>
      <c r="C575" s="72">
        <f t="shared" si="275"/>
        <v>43556</v>
      </c>
      <c r="D575" s="72">
        <f t="shared" si="276"/>
        <v>43646</v>
      </c>
      <c r="E575" s="71">
        <f t="shared" si="273"/>
        <v>91</v>
      </c>
      <c r="F575" s="73">
        <f>VLOOKUP(D575,'FERC Interest Rate'!$A:$B,2,TRUE)</f>
        <v>5.45E-2</v>
      </c>
      <c r="G575" s="74">
        <f t="shared" si="274"/>
        <v>600.46174106067986</v>
      </c>
      <c r="H575" s="74">
        <f t="shared" si="267"/>
        <v>8.1588767254532648</v>
      </c>
      <c r="I575" s="97">
        <v>0</v>
      </c>
      <c r="J575" s="75">
        <v>0</v>
      </c>
      <c r="K575" s="108">
        <f t="shared" si="268"/>
        <v>0</v>
      </c>
      <c r="L575" s="75">
        <v>0</v>
      </c>
      <c r="M575" s="109">
        <f t="shared" si="269"/>
        <v>0</v>
      </c>
      <c r="N575" s="6">
        <f t="shared" si="270"/>
        <v>608.62061778613315</v>
      </c>
      <c r="O575" s="74">
        <f t="shared" si="271"/>
        <v>608.62061778613315</v>
      </c>
    </row>
    <row r="576" spans="1:15" x14ac:dyDescent="0.25">
      <c r="A576" s="77" t="s">
        <v>23</v>
      </c>
      <c r="B576" s="71" t="str">
        <f t="shared" si="272"/>
        <v>Q3/2019</v>
      </c>
      <c r="C576" s="72">
        <f t="shared" si="275"/>
        <v>43647</v>
      </c>
      <c r="D576" s="72">
        <f t="shared" si="276"/>
        <v>43738</v>
      </c>
      <c r="E576" s="71">
        <f t="shared" si="273"/>
        <v>92</v>
      </c>
      <c r="F576" s="73">
        <f>VLOOKUP(D576,'FERC Interest Rate'!$A:$B,2,TRUE)</f>
        <v>5.5E-2</v>
      </c>
      <c r="G576" s="74">
        <f t="shared" si="274"/>
        <v>608.62061778613315</v>
      </c>
      <c r="H576" s="74">
        <f t="shared" si="267"/>
        <v>8.4373159616379017</v>
      </c>
      <c r="I576" s="97">
        <v>0</v>
      </c>
      <c r="J576" s="75">
        <v>0</v>
      </c>
      <c r="K576" s="108">
        <f t="shared" si="268"/>
        <v>0</v>
      </c>
      <c r="L576" s="75">
        <v>0</v>
      </c>
      <c r="M576" s="109">
        <f t="shared" si="269"/>
        <v>0</v>
      </c>
      <c r="N576" s="6">
        <f t="shared" si="270"/>
        <v>617.05793374777102</v>
      </c>
      <c r="O576" s="74">
        <f t="shared" si="271"/>
        <v>617.05793374777102</v>
      </c>
    </row>
    <row r="577" spans="1:15" x14ac:dyDescent="0.25">
      <c r="A577" s="77" t="s">
        <v>23</v>
      </c>
      <c r="B577" s="71" t="str">
        <f t="shared" si="272"/>
        <v>Q4/2019</v>
      </c>
      <c r="C577" s="72">
        <f t="shared" si="275"/>
        <v>43739</v>
      </c>
      <c r="D577" s="72">
        <f t="shared" si="276"/>
        <v>43830</v>
      </c>
      <c r="E577" s="71">
        <f t="shared" si="273"/>
        <v>92</v>
      </c>
      <c r="F577" s="73">
        <f>VLOOKUP(D577,'FERC Interest Rate'!$A:$B,2,TRUE)</f>
        <v>5.4199999999999998E-2</v>
      </c>
      <c r="G577" s="74">
        <f t="shared" si="274"/>
        <v>617.05793374777102</v>
      </c>
      <c r="H577" s="74">
        <f t="shared" si="267"/>
        <v>8.429856659835302</v>
      </c>
      <c r="I577" s="151">
        <v>0</v>
      </c>
      <c r="J577" s="75">
        <v>0</v>
      </c>
      <c r="K577" s="108">
        <f t="shared" si="268"/>
        <v>0</v>
      </c>
      <c r="L577" s="75">
        <v>0</v>
      </c>
      <c r="M577" s="109">
        <f t="shared" si="269"/>
        <v>0</v>
      </c>
      <c r="N577" s="6">
        <f t="shared" si="270"/>
        <v>625.48779040760633</v>
      </c>
      <c r="O577" s="74">
        <f t="shared" si="271"/>
        <v>625.48779040760633</v>
      </c>
    </row>
    <row r="578" spans="1:15" x14ac:dyDescent="0.25">
      <c r="A578" s="77" t="s">
        <v>23</v>
      </c>
      <c r="B578" s="71" t="str">
        <f t="shared" si="272"/>
        <v>Q1/2020</v>
      </c>
      <c r="C578" s="72">
        <f t="shared" si="275"/>
        <v>43831</v>
      </c>
      <c r="D578" s="72">
        <f t="shared" si="276"/>
        <v>43921</v>
      </c>
      <c r="E578" s="71">
        <f t="shared" si="273"/>
        <v>91</v>
      </c>
      <c r="F578" s="73">
        <f>VLOOKUP(D578,'FERC Interest Rate'!$A:$B,2,TRUE)</f>
        <v>4.9599999999999998E-2</v>
      </c>
      <c r="G578" s="74">
        <f t="shared" si="274"/>
        <v>625.48779040760633</v>
      </c>
      <c r="H578" s="74">
        <f t="shared" si="267"/>
        <v>7.7136658218135841</v>
      </c>
      <c r="I578" s="151">
        <v>0</v>
      </c>
      <c r="J578" s="75">
        <v>0</v>
      </c>
      <c r="K578" s="108">
        <f t="shared" si="268"/>
        <v>0</v>
      </c>
      <c r="L578" s="75">
        <v>0</v>
      </c>
      <c r="M578" s="109">
        <f t="shared" si="269"/>
        <v>0</v>
      </c>
      <c r="N578" s="6">
        <f t="shared" si="270"/>
        <v>633.20145622941993</v>
      </c>
      <c r="O578" s="74">
        <f t="shared" si="271"/>
        <v>633.20145622941993</v>
      </c>
    </row>
    <row r="579" spans="1:15" x14ac:dyDescent="0.25">
      <c r="A579" s="77" t="s">
        <v>23</v>
      </c>
      <c r="B579" s="71" t="str">
        <f t="shared" si="272"/>
        <v>Q2/2020</v>
      </c>
      <c r="C579" s="72">
        <f t="shared" si="275"/>
        <v>43922</v>
      </c>
      <c r="D579" s="72">
        <f t="shared" si="276"/>
        <v>44012</v>
      </c>
      <c r="E579" s="71">
        <f t="shared" si="273"/>
        <v>91</v>
      </c>
      <c r="F579" s="73">
        <f>VLOOKUP(D579,'FERC Interest Rate'!$A:$B,2,TRUE)</f>
        <v>4.7503500000000004E-2</v>
      </c>
      <c r="G579" s="74">
        <f t="shared" si="274"/>
        <v>633.20145622941993</v>
      </c>
      <c r="H579" s="74">
        <f t="shared" si="267"/>
        <v>7.4787294240860032</v>
      </c>
      <c r="I579" s="151">
        <v>0</v>
      </c>
      <c r="J579" s="75">
        <v>0</v>
      </c>
      <c r="K579" s="108">
        <f>+SUM(I579:J579)</f>
        <v>0</v>
      </c>
      <c r="L579" s="75">
        <v>0</v>
      </c>
      <c r="M579" s="109">
        <f>+SUM(K579:L579)</f>
        <v>0</v>
      </c>
      <c r="N579" s="6">
        <f t="shared" si="270"/>
        <v>640.68018565350599</v>
      </c>
      <c r="O579" s="74">
        <f t="shared" si="271"/>
        <v>640.68018565350599</v>
      </c>
    </row>
    <row r="580" spans="1:15" x14ac:dyDescent="0.25">
      <c r="A580" s="77" t="s">
        <v>23</v>
      </c>
      <c r="B580" s="71" t="str">
        <f t="shared" si="272"/>
        <v>Q3/2020</v>
      </c>
      <c r="C580" s="72">
        <f t="shared" si="275"/>
        <v>44013</v>
      </c>
      <c r="D580" s="72">
        <f t="shared" si="276"/>
        <v>44104</v>
      </c>
      <c r="E580" s="71">
        <f t="shared" si="273"/>
        <v>92</v>
      </c>
      <c r="F580" s="73">
        <f>VLOOKUP(D580,'FERC Interest Rate'!$A:$B,2,TRUE)</f>
        <v>3.4299999999999997E-2</v>
      </c>
      <c r="G580" s="74">
        <f t="shared" si="274"/>
        <v>640.68018565350599</v>
      </c>
      <c r="H580" s="74">
        <f t="shared" si="267"/>
        <v>5.5238535351043812</v>
      </c>
      <c r="I580" s="151">
        <v>0</v>
      </c>
      <c r="J580" s="75">
        <v>0</v>
      </c>
      <c r="K580" s="108">
        <f>+SUM(I580:J580)</f>
        <v>0</v>
      </c>
      <c r="L580" s="75">
        <v>0</v>
      </c>
      <c r="M580" s="109">
        <f>+SUM(K580:L580)</f>
        <v>0</v>
      </c>
      <c r="N580" s="6">
        <f t="shared" si="270"/>
        <v>646.20403918861041</v>
      </c>
      <c r="O580" s="74">
        <f t="shared" si="271"/>
        <v>646.20403918861041</v>
      </c>
    </row>
    <row r="581" spans="1:15" x14ac:dyDescent="0.25">
      <c r="A581" s="77" t="s">
        <v>48</v>
      </c>
      <c r="B581" s="71" t="str">
        <f t="shared" si="272"/>
        <v>Q4/2020</v>
      </c>
      <c r="C581" s="72">
        <f t="shared" si="275"/>
        <v>44105</v>
      </c>
      <c r="D581" s="72">
        <f t="shared" si="276"/>
        <v>44196</v>
      </c>
      <c r="E581" s="71">
        <f t="shared" si="273"/>
        <v>92</v>
      </c>
      <c r="F581" s="73">
        <f>VLOOKUP(D581,'FERC Interest Rate'!$A:$B,2,TRUE)</f>
        <v>3.2500000000000001E-2</v>
      </c>
      <c r="G581" s="74">
        <f t="shared" si="274"/>
        <v>646.20403918861041</v>
      </c>
      <c r="H581" s="74">
        <f t="shared" si="267"/>
        <v>5.2790985715135115</v>
      </c>
      <c r="I581" s="151">
        <f>(SUM($H$561:$H$581)/20)</f>
        <v>6.2741568880061758</v>
      </c>
      <c r="J581" s="75">
        <f t="shared" ref="J581:J598" si="277">G581*F581*(E581/(DATE(YEAR(D581),12,31)-DATE(YEAR(D581),1,1)+1))</f>
        <v>5.2790985715135115</v>
      </c>
      <c r="K581" s="108">
        <f t="shared" ref="K581:K598" si="278">+SUM(I581:J581)</f>
        <v>11.553255459519686</v>
      </c>
      <c r="L581" s="75">
        <f t="shared" ref="L581:L600" si="279">($G$561/20)</f>
        <v>26.3</v>
      </c>
      <c r="M581" s="109">
        <f t="shared" ref="M581:M598" si="280">+SUM(K581:L581)</f>
        <v>37.853255459519687</v>
      </c>
      <c r="N581" s="6">
        <f t="shared" si="270"/>
        <v>656.76223633163738</v>
      </c>
      <c r="O581" s="74">
        <f t="shared" si="271"/>
        <v>618.90898087211781</v>
      </c>
    </row>
    <row r="582" spans="1:15" x14ac:dyDescent="0.25">
      <c r="A582" s="77" t="s">
        <v>49</v>
      </c>
      <c r="B582" s="71" t="str">
        <f t="shared" si="272"/>
        <v>Q1/2021</v>
      </c>
      <c r="C582" s="72">
        <f t="shared" si="275"/>
        <v>44197</v>
      </c>
      <c r="D582" s="72">
        <f t="shared" si="276"/>
        <v>44286</v>
      </c>
      <c r="E582" s="71">
        <f t="shared" si="273"/>
        <v>90</v>
      </c>
      <c r="F582" s="73">
        <f>VLOOKUP(D582,'FERC Interest Rate'!$A:$B,2,TRUE)</f>
        <v>3.2500000000000001E-2</v>
      </c>
      <c r="G582" s="74">
        <f t="shared" si="274"/>
        <v>618.90898087211781</v>
      </c>
      <c r="H582" s="74">
        <v>0</v>
      </c>
      <c r="I582" s="151">
        <f t="shared" ref="I582:I600" si="281">(SUM($H$561:$H$581)/20)</f>
        <v>6.2741568880061758</v>
      </c>
      <c r="J582" s="75">
        <f t="shared" si="277"/>
        <v>4.9597500521943685</v>
      </c>
      <c r="K582" s="108">
        <f t="shared" si="278"/>
        <v>11.233906940200544</v>
      </c>
      <c r="L582" s="75">
        <f t="shared" si="279"/>
        <v>26.3</v>
      </c>
      <c r="M582" s="109">
        <f t="shared" si="280"/>
        <v>37.533906940200545</v>
      </c>
      <c r="N582" s="6">
        <f t="shared" si="270"/>
        <v>623.86873092431222</v>
      </c>
      <c r="O582" s="74">
        <f t="shared" si="271"/>
        <v>586.33482398411172</v>
      </c>
    </row>
    <row r="583" spans="1:15" x14ac:dyDescent="0.25">
      <c r="A583" s="77" t="s">
        <v>50</v>
      </c>
      <c r="B583" s="71" t="str">
        <f t="shared" si="272"/>
        <v>Q2/2021</v>
      </c>
      <c r="C583" s="72">
        <f>D582+1</f>
        <v>44287</v>
      </c>
      <c r="D583" s="72">
        <f>EOMONTH(D582,3)</f>
        <v>44377</v>
      </c>
      <c r="E583" s="71">
        <f t="shared" si="273"/>
        <v>91</v>
      </c>
      <c r="F583" s="73">
        <f>VLOOKUP(D583,'FERC Interest Rate'!$A:$B,2,TRUE)</f>
        <v>3.2500000000000001E-2</v>
      </c>
      <c r="G583" s="74">
        <f>O582</f>
        <v>586.33482398411172</v>
      </c>
      <c r="H583" s="74">
        <v>0</v>
      </c>
      <c r="I583" s="151">
        <f t="shared" si="281"/>
        <v>6.2741568880061758</v>
      </c>
      <c r="J583" s="75">
        <f t="shared" si="277"/>
        <v>4.7509184710493439</v>
      </c>
      <c r="K583" s="108">
        <f t="shared" si="278"/>
        <v>11.025075359055521</v>
      </c>
      <c r="L583" s="75">
        <f t="shared" si="279"/>
        <v>26.3</v>
      </c>
      <c r="M583" s="109">
        <f t="shared" si="280"/>
        <v>37.325075359055518</v>
      </c>
      <c r="N583" s="6">
        <f t="shared" si="270"/>
        <v>591.08574245516104</v>
      </c>
      <c r="O583" s="74">
        <f t="shared" si="271"/>
        <v>553.76066709610564</v>
      </c>
    </row>
    <row r="584" spans="1:15" x14ac:dyDescent="0.25">
      <c r="A584" s="77" t="s">
        <v>51</v>
      </c>
      <c r="B584" s="71" t="str">
        <f t="shared" si="272"/>
        <v>Q3/2021</v>
      </c>
      <c r="C584" s="72">
        <f>D583+1</f>
        <v>44378</v>
      </c>
      <c r="D584" s="72">
        <f>EOMONTH(D583,3)</f>
        <v>44469</v>
      </c>
      <c r="E584" s="71">
        <f t="shared" si="273"/>
        <v>92</v>
      </c>
      <c r="F584" s="73">
        <f>VLOOKUP(D584,'FERC Interest Rate'!$A:$B,2,TRUE)</f>
        <v>3.2500000000000001E-2</v>
      </c>
      <c r="G584" s="74">
        <f>O583</f>
        <v>553.76066709610564</v>
      </c>
      <c r="H584" s="74">
        <v>0</v>
      </c>
      <c r="I584" s="151">
        <f t="shared" si="281"/>
        <v>6.2741568880061758</v>
      </c>
      <c r="J584" s="75">
        <f t="shared" si="277"/>
        <v>4.5362860126502902</v>
      </c>
      <c r="K584" s="108">
        <f t="shared" si="278"/>
        <v>10.810442900656465</v>
      </c>
      <c r="L584" s="75">
        <f t="shared" si="279"/>
        <v>26.3</v>
      </c>
      <c r="M584" s="109">
        <f t="shared" si="280"/>
        <v>37.110442900656466</v>
      </c>
      <c r="N584" s="6">
        <f t="shared" si="270"/>
        <v>558.29695310875593</v>
      </c>
      <c r="O584" s="74">
        <f t="shared" si="271"/>
        <v>521.18651020809955</v>
      </c>
    </row>
    <row r="585" spans="1:15" x14ac:dyDescent="0.25">
      <c r="A585" s="77" t="s">
        <v>52</v>
      </c>
      <c r="B585" s="71" t="str">
        <f t="shared" si="272"/>
        <v>Q4/2021</v>
      </c>
      <c r="C585" s="72">
        <f>D584+1</f>
        <v>44470</v>
      </c>
      <c r="D585" s="72">
        <f t="shared" si="276"/>
        <v>44561</v>
      </c>
      <c r="E585" s="71">
        <f>D585-C585+1</f>
        <v>92</v>
      </c>
      <c r="F585" s="73">
        <f>VLOOKUP(D585,'FERC Interest Rate'!$A:$B,2,TRUE)</f>
        <v>3.2500000000000001E-2</v>
      </c>
      <c r="G585" s="74">
        <f>O584</f>
        <v>521.18651020809955</v>
      </c>
      <c r="H585" s="74">
        <v>0</v>
      </c>
      <c r="I585" s="151">
        <f t="shared" si="281"/>
        <v>6.2741568880061758</v>
      </c>
      <c r="J585" s="75">
        <f t="shared" si="277"/>
        <v>4.2694456589649805</v>
      </c>
      <c r="K585" s="108">
        <f t="shared" si="278"/>
        <v>10.543602546971156</v>
      </c>
      <c r="L585" s="75">
        <f t="shared" si="279"/>
        <v>26.3</v>
      </c>
      <c r="M585" s="109">
        <f t="shared" si="280"/>
        <v>36.843602546971155</v>
      </c>
      <c r="N585" s="6">
        <f>+G585+H585+J585</f>
        <v>525.45595586706452</v>
      </c>
      <c r="O585" s="74">
        <f>G585+H585-L585-I585</f>
        <v>488.61235332009335</v>
      </c>
    </row>
    <row r="586" spans="1:15" x14ac:dyDescent="0.25">
      <c r="A586" s="77" t="s">
        <v>53</v>
      </c>
      <c r="B586" s="71" t="str">
        <f t="shared" si="272"/>
        <v>Q1/2022</v>
      </c>
      <c r="C586" s="72">
        <f>D585+1</f>
        <v>44562</v>
      </c>
      <c r="D586" s="72">
        <f t="shared" si="276"/>
        <v>44651</v>
      </c>
      <c r="E586" s="71">
        <f>D586-C586+1</f>
        <v>90</v>
      </c>
      <c r="F586" s="73">
        <f>VLOOKUP(D586,'FERC Interest Rate'!$A:$B,2,TRUE)</f>
        <v>3.2500000000000001E-2</v>
      </c>
      <c r="G586" s="74">
        <f>O585</f>
        <v>488.61235332009335</v>
      </c>
      <c r="H586" s="74">
        <v>0</v>
      </c>
      <c r="I586" s="151">
        <f t="shared" si="281"/>
        <v>6.2741568880061758</v>
      </c>
      <c r="J586" s="75">
        <f t="shared" si="277"/>
        <v>3.9155921464692414</v>
      </c>
      <c r="K586" s="108">
        <f t="shared" si="278"/>
        <v>10.189749034475417</v>
      </c>
      <c r="L586" s="75">
        <f t="shared" si="279"/>
        <v>26.3</v>
      </c>
      <c r="M586" s="109">
        <f t="shared" si="280"/>
        <v>36.489749034475416</v>
      </c>
      <c r="N586" s="6">
        <f>+G586+H586+J586</f>
        <v>492.52794546656258</v>
      </c>
      <c r="O586" s="74">
        <f>G586+H586-L586-I586</f>
        <v>456.03819643208715</v>
      </c>
    </row>
    <row r="587" spans="1:15" x14ac:dyDescent="0.25">
      <c r="A587" s="77" t="s">
        <v>54</v>
      </c>
      <c r="B587" s="71" t="str">
        <f t="shared" si="272"/>
        <v>Q2/2022</v>
      </c>
      <c r="C587" s="72">
        <f>D586+1</f>
        <v>44652</v>
      </c>
      <c r="D587" s="72">
        <f t="shared" si="276"/>
        <v>44742</v>
      </c>
      <c r="E587" s="71">
        <f>D587-C587+1</f>
        <v>91</v>
      </c>
      <c r="F587" s="73">
        <f>VLOOKUP(D587,'FERC Interest Rate'!$A:$B,2,TRUE)</f>
        <v>3.2500000000000001E-2</v>
      </c>
      <c r="G587" s="74">
        <f>O586</f>
        <v>456.03819643208715</v>
      </c>
      <c r="H587" s="74">
        <v>0</v>
      </c>
      <c r="I587" s="151">
        <f t="shared" si="281"/>
        <v>6.2741568880061758</v>
      </c>
      <c r="J587" s="75">
        <f t="shared" si="277"/>
        <v>3.6951588108161584</v>
      </c>
      <c r="K587" s="108">
        <f t="shared" si="278"/>
        <v>9.969315698822335</v>
      </c>
      <c r="L587" s="75">
        <f t="shared" si="279"/>
        <v>26.3</v>
      </c>
      <c r="M587" s="109">
        <f t="shared" si="280"/>
        <v>36.269315698822339</v>
      </c>
      <c r="N587" s="6">
        <f>+G587+H587+J587</f>
        <v>459.73335524290331</v>
      </c>
      <c r="O587" s="74">
        <f>G587+H587-L587-I587</f>
        <v>423.46403954408095</v>
      </c>
    </row>
    <row r="588" spans="1:15" x14ac:dyDescent="0.25">
      <c r="A588" s="77" t="s">
        <v>55</v>
      </c>
      <c r="B588" s="71" t="str">
        <f t="shared" si="272"/>
        <v>Q3/2022</v>
      </c>
      <c r="C588" s="72">
        <f t="shared" ref="C588:C598" si="282">D587+1</f>
        <v>44743</v>
      </c>
      <c r="D588" s="72">
        <f t="shared" si="276"/>
        <v>44834</v>
      </c>
      <c r="E588" s="71">
        <f t="shared" ref="E588:E598" si="283">D588-C588+1</f>
        <v>92</v>
      </c>
      <c r="F588" s="73">
        <f>VLOOKUP(D588,'FERC Interest Rate'!$A:$B,2,TRUE)</f>
        <v>4.024457E-2</v>
      </c>
      <c r="G588" s="74">
        <f t="shared" ref="G588:G598" si="284">O587</f>
        <v>423.46403954408095</v>
      </c>
      <c r="H588" s="74">
        <v>0</v>
      </c>
      <c r="I588" s="151">
        <f t="shared" si="281"/>
        <v>6.2741568880061758</v>
      </c>
      <c r="J588" s="75">
        <f t="shared" si="277"/>
        <v>4.2955501170853081</v>
      </c>
      <c r="K588" s="108">
        <f t="shared" si="278"/>
        <v>10.569707005091484</v>
      </c>
      <c r="L588" s="75">
        <f t="shared" si="279"/>
        <v>26.3</v>
      </c>
      <c r="M588" s="109">
        <f t="shared" si="280"/>
        <v>36.869707005091485</v>
      </c>
      <c r="N588" s="6">
        <f t="shared" ref="N588:N598" si="285">+G588+H588+J588</f>
        <v>427.75958966116627</v>
      </c>
      <c r="O588" s="74">
        <f t="shared" ref="O588:O598" si="286">G588+H588-L588-I588</f>
        <v>390.88988265607475</v>
      </c>
    </row>
    <row r="589" spans="1:15" x14ac:dyDescent="0.25">
      <c r="A589" s="77" t="s">
        <v>56</v>
      </c>
      <c r="B589" s="71" t="str">
        <f t="shared" si="272"/>
        <v>Q4/2022</v>
      </c>
      <c r="C589" s="72">
        <f t="shared" si="282"/>
        <v>44835</v>
      </c>
      <c r="D589" s="72">
        <f t="shared" si="276"/>
        <v>44926</v>
      </c>
      <c r="E589" s="71">
        <f t="shared" si="283"/>
        <v>92</v>
      </c>
      <c r="F589" s="73">
        <f>VLOOKUP(D589,'FERC Interest Rate'!$A:$B,2,TRUE)</f>
        <v>4.2500000000000003E-2</v>
      </c>
      <c r="G589" s="74">
        <f t="shared" si="284"/>
        <v>390.88988265607475</v>
      </c>
      <c r="H589" s="74">
        <v>0</v>
      </c>
      <c r="I589" s="151">
        <f t="shared" si="281"/>
        <v>6.2741568880061758</v>
      </c>
      <c r="J589" s="75">
        <f t="shared" si="277"/>
        <v>4.1873409347541157</v>
      </c>
      <c r="K589" s="108">
        <f t="shared" si="278"/>
        <v>10.461497822760291</v>
      </c>
      <c r="L589" s="75">
        <f t="shared" si="279"/>
        <v>26.3</v>
      </c>
      <c r="M589" s="109">
        <f t="shared" si="280"/>
        <v>36.76149782276029</v>
      </c>
      <c r="N589" s="6">
        <f t="shared" si="285"/>
        <v>395.07722359082885</v>
      </c>
      <c r="O589" s="74">
        <f t="shared" si="286"/>
        <v>358.31572576806855</v>
      </c>
    </row>
    <row r="590" spans="1:15" x14ac:dyDescent="0.25">
      <c r="A590" s="77" t="s">
        <v>57</v>
      </c>
      <c r="B590" s="71" t="str">
        <f t="shared" si="272"/>
        <v>Q1/2023</v>
      </c>
      <c r="C590" s="72">
        <f t="shared" si="282"/>
        <v>44927</v>
      </c>
      <c r="D590" s="72">
        <f t="shared" si="276"/>
        <v>45016</v>
      </c>
      <c r="E590" s="71">
        <f t="shared" si="283"/>
        <v>90</v>
      </c>
      <c r="F590" s="73">
        <f>VLOOKUP(D590,'FERC Interest Rate'!$A:$B,2,TRUE)</f>
        <v>4.2944449999999995E-2</v>
      </c>
      <c r="G590" s="74">
        <f t="shared" si="284"/>
        <v>358.31572576806855</v>
      </c>
      <c r="H590" s="74">
        <v>0</v>
      </c>
      <c r="I590" s="151">
        <f t="shared" si="281"/>
        <v>6.2741568880061758</v>
      </c>
      <c r="J590" s="75">
        <f t="shared" si="277"/>
        <v>3.794220436305336</v>
      </c>
      <c r="K590" s="108">
        <f t="shared" si="278"/>
        <v>10.068377324311513</v>
      </c>
      <c r="L590" s="75">
        <f t="shared" si="279"/>
        <v>26.3</v>
      </c>
      <c r="M590" s="109">
        <f t="shared" si="280"/>
        <v>36.36837732431151</v>
      </c>
      <c r="N590" s="6">
        <f t="shared" si="285"/>
        <v>362.1099462043739</v>
      </c>
      <c r="O590" s="74">
        <f t="shared" si="286"/>
        <v>325.74156888006235</v>
      </c>
    </row>
    <row r="591" spans="1:15" x14ac:dyDescent="0.25">
      <c r="A591" s="77" t="s">
        <v>58</v>
      </c>
      <c r="B591" s="71" t="str">
        <f t="shared" si="272"/>
        <v>Q2/2023</v>
      </c>
      <c r="C591" s="72">
        <f t="shared" si="282"/>
        <v>45017</v>
      </c>
      <c r="D591" s="72">
        <f t="shared" si="276"/>
        <v>45107</v>
      </c>
      <c r="E591" s="71">
        <f t="shared" si="283"/>
        <v>91</v>
      </c>
      <c r="F591" s="73">
        <f>VLOOKUP(D591,'FERC Interest Rate'!$A:$B,2,TRUE)</f>
        <v>4.4999999999999998E-2</v>
      </c>
      <c r="G591" s="74">
        <f t="shared" si="284"/>
        <v>325.74156888006235</v>
      </c>
      <c r="H591" s="74">
        <v>0</v>
      </c>
      <c r="I591" s="151">
        <f t="shared" si="281"/>
        <v>6.2741568880061758</v>
      </c>
      <c r="J591" s="75">
        <f t="shared" si="277"/>
        <v>3.6545526700379596</v>
      </c>
      <c r="K591" s="108">
        <f t="shared" si="278"/>
        <v>9.9287095580441349</v>
      </c>
      <c r="L591" s="75">
        <f t="shared" si="279"/>
        <v>26.3</v>
      </c>
      <c r="M591" s="109">
        <f t="shared" si="280"/>
        <v>36.228709558044137</v>
      </c>
      <c r="N591" s="6">
        <f t="shared" si="285"/>
        <v>329.3961215501003</v>
      </c>
      <c r="O591" s="74">
        <f t="shared" si="286"/>
        <v>293.16741199205615</v>
      </c>
    </row>
    <row r="592" spans="1:15" x14ac:dyDescent="0.25">
      <c r="A592" s="77" t="s">
        <v>59</v>
      </c>
      <c r="B592" s="71" t="str">
        <f t="shared" si="272"/>
        <v>Q3/2023</v>
      </c>
      <c r="C592" s="72">
        <f t="shared" si="282"/>
        <v>45108</v>
      </c>
      <c r="D592" s="72">
        <f t="shared" si="276"/>
        <v>45199</v>
      </c>
      <c r="E592" s="71">
        <f t="shared" si="283"/>
        <v>92</v>
      </c>
      <c r="F592" s="73">
        <f>VLOOKUP(D592,'FERC Interest Rate'!$A:$B,2,TRUE)</f>
        <v>4.5271739999999998E-2</v>
      </c>
      <c r="G592" s="74">
        <f t="shared" si="284"/>
        <v>293.16741199205615</v>
      </c>
      <c r="H592" s="74">
        <v>0</v>
      </c>
      <c r="I592" s="151">
        <f t="shared" si="281"/>
        <v>6.2741568880061758</v>
      </c>
      <c r="J592" s="75">
        <f t="shared" si="277"/>
        <v>3.3453213545213885</v>
      </c>
      <c r="K592" s="108">
        <f t="shared" si="278"/>
        <v>9.6194782425275633</v>
      </c>
      <c r="L592" s="75">
        <f t="shared" si="279"/>
        <v>26.3</v>
      </c>
      <c r="M592" s="109">
        <f t="shared" si="280"/>
        <v>35.91947824252756</v>
      </c>
      <c r="N592" s="6">
        <f t="shared" si="285"/>
        <v>296.51273334657753</v>
      </c>
      <c r="O592" s="74">
        <f t="shared" si="286"/>
        <v>260.59325510404994</v>
      </c>
    </row>
    <row r="593" spans="1:15" x14ac:dyDescent="0.25">
      <c r="A593" s="77" t="s">
        <v>60</v>
      </c>
      <c r="B593" s="71" t="str">
        <f t="shared" si="272"/>
        <v>Q4/2023</v>
      </c>
      <c r="C593" s="72">
        <f t="shared" si="282"/>
        <v>45200</v>
      </c>
      <c r="D593" s="72">
        <f t="shared" si="276"/>
        <v>45291</v>
      </c>
      <c r="E593" s="71">
        <f t="shared" si="283"/>
        <v>92</v>
      </c>
      <c r="F593" s="73">
        <f>VLOOKUP(D593,'FERC Interest Rate'!$A:$B,2,TRUE)</f>
        <v>4.7500000000000001E-2</v>
      </c>
      <c r="G593" s="74">
        <f t="shared" si="284"/>
        <v>260.59325510404994</v>
      </c>
      <c r="H593" s="74">
        <v>0</v>
      </c>
      <c r="I593" s="151">
        <f t="shared" si="281"/>
        <v>6.2741568880061758</v>
      </c>
      <c r="J593" s="75">
        <f t="shared" si="277"/>
        <v>3.1199795200128722</v>
      </c>
      <c r="K593" s="108">
        <f t="shared" si="278"/>
        <v>9.3941364080190475</v>
      </c>
      <c r="L593" s="75">
        <f t="shared" si="279"/>
        <v>26.3</v>
      </c>
      <c r="M593" s="109">
        <f t="shared" si="280"/>
        <v>35.694136408019048</v>
      </c>
      <c r="N593" s="6">
        <f t="shared" si="285"/>
        <v>263.71323462406281</v>
      </c>
      <c r="O593" s="74">
        <f t="shared" si="286"/>
        <v>228.01909821604374</v>
      </c>
    </row>
    <row r="594" spans="1:15" x14ac:dyDescent="0.25">
      <c r="A594" s="77" t="s">
        <v>61</v>
      </c>
      <c r="B594" s="71" t="str">
        <f t="shared" si="272"/>
        <v>Q1/2024</v>
      </c>
      <c r="C594" s="72">
        <f t="shared" si="282"/>
        <v>45292</v>
      </c>
      <c r="D594" s="72">
        <f t="shared" si="276"/>
        <v>45382</v>
      </c>
      <c r="E594" s="71">
        <f t="shared" si="283"/>
        <v>91</v>
      </c>
      <c r="F594" s="73">
        <f>VLOOKUP(D594,'FERC Interest Rate'!$A:$B,2,TRUE)</f>
        <v>4.7994500000000002E-2</v>
      </c>
      <c r="G594" s="74">
        <f t="shared" si="284"/>
        <v>228.01909821604374</v>
      </c>
      <c r="H594" s="74">
        <v>0</v>
      </c>
      <c r="I594" s="151">
        <f t="shared" si="281"/>
        <v>6.2741568880061758</v>
      </c>
      <c r="J594" s="75">
        <f t="shared" si="277"/>
        <v>2.7209652935765631</v>
      </c>
      <c r="K594" s="108">
        <f t="shared" si="278"/>
        <v>8.9951221815827385</v>
      </c>
      <c r="L594" s="75">
        <f t="shared" si="279"/>
        <v>26.3</v>
      </c>
      <c r="M594" s="109">
        <f t="shared" si="280"/>
        <v>35.295122181582741</v>
      </c>
      <c r="N594" s="6">
        <f t="shared" si="285"/>
        <v>230.74006350962031</v>
      </c>
      <c r="O594" s="74">
        <f t="shared" si="286"/>
        <v>195.44494132803754</v>
      </c>
    </row>
    <row r="595" spans="1:15" x14ac:dyDescent="0.25">
      <c r="A595" s="77" t="s">
        <v>62</v>
      </c>
      <c r="B595" s="71" t="str">
        <f t="shared" si="272"/>
        <v>Q2/2024</v>
      </c>
      <c r="C595" s="72">
        <f t="shared" si="282"/>
        <v>45383</v>
      </c>
      <c r="D595" s="72">
        <f t="shared" si="276"/>
        <v>45473</v>
      </c>
      <c r="E595" s="71">
        <f t="shared" si="283"/>
        <v>91</v>
      </c>
      <c r="F595" s="73">
        <f>VLOOKUP(D595,'FERC Interest Rate'!$A:$B,2,TRUE)</f>
        <v>0.05</v>
      </c>
      <c r="G595" s="74">
        <f t="shared" si="284"/>
        <v>195.44494132803754</v>
      </c>
      <c r="H595" s="74">
        <v>0</v>
      </c>
      <c r="I595" s="151">
        <f t="shared" si="281"/>
        <v>6.2741568880061758</v>
      </c>
      <c r="J595" s="75">
        <f t="shared" si="277"/>
        <v>2.4297117023021064</v>
      </c>
      <c r="K595" s="108">
        <f t="shared" si="278"/>
        <v>8.7038685903082822</v>
      </c>
      <c r="L595" s="75">
        <f t="shared" si="279"/>
        <v>26.3</v>
      </c>
      <c r="M595" s="109">
        <f t="shared" si="280"/>
        <v>35.003868590308286</v>
      </c>
      <c r="N595" s="6">
        <f t="shared" si="285"/>
        <v>197.87465303033966</v>
      </c>
      <c r="O595" s="74">
        <f t="shared" si="286"/>
        <v>162.87078444003134</v>
      </c>
    </row>
    <row r="596" spans="1:15" x14ac:dyDescent="0.25">
      <c r="A596" s="77" t="s">
        <v>63</v>
      </c>
      <c r="B596" s="71" t="str">
        <f t="shared" si="272"/>
        <v>Q3/2024</v>
      </c>
      <c r="C596" s="72">
        <f t="shared" si="282"/>
        <v>45474</v>
      </c>
      <c r="D596" s="72">
        <f t="shared" si="276"/>
        <v>45565</v>
      </c>
      <c r="E596" s="71">
        <f t="shared" si="283"/>
        <v>92</v>
      </c>
      <c r="F596" s="73">
        <f>VLOOKUP(D596,'FERC Interest Rate'!$A:$B,2,TRUE)</f>
        <v>0.05</v>
      </c>
      <c r="G596" s="74">
        <f t="shared" si="284"/>
        <v>162.87078444003134</v>
      </c>
      <c r="H596" s="74">
        <v>0</v>
      </c>
      <c r="I596" s="151">
        <f t="shared" si="281"/>
        <v>6.2741568880061758</v>
      </c>
      <c r="J596" s="75">
        <f t="shared" si="277"/>
        <v>2.0470098590823613</v>
      </c>
      <c r="K596" s="108">
        <f t="shared" si="278"/>
        <v>8.3211667470885367</v>
      </c>
      <c r="L596" s="75">
        <f t="shared" si="279"/>
        <v>26.3</v>
      </c>
      <c r="M596" s="109">
        <f t="shared" si="280"/>
        <v>34.621166747088537</v>
      </c>
      <c r="N596" s="6">
        <f t="shared" si="285"/>
        <v>164.91779429911369</v>
      </c>
      <c r="O596" s="74">
        <f t="shared" si="286"/>
        <v>130.29662755202514</v>
      </c>
    </row>
    <row r="597" spans="1:15" x14ac:dyDescent="0.25">
      <c r="A597" s="77" t="s">
        <v>64</v>
      </c>
      <c r="B597" s="71" t="str">
        <f t="shared" si="272"/>
        <v>Q4/2024</v>
      </c>
      <c r="C597" s="72">
        <f t="shared" si="282"/>
        <v>45566</v>
      </c>
      <c r="D597" s="72">
        <f t="shared" si="276"/>
        <v>45657</v>
      </c>
      <c r="E597" s="71">
        <f t="shared" si="283"/>
        <v>92</v>
      </c>
      <c r="F597" s="73">
        <f>VLOOKUP(D597,'FERC Interest Rate'!$A:$B,2,TRUE)</f>
        <v>5.0543480000000002E-2</v>
      </c>
      <c r="G597" s="74">
        <f t="shared" si="284"/>
        <v>130.29662755202514</v>
      </c>
      <c r="H597" s="74">
        <v>0</v>
      </c>
      <c r="I597" s="151">
        <f t="shared" si="281"/>
        <v>6.2741568880061758</v>
      </c>
      <c r="J597" s="75">
        <f t="shared" si="277"/>
        <v>1.6554080299573151</v>
      </c>
      <c r="K597" s="108">
        <f t="shared" si="278"/>
        <v>7.9295649179634911</v>
      </c>
      <c r="L597" s="75">
        <f t="shared" si="279"/>
        <v>26.3</v>
      </c>
      <c r="M597" s="109">
        <f t="shared" si="280"/>
        <v>34.229564917963494</v>
      </c>
      <c r="N597" s="6">
        <f t="shared" si="285"/>
        <v>131.95203558198247</v>
      </c>
      <c r="O597" s="74">
        <f t="shared" si="286"/>
        <v>97.722470664018971</v>
      </c>
    </row>
    <row r="598" spans="1:15" x14ac:dyDescent="0.25">
      <c r="A598" s="77" t="s">
        <v>65</v>
      </c>
      <c r="B598" s="71" t="str">
        <f t="shared" si="272"/>
        <v>Q1/2025</v>
      </c>
      <c r="C598" s="72">
        <f t="shared" si="282"/>
        <v>45658</v>
      </c>
      <c r="D598" s="72">
        <f t="shared" si="276"/>
        <v>45747</v>
      </c>
      <c r="E598" s="71">
        <f t="shared" si="283"/>
        <v>90</v>
      </c>
      <c r="F598" s="73">
        <f>VLOOKUP(D598,'FERC Interest Rate'!$A:$B,2,TRUE)</f>
        <v>5.2499999999999998E-2</v>
      </c>
      <c r="G598" s="74">
        <f t="shared" si="284"/>
        <v>97.722470664018971</v>
      </c>
      <c r="H598" s="74">
        <v>0</v>
      </c>
      <c r="I598" s="151">
        <f t="shared" si="281"/>
        <v>6.2741568880061758</v>
      </c>
      <c r="J598" s="75">
        <f t="shared" si="277"/>
        <v>1.265037462705451</v>
      </c>
      <c r="K598" s="108">
        <f t="shared" si="278"/>
        <v>7.539194350711627</v>
      </c>
      <c r="L598" s="75">
        <f t="shared" si="279"/>
        <v>26.3</v>
      </c>
      <c r="M598" s="109">
        <f t="shared" si="280"/>
        <v>33.83919435071163</v>
      </c>
      <c r="N598" s="6">
        <f t="shared" si="285"/>
        <v>98.987508126724421</v>
      </c>
      <c r="O598" s="74">
        <f t="shared" si="286"/>
        <v>65.148313776012799</v>
      </c>
    </row>
    <row r="599" spans="1:15" x14ac:dyDescent="0.25">
      <c r="A599" s="77" t="s">
        <v>66</v>
      </c>
      <c r="B599" s="71" t="str">
        <f>+IF(MONTH(C599)&lt;4,"Q1",IF(MONTH(C599)&lt;7,"Q2",IF(MONTH(C599)&lt;10,"Q3","Q4")))&amp;"/"&amp;YEAR(C599)</f>
        <v>Q2/2025</v>
      </c>
      <c r="C599" s="72">
        <f>D598+1</f>
        <v>45748</v>
      </c>
      <c r="D599" s="72">
        <f t="shared" si="276"/>
        <v>45838</v>
      </c>
      <c r="E599" s="71">
        <f>D599-C599+1</f>
        <v>91</v>
      </c>
      <c r="F599" s="73">
        <f>VLOOKUP(D599,'FERC Interest Rate'!$A:$B,2,TRUE)</f>
        <v>5.2499999999999998E-2</v>
      </c>
      <c r="G599" s="74">
        <f>O598</f>
        <v>65.148313776012799</v>
      </c>
      <c r="H599" s="74">
        <v>0</v>
      </c>
      <c r="I599" s="151">
        <f t="shared" si="281"/>
        <v>6.2741568880061758</v>
      </c>
      <c r="J599" s="75">
        <f>G599*F599*(E599/(DATE(YEAR(D599),12,31)-DATE(YEAR(D599),1,1)+1))</f>
        <v>0.85272895634219492</v>
      </c>
      <c r="K599" s="108">
        <f>+SUM(I599:J599)</f>
        <v>7.1268858443483705</v>
      </c>
      <c r="L599" s="75">
        <f t="shared" si="279"/>
        <v>26.3</v>
      </c>
      <c r="M599" s="109">
        <f>+SUM(K599:L599)</f>
        <v>33.426885844348369</v>
      </c>
      <c r="N599" s="6">
        <f>+G599+H599+J599</f>
        <v>66.001042732354989</v>
      </c>
      <c r="O599" s="74">
        <f>G599+H599-L599-I599</f>
        <v>32.574156888006627</v>
      </c>
    </row>
    <row r="600" spans="1:15" x14ac:dyDescent="0.25">
      <c r="A600" s="77" t="s">
        <v>67</v>
      </c>
      <c r="B600" s="71" t="str">
        <f>+IF(MONTH(C600)&lt;4,"Q1",IF(MONTH(C600)&lt;7,"Q2",IF(MONTH(C600)&lt;10,"Q3","Q4")))&amp;"/"&amp;YEAR(C600)</f>
        <v>Q3/2025</v>
      </c>
      <c r="C600" s="72">
        <f>D599+1</f>
        <v>45839</v>
      </c>
      <c r="D600" s="72">
        <f t="shared" si="276"/>
        <v>45930</v>
      </c>
      <c r="E600" s="71">
        <f>D600-C600+1</f>
        <v>92</v>
      </c>
      <c r="F600" s="73">
        <f>VLOOKUP(D600,'FERC Interest Rate'!$A:$B,2,TRUE)</f>
        <v>5.2499999999999998E-2</v>
      </c>
      <c r="G600" s="74">
        <f>O599</f>
        <v>32.574156888006627</v>
      </c>
      <c r="H600" s="74">
        <v>0</v>
      </c>
      <c r="I600" s="151">
        <f t="shared" si="281"/>
        <v>6.2741568880061758</v>
      </c>
      <c r="J600" s="75">
        <f>G600*F600*(E600/(DATE(YEAR(D600),12,31)-DATE(YEAR(D600),1,1)+1))</f>
        <v>0.43104980210704663</v>
      </c>
      <c r="K600" s="108">
        <f>+SUM(I600:J600)</f>
        <v>6.7052066901132221</v>
      </c>
      <c r="L600" s="75">
        <f t="shared" si="279"/>
        <v>26.3</v>
      </c>
      <c r="M600" s="109">
        <f>+SUM(K600:L600)</f>
        <v>33.005206690113226</v>
      </c>
      <c r="N600" s="6">
        <f>+G600+H600+J600</f>
        <v>33.005206690113674</v>
      </c>
      <c r="O600" s="74">
        <f>G600+H600-L600-I600</f>
        <v>4.5030645878796349E-13</v>
      </c>
    </row>
    <row r="601" spans="1:15" ht="13.5" thickBot="1" x14ac:dyDescent="0.35">
      <c r="A601" s="124"/>
      <c r="B601" s="125"/>
      <c r="C601" s="126"/>
      <c r="D601" s="126"/>
      <c r="E601" s="127"/>
      <c r="F601" s="125"/>
      <c r="G601" s="112">
        <f>SUM(G561:G585)</f>
        <v>14418.213091354421</v>
      </c>
      <c r="H601" s="112">
        <f>SUM(H561:H598)</f>
        <v>125.48313776012351</v>
      </c>
      <c r="I601" s="113">
        <f>SUM(I561:I600)</f>
        <v>125.48313776012351</v>
      </c>
      <c r="J601" s="113">
        <f t="shared" ref="J601:O601" si="287">SUM(J561:J600)</f>
        <v>65.2051258624479</v>
      </c>
      <c r="K601" s="113">
        <f t="shared" si="287"/>
        <v>190.68826362257141</v>
      </c>
      <c r="L601" s="113">
        <f t="shared" si="287"/>
        <v>526.00000000000011</v>
      </c>
      <c r="M601" s="113">
        <f t="shared" si="287"/>
        <v>716.68826362257141</v>
      </c>
      <c r="N601" s="113">
        <f t="shared" si="287"/>
        <v>18517.800181537743</v>
      </c>
      <c r="O601" s="113">
        <f t="shared" si="287"/>
        <v>17801.111917915168</v>
      </c>
    </row>
    <row r="602" spans="1:15" ht="13" thickTop="1" x14ac:dyDescent="0.25"/>
    <row r="603" spans="1:15" ht="37" x14ac:dyDescent="0.3">
      <c r="A603" s="76" t="s">
        <v>47</v>
      </c>
      <c r="B603" s="76" t="s">
        <v>3</v>
      </c>
      <c r="C603" s="76" t="s">
        <v>4</v>
      </c>
      <c r="D603" s="76" t="s">
        <v>5</v>
      </c>
      <c r="E603" s="76" t="s">
        <v>6</v>
      </c>
      <c r="F603" s="76" t="s">
        <v>7</v>
      </c>
      <c r="G603" s="76" t="s">
        <v>74</v>
      </c>
      <c r="H603" s="76" t="s">
        <v>75</v>
      </c>
      <c r="I603" s="93" t="s">
        <v>76</v>
      </c>
      <c r="J603" s="94" t="s">
        <v>77</v>
      </c>
      <c r="K603" s="94" t="s">
        <v>78</v>
      </c>
      <c r="L603" s="94" t="s">
        <v>79</v>
      </c>
      <c r="M603" s="95" t="s">
        <v>69</v>
      </c>
      <c r="N603" s="76" t="s">
        <v>80</v>
      </c>
      <c r="O603" s="76" t="s">
        <v>81</v>
      </c>
    </row>
    <row r="604" spans="1:15" ht="13" x14ac:dyDescent="0.3">
      <c r="A604" s="349" t="s">
        <v>39</v>
      </c>
      <c r="B604" s="350" t="s">
        <v>60</v>
      </c>
      <c r="C604" s="72">
        <f>VLOOKUP(B604,A$1:F$33,2,FALSE)</f>
        <v>42352</v>
      </c>
      <c r="D604" s="72">
        <f>DATE(YEAR(C604),IF(MONTH(C604)&lt;=3,3,IF(MONTH(C604)&lt;=6,6,IF(MONTH(C604)&lt;=9,9,12))),IF(OR(MONTH(C604)&lt;=3,MONTH(C604)&gt;=10),31,30))</f>
        <v>42369</v>
      </c>
      <c r="E604" s="71">
        <f>D604-C604+1</f>
        <v>18</v>
      </c>
      <c r="F604" s="73">
        <f>VLOOKUP(D604,'FERC Interest Rate'!$A:$B,2,TRUE)</f>
        <v>3.2500000000000001E-2</v>
      </c>
      <c r="G604" s="74">
        <f>VLOOKUP(B604,$A$1:$F$33,5,FALSE)</f>
        <v>677</v>
      </c>
      <c r="H604" s="74">
        <f t="shared" ref="H604:H624" si="288">G604*F604*(E604/(DATE(YEAR(D604),12,31)-DATE(YEAR(D604),1,1)+1))</f>
        <v>1.085054794520548</v>
      </c>
      <c r="I604" s="151">
        <v>0</v>
      </c>
      <c r="J604" s="75">
        <v>0</v>
      </c>
      <c r="K604" s="108">
        <f t="shared" ref="K604:K621" si="289">+SUM(I604:J604)</f>
        <v>0</v>
      </c>
      <c r="L604" s="75">
        <v>0</v>
      </c>
      <c r="M604" s="109">
        <f t="shared" ref="M604:M621" si="290">+SUM(K604:L604)</f>
        <v>0</v>
      </c>
      <c r="N604" s="6">
        <f t="shared" ref="N604:N627" si="291">+G604+H604+J604</f>
        <v>678.0850547945206</v>
      </c>
      <c r="O604" s="74">
        <f t="shared" ref="O604:O627" si="292">G604+H604-L604-I604</f>
        <v>678.0850547945206</v>
      </c>
    </row>
    <row r="605" spans="1:15" x14ac:dyDescent="0.25">
      <c r="A605" s="77" t="s">
        <v>23</v>
      </c>
      <c r="B605" s="71" t="str">
        <f t="shared" ref="B605:B641" si="293">+IF(MONTH(C605)&lt;4,"Q1",IF(MONTH(C605)&lt;7,"Q2",IF(MONTH(C605)&lt;10,"Q3","Q4")))&amp;"/"&amp;YEAR(C605)</f>
        <v>Q1/2016</v>
      </c>
      <c r="C605" s="72">
        <f>D604+1</f>
        <v>42370</v>
      </c>
      <c r="D605" s="72">
        <f>EOMONTH(D604,3)</f>
        <v>42460</v>
      </c>
      <c r="E605" s="71">
        <f t="shared" ref="E605:E627" si="294">D605-C605+1</f>
        <v>91</v>
      </c>
      <c r="F605" s="73">
        <f>VLOOKUP(D605,'FERC Interest Rate'!$A:$B,2,TRUE)</f>
        <v>3.2500000000000001E-2</v>
      </c>
      <c r="G605" s="74">
        <f t="shared" ref="G605:G625" si="295">O604</f>
        <v>678.0850547945206</v>
      </c>
      <c r="H605" s="74">
        <f t="shared" si="288"/>
        <v>5.4793348348491664</v>
      </c>
      <c r="I605" s="151">
        <v>0</v>
      </c>
      <c r="J605" s="75">
        <v>0</v>
      </c>
      <c r="K605" s="108">
        <f t="shared" si="289"/>
        <v>0</v>
      </c>
      <c r="L605" s="75">
        <v>0</v>
      </c>
      <c r="M605" s="109">
        <f t="shared" si="290"/>
        <v>0</v>
      </c>
      <c r="N605" s="6">
        <f t="shared" si="291"/>
        <v>683.56438962936977</v>
      </c>
      <c r="O605" s="74">
        <f t="shared" si="292"/>
        <v>683.56438962936977</v>
      </c>
    </row>
    <row r="606" spans="1:15" x14ac:dyDescent="0.25">
      <c r="A606" s="77" t="s">
        <v>23</v>
      </c>
      <c r="B606" s="71" t="str">
        <f t="shared" si="293"/>
        <v>Q2/2016</v>
      </c>
      <c r="C606" s="72">
        <f t="shared" ref="C606:C625" si="296">D605+1</f>
        <v>42461</v>
      </c>
      <c r="D606" s="72">
        <f t="shared" ref="D606:D643" si="297">EOMONTH(D605,3)</f>
        <v>42551</v>
      </c>
      <c r="E606" s="71">
        <f t="shared" si="294"/>
        <v>91</v>
      </c>
      <c r="F606" s="73">
        <f>VLOOKUP(D606,'FERC Interest Rate'!$A:$B,2,TRUE)</f>
        <v>3.4599999999999999E-2</v>
      </c>
      <c r="G606" s="74">
        <f t="shared" si="295"/>
        <v>683.56438962936977</v>
      </c>
      <c r="H606" s="74">
        <f t="shared" si="288"/>
        <v>5.8805214130793271</v>
      </c>
      <c r="I606" s="151">
        <v>0</v>
      </c>
      <c r="J606" s="75">
        <v>0</v>
      </c>
      <c r="K606" s="108">
        <f t="shared" si="289"/>
        <v>0</v>
      </c>
      <c r="L606" s="75">
        <v>0</v>
      </c>
      <c r="M606" s="109">
        <f t="shared" si="290"/>
        <v>0</v>
      </c>
      <c r="N606" s="6">
        <f t="shared" si="291"/>
        <v>689.44491104244912</v>
      </c>
      <c r="O606" s="74">
        <f t="shared" si="292"/>
        <v>689.44491104244912</v>
      </c>
    </row>
    <row r="607" spans="1:15" x14ac:dyDescent="0.25">
      <c r="A607" s="77" t="s">
        <v>23</v>
      </c>
      <c r="B607" s="71" t="str">
        <f t="shared" si="293"/>
        <v>Q3/2016</v>
      </c>
      <c r="C607" s="72">
        <f t="shared" si="296"/>
        <v>42552</v>
      </c>
      <c r="D607" s="72">
        <f t="shared" si="297"/>
        <v>42643</v>
      </c>
      <c r="E607" s="71">
        <f t="shared" si="294"/>
        <v>92</v>
      </c>
      <c r="F607" s="73">
        <f>VLOOKUP(D607,'FERC Interest Rate'!$A:$B,2,TRUE)</f>
        <v>3.5000000000000003E-2</v>
      </c>
      <c r="G607" s="74">
        <f t="shared" si="295"/>
        <v>689.44491104244912</v>
      </c>
      <c r="H607" s="74">
        <f t="shared" si="288"/>
        <v>6.0656082337614388</v>
      </c>
      <c r="I607" s="151">
        <v>0</v>
      </c>
      <c r="J607" s="75">
        <v>0</v>
      </c>
      <c r="K607" s="108">
        <f t="shared" si="289"/>
        <v>0</v>
      </c>
      <c r="L607" s="75">
        <v>0</v>
      </c>
      <c r="M607" s="109">
        <f t="shared" si="290"/>
        <v>0</v>
      </c>
      <c r="N607" s="6">
        <f t="shared" si="291"/>
        <v>695.51051927621052</v>
      </c>
      <c r="O607" s="74">
        <f t="shared" si="292"/>
        <v>695.51051927621052</v>
      </c>
    </row>
    <row r="608" spans="1:15" x14ac:dyDescent="0.25">
      <c r="A608" s="77" t="s">
        <v>23</v>
      </c>
      <c r="B608" s="71" t="str">
        <f t="shared" si="293"/>
        <v>Q4/2016</v>
      </c>
      <c r="C608" s="72">
        <f t="shared" si="296"/>
        <v>42644</v>
      </c>
      <c r="D608" s="72">
        <f t="shared" si="297"/>
        <v>42735</v>
      </c>
      <c r="E608" s="71">
        <f t="shared" si="294"/>
        <v>92</v>
      </c>
      <c r="F608" s="73">
        <f>VLOOKUP(D608,'FERC Interest Rate'!$A:$B,2,TRUE)</f>
        <v>3.5000000000000003E-2</v>
      </c>
      <c r="G608" s="74">
        <f t="shared" si="295"/>
        <v>695.51051927621052</v>
      </c>
      <c r="H608" s="74">
        <f t="shared" si="288"/>
        <v>6.1189723280584642</v>
      </c>
      <c r="I608" s="97">
        <v>0</v>
      </c>
      <c r="J608" s="75">
        <v>0</v>
      </c>
      <c r="K608" s="108">
        <f t="shared" si="289"/>
        <v>0</v>
      </c>
      <c r="L608" s="75">
        <v>0</v>
      </c>
      <c r="M608" s="109">
        <f t="shared" si="290"/>
        <v>0</v>
      </c>
      <c r="N608" s="6">
        <f t="shared" si="291"/>
        <v>701.62949160426899</v>
      </c>
      <c r="O608" s="74">
        <f t="shared" si="292"/>
        <v>701.62949160426899</v>
      </c>
    </row>
    <row r="609" spans="1:15" x14ac:dyDescent="0.25">
      <c r="A609" s="77" t="s">
        <v>23</v>
      </c>
      <c r="B609" s="71" t="str">
        <f t="shared" si="293"/>
        <v>Q1/2017</v>
      </c>
      <c r="C609" s="72">
        <f t="shared" si="296"/>
        <v>42736</v>
      </c>
      <c r="D609" s="72">
        <f t="shared" si="297"/>
        <v>42825</v>
      </c>
      <c r="E609" s="71">
        <f t="shared" si="294"/>
        <v>90</v>
      </c>
      <c r="F609" s="73">
        <f>VLOOKUP(D609,'FERC Interest Rate'!$A:$B,2,TRUE)</f>
        <v>3.5000000000000003E-2</v>
      </c>
      <c r="G609" s="74">
        <f t="shared" si="295"/>
        <v>701.62949160426899</v>
      </c>
      <c r="H609" s="74">
        <f t="shared" si="288"/>
        <v>6.0551586261738279</v>
      </c>
      <c r="I609" s="97">
        <v>0</v>
      </c>
      <c r="J609" s="75">
        <v>0</v>
      </c>
      <c r="K609" s="108">
        <f t="shared" si="289"/>
        <v>0</v>
      </c>
      <c r="L609" s="75">
        <v>0</v>
      </c>
      <c r="M609" s="109">
        <f t="shared" si="290"/>
        <v>0</v>
      </c>
      <c r="N609" s="6">
        <f t="shared" si="291"/>
        <v>707.6846502304428</v>
      </c>
      <c r="O609" s="74">
        <f t="shared" si="292"/>
        <v>707.6846502304428</v>
      </c>
    </row>
    <row r="610" spans="1:15" x14ac:dyDescent="0.25">
      <c r="A610" s="77" t="s">
        <v>23</v>
      </c>
      <c r="B610" s="71" t="str">
        <f t="shared" si="293"/>
        <v>Q2/2017</v>
      </c>
      <c r="C610" s="72">
        <f t="shared" si="296"/>
        <v>42826</v>
      </c>
      <c r="D610" s="72">
        <f t="shared" si="297"/>
        <v>42916</v>
      </c>
      <c r="E610" s="71">
        <f t="shared" si="294"/>
        <v>91</v>
      </c>
      <c r="F610" s="73">
        <f>VLOOKUP(D610,'FERC Interest Rate'!$A:$B,2,TRUE)</f>
        <v>3.7100000000000001E-2</v>
      </c>
      <c r="G610" s="74">
        <f t="shared" si="295"/>
        <v>707.6846502304428</v>
      </c>
      <c r="H610" s="74">
        <f t="shared" si="288"/>
        <v>6.5457921853232826</v>
      </c>
      <c r="I610" s="151">
        <v>0</v>
      </c>
      <c r="J610" s="75">
        <v>0</v>
      </c>
      <c r="K610" s="108">
        <f t="shared" si="289"/>
        <v>0</v>
      </c>
      <c r="L610" s="75">
        <v>0</v>
      </c>
      <c r="M610" s="109">
        <f t="shared" si="290"/>
        <v>0</v>
      </c>
      <c r="N610" s="6">
        <f t="shared" si="291"/>
        <v>714.23044241576611</v>
      </c>
      <c r="O610" s="74">
        <f t="shared" si="292"/>
        <v>714.23044241576611</v>
      </c>
    </row>
    <row r="611" spans="1:15" x14ac:dyDescent="0.25">
      <c r="A611" s="77" t="s">
        <v>23</v>
      </c>
      <c r="B611" s="71" t="str">
        <f t="shared" si="293"/>
        <v>Q3/2017</v>
      </c>
      <c r="C611" s="72">
        <f t="shared" si="296"/>
        <v>42917</v>
      </c>
      <c r="D611" s="72">
        <f t="shared" si="297"/>
        <v>43008</v>
      </c>
      <c r="E611" s="71">
        <f t="shared" si="294"/>
        <v>92</v>
      </c>
      <c r="F611" s="73">
        <f>VLOOKUP(D611,'FERC Interest Rate'!$A:$B,2,TRUE)</f>
        <v>3.9600000000000003E-2</v>
      </c>
      <c r="G611" s="74">
        <f t="shared" si="295"/>
        <v>714.23044241576611</v>
      </c>
      <c r="H611" s="74">
        <f t="shared" si="288"/>
        <v>7.1289982131756702</v>
      </c>
      <c r="I611" s="151">
        <v>0</v>
      </c>
      <c r="J611" s="75">
        <v>0</v>
      </c>
      <c r="K611" s="108">
        <f t="shared" si="289"/>
        <v>0</v>
      </c>
      <c r="L611" s="75">
        <v>0</v>
      </c>
      <c r="M611" s="109">
        <f t="shared" si="290"/>
        <v>0</v>
      </c>
      <c r="N611" s="6">
        <f t="shared" si="291"/>
        <v>721.3594406289418</v>
      </c>
      <c r="O611" s="74">
        <f t="shared" si="292"/>
        <v>721.3594406289418</v>
      </c>
    </row>
    <row r="612" spans="1:15" x14ac:dyDescent="0.25">
      <c r="A612" s="77" t="s">
        <v>23</v>
      </c>
      <c r="B612" s="71" t="str">
        <f t="shared" si="293"/>
        <v>Q4/2017</v>
      </c>
      <c r="C612" s="72">
        <f t="shared" si="296"/>
        <v>43009</v>
      </c>
      <c r="D612" s="72">
        <f t="shared" si="297"/>
        <v>43100</v>
      </c>
      <c r="E612" s="71">
        <f t="shared" si="294"/>
        <v>92</v>
      </c>
      <c r="F612" s="73">
        <f>VLOOKUP(D612,'FERC Interest Rate'!$A:$B,2,TRUE)</f>
        <v>4.2099999999999999E-2</v>
      </c>
      <c r="G612" s="74">
        <f t="shared" si="295"/>
        <v>721.3594406289418</v>
      </c>
      <c r="H612" s="74">
        <f t="shared" si="288"/>
        <v>7.654710645052103</v>
      </c>
      <c r="I612" s="151">
        <v>0</v>
      </c>
      <c r="J612" s="75">
        <v>0</v>
      </c>
      <c r="K612" s="108">
        <f t="shared" si="289"/>
        <v>0</v>
      </c>
      <c r="L612" s="75">
        <v>0</v>
      </c>
      <c r="M612" s="109">
        <f t="shared" si="290"/>
        <v>0</v>
      </c>
      <c r="N612" s="6">
        <f t="shared" si="291"/>
        <v>729.01415127399389</v>
      </c>
      <c r="O612" s="74">
        <f t="shared" si="292"/>
        <v>729.01415127399389</v>
      </c>
    </row>
    <row r="613" spans="1:15" x14ac:dyDescent="0.25">
      <c r="A613" s="77" t="s">
        <v>23</v>
      </c>
      <c r="B613" s="71" t="str">
        <f t="shared" si="293"/>
        <v>Q1/2018</v>
      </c>
      <c r="C613" s="72">
        <f t="shared" si="296"/>
        <v>43101</v>
      </c>
      <c r="D613" s="72">
        <f t="shared" si="297"/>
        <v>43190</v>
      </c>
      <c r="E613" s="71">
        <f t="shared" si="294"/>
        <v>90</v>
      </c>
      <c r="F613" s="73">
        <f>VLOOKUP(D613,'FERC Interest Rate'!$A:$B,2,TRUE)</f>
        <v>4.2500000000000003E-2</v>
      </c>
      <c r="G613" s="74">
        <f t="shared" si="295"/>
        <v>729.01415127399389</v>
      </c>
      <c r="H613" s="74">
        <f t="shared" si="288"/>
        <v>7.6396688455425386</v>
      </c>
      <c r="I613" s="97">
        <v>0</v>
      </c>
      <c r="J613" s="75">
        <v>0</v>
      </c>
      <c r="K613" s="108">
        <f t="shared" si="289"/>
        <v>0</v>
      </c>
      <c r="L613" s="75">
        <v>0</v>
      </c>
      <c r="M613" s="109">
        <f t="shared" si="290"/>
        <v>0</v>
      </c>
      <c r="N613" s="6">
        <f t="shared" si="291"/>
        <v>736.65382011953648</v>
      </c>
      <c r="O613" s="74">
        <f t="shared" si="292"/>
        <v>736.65382011953648</v>
      </c>
    </row>
    <row r="614" spans="1:15" x14ac:dyDescent="0.25">
      <c r="A614" s="77" t="s">
        <v>23</v>
      </c>
      <c r="B614" s="71" t="str">
        <f t="shared" si="293"/>
        <v>Q2/2018</v>
      </c>
      <c r="C614" s="72">
        <f t="shared" si="296"/>
        <v>43191</v>
      </c>
      <c r="D614" s="72">
        <f t="shared" si="297"/>
        <v>43281</v>
      </c>
      <c r="E614" s="71">
        <f t="shared" si="294"/>
        <v>91</v>
      </c>
      <c r="F614" s="73">
        <f>VLOOKUP(D614,'FERC Interest Rate'!$A:$B,2,TRUE)</f>
        <v>4.4699999999999997E-2</v>
      </c>
      <c r="G614" s="74">
        <f t="shared" si="295"/>
        <v>736.65382011953648</v>
      </c>
      <c r="H614" s="74">
        <f t="shared" si="288"/>
        <v>8.2095527235622967</v>
      </c>
      <c r="I614" s="97">
        <v>0</v>
      </c>
      <c r="J614" s="75">
        <v>0</v>
      </c>
      <c r="K614" s="108">
        <f t="shared" si="289"/>
        <v>0</v>
      </c>
      <c r="L614" s="75">
        <v>0</v>
      </c>
      <c r="M614" s="109">
        <f t="shared" si="290"/>
        <v>0</v>
      </c>
      <c r="N614" s="6">
        <f t="shared" si="291"/>
        <v>744.86337284309877</v>
      </c>
      <c r="O614" s="74">
        <f t="shared" si="292"/>
        <v>744.86337284309877</v>
      </c>
    </row>
    <row r="615" spans="1:15" x14ac:dyDescent="0.25">
      <c r="A615" s="77" t="s">
        <v>23</v>
      </c>
      <c r="B615" s="71" t="str">
        <f t="shared" si="293"/>
        <v>Q3/2018</v>
      </c>
      <c r="C615" s="72">
        <f t="shared" si="296"/>
        <v>43282</v>
      </c>
      <c r="D615" s="72">
        <f t="shared" si="297"/>
        <v>43373</v>
      </c>
      <c r="E615" s="71">
        <f t="shared" si="294"/>
        <v>92</v>
      </c>
      <c r="F615" s="73">
        <f>VLOOKUP(D615,'FERC Interest Rate'!$A:$B,2,TRUE)</f>
        <v>4.6899999999999997E-2</v>
      </c>
      <c r="G615" s="74">
        <f t="shared" si="295"/>
        <v>744.86337284309877</v>
      </c>
      <c r="H615" s="74">
        <f t="shared" si="288"/>
        <v>8.8053054277901452</v>
      </c>
      <c r="I615" s="151">
        <v>0</v>
      </c>
      <c r="J615" s="75">
        <v>0</v>
      </c>
      <c r="K615" s="108">
        <f t="shared" si="289"/>
        <v>0</v>
      </c>
      <c r="L615" s="75">
        <v>0</v>
      </c>
      <c r="M615" s="109">
        <f t="shared" si="290"/>
        <v>0</v>
      </c>
      <c r="N615" s="6">
        <f t="shared" si="291"/>
        <v>753.6686782708889</v>
      </c>
      <c r="O615" s="74">
        <f t="shared" si="292"/>
        <v>753.6686782708889</v>
      </c>
    </row>
    <row r="616" spans="1:15" x14ac:dyDescent="0.25">
      <c r="A616" s="77" t="s">
        <v>23</v>
      </c>
      <c r="B616" s="71" t="str">
        <f t="shared" si="293"/>
        <v>Q4/2018</v>
      </c>
      <c r="C616" s="72">
        <f t="shared" si="296"/>
        <v>43374</v>
      </c>
      <c r="D616" s="72">
        <f t="shared" si="297"/>
        <v>43465</v>
      </c>
      <c r="E616" s="71">
        <f t="shared" si="294"/>
        <v>92</v>
      </c>
      <c r="F616" s="73">
        <f>VLOOKUP(D616,'FERC Interest Rate'!$A:$B,2,TRUE)</f>
        <v>4.9599999999999998E-2</v>
      </c>
      <c r="G616" s="74">
        <f t="shared" si="295"/>
        <v>753.6686782708889</v>
      </c>
      <c r="H616" s="74">
        <f t="shared" si="288"/>
        <v>9.422303870371838</v>
      </c>
      <c r="I616" s="151">
        <v>0</v>
      </c>
      <c r="J616" s="75">
        <v>0</v>
      </c>
      <c r="K616" s="108">
        <f t="shared" si="289"/>
        <v>0</v>
      </c>
      <c r="L616" s="75">
        <v>0</v>
      </c>
      <c r="M616" s="109">
        <f t="shared" si="290"/>
        <v>0</v>
      </c>
      <c r="N616" s="6">
        <f t="shared" si="291"/>
        <v>763.09098214126072</v>
      </c>
      <c r="O616" s="74">
        <f t="shared" si="292"/>
        <v>763.09098214126072</v>
      </c>
    </row>
    <row r="617" spans="1:15" x14ac:dyDescent="0.25">
      <c r="A617" s="77" t="s">
        <v>23</v>
      </c>
      <c r="B617" s="71" t="str">
        <f t="shared" si="293"/>
        <v>Q1/2019</v>
      </c>
      <c r="C617" s="72">
        <f t="shared" si="296"/>
        <v>43466</v>
      </c>
      <c r="D617" s="72">
        <f t="shared" si="297"/>
        <v>43555</v>
      </c>
      <c r="E617" s="71">
        <f t="shared" si="294"/>
        <v>90</v>
      </c>
      <c r="F617" s="73">
        <f>VLOOKUP(D617,'FERC Interest Rate'!$A:$B,2,TRUE)</f>
        <v>5.1799999999999999E-2</v>
      </c>
      <c r="G617" s="74">
        <f t="shared" si="295"/>
        <v>763.09098214126072</v>
      </c>
      <c r="H617" s="74">
        <f t="shared" si="288"/>
        <v>9.7466579691576918</v>
      </c>
      <c r="I617" s="151">
        <v>0</v>
      </c>
      <c r="J617" s="75">
        <v>0</v>
      </c>
      <c r="K617" s="108">
        <f t="shared" si="289"/>
        <v>0</v>
      </c>
      <c r="L617" s="75">
        <v>0</v>
      </c>
      <c r="M617" s="109">
        <f t="shared" si="290"/>
        <v>0</v>
      </c>
      <c r="N617" s="6">
        <f t="shared" si="291"/>
        <v>772.83764011041842</v>
      </c>
      <c r="O617" s="74">
        <f t="shared" si="292"/>
        <v>772.83764011041842</v>
      </c>
    </row>
    <row r="618" spans="1:15" x14ac:dyDescent="0.25">
      <c r="A618" s="77" t="s">
        <v>23</v>
      </c>
      <c r="B618" s="71" t="str">
        <f t="shared" si="293"/>
        <v>Q2/2019</v>
      </c>
      <c r="C618" s="72">
        <f t="shared" si="296"/>
        <v>43556</v>
      </c>
      <c r="D618" s="72">
        <f t="shared" si="297"/>
        <v>43646</v>
      </c>
      <c r="E618" s="71">
        <f t="shared" si="294"/>
        <v>91</v>
      </c>
      <c r="F618" s="73">
        <f>VLOOKUP(D618,'FERC Interest Rate'!$A:$B,2,TRUE)</f>
        <v>5.45E-2</v>
      </c>
      <c r="G618" s="74">
        <f t="shared" si="295"/>
        <v>772.83764011041842</v>
      </c>
      <c r="H618" s="74">
        <f t="shared" si="288"/>
        <v>10.501063770212658</v>
      </c>
      <c r="I618" s="97">
        <v>0</v>
      </c>
      <c r="J618" s="75">
        <v>0</v>
      </c>
      <c r="K618" s="108">
        <f t="shared" si="289"/>
        <v>0</v>
      </c>
      <c r="L618" s="75">
        <v>0</v>
      </c>
      <c r="M618" s="109">
        <f t="shared" si="290"/>
        <v>0</v>
      </c>
      <c r="N618" s="6">
        <f t="shared" si="291"/>
        <v>783.3387038806311</v>
      </c>
      <c r="O618" s="74">
        <f t="shared" si="292"/>
        <v>783.3387038806311</v>
      </c>
    </row>
    <row r="619" spans="1:15" x14ac:dyDescent="0.25">
      <c r="A619" s="77" t="s">
        <v>23</v>
      </c>
      <c r="B619" s="71" t="str">
        <f t="shared" si="293"/>
        <v>Q3/2019</v>
      </c>
      <c r="C619" s="72">
        <f t="shared" si="296"/>
        <v>43647</v>
      </c>
      <c r="D619" s="72">
        <f t="shared" si="297"/>
        <v>43738</v>
      </c>
      <c r="E619" s="71">
        <f t="shared" si="294"/>
        <v>92</v>
      </c>
      <c r="F619" s="73">
        <f>VLOOKUP(D619,'FERC Interest Rate'!$A:$B,2,TRUE)</f>
        <v>5.5E-2</v>
      </c>
      <c r="G619" s="74">
        <f t="shared" si="295"/>
        <v>783.3387038806311</v>
      </c>
      <c r="H619" s="74">
        <f t="shared" si="288"/>
        <v>10.859435182564367</v>
      </c>
      <c r="I619" s="97">
        <v>0</v>
      </c>
      <c r="J619" s="75">
        <v>0</v>
      </c>
      <c r="K619" s="108">
        <f t="shared" si="289"/>
        <v>0</v>
      </c>
      <c r="L619" s="75">
        <v>0</v>
      </c>
      <c r="M619" s="109">
        <f t="shared" si="290"/>
        <v>0</v>
      </c>
      <c r="N619" s="6">
        <f t="shared" si="291"/>
        <v>794.19813906319541</v>
      </c>
      <c r="O619" s="74">
        <f t="shared" si="292"/>
        <v>794.19813906319541</v>
      </c>
    </row>
    <row r="620" spans="1:15" x14ac:dyDescent="0.25">
      <c r="A620" s="77" t="s">
        <v>23</v>
      </c>
      <c r="B620" s="71" t="str">
        <f t="shared" si="293"/>
        <v>Q4/2019</v>
      </c>
      <c r="C620" s="72">
        <f t="shared" si="296"/>
        <v>43739</v>
      </c>
      <c r="D620" s="72">
        <f t="shared" si="297"/>
        <v>43830</v>
      </c>
      <c r="E620" s="71">
        <f t="shared" si="294"/>
        <v>92</v>
      </c>
      <c r="F620" s="73">
        <f>VLOOKUP(D620,'FERC Interest Rate'!$A:$B,2,TRUE)</f>
        <v>5.4199999999999998E-2</v>
      </c>
      <c r="G620" s="74">
        <f t="shared" si="295"/>
        <v>794.19813906319541</v>
      </c>
      <c r="H620" s="74">
        <f t="shared" si="288"/>
        <v>10.849834522259501</v>
      </c>
      <c r="I620" s="151">
        <v>0</v>
      </c>
      <c r="J620" s="75">
        <v>0</v>
      </c>
      <c r="K620" s="108">
        <f t="shared" si="289"/>
        <v>0</v>
      </c>
      <c r="L620" s="75">
        <v>0</v>
      </c>
      <c r="M620" s="109">
        <f t="shared" si="290"/>
        <v>0</v>
      </c>
      <c r="N620" s="6">
        <f t="shared" si="291"/>
        <v>805.04797358545488</v>
      </c>
      <c r="O620" s="74">
        <f t="shared" si="292"/>
        <v>805.04797358545488</v>
      </c>
    </row>
    <row r="621" spans="1:15" x14ac:dyDescent="0.25">
      <c r="A621" s="77" t="s">
        <v>23</v>
      </c>
      <c r="B621" s="71" t="str">
        <f t="shared" si="293"/>
        <v>Q1/2020</v>
      </c>
      <c r="C621" s="72">
        <f t="shared" si="296"/>
        <v>43831</v>
      </c>
      <c r="D621" s="72">
        <f t="shared" si="297"/>
        <v>43921</v>
      </c>
      <c r="E621" s="71">
        <f t="shared" si="294"/>
        <v>91</v>
      </c>
      <c r="F621" s="73">
        <f>VLOOKUP(D621,'FERC Interest Rate'!$A:$B,2,TRUE)</f>
        <v>4.9599999999999998E-2</v>
      </c>
      <c r="G621" s="74">
        <f t="shared" si="295"/>
        <v>805.04797358545488</v>
      </c>
      <c r="H621" s="74">
        <f t="shared" si="288"/>
        <v>9.9280451737030297</v>
      </c>
      <c r="I621" s="151">
        <v>0</v>
      </c>
      <c r="J621" s="75">
        <v>0</v>
      </c>
      <c r="K621" s="108">
        <f t="shared" si="289"/>
        <v>0</v>
      </c>
      <c r="L621" s="75">
        <v>0</v>
      </c>
      <c r="M621" s="109">
        <f t="shared" si="290"/>
        <v>0</v>
      </c>
      <c r="N621" s="6">
        <f t="shared" si="291"/>
        <v>814.97601875915791</v>
      </c>
      <c r="O621" s="74">
        <f t="shared" si="292"/>
        <v>814.97601875915791</v>
      </c>
    </row>
    <row r="622" spans="1:15" x14ac:dyDescent="0.25">
      <c r="A622" s="77" t="s">
        <v>23</v>
      </c>
      <c r="B622" s="71" t="str">
        <f t="shared" si="293"/>
        <v>Q2/2020</v>
      </c>
      <c r="C622" s="72">
        <f t="shared" si="296"/>
        <v>43922</v>
      </c>
      <c r="D622" s="72">
        <f t="shared" si="297"/>
        <v>44012</v>
      </c>
      <c r="E622" s="71">
        <f t="shared" si="294"/>
        <v>91</v>
      </c>
      <c r="F622" s="73">
        <f>VLOOKUP(D622,'FERC Interest Rate'!$A:$B,2,TRUE)</f>
        <v>4.7503500000000004E-2</v>
      </c>
      <c r="G622" s="74">
        <f t="shared" si="295"/>
        <v>814.97601875915791</v>
      </c>
      <c r="H622" s="74">
        <f t="shared" si="288"/>
        <v>9.6256650572361622</v>
      </c>
      <c r="I622" s="97">
        <v>0</v>
      </c>
      <c r="J622" s="75">
        <v>0</v>
      </c>
      <c r="K622" s="108">
        <f>+SUM(I622:J622)</f>
        <v>0</v>
      </c>
      <c r="L622" s="75">
        <v>0</v>
      </c>
      <c r="M622" s="109">
        <f>+SUM(K622:L622)</f>
        <v>0</v>
      </c>
      <c r="N622" s="6">
        <f t="shared" si="291"/>
        <v>824.60168381639403</v>
      </c>
      <c r="O622" s="74">
        <f t="shared" si="292"/>
        <v>824.60168381639403</v>
      </c>
    </row>
    <row r="623" spans="1:15" x14ac:dyDescent="0.25">
      <c r="A623" s="77" t="s">
        <v>23</v>
      </c>
      <c r="B623" s="71" t="str">
        <f t="shared" si="293"/>
        <v>Q3/2020</v>
      </c>
      <c r="C623" s="72">
        <f t="shared" si="296"/>
        <v>44013</v>
      </c>
      <c r="D623" s="72">
        <f t="shared" si="297"/>
        <v>44104</v>
      </c>
      <c r="E623" s="71">
        <f t="shared" si="294"/>
        <v>92</v>
      </c>
      <c r="F623" s="73">
        <f>VLOOKUP(D623,'FERC Interest Rate'!$A:$B,2,TRUE)</f>
        <v>3.4299999999999997E-2</v>
      </c>
      <c r="G623" s="74">
        <f t="shared" si="295"/>
        <v>824.60168381639403</v>
      </c>
      <c r="H623" s="74">
        <f t="shared" si="288"/>
        <v>7.1095985613415644</v>
      </c>
      <c r="I623" s="151">
        <v>0</v>
      </c>
      <c r="J623" s="75">
        <v>0</v>
      </c>
      <c r="K623" s="108">
        <f>+SUM(I623:J623)</f>
        <v>0</v>
      </c>
      <c r="L623" s="75">
        <v>0</v>
      </c>
      <c r="M623" s="109">
        <f>+SUM(K623:L623)</f>
        <v>0</v>
      </c>
      <c r="N623" s="6">
        <f t="shared" si="291"/>
        <v>831.71128237773564</v>
      </c>
      <c r="O623" s="74">
        <f t="shared" si="292"/>
        <v>831.71128237773564</v>
      </c>
    </row>
    <row r="624" spans="1:15" x14ac:dyDescent="0.25">
      <c r="A624" s="77" t="s">
        <v>48</v>
      </c>
      <c r="B624" s="71" t="str">
        <f t="shared" si="293"/>
        <v>Q4/2020</v>
      </c>
      <c r="C624" s="72">
        <f t="shared" si="296"/>
        <v>44105</v>
      </c>
      <c r="D624" s="72">
        <f t="shared" si="297"/>
        <v>44196</v>
      </c>
      <c r="E624" s="71">
        <f t="shared" si="294"/>
        <v>92</v>
      </c>
      <c r="F624" s="73">
        <f>VLOOKUP(D624,'FERC Interest Rate'!$A:$B,2,TRUE)</f>
        <v>3.2500000000000001E-2</v>
      </c>
      <c r="G624" s="74">
        <f t="shared" si="295"/>
        <v>831.71128237773564</v>
      </c>
      <c r="H624" s="74">
        <f t="shared" si="288"/>
        <v>6.7945812412825948</v>
      </c>
      <c r="I624" s="151">
        <f>(SUM($H$604:$H$624)/20)</f>
        <v>8.0752931809509096</v>
      </c>
      <c r="J624" s="75">
        <f t="shared" ref="J624:J641" si="298">G624*F624*(E624/(DATE(YEAR(D624),12,31)-DATE(YEAR(D624),1,1)+1))</f>
        <v>6.7945812412825948</v>
      </c>
      <c r="K624" s="108">
        <f t="shared" ref="K624:K641" si="299">+SUM(I624:J624)</f>
        <v>14.869874422233504</v>
      </c>
      <c r="L624" s="75">
        <f t="shared" ref="L624:L643" si="300">($G$604/20)</f>
        <v>33.85</v>
      </c>
      <c r="M624" s="109">
        <f t="shared" ref="M624:M641" si="301">+SUM(K624:L624)</f>
        <v>48.719874422233502</v>
      </c>
      <c r="N624" s="6">
        <f t="shared" si="291"/>
        <v>845.30044486030079</v>
      </c>
      <c r="O624" s="74">
        <f t="shared" si="292"/>
        <v>796.5805704380673</v>
      </c>
    </row>
    <row r="625" spans="1:15" x14ac:dyDescent="0.25">
      <c r="A625" s="77" t="s">
        <v>49</v>
      </c>
      <c r="B625" s="71" t="str">
        <f t="shared" si="293"/>
        <v>Q1/2021</v>
      </c>
      <c r="C625" s="72">
        <f t="shared" si="296"/>
        <v>44197</v>
      </c>
      <c r="D625" s="72">
        <f t="shared" si="297"/>
        <v>44286</v>
      </c>
      <c r="E625" s="71">
        <f t="shared" si="294"/>
        <v>90</v>
      </c>
      <c r="F625" s="73">
        <f>VLOOKUP(D625,'FERC Interest Rate'!$A:$B,2,TRUE)</f>
        <v>3.2500000000000001E-2</v>
      </c>
      <c r="G625" s="74">
        <f t="shared" si="295"/>
        <v>796.5805704380673</v>
      </c>
      <c r="H625" s="74">
        <v>0</v>
      </c>
      <c r="I625" s="151">
        <f t="shared" ref="I625:I643" si="302">(SUM($H$604:$H$624)/20)</f>
        <v>8.0752931809509096</v>
      </c>
      <c r="J625" s="75">
        <f t="shared" si="298"/>
        <v>6.383556626113279</v>
      </c>
      <c r="K625" s="108">
        <f t="shared" si="299"/>
        <v>14.458849807064189</v>
      </c>
      <c r="L625" s="75">
        <f t="shared" si="300"/>
        <v>33.85</v>
      </c>
      <c r="M625" s="109">
        <f t="shared" si="301"/>
        <v>48.308849807064192</v>
      </c>
      <c r="N625" s="6">
        <f t="shared" si="291"/>
        <v>802.96412706418062</v>
      </c>
      <c r="O625" s="74">
        <f t="shared" si="292"/>
        <v>754.65527725711638</v>
      </c>
    </row>
    <row r="626" spans="1:15" x14ac:dyDescent="0.25">
      <c r="A626" s="77" t="s">
        <v>50</v>
      </c>
      <c r="B626" s="71" t="str">
        <f t="shared" si="293"/>
        <v>Q2/2021</v>
      </c>
      <c r="C626" s="72">
        <f>D625+1</f>
        <v>44287</v>
      </c>
      <c r="D626" s="72">
        <f>EOMONTH(D625,3)</f>
        <v>44377</v>
      </c>
      <c r="E626" s="71">
        <f t="shared" si="294"/>
        <v>91</v>
      </c>
      <c r="F626" s="73">
        <f>VLOOKUP(D626,'FERC Interest Rate'!$A:$B,2,TRUE)</f>
        <v>3.2500000000000001E-2</v>
      </c>
      <c r="G626" s="74">
        <f>O625</f>
        <v>754.65527725711638</v>
      </c>
      <c r="H626" s="74">
        <v>0</v>
      </c>
      <c r="I626" s="151">
        <f t="shared" si="302"/>
        <v>8.0752931809509096</v>
      </c>
      <c r="J626" s="75">
        <f t="shared" si="298"/>
        <v>6.1147752944874574</v>
      </c>
      <c r="K626" s="108">
        <f t="shared" si="299"/>
        <v>14.190068475438366</v>
      </c>
      <c r="L626" s="75">
        <f t="shared" si="300"/>
        <v>33.85</v>
      </c>
      <c r="M626" s="109">
        <f t="shared" si="301"/>
        <v>48.040068475438368</v>
      </c>
      <c r="N626" s="6">
        <f t="shared" si="291"/>
        <v>760.77005255160384</v>
      </c>
      <c r="O626" s="74">
        <f t="shared" si="292"/>
        <v>712.72998407616547</v>
      </c>
    </row>
    <row r="627" spans="1:15" x14ac:dyDescent="0.25">
      <c r="A627" s="77" t="s">
        <v>51</v>
      </c>
      <c r="B627" s="71" t="str">
        <f t="shared" si="293"/>
        <v>Q3/2021</v>
      </c>
      <c r="C627" s="72">
        <f>D626+1</f>
        <v>44378</v>
      </c>
      <c r="D627" s="72">
        <f>EOMONTH(D626,3)</f>
        <v>44469</v>
      </c>
      <c r="E627" s="71">
        <f t="shared" si="294"/>
        <v>92</v>
      </c>
      <c r="F627" s="73">
        <f>VLOOKUP(D627,'FERC Interest Rate'!$A:$B,2,TRUE)</f>
        <v>3.2500000000000001E-2</v>
      </c>
      <c r="G627" s="74">
        <f>O626</f>
        <v>712.72998407616547</v>
      </c>
      <c r="H627" s="74">
        <v>0</v>
      </c>
      <c r="I627" s="151">
        <f t="shared" si="302"/>
        <v>8.0752931809509096</v>
      </c>
      <c r="J627" s="75">
        <f t="shared" si="298"/>
        <v>5.8385278147609174</v>
      </c>
      <c r="K627" s="108">
        <f t="shared" si="299"/>
        <v>13.913820995711827</v>
      </c>
      <c r="L627" s="75">
        <f t="shared" si="300"/>
        <v>33.85</v>
      </c>
      <c r="M627" s="109">
        <f t="shared" si="301"/>
        <v>47.763820995711825</v>
      </c>
      <c r="N627" s="6">
        <f t="shared" si="291"/>
        <v>718.5685118909264</v>
      </c>
      <c r="O627" s="74">
        <f t="shared" si="292"/>
        <v>670.80469089521455</v>
      </c>
    </row>
    <row r="628" spans="1:15" x14ac:dyDescent="0.25">
      <c r="A628" s="77" t="s">
        <v>52</v>
      </c>
      <c r="B628" s="71" t="str">
        <f t="shared" si="293"/>
        <v>Q4/2021</v>
      </c>
      <c r="C628" s="72">
        <f>D627+1</f>
        <v>44470</v>
      </c>
      <c r="D628" s="72">
        <f t="shared" si="297"/>
        <v>44561</v>
      </c>
      <c r="E628" s="71">
        <f>D628-C628+1</f>
        <v>92</v>
      </c>
      <c r="F628" s="73">
        <f>VLOOKUP(D628,'FERC Interest Rate'!$A:$B,2,TRUE)</f>
        <v>3.2500000000000001E-2</v>
      </c>
      <c r="G628" s="74">
        <f>O627</f>
        <v>670.80469089521455</v>
      </c>
      <c r="H628" s="74">
        <v>0</v>
      </c>
      <c r="I628" s="151">
        <f t="shared" si="302"/>
        <v>8.0752931809509096</v>
      </c>
      <c r="J628" s="75">
        <f t="shared" si="298"/>
        <v>5.4950850021279223</v>
      </c>
      <c r="K628" s="108">
        <f t="shared" si="299"/>
        <v>13.570378183078832</v>
      </c>
      <c r="L628" s="75">
        <f t="shared" si="300"/>
        <v>33.85</v>
      </c>
      <c r="M628" s="109">
        <f t="shared" si="301"/>
        <v>47.420378183078832</v>
      </c>
      <c r="N628" s="6">
        <f>+G628+H628+J628</f>
        <v>676.29977589734244</v>
      </c>
      <c r="O628" s="74">
        <f>G628+H628-L628-I628</f>
        <v>628.87939771426363</v>
      </c>
    </row>
    <row r="629" spans="1:15" x14ac:dyDescent="0.25">
      <c r="A629" s="77" t="s">
        <v>53</v>
      </c>
      <c r="B629" s="71" t="str">
        <f t="shared" si="293"/>
        <v>Q1/2022</v>
      </c>
      <c r="C629" s="72">
        <f>D628+1</f>
        <v>44562</v>
      </c>
      <c r="D629" s="72">
        <f t="shared" si="297"/>
        <v>44651</v>
      </c>
      <c r="E629" s="71">
        <f>D629-C629+1</f>
        <v>90</v>
      </c>
      <c r="F629" s="73">
        <f>VLOOKUP(D629,'FERC Interest Rate'!$A:$B,2,TRUE)</f>
        <v>3.2500000000000001E-2</v>
      </c>
      <c r="G629" s="74">
        <f>O628</f>
        <v>628.87939771426363</v>
      </c>
      <c r="H629" s="74">
        <v>0</v>
      </c>
      <c r="I629" s="151">
        <f t="shared" si="302"/>
        <v>8.0752931809509096</v>
      </c>
      <c r="J629" s="75">
        <f t="shared" si="298"/>
        <v>5.0396499679841673</v>
      </c>
      <c r="K629" s="108">
        <f t="shared" si="299"/>
        <v>13.114943148935076</v>
      </c>
      <c r="L629" s="75">
        <f t="shared" si="300"/>
        <v>33.85</v>
      </c>
      <c r="M629" s="109">
        <f t="shared" si="301"/>
        <v>46.964943148935077</v>
      </c>
      <c r="N629" s="6">
        <f>+G629+H629+J629</f>
        <v>633.91904768224776</v>
      </c>
      <c r="O629" s="74">
        <f>G629+H629-L629-I629</f>
        <v>586.95410453331272</v>
      </c>
    </row>
    <row r="630" spans="1:15" x14ac:dyDescent="0.25">
      <c r="A630" s="77" t="s">
        <v>54</v>
      </c>
      <c r="B630" s="71" t="str">
        <f t="shared" si="293"/>
        <v>Q2/2022</v>
      </c>
      <c r="C630" s="72">
        <f>D629+1</f>
        <v>44652</v>
      </c>
      <c r="D630" s="72">
        <f t="shared" si="297"/>
        <v>44742</v>
      </c>
      <c r="E630" s="71">
        <f>D630-C630+1</f>
        <v>91</v>
      </c>
      <c r="F630" s="73">
        <f>VLOOKUP(D630,'FERC Interest Rate'!$A:$B,2,TRUE)</f>
        <v>3.2500000000000001E-2</v>
      </c>
      <c r="G630" s="74">
        <f>O629</f>
        <v>586.95410453331272</v>
      </c>
      <c r="H630" s="74">
        <v>0</v>
      </c>
      <c r="I630" s="151">
        <f t="shared" si="302"/>
        <v>8.0752931809509096</v>
      </c>
      <c r="J630" s="75">
        <f t="shared" si="298"/>
        <v>4.7559363401569108</v>
      </c>
      <c r="K630" s="108">
        <f t="shared" si="299"/>
        <v>12.83122952110782</v>
      </c>
      <c r="L630" s="75">
        <f t="shared" si="300"/>
        <v>33.85</v>
      </c>
      <c r="M630" s="109">
        <f t="shared" si="301"/>
        <v>46.681229521107824</v>
      </c>
      <c r="N630" s="6">
        <f>+G630+H630+J630</f>
        <v>591.71004087346967</v>
      </c>
      <c r="O630" s="74">
        <f>G630+H630-L630-I630</f>
        <v>545.0288113523618</v>
      </c>
    </row>
    <row r="631" spans="1:15" x14ac:dyDescent="0.25">
      <c r="A631" s="77" t="s">
        <v>55</v>
      </c>
      <c r="B631" s="71" t="str">
        <f t="shared" si="293"/>
        <v>Q3/2022</v>
      </c>
      <c r="C631" s="72">
        <f t="shared" ref="C631:C641" si="303">D630+1</f>
        <v>44743</v>
      </c>
      <c r="D631" s="72">
        <f t="shared" si="297"/>
        <v>44834</v>
      </c>
      <c r="E631" s="71">
        <f t="shared" ref="E631:E641" si="304">D631-C631+1</f>
        <v>92</v>
      </c>
      <c r="F631" s="73">
        <f>VLOOKUP(D631,'FERC Interest Rate'!$A:$B,2,TRUE)</f>
        <v>4.024457E-2</v>
      </c>
      <c r="G631" s="74">
        <f t="shared" ref="G631:G641" si="305">O630</f>
        <v>545.0288113523618</v>
      </c>
      <c r="H631" s="74">
        <v>0</v>
      </c>
      <c r="I631" s="151">
        <f t="shared" si="302"/>
        <v>8.0752931809509096</v>
      </c>
      <c r="J631" s="75">
        <f t="shared" si="298"/>
        <v>5.5286833256021835</v>
      </c>
      <c r="K631" s="108">
        <f t="shared" si="299"/>
        <v>13.603976506553092</v>
      </c>
      <c r="L631" s="75">
        <f t="shared" si="300"/>
        <v>33.85</v>
      </c>
      <c r="M631" s="109">
        <f t="shared" si="301"/>
        <v>47.45397650655309</v>
      </c>
      <c r="N631" s="6">
        <f t="shared" ref="N631:N641" si="306">+G631+H631+J631</f>
        <v>550.55749467796397</v>
      </c>
      <c r="O631" s="74">
        <f t="shared" ref="O631:O641" si="307">G631+H631-L631-I631</f>
        <v>503.10351817141088</v>
      </c>
    </row>
    <row r="632" spans="1:15" x14ac:dyDescent="0.25">
      <c r="A632" s="77" t="s">
        <v>56</v>
      </c>
      <c r="B632" s="71" t="str">
        <f t="shared" si="293"/>
        <v>Q4/2022</v>
      </c>
      <c r="C632" s="72">
        <f t="shared" si="303"/>
        <v>44835</v>
      </c>
      <c r="D632" s="72">
        <f t="shared" si="297"/>
        <v>44926</v>
      </c>
      <c r="E632" s="71">
        <f t="shared" si="304"/>
        <v>92</v>
      </c>
      <c r="F632" s="73">
        <f>VLOOKUP(D632,'FERC Interest Rate'!$A:$B,2,TRUE)</f>
        <v>4.2500000000000003E-2</v>
      </c>
      <c r="G632" s="74">
        <f t="shared" si="305"/>
        <v>503.10351817141088</v>
      </c>
      <c r="H632" s="74">
        <v>0</v>
      </c>
      <c r="I632" s="151">
        <f t="shared" si="302"/>
        <v>8.0752931809509096</v>
      </c>
      <c r="J632" s="75">
        <f t="shared" si="298"/>
        <v>5.3894102905485397</v>
      </c>
      <c r="K632" s="108">
        <f t="shared" si="299"/>
        <v>13.464703471499449</v>
      </c>
      <c r="L632" s="75">
        <f t="shared" si="300"/>
        <v>33.85</v>
      </c>
      <c r="M632" s="109">
        <f t="shared" si="301"/>
        <v>47.314703471499449</v>
      </c>
      <c r="N632" s="6">
        <f t="shared" si="306"/>
        <v>508.49292846195942</v>
      </c>
      <c r="O632" s="74">
        <f t="shared" si="307"/>
        <v>461.17822499045997</v>
      </c>
    </row>
    <row r="633" spans="1:15" x14ac:dyDescent="0.25">
      <c r="A633" s="77" t="s">
        <v>57</v>
      </c>
      <c r="B633" s="71" t="str">
        <f t="shared" si="293"/>
        <v>Q1/2023</v>
      </c>
      <c r="C633" s="72">
        <f t="shared" si="303"/>
        <v>44927</v>
      </c>
      <c r="D633" s="72">
        <f t="shared" si="297"/>
        <v>45016</v>
      </c>
      <c r="E633" s="71">
        <f t="shared" si="304"/>
        <v>90</v>
      </c>
      <c r="F633" s="73">
        <f>VLOOKUP(D633,'FERC Interest Rate'!$A:$B,2,TRUE)</f>
        <v>4.2944449999999995E-2</v>
      </c>
      <c r="G633" s="74">
        <f t="shared" si="305"/>
        <v>461.17822499045997</v>
      </c>
      <c r="H633" s="74">
        <v>0</v>
      </c>
      <c r="I633" s="151">
        <f t="shared" si="302"/>
        <v>8.0752931809509096</v>
      </c>
      <c r="J633" s="75">
        <f t="shared" si="298"/>
        <v>4.8834358087047667</v>
      </c>
      <c r="K633" s="108">
        <f t="shared" si="299"/>
        <v>12.958728989655675</v>
      </c>
      <c r="L633" s="75">
        <f t="shared" si="300"/>
        <v>33.85</v>
      </c>
      <c r="M633" s="109">
        <f t="shared" si="301"/>
        <v>46.808728989655677</v>
      </c>
      <c r="N633" s="6">
        <f t="shared" si="306"/>
        <v>466.06166079916471</v>
      </c>
      <c r="O633" s="74">
        <f t="shared" si="307"/>
        <v>419.25293180950905</v>
      </c>
    </row>
    <row r="634" spans="1:15" x14ac:dyDescent="0.25">
      <c r="A634" s="77" t="s">
        <v>58</v>
      </c>
      <c r="B634" s="71" t="str">
        <f t="shared" si="293"/>
        <v>Q2/2023</v>
      </c>
      <c r="C634" s="72">
        <f t="shared" si="303"/>
        <v>45017</v>
      </c>
      <c r="D634" s="72">
        <f t="shared" si="297"/>
        <v>45107</v>
      </c>
      <c r="E634" s="71">
        <f t="shared" si="304"/>
        <v>91</v>
      </c>
      <c r="F634" s="73">
        <f>VLOOKUP(D634,'FERC Interest Rate'!$A:$B,2,TRUE)</f>
        <v>4.4999999999999998E-2</v>
      </c>
      <c r="G634" s="74">
        <f t="shared" si="305"/>
        <v>419.25293180950905</v>
      </c>
      <c r="H634" s="74">
        <v>0</v>
      </c>
      <c r="I634" s="151">
        <f t="shared" si="302"/>
        <v>8.0752931809509096</v>
      </c>
      <c r="J634" s="75">
        <f t="shared" si="298"/>
        <v>4.7036733034518887</v>
      </c>
      <c r="K634" s="108">
        <f t="shared" si="299"/>
        <v>12.778966484402797</v>
      </c>
      <c r="L634" s="75">
        <f t="shared" si="300"/>
        <v>33.85</v>
      </c>
      <c r="M634" s="109">
        <f t="shared" si="301"/>
        <v>46.628966484402795</v>
      </c>
      <c r="N634" s="6">
        <f t="shared" si="306"/>
        <v>423.95660511296091</v>
      </c>
      <c r="O634" s="74">
        <f t="shared" si="307"/>
        <v>377.32763862855813</v>
      </c>
    </row>
    <row r="635" spans="1:15" x14ac:dyDescent="0.25">
      <c r="A635" s="77" t="s">
        <v>59</v>
      </c>
      <c r="B635" s="71" t="str">
        <f t="shared" si="293"/>
        <v>Q3/2023</v>
      </c>
      <c r="C635" s="72">
        <f t="shared" si="303"/>
        <v>45108</v>
      </c>
      <c r="D635" s="72">
        <f t="shared" si="297"/>
        <v>45199</v>
      </c>
      <c r="E635" s="71">
        <f t="shared" si="304"/>
        <v>92</v>
      </c>
      <c r="F635" s="73">
        <f>VLOOKUP(D635,'FERC Interest Rate'!$A:$B,2,TRUE)</f>
        <v>4.5271739999999998E-2</v>
      </c>
      <c r="G635" s="74">
        <f t="shared" si="305"/>
        <v>377.32763862855813</v>
      </c>
      <c r="H635" s="74">
        <v>0</v>
      </c>
      <c r="I635" s="151">
        <f t="shared" si="302"/>
        <v>8.0752931809509096</v>
      </c>
      <c r="J635" s="75">
        <f t="shared" si="298"/>
        <v>4.3056702604771395</v>
      </c>
      <c r="K635" s="108">
        <f t="shared" si="299"/>
        <v>12.380963441428049</v>
      </c>
      <c r="L635" s="75">
        <f t="shared" si="300"/>
        <v>33.85</v>
      </c>
      <c r="M635" s="109">
        <f t="shared" si="301"/>
        <v>46.230963441428052</v>
      </c>
      <c r="N635" s="6">
        <f t="shared" si="306"/>
        <v>381.63330888903528</v>
      </c>
      <c r="O635" s="74">
        <f t="shared" si="307"/>
        <v>335.40234544760722</v>
      </c>
    </row>
    <row r="636" spans="1:15" x14ac:dyDescent="0.25">
      <c r="A636" s="77" t="s">
        <v>60</v>
      </c>
      <c r="B636" s="71" t="str">
        <f t="shared" si="293"/>
        <v>Q4/2023</v>
      </c>
      <c r="C636" s="72">
        <f t="shared" si="303"/>
        <v>45200</v>
      </c>
      <c r="D636" s="72">
        <f t="shared" si="297"/>
        <v>45291</v>
      </c>
      <c r="E636" s="71">
        <f t="shared" si="304"/>
        <v>92</v>
      </c>
      <c r="F636" s="73">
        <f>VLOOKUP(D636,'FERC Interest Rate'!$A:$B,2,TRUE)</f>
        <v>4.7500000000000001E-2</v>
      </c>
      <c r="G636" s="74">
        <f t="shared" si="305"/>
        <v>335.40234544760722</v>
      </c>
      <c r="H636" s="74">
        <v>0</v>
      </c>
      <c r="I636" s="151">
        <f t="shared" si="302"/>
        <v>8.0752931809509096</v>
      </c>
      <c r="J636" s="75">
        <f t="shared" si="298"/>
        <v>4.0156390400165582</v>
      </c>
      <c r="K636" s="108">
        <f t="shared" si="299"/>
        <v>12.090932220967467</v>
      </c>
      <c r="L636" s="75">
        <f t="shared" si="300"/>
        <v>33.85</v>
      </c>
      <c r="M636" s="109">
        <f t="shared" si="301"/>
        <v>45.940932220967468</v>
      </c>
      <c r="N636" s="6">
        <f t="shared" si="306"/>
        <v>339.41798448762376</v>
      </c>
      <c r="O636" s="74">
        <f t="shared" si="307"/>
        <v>293.4770522666563</v>
      </c>
    </row>
    <row r="637" spans="1:15" x14ac:dyDescent="0.25">
      <c r="A637" s="77" t="s">
        <v>61</v>
      </c>
      <c r="B637" s="71" t="str">
        <f t="shared" si="293"/>
        <v>Q1/2024</v>
      </c>
      <c r="C637" s="72">
        <f t="shared" si="303"/>
        <v>45292</v>
      </c>
      <c r="D637" s="72">
        <f t="shared" si="297"/>
        <v>45382</v>
      </c>
      <c r="E637" s="71">
        <f t="shared" si="304"/>
        <v>91</v>
      </c>
      <c r="F637" s="73">
        <f>VLOOKUP(D637,'FERC Interest Rate'!$A:$B,2,TRUE)</f>
        <v>4.7994500000000002E-2</v>
      </c>
      <c r="G637" s="74">
        <f t="shared" si="305"/>
        <v>293.4770522666563</v>
      </c>
      <c r="H637" s="74">
        <v>0</v>
      </c>
      <c r="I637" s="151">
        <f t="shared" si="302"/>
        <v>8.0752931809509096</v>
      </c>
      <c r="J637" s="75">
        <f t="shared" si="298"/>
        <v>3.5020789044702059</v>
      </c>
      <c r="K637" s="108">
        <f t="shared" si="299"/>
        <v>11.577372085421116</v>
      </c>
      <c r="L637" s="75">
        <f t="shared" si="300"/>
        <v>33.85</v>
      </c>
      <c r="M637" s="109">
        <f t="shared" si="301"/>
        <v>45.427372085421119</v>
      </c>
      <c r="N637" s="6">
        <f t="shared" si="306"/>
        <v>296.97913117112648</v>
      </c>
      <c r="O637" s="74">
        <f t="shared" si="307"/>
        <v>251.55175908570536</v>
      </c>
    </row>
    <row r="638" spans="1:15" x14ac:dyDescent="0.25">
      <c r="A638" s="77" t="s">
        <v>62</v>
      </c>
      <c r="B638" s="71" t="str">
        <f t="shared" si="293"/>
        <v>Q2/2024</v>
      </c>
      <c r="C638" s="72">
        <f t="shared" si="303"/>
        <v>45383</v>
      </c>
      <c r="D638" s="72">
        <f t="shared" si="297"/>
        <v>45473</v>
      </c>
      <c r="E638" s="71">
        <f t="shared" si="304"/>
        <v>91</v>
      </c>
      <c r="F638" s="73">
        <f>VLOOKUP(D638,'FERC Interest Rate'!$A:$B,2,TRUE)</f>
        <v>0.05</v>
      </c>
      <c r="G638" s="74">
        <f t="shared" si="305"/>
        <v>251.55175908570536</v>
      </c>
      <c r="H638" s="74">
        <v>0</v>
      </c>
      <c r="I638" s="151">
        <f t="shared" si="302"/>
        <v>8.0752931809509096</v>
      </c>
      <c r="J638" s="75">
        <f t="shared" si="298"/>
        <v>3.1272144913660096</v>
      </c>
      <c r="K638" s="108">
        <f t="shared" si="299"/>
        <v>11.202507672316919</v>
      </c>
      <c r="L638" s="75">
        <f t="shared" si="300"/>
        <v>33.85</v>
      </c>
      <c r="M638" s="109">
        <f t="shared" si="301"/>
        <v>45.052507672316921</v>
      </c>
      <c r="N638" s="6">
        <f t="shared" si="306"/>
        <v>254.67897357707136</v>
      </c>
      <c r="O638" s="74">
        <f t="shared" si="307"/>
        <v>209.62646590475444</v>
      </c>
    </row>
    <row r="639" spans="1:15" x14ac:dyDescent="0.25">
      <c r="A639" s="77" t="s">
        <v>63</v>
      </c>
      <c r="B639" s="71" t="str">
        <f t="shared" si="293"/>
        <v>Q3/2024</v>
      </c>
      <c r="C639" s="72">
        <f t="shared" si="303"/>
        <v>45474</v>
      </c>
      <c r="D639" s="72">
        <f t="shared" si="297"/>
        <v>45565</v>
      </c>
      <c r="E639" s="71">
        <f t="shared" si="304"/>
        <v>92</v>
      </c>
      <c r="F639" s="73">
        <f>VLOOKUP(D639,'FERC Interest Rate'!$A:$B,2,TRUE)</f>
        <v>0.05</v>
      </c>
      <c r="G639" s="74">
        <f t="shared" si="305"/>
        <v>209.62646590475444</v>
      </c>
      <c r="H639" s="74">
        <v>0</v>
      </c>
      <c r="I639" s="151">
        <f t="shared" si="302"/>
        <v>8.0752931809509096</v>
      </c>
      <c r="J639" s="75">
        <f t="shared" si="298"/>
        <v>2.6346495714805203</v>
      </c>
      <c r="K639" s="108">
        <f t="shared" si="299"/>
        <v>10.709942752431431</v>
      </c>
      <c r="L639" s="75">
        <f t="shared" si="300"/>
        <v>33.85</v>
      </c>
      <c r="M639" s="109">
        <f t="shared" si="301"/>
        <v>44.559942752431432</v>
      </c>
      <c r="N639" s="6">
        <f t="shared" si="306"/>
        <v>212.26111547623495</v>
      </c>
      <c r="O639" s="74">
        <f t="shared" si="307"/>
        <v>167.70117272380352</v>
      </c>
    </row>
    <row r="640" spans="1:15" x14ac:dyDescent="0.25">
      <c r="A640" s="77" t="s">
        <v>64</v>
      </c>
      <c r="B640" s="71" t="str">
        <f t="shared" si="293"/>
        <v>Q4/2024</v>
      </c>
      <c r="C640" s="72">
        <f t="shared" si="303"/>
        <v>45566</v>
      </c>
      <c r="D640" s="72">
        <f t="shared" si="297"/>
        <v>45657</v>
      </c>
      <c r="E640" s="71">
        <f t="shared" si="304"/>
        <v>92</v>
      </c>
      <c r="F640" s="73">
        <f>VLOOKUP(D640,'FERC Interest Rate'!$A:$B,2,TRUE)</f>
        <v>5.0543480000000002E-2</v>
      </c>
      <c r="G640" s="74">
        <f t="shared" si="305"/>
        <v>167.70117272380352</v>
      </c>
      <c r="H640" s="74">
        <v>0</v>
      </c>
      <c r="I640" s="151">
        <f t="shared" si="302"/>
        <v>8.0752931809509096</v>
      </c>
      <c r="J640" s="75">
        <f t="shared" si="298"/>
        <v>2.1306297267701479</v>
      </c>
      <c r="K640" s="108">
        <f t="shared" si="299"/>
        <v>10.205922907721057</v>
      </c>
      <c r="L640" s="75">
        <f t="shared" si="300"/>
        <v>33.85</v>
      </c>
      <c r="M640" s="109">
        <f t="shared" si="301"/>
        <v>44.055922907721055</v>
      </c>
      <c r="N640" s="6">
        <f t="shared" si="306"/>
        <v>169.83180245057366</v>
      </c>
      <c r="O640" s="74">
        <f t="shared" si="307"/>
        <v>125.77587954285262</v>
      </c>
    </row>
    <row r="641" spans="1:16" x14ac:dyDescent="0.25">
      <c r="A641" s="77" t="s">
        <v>65</v>
      </c>
      <c r="B641" s="71" t="str">
        <f t="shared" si="293"/>
        <v>Q1/2025</v>
      </c>
      <c r="C641" s="72">
        <f t="shared" si="303"/>
        <v>45658</v>
      </c>
      <c r="D641" s="72">
        <f t="shared" si="297"/>
        <v>45747</v>
      </c>
      <c r="E641" s="71">
        <f t="shared" si="304"/>
        <v>90</v>
      </c>
      <c r="F641" s="73">
        <f>VLOOKUP(D641,'FERC Interest Rate'!$A:$B,2,TRUE)</f>
        <v>5.2499999999999998E-2</v>
      </c>
      <c r="G641" s="74">
        <f t="shared" si="305"/>
        <v>125.77587954285262</v>
      </c>
      <c r="H641" s="74">
        <v>0</v>
      </c>
      <c r="I641" s="151">
        <f t="shared" si="302"/>
        <v>8.0752931809509096</v>
      </c>
      <c r="J641" s="75">
        <f t="shared" si="298"/>
        <v>1.6281946050410372</v>
      </c>
      <c r="K641" s="108">
        <f t="shared" si="299"/>
        <v>9.7034877859919462</v>
      </c>
      <c r="L641" s="75">
        <f t="shared" si="300"/>
        <v>33.85</v>
      </c>
      <c r="M641" s="109">
        <f t="shared" si="301"/>
        <v>43.553487785991948</v>
      </c>
      <c r="N641" s="6">
        <f t="shared" si="306"/>
        <v>127.40407414789365</v>
      </c>
      <c r="O641" s="74">
        <f t="shared" si="307"/>
        <v>83.850586361901705</v>
      </c>
    </row>
    <row r="642" spans="1:16" x14ac:dyDescent="0.25">
      <c r="A642" s="77" t="s">
        <v>66</v>
      </c>
      <c r="B642" s="71" t="str">
        <f>+IF(MONTH(C642)&lt;4,"Q1",IF(MONTH(C642)&lt;7,"Q2",IF(MONTH(C642)&lt;10,"Q3","Q4")))&amp;"/"&amp;YEAR(C642)</f>
        <v>Q2/2025</v>
      </c>
      <c r="C642" s="72">
        <f>D641+1</f>
        <v>45748</v>
      </c>
      <c r="D642" s="72">
        <f t="shared" si="297"/>
        <v>45838</v>
      </c>
      <c r="E642" s="71">
        <f>D642-C642+1</f>
        <v>91</v>
      </c>
      <c r="F642" s="73">
        <f>VLOOKUP(D642,'FERC Interest Rate'!$A:$B,2,TRUE)</f>
        <v>5.2499999999999998E-2</v>
      </c>
      <c r="G642" s="74">
        <f>O641</f>
        <v>83.850586361901705</v>
      </c>
      <c r="H642" s="74">
        <v>0</v>
      </c>
      <c r="I642" s="151">
        <f t="shared" si="302"/>
        <v>8.0752931809509096</v>
      </c>
      <c r="J642" s="75">
        <f>G642*F642*(E642/(DATE(YEAR(D642),12,31)-DATE(YEAR(D642),1,1)+1))</f>
        <v>1.0975237708054395</v>
      </c>
      <c r="K642" s="108">
        <f>+SUM(I642:J642)</f>
        <v>9.1728169517563494</v>
      </c>
      <c r="L642" s="75">
        <f t="shared" si="300"/>
        <v>33.85</v>
      </c>
      <c r="M642" s="109">
        <f>+SUM(K642:L642)</f>
        <v>43.022816951756354</v>
      </c>
      <c r="N642" s="6">
        <f>+G642+H642+J642</f>
        <v>84.948110132707143</v>
      </c>
      <c r="O642" s="74">
        <f>G642+H642-L642-I642</f>
        <v>41.925293180950796</v>
      </c>
    </row>
    <row r="643" spans="1:16" x14ac:dyDescent="0.25">
      <c r="A643" s="77" t="s">
        <v>67</v>
      </c>
      <c r="B643" s="71" t="str">
        <f>+IF(MONTH(C643)&lt;4,"Q1",IF(MONTH(C643)&lt;7,"Q2",IF(MONTH(C643)&lt;10,"Q3","Q4")))&amp;"/"&amp;YEAR(C643)</f>
        <v>Q3/2025</v>
      </c>
      <c r="C643" s="72">
        <f>D642+1</f>
        <v>45839</v>
      </c>
      <c r="D643" s="72">
        <f t="shared" si="297"/>
        <v>45930</v>
      </c>
      <c r="E643" s="71">
        <f>D643-C643+1</f>
        <v>92</v>
      </c>
      <c r="F643" s="73">
        <f>VLOOKUP(D643,'FERC Interest Rate'!$A:$B,2,TRUE)</f>
        <v>5.2499999999999998E-2</v>
      </c>
      <c r="G643" s="74">
        <f>O642</f>
        <v>41.925293180950796</v>
      </c>
      <c r="H643" s="74">
        <v>0</v>
      </c>
      <c r="I643" s="151">
        <f t="shared" si="302"/>
        <v>8.0752931809509096</v>
      </c>
      <c r="J643" s="75">
        <f>G643*F643*(E643/(DATE(YEAR(D643),12,31)-DATE(YEAR(D643),1,1)+1))</f>
        <v>0.55479223579175985</v>
      </c>
      <c r="K643" s="108">
        <f>+SUM(I643:J643)</f>
        <v>8.6300854167426699</v>
      </c>
      <c r="L643" s="75">
        <f t="shared" si="300"/>
        <v>33.85</v>
      </c>
      <c r="M643" s="109">
        <f>+SUM(K643:L643)</f>
        <v>42.480085416742668</v>
      </c>
      <c r="N643" s="6">
        <f>+G643+H643+J643</f>
        <v>42.480085416742554</v>
      </c>
      <c r="O643" s="74">
        <f>G643+H643-L643-I643</f>
        <v>-1.1546319456101628E-13</v>
      </c>
    </row>
    <row r="644" spans="1:16" ht="13.5" thickBot="1" x14ac:dyDescent="0.35">
      <c r="A644" s="124"/>
      <c r="B644" s="125"/>
      <c r="C644" s="126"/>
      <c r="D644" s="126"/>
      <c r="E644" s="127"/>
      <c r="F644" s="125"/>
      <c r="G644" s="112">
        <f>SUM(G604:G628)</f>
        <v>18557.281868530299</v>
      </c>
      <c r="H644" s="112">
        <f>SUM(H604:H641)</f>
        <v>161.50586361901819</v>
      </c>
      <c r="I644" s="113">
        <f>SUM(I604:I643)</f>
        <v>161.50586361901824</v>
      </c>
      <c r="J644" s="113">
        <f t="shared" ref="J644:O644" si="308">SUM(J604:J643)</f>
        <v>83.923707621439434</v>
      </c>
      <c r="K644" s="113">
        <f t="shared" si="308"/>
        <v>245.42957124045759</v>
      </c>
      <c r="L644" s="113">
        <f t="shared" si="308"/>
        <v>677.00000000000023</v>
      </c>
      <c r="M644" s="113">
        <f t="shared" si="308"/>
        <v>922.42957124045756</v>
      </c>
      <c r="N644" s="113">
        <f t="shared" si="308"/>
        <v>23833.746621484876</v>
      </c>
      <c r="O644" s="113">
        <f t="shared" si="308"/>
        <v>22911.317050244405</v>
      </c>
      <c r="P644" s="272"/>
    </row>
    <row r="645" spans="1:16" ht="13" thickTop="1" x14ac:dyDescent="0.25"/>
    <row r="646" spans="1:16" ht="37" x14ac:dyDescent="0.3">
      <c r="A646" s="76" t="s">
        <v>47</v>
      </c>
      <c r="B646" s="76" t="s">
        <v>3</v>
      </c>
      <c r="C646" s="76" t="s">
        <v>4</v>
      </c>
      <c r="D646" s="76" t="s">
        <v>5</v>
      </c>
      <c r="E646" s="76" t="s">
        <v>6</v>
      </c>
      <c r="F646" s="76" t="s">
        <v>7</v>
      </c>
      <c r="G646" s="76" t="s">
        <v>74</v>
      </c>
      <c r="H646" s="76" t="s">
        <v>75</v>
      </c>
      <c r="I646" s="93" t="s">
        <v>76</v>
      </c>
      <c r="J646" s="94" t="s">
        <v>77</v>
      </c>
      <c r="K646" s="94" t="s">
        <v>78</v>
      </c>
      <c r="L646" s="94" t="s">
        <v>79</v>
      </c>
      <c r="M646" s="95" t="s">
        <v>69</v>
      </c>
      <c r="N646" s="76" t="s">
        <v>80</v>
      </c>
      <c r="O646" s="76" t="s">
        <v>81</v>
      </c>
    </row>
    <row r="647" spans="1:16" ht="13" x14ac:dyDescent="0.3">
      <c r="A647" s="349" t="s">
        <v>39</v>
      </c>
      <c r="B647" s="350" t="s">
        <v>61</v>
      </c>
      <c r="C647" s="72">
        <f>VLOOKUP(B647,A$1:F$33,2,FALSE)</f>
        <v>42458</v>
      </c>
      <c r="D647" s="72">
        <f>DATE(YEAR(C647),IF(MONTH(C647)&lt;=3,3,IF(MONTH(C647)&lt;=6,6,IF(MONTH(C647)&lt;=9,9,12))),IF(OR(MONTH(C647)&lt;=3,MONTH(C647)&gt;=10),31,30))</f>
        <v>42460</v>
      </c>
      <c r="E647" s="71">
        <f>D647-C647+1</f>
        <v>3</v>
      </c>
      <c r="F647" s="73">
        <f>VLOOKUP(D647,'FERC Interest Rate'!$A:$B,2,TRUE)</f>
        <v>3.2500000000000001E-2</v>
      </c>
      <c r="G647" s="74">
        <f>VLOOKUP(B647,$A$1:$F$33,5,FALSE)</f>
        <v>866</v>
      </c>
      <c r="H647" s="74">
        <f t="shared" ref="H647:H666" si="309">G647*F647*(E647/(DATE(YEAR(D647),12,31)-DATE(YEAR(D647),1,1)+1))</f>
        <v>0.23069672131147542</v>
      </c>
      <c r="I647" s="151">
        <v>0</v>
      </c>
      <c r="J647" s="75">
        <v>0</v>
      </c>
      <c r="K647" s="108">
        <f t="shared" ref="K647:K685" si="310">+SUM(I647:J647)</f>
        <v>0</v>
      </c>
      <c r="L647" s="75">
        <v>0</v>
      </c>
      <c r="M647" s="109">
        <f t="shared" ref="M647:M685" si="311">+SUM(K647:L647)</f>
        <v>0</v>
      </c>
      <c r="N647" s="6">
        <f t="shared" ref="N647:N670" si="312">+G647+H647+J647</f>
        <v>866.23069672131146</v>
      </c>
      <c r="O647" s="74">
        <f t="shared" ref="O647:O670" si="313">G647+H647-L647-I647</f>
        <v>866.23069672131146</v>
      </c>
    </row>
    <row r="648" spans="1:16" x14ac:dyDescent="0.25">
      <c r="A648" s="77" t="s">
        <v>23</v>
      </c>
      <c r="B648" s="71" t="str">
        <f t="shared" ref="B648:B685" si="314">+IF(MONTH(C648)&lt;4,"Q1",IF(MONTH(C648)&lt;7,"Q2",IF(MONTH(C648)&lt;10,"Q3","Q4")))&amp;"/"&amp;YEAR(C648)</f>
        <v>Q2/2016</v>
      </c>
      <c r="C648" s="72">
        <f>D647+1</f>
        <v>42461</v>
      </c>
      <c r="D648" s="72">
        <f>EOMONTH(D647,3)</f>
        <v>42551</v>
      </c>
      <c r="E648" s="71">
        <f t="shared" ref="E648:E670" si="315">D648-C648+1</f>
        <v>91</v>
      </c>
      <c r="F648" s="73">
        <f>VLOOKUP(D648,'FERC Interest Rate'!$A:$B,2,TRUE)</f>
        <v>3.4599999999999999E-2</v>
      </c>
      <c r="G648" s="74">
        <f t="shared" ref="G648:G668" si="316">O647</f>
        <v>866.23069672131146</v>
      </c>
      <c r="H648" s="74">
        <f t="shared" si="309"/>
        <v>7.4519507423407676</v>
      </c>
      <c r="I648" s="151">
        <v>0</v>
      </c>
      <c r="J648" s="75">
        <v>0</v>
      </c>
      <c r="K648" s="108">
        <f t="shared" si="310"/>
        <v>0</v>
      </c>
      <c r="L648" s="75">
        <v>0</v>
      </c>
      <c r="M648" s="109">
        <f t="shared" si="311"/>
        <v>0</v>
      </c>
      <c r="N648" s="6">
        <f t="shared" si="312"/>
        <v>873.68264746365219</v>
      </c>
      <c r="O648" s="74">
        <f t="shared" si="313"/>
        <v>873.68264746365219</v>
      </c>
    </row>
    <row r="649" spans="1:16" x14ac:dyDescent="0.25">
      <c r="A649" s="77" t="s">
        <v>23</v>
      </c>
      <c r="B649" s="71" t="str">
        <f t="shared" si="314"/>
        <v>Q3/2016</v>
      </c>
      <c r="C649" s="72">
        <f t="shared" ref="C649:C668" si="317">D648+1</f>
        <v>42552</v>
      </c>
      <c r="D649" s="72">
        <f t="shared" ref="D649:D685" si="318">EOMONTH(D648,3)</f>
        <v>42643</v>
      </c>
      <c r="E649" s="71">
        <f t="shared" si="315"/>
        <v>92</v>
      </c>
      <c r="F649" s="73">
        <f>VLOOKUP(D649,'FERC Interest Rate'!$A:$B,2,TRUE)</f>
        <v>3.5000000000000003E-2</v>
      </c>
      <c r="G649" s="74">
        <f t="shared" si="316"/>
        <v>873.68264746365219</v>
      </c>
      <c r="H649" s="74">
        <f t="shared" si="309"/>
        <v>7.6864976088332249</v>
      </c>
      <c r="I649" s="151">
        <v>0</v>
      </c>
      <c r="J649" s="75">
        <v>0</v>
      </c>
      <c r="K649" s="108">
        <f t="shared" si="310"/>
        <v>0</v>
      </c>
      <c r="L649" s="75">
        <v>0</v>
      </c>
      <c r="M649" s="109">
        <f t="shared" si="311"/>
        <v>0</v>
      </c>
      <c r="N649" s="6">
        <f t="shared" si="312"/>
        <v>881.36914507248537</v>
      </c>
      <c r="O649" s="74">
        <f t="shared" si="313"/>
        <v>881.36914507248537</v>
      </c>
    </row>
    <row r="650" spans="1:16" x14ac:dyDescent="0.25">
      <c r="A650" s="77" t="s">
        <v>23</v>
      </c>
      <c r="B650" s="71" t="str">
        <f t="shared" si="314"/>
        <v>Q4/2016</v>
      </c>
      <c r="C650" s="72">
        <f t="shared" si="317"/>
        <v>42644</v>
      </c>
      <c r="D650" s="72">
        <f t="shared" si="318"/>
        <v>42735</v>
      </c>
      <c r="E650" s="71">
        <f t="shared" si="315"/>
        <v>92</v>
      </c>
      <c r="F650" s="73">
        <f>VLOOKUP(D650,'FERC Interest Rate'!$A:$B,2,TRUE)</f>
        <v>3.5000000000000003E-2</v>
      </c>
      <c r="G650" s="74">
        <f t="shared" si="316"/>
        <v>881.36914507248537</v>
      </c>
      <c r="H650" s="74">
        <f t="shared" si="309"/>
        <v>7.7541219867032876</v>
      </c>
      <c r="I650" s="151">
        <v>0</v>
      </c>
      <c r="J650" s="75">
        <v>0</v>
      </c>
      <c r="K650" s="108">
        <f t="shared" si="310"/>
        <v>0</v>
      </c>
      <c r="L650" s="75">
        <v>0</v>
      </c>
      <c r="M650" s="109">
        <f t="shared" si="311"/>
        <v>0</v>
      </c>
      <c r="N650" s="6">
        <f t="shared" si="312"/>
        <v>889.12326705918861</v>
      </c>
      <c r="O650" s="74">
        <f t="shared" si="313"/>
        <v>889.12326705918861</v>
      </c>
    </row>
    <row r="651" spans="1:16" x14ac:dyDescent="0.25">
      <c r="A651" s="77" t="s">
        <v>23</v>
      </c>
      <c r="B651" s="71" t="str">
        <f t="shared" si="314"/>
        <v>Q1/2017</v>
      </c>
      <c r="C651" s="72">
        <f t="shared" si="317"/>
        <v>42736</v>
      </c>
      <c r="D651" s="72">
        <f t="shared" si="318"/>
        <v>42825</v>
      </c>
      <c r="E651" s="71">
        <f t="shared" si="315"/>
        <v>90</v>
      </c>
      <c r="F651" s="73">
        <f>VLOOKUP(D651,'FERC Interest Rate'!$A:$B,2,TRUE)</f>
        <v>3.5000000000000003E-2</v>
      </c>
      <c r="G651" s="74">
        <f t="shared" si="316"/>
        <v>889.12326705918861</v>
      </c>
      <c r="H651" s="74">
        <f t="shared" si="309"/>
        <v>7.6732555924286148</v>
      </c>
      <c r="I651" s="97">
        <v>0</v>
      </c>
      <c r="J651" s="75">
        <v>0</v>
      </c>
      <c r="K651" s="108">
        <f t="shared" si="310"/>
        <v>0</v>
      </c>
      <c r="L651" s="75">
        <v>0</v>
      </c>
      <c r="M651" s="109">
        <f t="shared" si="311"/>
        <v>0</v>
      </c>
      <c r="N651" s="6">
        <f t="shared" si="312"/>
        <v>896.79652265161724</v>
      </c>
      <c r="O651" s="74">
        <f t="shared" si="313"/>
        <v>896.79652265161724</v>
      </c>
    </row>
    <row r="652" spans="1:16" x14ac:dyDescent="0.25">
      <c r="A652" s="77" t="s">
        <v>23</v>
      </c>
      <c r="B652" s="71" t="str">
        <f t="shared" si="314"/>
        <v>Q2/2017</v>
      </c>
      <c r="C652" s="72">
        <f t="shared" si="317"/>
        <v>42826</v>
      </c>
      <c r="D652" s="72">
        <f t="shared" si="318"/>
        <v>42916</v>
      </c>
      <c r="E652" s="71">
        <f t="shared" si="315"/>
        <v>91</v>
      </c>
      <c r="F652" s="73">
        <f>VLOOKUP(D652,'FERC Interest Rate'!$A:$B,2,TRUE)</f>
        <v>3.7100000000000001E-2</v>
      </c>
      <c r="G652" s="74">
        <f t="shared" si="316"/>
        <v>896.79652265161724</v>
      </c>
      <c r="H652" s="74">
        <f t="shared" si="309"/>
        <v>8.2949992880113008</v>
      </c>
      <c r="I652" s="97">
        <v>0</v>
      </c>
      <c r="J652" s="75">
        <v>0</v>
      </c>
      <c r="K652" s="108">
        <f t="shared" si="310"/>
        <v>0</v>
      </c>
      <c r="L652" s="75">
        <v>0</v>
      </c>
      <c r="M652" s="109">
        <f t="shared" si="311"/>
        <v>0</v>
      </c>
      <c r="N652" s="6">
        <f t="shared" si="312"/>
        <v>905.09152193962859</v>
      </c>
      <c r="O652" s="74">
        <f t="shared" si="313"/>
        <v>905.09152193962859</v>
      </c>
    </row>
    <row r="653" spans="1:16" x14ac:dyDescent="0.25">
      <c r="A653" s="77" t="s">
        <v>23</v>
      </c>
      <c r="B653" s="71" t="str">
        <f t="shared" si="314"/>
        <v>Q3/2017</v>
      </c>
      <c r="C653" s="72">
        <f t="shared" si="317"/>
        <v>42917</v>
      </c>
      <c r="D653" s="72">
        <f t="shared" si="318"/>
        <v>43008</v>
      </c>
      <c r="E653" s="71">
        <f t="shared" si="315"/>
        <v>92</v>
      </c>
      <c r="F653" s="73">
        <f>VLOOKUP(D653,'FERC Interest Rate'!$A:$B,2,TRUE)</f>
        <v>3.9600000000000003E-2</v>
      </c>
      <c r="G653" s="74">
        <f t="shared" si="316"/>
        <v>905.09152193962859</v>
      </c>
      <c r="H653" s="74">
        <f t="shared" si="309"/>
        <v>9.0340532403574123</v>
      </c>
      <c r="I653" s="151">
        <v>0</v>
      </c>
      <c r="J653" s="75">
        <v>0</v>
      </c>
      <c r="K653" s="108">
        <f t="shared" si="310"/>
        <v>0</v>
      </c>
      <c r="L653" s="75">
        <v>0</v>
      </c>
      <c r="M653" s="109">
        <f t="shared" si="311"/>
        <v>0</v>
      </c>
      <c r="N653" s="6">
        <f t="shared" si="312"/>
        <v>914.12557517998596</v>
      </c>
      <c r="O653" s="74">
        <f t="shared" si="313"/>
        <v>914.12557517998596</v>
      </c>
    </row>
    <row r="654" spans="1:16" x14ac:dyDescent="0.25">
      <c r="A654" s="77" t="s">
        <v>23</v>
      </c>
      <c r="B654" s="71" t="str">
        <f t="shared" si="314"/>
        <v>Q4/2017</v>
      </c>
      <c r="C654" s="72">
        <f t="shared" si="317"/>
        <v>43009</v>
      </c>
      <c r="D654" s="72">
        <f t="shared" si="318"/>
        <v>43100</v>
      </c>
      <c r="E654" s="71">
        <f t="shared" si="315"/>
        <v>92</v>
      </c>
      <c r="F654" s="73">
        <f>VLOOKUP(D654,'FERC Interest Rate'!$A:$B,2,TRUE)</f>
        <v>4.2099999999999999E-2</v>
      </c>
      <c r="G654" s="74">
        <f t="shared" si="316"/>
        <v>914.12557517998596</v>
      </c>
      <c r="H654" s="74">
        <f t="shared" si="309"/>
        <v>9.7002498021564989</v>
      </c>
      <c r="I654" s="151">
        <v>0</v>
      </c>
      <c r="J654" s="75">
        <v>0</v>
      </c>
      <c r="K654" s="108">
        <f t="shared" si="310"/>
        <v>0</v>
      </c>
      <c r="L654" s="75">
        <v>0</v>
      </c>
      <c r="M654" s="109">
        <f t="shared" si="311"/>
        <v>0</v>
      </c>
      <c r="N654" s="6">
        <f t="shared" si="312"/>
        <v>923.82582498214242</v>
      </c>
      <c r="O654" s="74">
        <f t="shared" si="313"/>
        <v>923.82582498214242</v>
      </c>
    </row>
    <row r="655" spans="1:16" x14ac:dyDescent="0.25">
      <c r="A655" s="77" t="s">
        <v>23</v>
      </c>
      <c r="B655" s="71" t="str">
        <f t="shared" si="314"/>
        <v>Q1/2018</v>
      </c>
      <c r="C655" s="72">
        <f t="shared" si="317"/>
        <v>43101</v>
      </c>
      <c r="D655" s="72">
        <f t="shared" si="318"/>
        <v>43190</v>
      </c>
      <c r="E655" s="71">
        <f t="shared" si="315"/>
        <v>90</v>
      </c>
      <c r="F655" s="73">
        <f>VLOOKUP(D655,'FERC Interest Rate'!$A:$B,2,TRUE)</f>
        <v>4.2500000000000003E-2</v>
      </c>
      <c r="G655" s="74">
        <f t="shared" si="316"/>
        <v>923.82582498214242</v>
      </c>
      <c r="H655" s="74">
        <f t="shared" si="309"/>
        <v>9.681188439881355</v>
      </c>
      <c r="I655" s="151">
        <v>0</v>
      </c>
      <c r="J655" s="75">
        <v>0</v>
      </c>
      <c r="K655" s="108">
        <f t="shared" si="310"/>
        <v>0</v>
      </c>
      <c r="L655" s="75">
        <v>0</v>
      </c>
      <c r="M655" s="109">
        <f t="shared" si="311"/>
        <v>0</v>
      </c>
      <c r="N655" s="6">
        <f t="shared" si="312"/>
        <v>933.50701342202376</v>
      </c>
      <c r="O655" s="74">
        <f t="shared" si="313"/>
        <v>933.50701342202376</v>
      </c>
    </row>
    <row r="656" spans="1:16" x14ac:dyDescent="0.25">
      <c r="A656" s="77" t="s">
        <v>23</v>
      </c>
      <c r="B656" s="71" t="str">
        <f t="shared" si="314"/>
        <v>Q2/2018</v>
      </c>
      <c r="C656" s="72">
        <f t="shared" si="317"/>
        <v>43191</v>
      </c>
      <c r="D656" s="72">
        <f t="shared" si="318"/>
        <v>43281</v>
      </c>
      <c r="E656" s="71">
        <f t="shared" si="315"/>
        <v>91</v>
      </c>
      <c r="F656" s="73">
        <f>VLOOKUP(D656,'FERC Interest Rate'!$A:$B,2,TRUE)</f>
        <v>4.4699999999999997E-2</v>
      </c>
      <c r="G656" s="74">
        <f t="shared" si="316"/>
        <v>933.50701342202376</v>
      </c>
      <c r="H656" s="74">
        <f t="shared" si="309"/>
        <v>10.403360215059633</v>
      </c>
      <c r="I656" s="97">
        <v>0</v>
      </c>
      <c r="J656" s="75">
        <v>0</v>
      </c>
      <c r="K656" s="108">
        <f t="shared" si="310"/>
        <v>0</v>
      </c>
      <c r="L656" s="75">
        <v>0</v>
      </c>
      <c r="M656" s="109">
        <f t="shared" si="311"/>
        <v>0</v>
      </c>
      <c r="N656" s="6">
        <f t="shared" si="312"/>
        <v>943.91037363708335</v>
      </c>
      <c r="O656" s="74">
        <f t="shared" si="313"/>
        <v>943.91037363708335</v>
      </c>
    </row>
    <row r="657" spans="1:15" x14ac:dyDescent="0.25">
      <c r="A657" s="77" t="s">
        <v>23</v>
      </c>
      <c r="B657" s="71" t="str">
        <f t="shared" si="314"/>
        <v>Q3/2018</v>
      </c>
      <c r="C657" s="72">
        <f t="shared" si="317"/>
        <v>43282</v>
      </c>
      <c r="D657" s="72">
        <f t="shared" si="318"/>
        <v>43373</v>
      </c>
      <c r="E657" s="71">
        <f t="shared" si="315"/>
        <v>92</v>
      </c>
      <c r="F657" s="73">
        <f>VLOOKUP(D657,'FERC Interest Rate'!$A:$B,2,TRUE)</f>
        <v>4.6899999999999997E-2</v>
      </c>
      <c r="G657" s="74">
        <f t="shared" si="316"/>
        <v>943.91037363708335</v>
      </c>
      <c r="H657" s="74">
        <f t="shared" si="309"/>
        <v>11.158313644299417</v>
      </c>
      <c r="I657" s="97">
        <v>0</v>
      </c>
      <c r="J657" s="75">
        <v>0</v>
      </c>
      <c r="K657" s="108">
        <f t="shared" si="310"/>
        <v>0</v>
      </c>
      <c r="L657" s="75">
        <v>0</v>
      </c>
      <c r="M657" s="109">
        <f t="shared" si="311"/>
        <v>0</v>
      </c>
      <c r="N657" s="6">
        <f t="shared" si="312"/>
        <v>955.06868728138272</v>
      </c>
      <c r="O657" s="74">
        <f t="shared" si="313"/>
        <v>955.06868728138272</v>
      </c>
    </row>
    <row r="658" spans="1:15" x14ac:dyDescent="0.25">
      <c r="A658" s="77" t="s">
        <v>23</v>
      </c>
      <c r="B658" s="71" t="str">
        <f t="shared" si="314"/>
        <v>Q4/2018</v>
      </c>
      <c r="C658" s="72">
        <f t="shared" si="317"/>
        <v>43374</v>
      </c>
      <c r="D658" s="72">
        <f t="shared" si="318"/>
        <v>43465</v>
      </c>
      <c r="E658" s="71">
        <f t="shared" si="315"/>
        <v>92</v>
      </c>
      <c r="F658" s="73">
        <f>VLOOKUP(D658,'FERC Interest Rate'!$A:$B,2,TRUE)</f>
        <v>4.9599999999999998E-2</v>
      </c>
      <c r="G658" s="74">
        <f t="shared" si="316"/>
        <v>955.06868728138272</v>
      </c>
      <c r="H658" s="74">
        <f t="shared" si="309"/>
        <v>11.940190229595633</v>
      </c>
      <c r="I658" s="151">
        <v>0</v>
      </c>
      <c r="J658" s="75">
        <v>0</v>
      </c>
      <c r="K658" s="108">
        <f t="shared" si="310"/>
        <v>0</v>
      </c>
      <c r="L658" s="75">
        <v>0</v>
      </c>
      <c r="M658" s="109">
        <f t="shared" si="311"/>
        <v>0</v>
      </c>
      <c r="N658" s="6">
        <f t="shared" si="312"/>
        <v>967.00887751097832</v>
      </c>
      <c r="O658" s="74">
        <f t="shared" si="313"/>
        <v>967.00887751097832</v>
      </c>
    </row>
    <row r="659" spans="1:15" x14ac:dyDescent="0.25">
      <c r="A659" s="77" t="s">
        <v>23</v>
      </c>
      <c r="B659" s="71" t="str">
        <f t="shared" si="314"/>
        <v>Q1/2019</v>
      </c>
      <c r="C659" s="72">
        <f t="shared" si="317"/>
        <v>43466</v>
      </c>
      <c r="D659" s="72">
        <f t="shared" si="318"/>
        <v>43555</v>
      </c>
      <c r="E659" s="71">
        <f t="shared" si="315"/>
        <v>90</v>
      </c>
      <c r="F659" s="73">
        <f>VLOOKUP(D659,'FERC Interest Rate'!$A:$B,2,TRUE)</f>
        <v>5.1799999999999999E-2</v>
      </c>
      <c r="G659" s="74">
        <f t="shared" si="316"/>
        <v>967.00887751097832</v>
      </c>
      <c r="H659" s="74">
        <f t="shared" si="309"/>
        <v>12.351220238236111</v>
      </c>
      <c r="I659" s="151">
        <v>0</v>
      </c>
      <c r="J659" s="75">
        <v>0</v>
      </c>
      <c r="K659" s="108">
        <f t="shared" si="310"/>
        <v>0</v>
      </c>
      <c r="L659" s="75">
        <v>0</v>
      </c>
      <c r="M659" s="109">
        <f t="shared" si="311"/>
        <v>0</v>
      </c>
      <c r="N659" s="6">
        <f t="shared" si="312"/>
        <v>979.36009774921445</v>
      </c>
      <c r="O659" s="74">
        <f t="shared" si="313"/>
        <v>979.36009774921445</v>
      </c>
    </row>
    <row r="660" spans="1:15" x14ac:dyDescent="0.25">
      <c r="A660" s="77" t="s">
        <v>23</v>
      </c>
      <c r="B660" s="71" t="str">
        <f t="shared" si="314"/>
        <v>Q2/2019</v>
      </c>
      <c r="C660" s="72">
        <f t="shared" si="317"/>
        <v>43556</v>
      </c>
      <c r="D660" s="72">
        <f t="shared" si="318"/>
        <v>43646</v>
      </c>
      <c r="E660" s="71">
        <f t="shared" si="315"/>
        <v>91</v>
      </c>
      <c r="F660" s="73">
        <f>VLOOKUP(D660,'FERC Interest Rate'!$A:$B,2,TRUE)</f>
        <v>5.45E-2</v>
      </c>
      <c r="G660" s="74">
        <f t="shared" si="316"/>
        <v>979.36009774921445</v>
      </c>
      <c r="H660" s="74">
        <f t="shared" si="309"/>
        <v>13.307223026814325</v>
      </c>
      <c r="I660" s="151">
        <v>0</v>
      </c>
      <c r="J660" s="75">
        <v>0</v>
      </c>
      <c r="K660" s="108">
        <f t="shared" si="310"/>
        <v>0</v>
      </c>
      <c r="L660" s="75">
        <v>0</v>
      </c>
      <c r="M660" s="109">
        <f t="shared" si="311"/>
        <v>0</v>
      </c>
      <c r="N660" s="6">
        <f t="shared" si="312"/>
        <v>992.66732077602876</v>
      </c>
      <c r="O660" s="74">
        <f t="shared" si="313"/>
        <v>992.66732077602876</v>
      </c>
    </row>
    <row r="661" spans="1:15" x14ac:dyDescent="0.25">
      <c r="A661" s="77" t="s">
        <v>23</v>
      </c>
      <c r="B661" s="71" t="str">
        <f t="shared" si="314"/>
        <v>Q3/2019</v>
      </c>
      <c r="C661" s="72">
        <f t="shared" si="317"/>
        <v>43647</v>
      </c>
      <c r="D661" s="72">
        <f t="shared" si="318"/>
        <v>43738</v>
      </c>
      <c r="E661" s="71">
        <f t="shared" si="315"/>
        <v>92</v>
      </c>
      <c r="F661" s="73">
        <f>VLOOKUP(D661,'FERC Interest Rate'!$A:$B,2,TRUE)</f>
        <v>5.5E-2</v>
      </c>
      <c r="G661" s="74">
        <f t="shared" si="316"/>
        <v>992.66732077602876</v>
      </c>
      <c r="H661" s="74">
        <f t="shared" si="309"/>
        <v>13.761360666100565</v>
      </c>
      <c r="I661" s="97">
        <v>0</v>
      </c>
      <c r="J661" s="75">
        <v>0</v>
      </c>
      <c r="K661" s="108">
        <f t="shared" si="310"/>
        <v>0</v>
      </c>
      <c r="L661" s="75">
        <v>0</v>
      </c>
      <c r="M661" s="109">
        <f t="shared" si="311"/>
        <v>0</v>
      </c>
      <c r="N661" s="6">
        <f t="shared" si="312"/>
        <v>1006.4286814421293</v>
      </c>
      <c r="O661" s="74">
        <f t="shared" si="313"/>
        <v>1006.4286814421293</v>
      </c>
    </row>
    <row r="662" spans="1:15" x14ac:dyDescent="0.25">
      <c r="A662" s="77" t="s">
        <v>23</v>
      </c>
      <c r="B662" s="71" t="str">
        <f t="shared" si="314"/>
        <v>Q4/2019</v>
      </c>
      <c r="C662" s="72">
        <f t="shared" si="317"/>
        <v>43739</v>
      </c>
      <c r="D662" s="72">
        <f t="shared" si="318"/>
        <v>43830</v>
      </c>
      <c r="E662" s="71">
        <f t="shared" si="315"/>
        <v>92</v>
      </c>
      <c r="F662" s="73">
        <f>VLOOKUP(D662,'FERC Interest Rate'!$A:$B,2,TRUE)</f>
        <v>5.4199999999999998E-2</v>
      </c>
      <c r="G662" s="74">
        <f t="shared" si="316"/>
        <v>1006.4286814421293</v>
      </c>
      <c r="H662" s="74">
        <f t="shared" si="309"/>
        <v>13.749194457926119</v>
      </c>
      <c r="I662" s="97">
        <v>0</v>
      </c>
      <c r="J662" s="75">
        <v>0</v>
      </c>
      <c r="K662" s="108">
        <f t="shared" si="310"/>
        <v>0</v>
      </c>
      <c r="L662" s="75">
        <v>0</v>
      </c>
      <c r="M662" s="109">
        <f t="shared" si="311"/>
        <v>0</v>
      </c>
      <c r="N662" s="6">
        <f t="shared" si="312"/>
        <v>1020.1778759000555</v>
      </c>
      <c r="O662" s="74">
        <f t="shared" si="313"/>
        <v>1020.1778759000555</v>
      </c>
    </row>
    <row r="663" spans="1:15" x14ac:dyDescent="0.25">
      <c r="A663" s="77" t="s">
        <v>23</v>
      </c>
      <c r="B663" s="71" t="str">
        <f t="shared" si="314"/>
        <v>Q1/2020</v>
      </c>
      <c r="C663" s="72">
        <f t="shared" si="317"/>
        <v>43831</v>
      </c>
      <c r="D663" s="72">
        <f t="shared" si="318"/>
        <v>43921</v>
      </c>
      <c r="E663" s="71">
        <f t="shared" si="315"/>
        <v>91</v>
      </c>
      <c r="F663" s="73">
        <f>VLOOKUP(D663,'FERC Interest Rate'!$A:$B,2,TRUE)</f>
        <v>4.9599999999999998E-2</v>
      </c>
      <c r="G663" s="74">
        <f t="shared" si="316"/>
        <v>1020.1778759000555</v>
      </c>
      <c r="H663" s="74">
        <f t="shared" si="309"/>
        <v>12.581078854269098</v>
      </c>
      <c r="I663" s="151">
        <v>0</v>
      </c>
      <c r="J663" s="75">
        <v>0</v>
      </c>
      <c r="K663" s="108">
        <f t="shared" si="310"/>
        <v>0</v>
      </c>
      <c r="L663" s="75">
        <v>0</v>
      </c>
      <c r="M663" s="109">
        <f t="shared" si="311"/>
        <v>0</v>
      </c>
      <c r="N663" s="6">
        <f t="shared" si="312"/>
        <v>1032.7589547543246</v>
      </c>
      <c r="O663" s="74">
        <f t="shared" si="313"/>
        <v>1032.7589547543246</v>
      </c>
    </row>
    <row r="664" spans="1:15" x14ac:dyDescent="0.25">
      <c r="A664" s="77" t="s">
        <v>23</v>
      </c>
      <c r="B664" s="71" t="str">
        <f t="shared" si="314"/>
        <v>Q2/2020</v>
      </c>
      <c r="C664" s="72">
        <f t="shared" si="317"/>
        <v>43922</v>
      </c>
      <c r="D664" s="72">
        <f t="shared" si="318"/>
        <v>44012</v>
      </c>
      <c r="E664" s="71">
        <f t="shared" si="315"/>
        <v>91</v>
      </c>
      <c r="F664" s="73">
        <f>VLOOKUP(D664,'FERC Interest Rate'!$A:$B,2,TRUE)</f>
        <v>4.7503500000000004E-2</v>
      </c>
      <c r="G664" s="74">
        <f t="shared" si="316"/>
        <v>1032.7589547543246</v>
      </c>
      <c r="H664" s="74">
        <f t="shared" si="309"/>
        <v>12.197894851509995</v>
      </c>
      <c r="I664" s="151">
        <v>0</v>
      </c>
      <c r="J664" s="75">
        <v>0</v>
      </c>
      <c r="K664" s="108">
        <f t="shared" si="310"/>
        <v>0</v>
      </c>
      <c r="L664" s="75">
        <v>0</v>
      </c>
      <c r="M664" s="109">
        <f t="shared" si="311"/>
        <v>0</v>
      </c>
      <c r="N664" s="6">
        <f t="shared" si="312"/>
        <v>1044.9568496058346</v>
      </c>
      <c r="O664" s="74">
        <f t="shared" si="313"/>
        <v>1044.9568496058346</v>
      </c>
    </row>
    <row r="665" spans="1:15" x14ac:dyDescent="0.25">
      <c r="A665" s="77" t="s">
        <v>23</v>
      </c>
      <c r="B665" s="71" t="str">
        <f t="shared" si="314"/>
        <v>Q3/2020</v>
      </c>
      <c r="C665" s="72">
        <f t="shared" si="317"/>
        <v>44013</v>
      </c>
      <c r="D665" s="72">
        <f t="shared" si="318"/>
        <v>44104</v>
      </c>
      <c r="E665" s="71">
        <f t="shared" si="315"/>
        <v>92</v>
      </c>
      <c r="F665" s="73">
        <f>VLOOKUP(D665,'FERC Interest Rate'!$A:$B,2,TRUE)</f>
        <v>3.4299999999999997E-2</v>
      </c>
      <c r="G665" s="74">
        <f t="shared" si="316"/>
        <v>1044.9568496058346</v>
      </c>
      <c r="H665" s="74">
        <f t="shared" si="309"/>
        <v>9.009469493486808</v>
      </c>
      <c r="I665" s="97">
        <v>0</v>
      </c>
      <c r="J665" s="75">
        <v>0</v>
      </c>
      <c r="K665" s="108">
        <f t="shared" si="310"/>
        <v>0</v>
      </c>
      <c r="L665" s="75">
        <v>0</v>
      </c>
      <c r="M665" s="109">
        <f t="shared" si="311"/>
        <v>0</v>
      </c>
      <c r="N665" s="6">
        <f t="shared" si="312"/>
        <v>1053.9663190993215</v>
      </c>
      <c r="O665" s="74">
        <f t="shared" si="313"/>
        <v>1053.9663190993215</v>
      </c>
    </row>
    <row r="666" spans="1:15" x14ac:dyDescent="0.25">
      <c r="A666" s="77" t="s">
        <v>48</v>
      </c>
      <c r="B666" s="71" t="str">
        <f t="shared" si="314"/>
        <v>Q4/2020</v>
      </c>
      <c r="C666" s="72">
        <f t="shared" si="317"/>
        <v>44105</v>
      </c>
      <c r="D666" s="72">
        <f t="shared" si="318"/>
        <v>44196</v>
      </c>
      <c r="E666" s="71">
        <f t="shared" si="315"/>
        <v>92</v>
      </c>
      <c r="F666" s="73">
        <f>VLOOKUP(D666,'FERC Interest Rate'!$A:$B,2,TRUE)</f>
        <v>3.2500000000000001E-2</v>
      </c>
      <c r="G666" s="74">
        <f t="shared" si="316"/>
        <v>1053.9663190993215</v>
      </c>
      <c r="H666" s="74">
        <f t="shared" si="309"/>
        <v>8.610271295374238</v>
      </c>
      <c r="I666" s="151">
        <f>(SUM($H$647:$H$667)/20)</f>
        <v>9.8288295197347946</v>
      </c>
      <c r="J666" s="75">
        <f>G666*F666*(E666/(DATE(YEAR(D666),12,31)-DATE(YEAR(D666),1,1)+1))</f>
        <v>8.610271295374238</v>
      </c>
      <c r="K666" s="108">
        <f>+SUM(I666:J666)</f>
        <v>18.439100815109033</v>
      </c>
      <c r="L666" s="75">
        <f>($G$647/20)</f>
        <v>43.3</v>
      </c>
      <c r="M666" s="109">
        <f>+SUM(K666:L666)</f>
        <v>61.739100815109026</v>
      </c>
      <c r="N666" s="6">
        <f t="shared" si="312"/>
        <v>1071.1868616900701</v>
      </c>
      <c r="O666" s="74">
        <f t="shared" si="313"/>
        <v>1009.4477608749611</v>
      </c>
    </row>
    <row r="667" spans="1:15" x14ac:dyDescent="0.25">
      <c r="A667" s="77" t="s">
        <v>49</v>
      </c>
      <c r="B667" s="71" t="str">
        <f t="shared" si="314"/>
        <v>Q1/2021</v>
      </c>
      <c r="C667" s="72">
        <f t="shared" si="317"/>
        <v>44197</v>
      </c>
      <c r="D667" s="72">
        <f t="shared" si="318"/>
        <v>44286</v>
      </c>
      <c r="E667" s="71">
        <f t="shared" si="315"/>
        <v>90</v>
      </c>
      <c r="F667" s="73">
        <f>VLOOKUP(D667,'FERC Interest Rate'!$A:$B,2,TRUE)</f>
        <v>3.2500000000000001E-2</v>
      </c>
      <c r="G667" s="74">
        <f t="shared" si="316"/>
        <v>1009.4477608749611</v>
      </c>
      <c r="H667" s="74">
        <v>0</v>
      </c>
      <c r="I667" s="151">
        <f>(SUM($H$647:$H$667)/20)</f>
        <v>9.8288295197347946</v>
      </c>
      <c r="J667" s="75">
        <f t="shared" ref="J667:J685" si="319">G667*F667*(E667/(DATE(YEAR(D667),12,31)-DATE(YEAR(D667),1,1)+1))</f>
        <v>8.0894101385185238</v>
      </c>
      <c r="K667" s="108">
        <f t="shared" si="310"/>
        <v>17.91823965825332</v>
      </c>
      <c r="L667" s="75">
        <f t="shared" ref="L667:L685" si="320">($G$647/20)</f>
        <v>43.3</v>
      </c>
      <c r="M667" s="109">
        <f t="shared" si="311"/>
        <v>61.218239658253317</v>
      </c>
      <c r="N667" s="6">
        <f t="shared" si="312"/>
        <v>1017.5371710134796</v>
      </c>
      <c r="O667" s="74">
        <f t="shared" si="313"/>
        <v>956.31893135522637</v>
      </c>
    </row>
    <row r="668" spans="1:15" x14ac:dyDescent="0.25">
      <c r="A668" s="77" t="s">
        <v>50</v>
      </c>
      <c r="B668" s="71" t="str">
        <f t="shared" si="314"/>
        <v>Q2/2021</v>
      </c>
      <c r="C668" s="72">
        <f t="shared" si="317"/>
        <v>44287</v>
      </c>
      <c r="D668" s="72">
        <f t="shared" si="318"/>
        <v>44377</v>
      </c>
      <c r="E668" s="71">
        <f t="shared" si="315"/>
        <v>91</v>
      </c>
      <c r="F668" s="73">
        <f>VLOOKUP(D668,'FERC Interest Rate'!$A:$B,2,TRUE)</f>
        <v>3.2500000000000001E-2</v>
      </c>
      <c r="G668" s="74">
        <f t="shared" si="316"/>
        <v>956.31893135522637</v>
      </c>
      <c r="H668" s="74">
        <v>0</v>
      </c>
      <c r="I668" s="151">
        <f t="shared" ref="I668:I685" si="321">(SUM($H$647:$H$667)/20)</f>
        <v>9.8288295197347946</v>
      </c>
      <c r="J668" s="75">
        <f t="shared" si="319"/>
        <v>7.7488033958440603</v>
      </c>
      <c r="K668" s="108">
        <f t="shared" si="310"/>
        <v>17.577632915578853</v>
      </c>
      <c r="L668" s="75">
        <f t="shared" si="320"/>
        <v>43.3</v>
      </c>
      <c r="M668" s="109">
        <f t="shared" si="311"/>
        <v>60.87763291557885</v>
      </c>
      <c r="N668" s="6">
        <f t="shared" si="312"/>
        <v>964.06773475107047</v>
      </c>
      <c r="O668" s="74">
        <f t="shared" si="313"/>
        <v>903.19010183549165</v>
      </c>
    </row>
    <row r="669" spans="1:15" x14ac:dyDescent="0.25">
      <c r="A669" s="77" t="s">
        <v>51</v>
      </c>
      <c r="B669" s="71" t="str">
        <f t="shared" si="314"/>
        <v>Q3/2021</v>
      </c>
      <c r="C669" s="72">
        <f>D668+1</f>
        <v>44378</v>
      </c>
      <c r="D669" s="72">
        <f>EOMONTH(D668,3)</f>
        <v>44469</v>
      </c>
      <c r="E669" s="71">
        <f t="shared" si="315"/>
        <v>92</v>
      </c>
      <c r="F669" s="73">
        <f>VLOOKUP(D669,'FERC Interest Rate'!$A:$B,2,TRUE)</f>
        <v>3.2500000000000001E-2</v>
      </c>
      <c r="G669" s="74">
        <f>O668</f>
        <v>903.19010183549165</v>
      </c>
      <c r="H669" s="74">
        <v>0</v>
      </c>
      <c r="I669" s="151">
        <f t="shared" si="321"/>
        <v>9.8288295197347946</v>
      </c>
      <c r="J669" s="75">
        <f t="shared" si="319"/>
        <v>7.398735354761973</v>
      </c>
      <c r="K669" s="108">
        <f t="shared" si="310"/>
        <v>17.227564874496768</v>
      </c>
      <c r="L669" s="75">
        <f t="shared" si="320"/>
        <v>43.3</v>
      </c>
      <c r="M669" s="109">
        <f t="shared" si="311"/>
        <v>60.527564874496761</v>
      </c>
      <c r="N669" s="6">
        <f t="shared" si="312"/>
        <v>910.58883719025357</v>
      </c>
      <c r="O669" s="74">
        <f t="shared" si="313"/>
        <v>850.06127231575692</v>
      </c>
    </row>
    <row r="670" spans="1:15" x14ac:dyDescent="0.25">
      <c r="A670" s="77" t="s">
        <v>52</v>
      </c>
      <c r="B670" s="71" t="str">
        <f t="shared" si="314"/>
        <v>Q4/2021</v>
      </c>
      <c r="C670" s="72">
        <f>D669+1</f>
        <v>44470</v>
      </c>
      <c r="D670" s="72">
        <f>EOMONTH(D669,3)</f>
        <v>44561</v>
      </c>
      <c r="E670" s="71">
        <f t="shared" si="315"/>
        <v>92</v>
      </c>
      <c r="F670" s="73">
        <f>VLOOKUP(D670,'FERC Interest Rate'!$A:$B,2,TRUE)</f>
        <v>3.2500000000000001E-2</v>
      </c>
      <c r="G670" s="74">
        <f>O669</f>
        <v>850.06127231575692</v>
      </c>
      <c r="H670" s="74">
        <v>0</v>
      </c>
      <c r="I670" s="151">
        <f t="shared" si="321"/>
        <v>9.8288295197347946</v>
      </c>
      <c r="J670" s="75">
        <f t="shared" si="319"/>
        <v>6.9635156280112698</v>
      </c>
      <c r="K670" s="108">
        <f t="shared" si="310"/>
        <v>16.792345147746065</v>
      </c>
      <c r="L670" s="75">
        <f t="shared" si="320"/>
        <v>43.3</v>
      </c>
      <c r="M670" s="109">
        <f t="shared" si="311"/>
        <v>60.092345147746059</v>
      </c>
      <c r="N670" s="6">
        <f t="shared" si="312"/>
        <v>857.02478794376816</v>
      </c>
      <c r="O670" s="74">
        <f t="shared" si="313"/>
        <v>796.9324427960222</v>
      </c>
    </row>
    <row r="671" spans="1:15" x14ac:dyDescent="0.25">
      <c r="A671" s="77" t="s">
        <v>53</v>
      </c>
      <c r="B671" s="71" t="str">
        <f t="shared" si="314"/>
        <v>Q1/2022</v>
      </c>
      <c r="C671" s="72">
        <f>D670+1</f>
        <v>44562</v>
      </c>
      <c r="D671" s="72">
        <f t="shared" si="318"/>
        <v>44651</v>
      </c>
      <c r="E671" s="71">
        <f>D671-C671+1</f>
        <v>90</v>
      </c>
      <c r="F671" s="73">
        <f>VLOOKUP(D671,'FERC Interest Rate'!$A:$B,2,TRUE)</f>
        <v>3.2500000000000001E-2</v>
      </c>
      <c r="G671" s="74">
        <f>O670</f>
        <v>796.9324427960222</v>
      </c>
      <c r="H671" s="74">
        <v>0</v>
      </c>
      <c r="I671" s="151">
        <f t="shared" si="321"/>
        <v>9.8288295197347946</v>
      </c>
      <c r="J671" s="75">
        <f t="shared" si="319"/>
        <v>6.3863764251462056</v>
      </c>
      <c r="K671" s="108">
        <f t="shared" si="310"/>
        <v>16.215205944880999</v>
      </c>
      <c r="L671" s="75">
        <f t="shared" si="320"/>
        <v>43.3</v>
      </c>
      <c r="M671" s="109">
        <f t="shared" si="311"/>
        <v>59.515205944880996</v>
      </c>
      <c r="N671" s="6">
        <f>+G671+H671+J671</f>
        <v>803.31881922116838</v>
      </c>
      <c r="O671" s="74">
        <f>G671+H671-L671-I671</f>
        <v>743.80361327628748</v>
      </c>
    </row>
    <row r="672" spans="1:15" x14ac:dyDescent="0.25">
      <c r="A672" s="77" t="s">
        <v>54</v>
      </c>
      <c r="B672" s="71" t="str">
        <f t="shared" si="314"/>
        <v>Q2/2022</v>
      </c>
      <c r="C672" s="72">
        <f>D671+1</f>
        <v>44652</v>
      </c>
      <c r="D672" s="72">
        <f t="shared" si="318"/>
        <v>44742</v>
      </c>
      <c r="E672" s="71">
        <f>D672-C672+1</f>
        <v>91</v>
      </c>
      <c r="F672" s="73">
        <f>VLOOKUP(D672,'FERC Interest Rate'!$A:$B,2,TRUE)</f>
        <v>3.2500000000000001E-2</v>
      </c>
      <c r="G672" s="74">
        <f>O671</f>
        <v>743.80361327628748</v>
      </c>
      <c r="H672" s="74">
        <v>0</v>
      </c>
      <c r="I672" s="151">
        <f t="shared" si="321"/>
        <v>9.8288295197347946</v>
      </c>
      <c r="J672" s="75">
        <f t="shared" si="319"/>
        <v>6.0268470856564935</v>
      </c>
      <c r="K672" s="108">
        <f t="shared" si="310"/>
        <v>15.855676605391288</v>
      </c>
      <c r="L672" s="75">
        <f t="shared" si="320"/>
        <v>43.3</v>
      </c>
      <c r="M672" s="109">
        <f t="shared" si="311"/>
        <v>59.155676605391285</v>
      </c>
      <c r="N672" s="6">
        <f>+G672+H672+J672</f>
        <v>749.83046036194401</v>
      </c>
      <c r="O672" s="74">
        <f>G672+H672-L672-I672</f>
        <v>690.67478375655276</v>
      </c>
    </row>
    <row r="673" spans="1:15" x14ac:dyDescent="0.25">
      <c r="A673" s="77" t="s">
        <v>55</v>
      </c>
      <c r="B673" s="71" t="str">
        <f t="shared" si="314"/>
        <v>Q3/2022</v>
      </c>
      <c r="C673" s="72">
        <f>D672+1</f>
        <v>44743</v>
      </c>
      <c r="D673" s="72">
        <f t="shared" si="318"/>
        <v>44834</v>
      </c>
      <c r="E673" s="71">
        <f>D673-C673+1</f>
        <v>92</v>
      </c>
      <c r="F673" s="73">
        <f>VLOOKUP(D673,'FERC Interest Rate'!$A:$B,2,TRUE)</f>
        <v>4.024457E-2</v>
      </c>
      <c r="G673" s="74">
        <f>O672</f>
        <v>690.67478375655276</v>
      </c>
      <c r="H673" s="74">
        <v>0</v>
      </c>
      <c r="I673" s="151">
        <f t="shared" si="321"/>
        <v>9.8288295197347946</v>
      </c>
      <c r="J673" s="75">
        <f t="shared" si="319"/>
        <v>7.0060923034398401</v>
      </c>
      <c r="K673" s="108">
        <f t="shared" si="310"/>
        <v>16.834921823174636</v>
      </c>
      <c r="L673" s="75">
        <f t="shared" si="320"/>
        <v>43.3</v>
      </c>
      <c r="M673" s="109">
        <f t="shared" si="311"/>
        <v>60.134921823174636</v>
      </c>
      <c r="N673" s="6">
        <f>+G673+H673+J673</f>
        <v>697.68087605999256</v>
      </c>
      <c r="O673" s="74">
        <f>G673+H673-L673-I673</f>
        <v>637.54595423681803</v>
      </c>
    </row>
    <row r="674" spans="1:15" x14ac:dyDescent="0.25">
      <c r="A674" s="77" t="s">
        <v>56</v>
      </c>
      <c r="B674" s="71" t="str">
        <f t="shared" si="314"/>
        <v>Q4/2022</v>
      </c>
      <c r="C674" s="72">
        <f t="shared" ref="C674:C685" si="322">D673+1</f>
        <v>44835</v>
      </c>
      <c r="D674" s="72">
        <f t="shared" si="318"/>
        <v>44926</v>
      </c>
      <c r="E674" s="71">
        <f t="shared" ref="E674:E685" si="323">D674-C674+1</f>
        <v>92</v>
      </c>
      <c r="F674" s="73">
        <f>VLOOKUP(D674,'FERC Interest Rate'!$A:$B,2,TRUE)</f>
        <v>4.2500000000000003E-2</v>
      </c>
      <c r="G674" s="74">
        <f t="shared" ref="G674:G685" si="324">O673</f>
        <v>637.54595423681803</v>
      </c>
      <c r="H674" s="74">
        <v>0</v>
      </c>
      <c r="I674" s="151">
        <f t="shared" si="321"/>
        <v>9.8288295197347946</v>
      </c>
      <c r="J674" s="75">
        <f t="shared" si="319"/>
        <v>6.8296018659341335</v>
      </c>
      <c r="K674" s="108">
        <f t="shared" si="310"/>
        <v>16.658431385668926</v>
      </c>
      <c r="L674" s="75">
        <f t="shared" si="320"/>
        <v>43.3</v>
      </c>
      <c r="M674" s="109">
        <f t="shared" si="311"/>
        <v>59.958431385668923</v>
      </c>
      <c r="N674" s="6">
        <f t="shared" ref="N674:N685" si="325">+G674+H674+J674</f>
        <v>644.37555610275217</v>
      </c>
      <c r="O674" s="74">
        <f t="shared" ref="O674:O685" si="326">G674+H674-L674-I674</f>
        <v>584.41712471708331</v>
      </c>
    </row>
    <row r="675" spans="1:15" x14ac:dyDescent="0.25">
      <c r="A675" s="77" t="s">
        <v>57</v>
      </c>
      <c r="B675" s="71" t="str">
        <f t="shared" si="314"/>
        <v>Q1/2023</v>
      </c>
      <c r="C675" s="72">
        <f t="shared" si="322"/>
        <v>44927</v>
      </c>
      <c r="D675" s="72">
        <f t="shared" si="318"/>
        <v>45016</v>
      </c>
      <c r="E675" s="71">
        <f t="shared" si="323"/>
        <v>90</v>
      </c>
      <c r="F675" s="73">
        <f>VLOOKUP(D675,'FERC Interest Rate'!$A:$B,2,TRUE)</f>
        <v>4.2944449999999995E-2</v>
      </c>
      <c r="G675" s="74">
        <f t="shared" si="324"/>
        <v>584.41712471708331</v>
      </c>
      <c r="H675" s="74">
        <v>0</v>
      </c>
      <c r="I675" s="151">
        <f t="shared" si="321"/>
        <v>9.8288295197347946</v>
      </c>
      <c r="J675" s="75">
        <f t="shared" si="319"/>
        <v>6.1884177513427092</v>
      </c>
      <c r="K675" s="108">
        <f t="shared" si="310"/>
        <v>16.017247271077505</v>
      </c>
      <c r="L675" s="75">
        <f t="shared" si="320"/>
        <v>43.3</v>
      </c>
      <c r="M675" s="109">
        <f t="shared" si="311"/>
        <v>59.317247271077505</v>
      </c>
      <c r="N675" s="6">
        <f t="shared" si="325"/>
        <v>590.60554246842605</v>
      </c>
      <c r="O675" s="74">
        <f t="shared" si="326"/>
        <v>531.28829519734859</v>
      </c>
    </row>
    <row r="676" spans="1:15" x14ac:dyDescent="0.25">
      <c r="A676" s="77" t="s">
        <v>58</v>
      </c>
      <c r="B676" s="71" t="str">
        <f t="shared" si="314"/>
        <v>Q2/2023</v>
      </c>
      <c r="C676" s="72">
        <f t="shared" si="322"/>
        <v>45017</v>
      </c>
      <c r="D676" s="72">
        <f t="shared" si="318"/>
        <v>45107</v>
      </c>
      <c r="E676" s="71">
        <f t="shared" si="323"/>
        <v>91</v>
      </c>
      <c r="F676" s="73">
        <f>VLOOKUP(D676,'FERC Interest Rate'!$A:$B,2,TRUE)</f>
        <v>4.4999999999999998E-2</v>
      </c>
      <c r="G676" s="74">
        <f t="shared" si="324"/>
        <v>531.28829519734859</v>
      </c>
      <c r="H676" s="74">
        <v>0</v>
      </c>
      <c r="I676" s="151">
        <f t="shared" si="321"/>
        <v>9.8288295197347946</v>
      </c>
      <c r="J676" s="75">
        <f t="shared" si="319"/>
        <v>5.9606179968031299</v>
      </c>
      <c r="K676" s="108">
        <f t="shared" si="310"/>
        <v>15.789447516537924</v>
      </c>
      <c r="L676" s="75">
        <f t="shared" si="320"/>
        <v>43.3</v>
      </c>
      <c r="M676" s="109">
        <f t="shared" si="311"/>
        <v>59.089447516537923</v>
      </c>
      <c r="N676" s="6">
        <f t="shared" si="325"/>
        <v>537.24891319415167</v>
      </c>
      <c r="O676" s="74">
        <f t="shared" si="326"/>
        <v>478.15946567761381</v>
      </c>
    </row>
    <row r="677" spans="1:15" x14ac:dyDescent="0.25">
      <c r="A677" s="77" t="s">
        <v>59</v>
      </c>
      <c r="B677" s="71" t="str">
        <f t="shared" si="314"/>
        <v>Q3/2023</v>
      </c>
      <c r="C677" s="72">
        <f t="shared" si="322"/>
        <v>45108</v>
      </c>
      <c r="D677" s="72">
        <f t="shared" si="318"/>
        <v>45199</v>
      </c>
      <c r="E677" s="71">
        <f t="shared" si="323"/>
        <v>92</v>
      </c>
      <c r="F677" s="73">
        <f>VLOOKUP(D677,'FERC Interest Rate'!$A:$B,2,TRUE)</f>
        <v>4.5271739999999998E-2</v>
      </c>
      <c r="G677" s="74">
        <f t="shared" si="324"/>
        <v>478.15946567761381</v>
      </c>
      <c r="H677" s="74">
        <v>0</v>
      </c>
      <c r="I677" s="151">
        <f t="shared" si="321"/>
        <v>9.8288295197347946</v>
      </c>
      <c r="J677" s="75">
        <f t="shared" si="319"/>
        <v>5.4562581172603259</v>
      </c>
      <c r="K677" s="108">
        <f t="shared" si="310"/>
        <v>15.285087636995121</v>
      </c>
      <c r="L677" s="75">
        <f t="shared" si="320"/>
        <v>43.3</v>
      </c>
      <c r="M677" s="109">
        <f t="shared" si="311"/>
        <v>58.585087636995119</v>
      </c>
      <c r="N677" s="6">
        <f t="shared" si="325"/>
        <v>483.61572379487416</v>
      </c>
      <c r="O677" s="74">
        <f t="shared" si="326"/>
        <v>425.03063615787903</v>
      </c>
    </row>
    <row r="678" spans="1:15" x14ac:dyDescent="0.25">
      <c r="A678" s="77" t="s">
        <v>60</v>
      </c>
      <c r="B678" s="71" t="str">
        <f t="shared" si="314"/>
        <v>Q4/2023</v>
      </c>
      <c r="C678" s="72">
        <f t="shared" si="322"/>
        <v>45200</v>
      </c>
      <c r="D678" s="72">
        <f t="shared" si="318"/>
        <v>45291</v>
      </c>
      <c r="E678" s="71">
        <f t="shared" si="323"/>
        <v>92</v>
      </c>
      <c r="F678" s="73">
        <f>VLOOKUP(D678,'FERC Interest Rate'!$A:$B,2,TRUE)</f>
        <v>4.7500000000000001E-2</v>
      </c>
      <c r="G678" s="74">
        <f t="shared" si="324"/>
        <v>425.03063615787903</v>
      </c>
      <c r="H678" s="74">
        <v>0</v>
      </c>
      <c r="I678" s="151">
        <f t="shared" si="321"/>
        <v>9.8288295197347946</v>
      </c>
      <c r="J678" s="75">
        <f t="shared" si="319"/>
        <v>5.0887229589313199</v>
      </c>
      <c r="K678" s="108">
        <f t="shared" si="310"/>
        <v>14.917552478666114</v>
      </c>
      <c r="L678" s="75">
        <f t="shared" si="320"/>
        <v>43.3</v>
      </c>
      <c r="M678" s="109">
        <f t="shared" si="311"/>
        <v>58.217552478666107</v>
      </c>
      <c r="N678" s="6">
        <f t="shared" si="325"/>
        <v>430.11935911681036</v>
      </c>
      <c r="O678" s="74">
        <f t="shared" si="326"/>
        <v>371.90180663814425</v>
      </c>
    </row>
    <row r="679" spans="1:15" x14ac:dyDescent="0.25">
      <c r="A679" s="77" t="s">
        <v>61</v>
      </c>
      <c r="B679" s="71" t="str">
        <f t="shared" si="314"/>
        <v>Q1/2024</v>
      </c>
      <c r="C679" s="72">
        <f t="shared" si="322"/>
        <v>45292</v>
      </c>
      <c r="D679" s="72">
        <f t="shared" si="318"/>
        <v>45382</v>
      </c>
      <c r="E679" s="71">
        <f t="shared" si="323"/>
        <v>91</v>
      </c>
      <c r="F679" s="73">
        <f>VLOOKUP(D679,'FERC Interest Rate'!$A:$B,2,TRUE)</f>
        <v>4.7994500000000002E-2</v>
      </c>
      <c r="G679" s="74">
        <f t="shared" si="324"/>
        <v>371.90180663814425</v>
      </c>
      <c r="H679" s="74">
        <v>0</v>
      </c>
      <c r="I679" s="151">
        <f t="shared" si="321"/>
        <v>9.8288295197347946</v>
      </c>
      <c r="J679" s="75">
        <f t="shared" si="319"/>
        <v>4.437926105303803</v>
      </c>
      <c r="K679" s="108">
        <f t="shared" si="310"/>
        <v>14.266755625038599</v>
      </c>
      <c r="L679" s="75">
        <f t="shared" si="320"/>
        <v>43.3</v>
      </c>
      <c r="M679" s="109">
        <f t="shared" si="311"/>
        <v>57.566755625038596</v>
      </c>
      <c r="N679" s="6">
        <f t="shared" si="325"/>
        <v>376.33973274344805</v>
      </c>
      <c r="O679" s="74">
        <f t="shared" si="326"/>
        <v>318.77297711840947</v>
      </c>
    </row>
    <row r="680" spans="1:15" x14ac:dyDescent="0.25">
      <c r="A680" s="77" t="s">
        <v>62</v>
      </c>
      <c r="B680" s="71" t="str">
        <f t="shared" si="314"/>
        <v>Q2/2024</v>
      </c>
      <c r="C680" s="72">
        <f t="shared" si="322"/>
        <v>45383</v>
      </c>
      <c r="D680" s="72">
        <f t="shared" si="318"/>
        <v>45473</v>
      </c>
      <c r="E680" s="71">
        <f t="shared" si="323"/>
        <v>91</v>
      </c>
      <c r="F680" s="73">
        <f>VLOOKUP(D680,'FERC Interest Rate'!$A:$B,2,TRUE)</f>
        <v>0.05</v>
      </c>
      <c r="G680" s="74">
        <f t="shared" si="324"/>
        <v>318.77297711840947</v>
      </c>
      <c r="H680" s="74">
        <v>0</v>
      </c>
      <c r="I680" s="151">
        <f t="shared" si="321"/>
        <v>9.8288295197347946</v>
      </c>
      <c r="J680" s="75">
        <f t="shared" si="319"/>
        <v>3.9628881035212107</v>
      </c>
      <c r="K680" s="108">
        <f t="shared" si="310"/>
        <v>13.791717623256005</v>
      </c>
      <c r="L680" s="75">
        <f t="shared" si="320"/>
        <v>43.3</v>
      </c>
      <c r="M680" s="109">
        <f t="shared" si="311"/>
        <v>57.091717623256002</v>
      </c>
      <c r="N680" s="6">
        <f t="shared" si="325"/>
        <v>322.73586522193068</v>
      </c>
      <c r="O680" s="74">
        <f t="shared" si="326"/>
        <v>265.64414759867469</v>
      </c>
    </row>
    <row r="681" spans="1:15" x14ac:dyDescent="0.25">
      <c r="A681" s="77" t="s">
        <v>63</v>
      </c>
      <c r="B681" s="71" t="str">
        <f t="shared" si="314"/>
        <v>Q3/2024</v>
      </c>
      <c r="C681" s="72">
        <f t="shared" si="322"/>
        <v>45474</v>
      </c>
      <c r="D681" s="72">
        <f t="shared" si="318"/>
        <v>45565</v>
      </c>
      <c r="E681" s="71">
        <f t="shared" si="323"/>
        <v>92</v>
      </c>
      <c r="F681" s="73">
        <f>VLOOKUP(D681,'FERC Interest Rate'!$A:$B,2,TRUE)</f>
        <v>0.05</v>
      </c>
      <c r="G681" s="74">
        <f t="shared" si="324"/>
        <v>265.64414759867469</v>
      </c>
      <c r="H681" s="74">
        <v>0</v>
      </c>
      <c r="I681" s="151">
        <f t="shared" si="321"/>
        <v>9.8288295197347946</v>
      </c>
      <c r="J681" s="75">
        <f t="shared" si="319"/>
        <v>3.3386969370325237</v>
      </c>
      <c r="K681" s="108">
        <f t="shared" si="310"/>
        <v>13.167526456767318</v>
      </c>
      <c r="L681" s="75">
        <f t="shared" si="320"/>
        <v>43.3</v>
      </c>
      <c r="M681" s="109">
        <f t="shared" si="311"/>
        <v>56.467526456767317</v>
      </c>
      <c r="N681" s="6">
        <f t="shared" si="325"/>
        <v>268.98284453570722</v>
      </c>
      <c r="O681" s="74">
        <f t="shared" si="326"/>
        <v>212.51531807893988</v>
      </c>
    </row>
    <row r="682" spans="1:15" x14ac:dyDescent="0.25">
      <c r="A682" s="77" t="s">
        <v>64</v>
      </c>
      <c r="B682" s="71" t="str">
        <f t="shared" si="314"/>
        <v>Q4/2024</v>
      </c>
      <c r="C682" s="72">
        <f t="shared" si="322"/>
        <v>45566</v>
      </c>
      <c r="D682" s="72">
        <f t="shared" si="318"/>
        <v>45657</v>
      </c>
      <c r="E682" s="71">
        <f t="shared" si="323"/>
        <v>92</v>
      </c>
      <c r="F682" s="73">
        <f>VLOOKUP(D682,'FERC Interest Rate'!$A:$B,2,TRUE)</f>
        <v>5.0543480000000002E-2</v>
      </c>
      <c r="G682" s="74">
        <f t="shared" si="324"/>
        <v>212.51531807893988</v>
      </c>
      <c r="H682" s="74">
        <v>0</v>
      </c>
      <c r="I682" s="151">
        <f t="shared" si="321"/>
        <v>9.8288295197347946</v>
      </c>
      <c r="J682" s="75">
        <f t="shared" si="319"/>
        <v>2.6999897898074354</v>
      </c>
      <c r="K682" s="108">
        <f t="shared" si="310"/>
        <v>12.52881930954223</v>
      </c>
      <c r="L682" s="75">
        <f t="shared" si="320"/>
        <v>43.3</v>
      </c>
      <c r="M682" s="109">
        <f t="shared" si="311"/>
        <v>55.828819309542226</v>
      </c>
      <c r="N682" s="6">
        <f t="shared" si="325"/>
        <v>215.21530786874732</v>
      </c>
      <c r="O682" s="74">
        <f t="shared" si="326"/>
        <v>159.38648855920511</v>
      </c>
    </row>
    <row r="683" spans="1:15" x14ac:dyDescent="0.25">
      <c r="A683" s="77" t="s">
        <v>65</v>
      </c>
      <c r="B683" s="71" t="str">
        <f t="shared" si="314"/>
        <v>Q1/2025</v>
      </c>
      <c r="C683" s="72">
        <f t="shared" si="322"/>
        <v>45658</v>
      </c>
      <c r="D683" s="72">
        <f t="shared" si="318"/>
        <v>45747</v>
      </c>
      <c r="E683" s="71">
        <f t="shared" si="323"/>
        <v>90</v>
      </c>
      <c r="F683" s="73">
        <f>VLOOKUP(D683,'FERC Interest Rate'!$A:$B,2,TRUE)</f>
        <v>5.2499999999999998E-2</v>
      </c>
      <c r="G683" s="74">
        <f t="shared" si="324"/>
        <v>159.38648855920511</v>
      </c>
      <c r="H683" s="74">
        <v>0</v>
      </c>
      <c r="I683" s="151">
        <f t="shared" si="321"/>
        <v>9.8288295197347946</v>
      </c>
      <c r="J683" s="75">
        <f t="shared" si="319"/>
        <v>2.063290845047244</v>
      </c>
      <c r="K683" s="108">
        <f t="shared" si="310"/>
        <v>11.892120364782038</v>
      </c>
      <c r="L683" s="75">
        <f t="shared" si="320"/>
        <v>43.3</v>
      </c>
      <c r="M683" s="109">
        <f t="shared" si="311"/>
        <v>55.192120364782035</v>
      </c>
      <c r="N683" s="6">
        <f t="shared" si="325"/>
        <v>161.44977940425235</v>
      </c>
      <c r="O683" s="74">
        <f t="shared" si="326"/>
        <v>106.25765903947031</v>
      </c>
    </row>
    <row r="684" spans="1:15" x14ac:dyDescent="0.25">
      <c r="A684" s="77" t="s">
        <v>66</v>
      </c>
      <c r="B684" s="71" t="str">
        <f t="shared" si="314"/>
        <v>Q2/2025</v>
      </c>
      <c r="C684" s="72">
        <f t="shared" si="322"/>
        <v>45748</v>
      </c>
      <c r="D684" s="72">
        <f t="shared" si="318"/>
        <v>45838</v>
      </c>
      <c r="E684" s="71">
        <f t="shared" si="323"/>
        <v>91</v>
      </c>
      <c r="F684" s="73">
        <f>VLOOKUP(D684,'FERC Interest Rate'!$A:$B,2,TRUE)</f>
        <v>5.2499999999999998E-2</v>
      </c>
      <c r="G684" s="74">
        <f t="shared" si="324"/>
        <v>106.25765903947031</v>
      </c>
      <c r="H684" s="74">
        <v>0</v>
      </c>
      <c r="I684" s="151">
        <f t="shared" si="321"/>
        <v>9.8288295197347946</v>
      </c>
      <c r="J684" s="75">
        <f t="shared" si="319"/>
        <v>1.3908108659207379</v>
      </c>
      <c r="K684" s="108">
        <f t="shared" si="310"/>
        <v>11.219640385655532</v>
      </c>
      <c r="L684" s="75">
        <f t="shared" si="320"/>
        <v>43.3</v>
      </c>
      <c r="M684" s="109">
        <f t="shared" si="311"/>
        <v>54.519640385655528</v>
      </c>
      <c r="N684" s="6">
        <f t="shared" si="325"/>
        <v>107.64846990539105</v>
      </c>
      <c r="O684" s="74">
        <f t="shared" si="326"/>
        <v>53.128829519735518</v>
      </c>
    </row>
    <row r="685" spans="1:15" x14ac:dyDescent="0.25">
      <c r="A685" s="77" t="s">
        <v>67</v>
      </c>
      <c r="B685" s="71" t="str">
        <f t="shared" si="314"/>
        <v>Q3/2025</v>
      </c>
      <c r="C685" s="72">
        <f t="shared" si="322"/>
        <v>45839</v>
      </c>
      <c r="D685" s="72">
        <f t="shared" si="318"/>
        <v>45930</v>
      </c>
      <c r="E685" s="71">
        <f t="shared" si="323"/>
        <v>92</v>
      </c>
      <c r="F685" s="73">
        <f>VLOOKUP(D685,'FERC Interest Rate'!$A:$B,2,TRUE)</f>
        <v>5.2499999999999998E-2</v>
      </c>
      <c r="G685" s="74">
        <f t="shared" si="324"/>
        <v>53.128829519735518</v>
      </c>
      <c r="H685" s="74">
        <v>0</v>
      </c>
      <c r="I685" s="151">
        <f t="shared" si="321"/>
        <v>9.8288295197347946</v>
      </c>
      <c r="J685" s="75">
        <f t="shared" si="319"/>
        <v>0.70304725090499331</v>
      </c>
      <c r="K685" s="108">
        <f t="shared" si="310"/>
        <v>10.531876770639787</v>
      </c>
      <c r="L685" s="75">
        <f t="shared" si="320"/>
        <v>43.3</v>
      </c>
      <c r="M685" s="109">
        <f t="shared" si="311"/>
        <v>53.831876770639781</v>
      </c>
      <c r="N685" s="6">
        <f t="shared" si="325"/>
        <v>53.831876770640513</v>
      </c>
      <c r="O685" s="74">
        <f t="shared" si="326"/>
        <v>7.2652994731470244E-13</v>
      </c>
    </row>
    <row r="686" spans="1:15" ht="13.5" thickBot="1" x14ac:dyDescent="0.35">
      <c r="A686" s="124"/>
      <c r="B686" s="125"/>
      <c r="C686" s="126"/>
      <c r="D686" s="126"/>
      <c r="E686" s="127"/>
      <c r="F686" s="125"/>
      <c r="G686" s="112">
        <f>SUM(G647:G671)</f>
        <v>23462.006761425848</v>
      </c>
      <c r="H686" s="112">
        <f>SUM(H647:H684)</f>
        <v>196.5765903946959</v>
      </c>
      <c r="I686" s="113">
        <f t="shared" ref="I686:O686" si="327">SUM(I647:I685)</f>
        <v>196.5765903946959</v>
      </c>
      <c r="J686" s="113">
        <f t="shared" si="327"/>
        <v>106.35032021456215</v>
      </c>
      <c r="K686" s="113">
        <f t="shared" si="327"/>
        <v>302.92691060925807</v>
      </c>
      <c r="L686" s="113">
        <f t="shared" si="327"/>
        <v>865.99999999999966</v>
      </c>
      <c r="M686" s="113">
        <f t="shared" si="327"/>
        <v>1168.9269106092581</v>
      </c>
      <c r="N686" s="113">
        <f t="shared" si="327"/>
        <v>29343.460771607268</v>
      </c>
      <c r="O686" s="113">
        <f t="shared" si="327"/>
        <v>28174.53386099801</v>
      </c>
    </row>
    <row r="687" spans="1:15" ht="13" thickTop="1" x14ac:dyDescent="0.25"/>
    <row r="688" spans="1:15" ht="37" x14ac:dyDescent="0.3">
      <c r="A688" s="76" t="s">
        <v>47</v>
      </c>
      <c r="B688" s="76" t="s">
        <v>3</v>
      </c>
      <c r="C688" s="76" t="s">
        <v>4</v>
      </c>
      <c r="D688" s="76" t="s">
        <v>5</v>
      </c>
      <c r="E688" s="76" t="s">
        <v>6</v>
      </c>
      <c r="F688" s="76" t="s">
        <v>7</v>
      </c>
      <c r="G688" s="76" t="s">
        <v>74</v>
      </c>
      <c r="H688" s="76" t="s">
        <v>75</v>
      </c>
      <c r="I688" s="93" t="s">
        <v>76</v>
      </c>
      <c r="J688" s="94" t="s">
        <v>77</v>
      </c>
      <c r="K688" s="94" t="s">
        <v>78</v>
      </c>
      <c r="L688" s="94" t="s">
        <v>79</v>
      </c>
      <c r="M688" s="95" t="s">
        <v>69</v>
      </c>
      <c r="N688" s="76" t="s">
        <v>80</v>
      </c>
      <c r="O688" s="76" t="s">
        <v>81</v>
      </c>
    </row>
    <row r="689" spans="1:15" ht="13" x14ac:dyDescent="0.3">
      <c r="A689" s="349" t="s">
        <v>39</v>
      </c>
      <c r="B689" s="350" t="s">
        <v>62</v>
      </c>
      <c r="C689" s="72">
        <f>VLOOKUP(B689,A$1:F$33,2,FALSE)</f>
        <v>42451</v>
      </c>
      <c r="D689" s="72">
        <f>DATE(YEAR(C689),IF(MONTH(C689)&lt;=3,3,IF(MONTH(C689)&lt;=6,6,IF(MONTH(C689)&lt;=9,9,12))),IF(OR(MONTH(C689)&lt;=3,MONTH(C689)&gt;=10),31,30))</f>
        <v>42460</v>
      </c>
      <c r="E689" s="71">
        <f>D689-C689+1</f>
        <v>10</v>
      </c>
      <c r="F689" s="73">
        <f>VLOOKUP(D689,'FERC Interest Rate'!$A:$B,2,TRUE)</f>
        <v>3.2500000000000001E-2</v>
      </c>
      <c r="G689" s="74">
        <f>VLOOKUP(B689,$A$1:$F$33,5,FALSE)</f>
        <v>1039</v>
      </c>
      <c r="H689" s="74">
        <f t="shared" ref="H689:H708" si="328">G689*F689*(E689/(DATE(YEAR(D689),12,31)-DATE(YEAR(D689),1,1)+1))</f>
        <v>0.92260928961748623</v>
      </c>
      <c r="I689" s="151">
        <v>0</v>
      </c>
      <c r="J689" s="75">
        <v>0</v>
      </c>
      <c r="K689" s="108">
        <f t="shared" ref="K689:K727" si="329">+SUM(I689:J689)</f>
        <v>0</v>
      </c>
      <c r="L689" s="75">
        <v>0</v>
      </c>
      <c r="M689" s="109">
        <f t="shared" ref="M689:M727" si="330">+SUM(K689:L689)</f>
        <v>0</v>
      </c>
      <c r="N689" s="6">
        <f t="shared" ref="N689:N712" si="331">+G689+H689+J689</f>
        <v>1039.9226092896174</v>
      </c>
      <c r="O689" s="74">
        <f t="shared" ref="O689:O712" si="332">G689+H689-L689-I689</f>
        <v>1039.9226092896174</v>
      </c>
    </row>
    <row r="690" spans="1:15" x14ac:dyDescent="0.25">
      <c r="A690" s="77" t="s">
        <v>23</v>
      </c>
      <c r="B690" s="71" t="str">
        <f t="shared" ref="B690:B727" si="333">+IF(MONTH(C690)&lt;4,"Q1",IF(MONTH(C690)&lt;7,"Q2",IF(MONTH(C690)&lt;10,"Q3","Q4")))&amp;"/"&amp;YEAR(C690)</f>
        <v>Q2/2016</v>
      </c>
      <c r="C690" s="72">
        <f>D689+1</f>
        <v>42461</v>
      </c>
      <c r="D690" s="72">
        <f>EOMONTH(D689,3)</f>
        <v>42551</v>
      </c>
      <c r="E690" s="71">
        <f t="shared" ref="E690:E712" si="334">D690-C690+1</f>
        <v>91</v>
      </c>
      <c r="F690" s="73">
        <f>VLOOKUP(D690,'FERC Interest Rate'!$A:$B,2,TRUE)</f>
        <v>3.4599999999999999E-2</v>
      </c>
      <c r="G690" s="74">
        <f t="shared" ref="G690:G710" si="335">O689</f>
        <v>1039.9226092896174</v>
      </c>
      <c r="H690" s="74">
        <f t="shared" si="328"/>
        <v>8.9461757584953254</v>
      </c>
      <c r="I690" s="151">
        <v>0</v>
      </c>
      <c r="J690" s="75">
        <v>0</v>
      </c>
      <c r="K690" s="108">
        <f t="shared" si="329"/>
        <v>0</v>
      </c>
      <c r="L690" s="75">
        <v>0</v>
      </c>
      <c r="M690" s="109">
        <f t="shared" si="330"/>
        <v>0</v>
      </c>
      <c r="N690" s="6">
        <f t="shared" si="331"/>
        <v>1048.8687850481128</v>
      </c>
      <c r="O690" s="74">
        <f t="shared" si="332"/>
        <v>1048.8687850481128</v>
      </c>
    </row>
    <row r="691" spans="1:15" x14ac:dyDescent="0.25">
      <c r="A691" s="77" t="s">
        <v>23</v>
      </c>
      <c r="B691" s="71" t="str">
        <f t="shared" si="333"/>
        <v>Q3/2016</v>
      </c>
      <c r="C691" s="72">
        <f t="shared" ref="C691:C710" si="336">D690+1</f>
        <v>42552</v>
      </c>
      <c r="D691" s="72">
        <f t="shared" ref="D691:D727" si="337">EOMONTH(D690,3)</f>
        <v>42643</v>
      </c>
      <c r="E691" s="71">
        <f t="shared" si="334"/>
        <v>92</v>
      </c>
      <c r="F691" s="73">
        <f>VLOOKUP(D691,'FERC Interest Rate'!$A:$B,2,TRUE)</f>
        <v>3.5000000000000003E-2</v>
      </c>
      <c r="G691" s="74">
        <f t="shared" si="335"/>
        <v>1048.8687850481128</v>
      </c>
      <c r="H691" s="74">
        <f t="shared" si="328"/>
        <v>9.2277526990571683</v>
      </c>
      <c r="I691" s="151">
        <v>0</v>
      </c>
      <c r="J691" s="75">
        <v>0</v>
      </c>
      <c r="K691" s="108">
        <f t="shared" si="329"/>
        <v>0</v>
      </c>
      <c r="L691" s="75">
        <v>0</v>
      </c>
      <c r="M691" s="109">
        <f t="shared" si="330"/>
        <v>0</v>
      </c>
      <c r="N691" s="6">
        <f t="shared" si="331"/>
        <v>1058.09653774717</v>
      </c>
      <c r="O691" s="74">
        <f t="shared" si="332"/>
        <v>1058.09653774717</v>
      </c>
    </row>
    <row r="692" spans="1:15" x14ac:dyDescent="0.25">
      <c r="A692" s="77" t="s">
        <v>23</v>
      </c>
      <c r="B692" s="71" t="str">
        <f t="shared" si="333"/>
        <v>Q4/2016</v>
      </c>
      <c r="C692" s="72">
        <f t="shared" si="336"/>
        <v>42644</v>
      </c>
      <c r="D692" s="72">
        <f t="shared" si="337"/>
        <v>42735</v>
      </c>
      <c r="E692" s="71">
        <f t="shared" si="334"/>
        <v>92</v>
      </c>
      <c r="F692" s="73">
        <f>VLOOKUP(D692,'FERC Interest Rate'!$A:$B,2,TRUE)</f>
        <v>3.5000000000000003E-2</v>
      </c>
      <c r="G692" s="74">
        <f t="shared" si="335"/>
        <v>1058.09653774717</v>
      </c>
      <c r="H692" s="74">
        <f t="shared" si="328"/>
        <v>9.3089367528576172</v>
      </c>
      <c r="I692" s="151">
        <v>0</v>
      </c>
      <c r="J692" s="75">
        <v>0</v>
      </c>
      <c r="K692" s="108">
        <f t="shared" si="329"/>
        <v>0</v>
      </c>
      <c r="L692" s="75">
        <v>0</v>
      </c>
      <c r="M692" s="109">
        <f t="shared" si="330"/>
        <v>0</v>
      </c>
      <c r="N692" s="6">
        <f t="shared" si="331"/>
        <v>1067.4054745000276</v>
      </c>
      <c r="O692" s="74">
        <f t="shared" si="332"/>
        <v>1067.4054745000276</v>
      </c>
    </row>
    <row r="693" spans="1:15" x14ac:dyDescent="0.25">
      <c r="A693" s="77" t="s">
        <v>23</v>
      </c>
      <c r="B693" s="71" t="str">
        <f t="shared" si="333"/>
        <v>Q1/2017</v>
      </c>
      <c r="C693" s="72">
        <f t="shared" si="336"/>
        <v>42736</v>
      </c>
      <c r="D693" s="72">
        <f t="shared" si="337"/>
        <v>42825</v>
      </c>
      <c r="E693" s="71">
        <f t="shared" si="334"/>
        <v>90</v>
      </c>
      <c r="F693" s="73">
        <f>VLOOKUP(D693,'FERC Interest Rate'!$A:$B,2,TRUE)</f>
        <v>3.5000000000000003E-2</v>
      </c>
      <c r="G693" s="74">
        <f t="shared" si="335"/>
        <v>1067.4054745000276</v>
      </c>
      <c r="H693" s="74">
        <f t="shared" si="328"/>
        <v>9.2118554648632518</v>
      </c>
      <c r="I693" s="97">
        <v>0</v>
      </c>
      <c r="J693" s="75">
        <v>0</v>
      </c>
      <c r="K693" s="108">
        <f t="shared" si="329"/>
        <v>0</v>
      </c>
      <c r="L693" s="75">
        <v>0</v>
      </c>
      <c r="M693" s="109">
        <f t="shared" si="330"/>
        <v>0</v>
      </c>
      <c r="N693" s="6">
        <f t="shared" si="331"/>
        <v>1076.6173299648908</v>
      </c>
      <c r="O693" s="74">
        <f t="shared" si="332"/>
        <v>1076.6173299648908</v>
      </c>
    </row>
    <row r="694" spans="1:15" x14ac:dyDescent="0.25">
      <c r="A694" s="77" t="s">
        <v>23</v>
      </c>
      <c r="B694" s="71" t="str">
        <f t="shared" si="333"/>
        <v>Q2/2017</v>
      </c>
      <c r="C694" s="72">
        <f t="shared" si="336"/>
        <v>42826</v>
      </c>
      <c r="D694" s="72">
        <f t="shared" si="337"/>
        <v>42916</v>
      </c>
      <c r="E694" s="71">
        <f t="shared" si="334"/>
        <v>91</v>
      </c>
      <c r="F694" s="73">
        <f>VLOOKUP(D694,'FERC Interest Rate'!$A:$B,2,TRUE)</f>
        <v>3.7100000000000001E-2</v>
      </c>
      <c r="G694" s="74">
        <f t="shared" si="335"/>
        <v>1076.6173299648908</v>
      </c>
      <c r="H694" s="74">
        <f t="shared" si="328"/>
        <v>9.958267856697173</v>
      </c>
      <c r="I694" s="97">
        <v>0</v>
      </c>
      <c r="J694" s="75">
        <v>0</v>
      </c>
      <c r="K694" s="108">
        <f t="shared" si="329"/>
        <v>0</v>
      </c>
      <c r="L694" s="75">
        <v>0</v>
      </c>
      <c r="M694" s="109">
        <f t="shared" si="330"/>
        <v>0</v>
      </c>
      <c r="N694" s="6">
        <f t="shared" si="331"/>
        <v>1086.575597821588</v>
      </c>
      <c r="O694" s="74">
        <f t="shared" si="332"/>
        <v>1086.575597821588</v>
      </c>
    </row>
    <row r="695" spans="1:15" x14ac:dyDescent="0.25">
      <c r="A695" s="77" t="s">
        <v>23</v>
      </c>
      <c r="B695" s="71" t="str">
        <f t="shared" si="333"/>
        <v>Q3/2017</v>
      </c>
      <c r="C695" s="72">
        <f t="shared" si="336"/>
        <v>42917</v>
      </c>
      <c r="D695" s="72">
        <f t="shared" si="337"/>
        <v>43008</v>
      </c>
      <c r="E695" s="71">
        <f t="shared" si="334"/>
        <v>92</v>
      </c>
      <c r="F695" s="73">
        <f>VLOOKUP(D695,'FERC Interest Rate'!$A:$B,2,TRUE)</f>
        <v>3.9600000000000003E-2</v>
      </c>
      <c r="G695" s="74">
        <f t="shared" si="335"/>
        <v>1086.575597821588</v>
      </c>
      <c r="H695" s="74">
        <f t="shared" si="328"/>
        <v>10.845512925982494</v>
      </c>
      <c r="I695" s="151">
        <v>0</v>
      </c>
      <c r="J695" s="75">
        <v>0</v>
      </c>
      <c r="K695" s="108">
        <f t="shared" si="329"/>
        <v>0</v>
      </c>
      <c r="L695" s="75">
        <v>0</v>
      </c>
      <c r="M695" s="109">
        <f t="shared" si="330"/>
        <v>0</v>
      </c>
      <c r="N695" s="6">
        <f t="shared" si="331"/>
        <v>1097.4211107475705</v>
      </c>
      <c r="O695" s="74">
        <f t="shared" si="332"/>
        <v>1097.4211107475705</v>
      </c>
    </row>
    <row r="696" spans="1:15" x14ac:dyDescent="0.25">
      <c r="A696" s="77" t="s">
        <v>23</v>
      </c>
      <c r="B696" s="71" t="str">
        <f t="shared" si="333"/>
        <v>Q4/2017</v>
      </c>
      <c r="C696" s="72">
        <f t="shared" si="336"/>
        <v>43009</v>
      </c>
      <c r="D696" s="72">
        <f t="shared" si="337"/>
        <v>43100</v>
      </c>
      <c r="E696" s="71">
        <f t="shared" si="334"/>
        <v>92</v>
      </c>
      <c r="F696" s="73">
        <f>VLOOKUP(D696,'FERC Interest Rate'!$A:$B,2,TRUE)</f>
        <v>4.2099999999999999E-2</v>
      </c>
      <c r="G696" s="74">
        <f t="shared" si="335"/>
        <v>1097.4211107475705</v>
      </c>
      <c r="H696" s="74">
        <f t="shared" si="328"/>
        <v>11.645291633280795</v>
      </c>
      <c r="I696" s="151">
        <v>0</v>
      </c>
      <c r="J696" s="75">
        <v>0</v>
      </c>
      <c r="K696" s="108">
        <f t="shared" si="329"/>
        <v>0</v>
      </c>
      <c r="L696" s="75">
        <v>0</v>
      </c>
      <c r="M696" s="109">
        <f t="shared" si="330"/>
        <v>0</v>
      </c>
      <c r="N696" s="6">
        <f t="shared" si="331"/>
        <v>1109.0664023808513</v>
      </c>
      <c r="O696" s="74">
        <f t="shared" si="332"/>
        <v>1109.0664023808513</v>
      </c>
    </row>
    <row r="697" spans="1:15" x14ac:dyDescent="0.25">
      <c r="A697" s="77" t="s">
        <v>23</v>
      </c>
      <c r="B697" s="71" t="str">
        <f t="shared" si="333"/>
        <v>Q1/2018</v>
      </c>
      <c r="C697" s="72">
        <f t="shared" si="336"/>
        <v>43101</v>
      </c>
      <c r="D697" s="72">
        <f t="shared" si="337"/>
        <v>43190</v>
      </c>
      <c r="E697" s="71">
        <f t="shared" si="334"/>
        <v>90</v>
      </c>
      <c r="F697" s="73">
        <f>VLOOKUP(D697,'FERC Interest Rate'!$A:$B,2,TRUE)</f>
        <v>4.2500000000000003E-2</v>
      </c>
      <c r="G697" s="74">
        <f t="shared" si="335"/>
        <v>1109.0664023808513</v>
      </c>
      <c r="H697" s="74">
        <f t="shared" si="328"/>
        <v>11.622408189333578</v>
      </c>
      <c r="I697" s="151">
        <v>0</v>
      </c>
      <c r="J697" s="75">
        <v>0</v>
      </c>
      <c r="K697" s="108">
        <f t="shared" si="329"/>
        <v>0</v>
      </c>
      <c r="L697" s="75">
        <v>0</v>
      </c>
      <c r="M697" s="109">
        <f t="shared" si="330"/>
        <v>0</v>
      </c>
      <c r="N697" s="6">
        <f t="shared" si="331"/>
        <v>1120.6888105701848</v>
      </c>
      <c r="O697" s="74">
        <f t="shared" si="332"/>
        <v>1120.6888105701848</v>
      </c>
    </row>
    <row r="698" spans="1:15" x14ac:dyDescent="0.25">
      <c r="A698" s="77" t="s">
        <v>23</v>
      </c>
      <c r="B698" s="71" t="str">
        <f t="shared" si="333"/>
        <v>Q2/2018</v>
      </c>
      <c r="C698" s="72">
        <f t="shared" si="336"/>
        <v>43191</v>
      </c>
      <c r="D698" s="72">
        <f t="shared" si="337"/>
        <v>43281</v>
      </c>
      <c r="E698" s="71">
        <f t="shared" si="334"/>
        <v>91</v>
      </c>
      <c r="F698" s="73">
        <f>VLOOKUP(D698,'FERC Interest Rate'!$A:$B,2,TRUE)</f>
        <v>4.4699999999999997E-2</v>
      </c>
      <c r="G698" s="74">
        <f t="shared" si="335"/>
        <v>1120.6888105701848</v>
      </c>
      <c r="H698" s="74">
        <f t="shared" si="328"/>
        <v>12.48938595823655</v>
      </c>
      <c r="I698" s="97">
        <v>0</v>
      </c>
      <c r="J698" s="75">
        <v>0</v>
      </c>
      <c r="K698" s="108">
        <f t="shared" si="329"/>
        <v>0</v>
      </c>
      <c r="L698" s="75">
        <v>0</v>
      </c>
      <c r="M698" s="109">
        <f t="shared" si="330"/>
        <v>0</v>
      </c>
      <c r="N698" s="6">
        <f t="shared" si="331"/>
        <v>1133.1781965284215</v>
      </c>
      <c r="O698" s="74">
        <f t="shared" si="332"/>
        <v>1133.1781965284215</v>
      </c>
    </row>
    <row r="699" spans="1:15" x14ac:dyDescent="0.25">
      <c r="A699" s="77" t="s">
        <v>23</v>
      </c>
      <c r="B699" s="71" t="str">
        <f t="shared" si="333"/>
        <v>Q3/2018</v>
      </c>
      <c r="C699" s="72">
        <f t="shared" si="336"/>
        <v>43282</v>
      </c>
      <c r="D699" s="72">
        <f t="shared" si="337"/>
        <v>43373</v>
      </c>
      <c r="E699" s="71">
        <f t="shared" si="334"/>
        <v>92</v>
      </c>
      <c r="F699" s="73">
        <f>VLOOKUP(D699,'FERC Interest Rate'!$A:$B,2,TRUE)</f>
        <v>4.6899999999999997E-2</v>
      </c>
      <c r="G699" s="74">
        <f t="shared" si="335"/>
        <v>1133.1781965284215</v>
      </c>
      <c r="H699" s="74">
        <f t="shared" si="328"/>
        <v>13.395718581865296</v>
      </c>
      <c r="I699" s="97">
        <v>0</v>
      </c>
      <c r="J699" s="75">
        <v>0</v>
      </c>
      <c r="K699" s="108">
        <f t="shared" si="329"/>
        <v>0</v>
      </c>
      <c r="L699" s="75">
        <v>0</v>
      </c>
      <c r="M699" s="109">
        <f t="shared" si="330"/>
        <v>0</v>
      </c>
      <c r="N699" s="6">
        <f t="shared" si="331"/>
        <v>1146.5739151102869</v>
      </c>
      <c r="O699" s="74">
        <f t="shared" si="332"/>
        <v>1146.5739151102869</v>
      </c>
    </row>
    <row r="700" spans="1:15" x14ac:dyDescent="0.25">
      <c r="A700" s="77" t="s">
        <v>23</v>
      </c>
      <c r="B700" s="71" t="str">
        <f t="shared" si="333"/>
        <v>Q4/2018</v>
      </c>
      <c r="C700" s="72">
        <f t="shared" si="336"/>
        <v>43374</v>
      </c>
      <c r="D700" s="72">
        <f t="shared" si="337"/>
        <v>43465</v>
      </c>
      <c r="E700" s="71">
        <f t="shared" si="334"/>
        <v>92</v>
      </c>
      <c r="F700" s="73">
        <f>VLOOKUP(D700,'FERC Interest Rate'!$A:$B,2,TRUE)</f>
        <v>4.9599999999999998E-2</v>
      </c>
      <c r="G700" s="74">
        <f t="shared" si="335"/>
        <v>1146.5739151102869</v>
      </c>
      <c r="H700" s="74">
        <f t="shared" si="328"/>
        <v>14.334372847756882</v>
      </c>
      <c r="I700" s="151">
        <v>0</v>
      </c>
      <c r="J700" s="75">
        <v>0</v>
      </c>
      <c r="K700" s="108">
        <f t="shared" si="329"/>
        <v>0</v>
      </c>
      <c r="L700" s="75">
        <v>0</v>
      </c>
      <c r="M700" s="109">
        <f t="shared" si="330"/>
        <v>0</v>
      </c>
      <c r="N700" s="6">
        <f t="shared" si="331"/>
        <v>1160.9082879580437</v>
      </c>
      <c r="O700" s="74">
        <f t="shared" si="332"/>
        <v>1160.9082879580437</v>
      </c>
    </row>
    <row r="701" spans="1:15" x14ac:dyDescent="0.25">
      <c r="A701" s="77" t="s">
        <v>23</v>
      </c>
      <c r="B701" s="71" t="str">
        <f t="shared" si="333"/>
        <v>Q1/2019</v>
      </c>
      <c r="C701" s="72">
        <f t="shared" si="336"/>
        <v>43466</v>
      </c>
      <c r="D701" s="72">
        <f t="shared" si="337"/>
        <v>43555</v>
      </c>
      <c r="E701" s="71">
        <f t="shared" si="334"/>
        <v>90</v>
      </c>
      <c r="F701" s="73">
        <f>VLOOKUP(D701,'FERC Interest Rate'!$A:$B,2,TRUE)</f>
        <v>5.1799999999999999E-2</v>
      </c>
      <c r="G701" s="74">
        <f t="shared" si="335"/>
        <v>1160.9082879580437</v>
      </c>
      <c r="H701" s="74">
        <f t="shared" si="328"/>
        <v>14.82782037934356</v>
      </c>
      <c r="I701" s="151">
        <v>0</v>
      </c>
      <c r="J701" s="75">
        <v>0</v>
      </c>
      <c r="K701" s="108">
        <f t="shared" si="329"/>
        <v>0</v>
      </c>
      <c r="L701" s="75">
        <v>0</v>
      </c>
      <c r="M701" s="109">
        <f t="shared" si="330"/>
        <v>0</v>
      </c>
      <c r="N701" s="6">
        <f t="shared" si="331"/>
        <v>1175.7361083373873</v>
      </c>
      <c r="O701" s="74">
        <f t="shared" si="332"/>
        <v>1175.7361083373873</v>
      </c>
    </row>
    <row r="702" spans="1:15" x14ac:dyDescent="0.25">
      <c r="A702" s="77" t="s">
        <v>23</v>
      </c>
      <c r="B702" s="71" t="str">
        <f t="shared" si="333"/>
        <v>Q2/2019</v>
      </c>
      <c r="C702" s="72">
        <f t="shared" si="336"/>
        <v>43556</v>
      </c>
      <c r="D702" s="72">
        <f t="shared" si="337"/>
        <v>43646</v>
      </c>
      <c r="E702" s="71">
        <f t="shared" si="334"/>
        <v>91</v>
      </c>
      <c r="F702" s="73">
        <f>VLOOKUP(D702,'FERC Interest Rate'!$A:$B,2,TRUE)</f>
        <v>5.45E-2</v>
      </c>
      <c r="G702" s="74">
        <f t="shared" si="335"/>
        <v>1175.7361083373873</v>
      </c>
      <c r="H702" s="74">
        <f t="shared" si="328"/>
        <v>15.975515696710335</v>
      </c>
      <c r="I702" s="151">
        <v>0</v>
      </c>
      <c r="J702" s="75">
        <v>0</v>
      </c>
      <c r="K702" s="108">
        <f t="shared" si="329"/>
        <v>0</v>
      </c>
      <c r="L702" s="75">
        <v>0</v>
      </c>
      <c r="M702" s="109">
        <f t="shared" si="330"/>
        <v>0</v>
      </c>
      <c r="N702" s="6">
        <f t="shared" si="331"/>
        <v>1191.7116240340977</v>
      </c>
      <c r="O702" s="74">
        <f t="shared" si="332"/>
        <v>1191.7116240340977</v>
      </c>
    </row>
    <row r="703" spans="1:15" x14ac:dyDescent="0.25">
      <c r="A703" s="77" t="s">
        <v>23</v>
      </c>
      <c r="B703" s="71" t="str">
        <f t="shared" si="333"/>
        <v>Q3/2019</v>
      </c>
      <c r="C703" s="72">
        <f t="shared" si="336"/>
        <v>43647</v>
      </c>
      <c r="D703" s="72">
        <f t="shared" si="337"/>
        <v>43738</v>
      </c>
      <c r="E703" s="71">
        <f t="shared" si="334"/>
        <v>92</v>
      </c>
      <c r="F703" s="73">
        <f>VLOOKUP(D703,'FERC Interest Rate'!$A:$B,2,TRUE)</f>
        <v>5.5E-2</v>
      </c>
      <c r="G703" s="74">
        <f t="shared" si="335"/>
        <v>1191.7116240340977</v>
      </c>
      <c r="H703" s="74">
        <f t="shared" si="328"/>
        <v>16.520714568801466</v>
      </c>
      <c r="I703" s="97">
        <v>0</v>
      </c>
      <c r="J703" s="75">
        <v>0</v>
      </c>
      <c r="K703" s="108">
        <f t="shared" si="329"/>
        <v>0</v>
      </c>
      <c r="L703" s="75">
        <v>0</v>
      </c>
      <c r="M703" s="109">
        <f t="shared" si="330"/>
        <v>0</v>
      </c>
      <c r="N703" s="6">
        <f t="shared" si="331"/>
        <v>1208.2323386028991</v>
      </c>
      <c r="O703" s="74">
        <f t="shared" si="332"/>
        <v>1208.2323386028991</v>
      </c>
    </row>
    <row r="704" spans="1:15" x14ac:dyDescent="0.25">
      <c r="A704" s="77" t="s">
        <v>23</v>
      </c>
      <c r="B704" s="71" t="str">
        <f t="shared" si="333"/>
        <v>Q4/2019</v>
      </c>
      <c r="C704" s="72">
        <f t="shared" si="336"/>
        <v>43739</v>
      </c>
      <c r="D704" s="72">
        <f t="shared" si="337"/>
        <v>43830</v>
      </c>
      <c r="E704" s="71">
        <f t="shared" si="334"/>
        <v>92</v>
      </c>
      <c r="F704" s="73">
        <f>VLOOKUP(D704,'FERC Interest Rate'!$A:$B,2,TRUE)</f>
        <v>5.4199999999999998E-2</v>
      </c>
      <c r="G704" s="74">
        <f t="shared" si="335"/>
        <v>1208.2323386028991</v>
      </c>
      <c r="H704" s="74">
        <f t="shared" si="328"/>
        <v>16.50610885810821</v>
      </c>
      <c r="I704" s="97">
        <v>0</v>
      </c>
      <c r="J704" s="75">
        <v>0</v>
      </c>
      <c r="K704" s="108">
        <f t="shared" si="329"/>
        <v>0</v>
      </c>
      <c r="L704" s="75">
        <v>0</v>
      </c>
      <c r="M704" s="109">
        <f t="shared" si="330"/>
        <v>0</v>
      </c>
      <c r="N704" s="6">
        <f t="shared" si="331"/>
        <v>1224.7384474610074</v>
      </c>
      <c r="O704" s="74">
        <f t="shared" si="332"/>
        <v>1224.7384474610074</v>
      </c>
    </row>
    <row r="705" spans="1:15" x14ac:dyDescent="0.25">
      <c r="A705" s="77" t="s">
        <v>23</v>
      </c>
      <c r="B705" s="71" t="str">
        <f t="shared" si="333"/>
        <v>Q1/2020</v>
      </c>
      <c r="C705" s="72">
        <f t="shared" si="336"/>
        <v>43831</v>
      </c>
      <c r="D705" s="72">
        <f t="shared" si="337"/>
        <v>43921</v>
      </c>
      <c r="E705" s="71">
        <f t="shared" si="334"/>
        <v>91</v>
      </c>
      <c r="F705" s="73">
        <f>VLOOKUP(D705,'FERC Interest Rate'!$A:$B,2,TRUE)</f>
        <v>4.9599999999999998E-2</v>
      </c>
      <c r="G705" s="74">
        <f t="shared" si="335"/>
        <v>1224.7384474610074</v>
      </c>
      <c r="H705" s="74">
        <f t="shared" si="328"/>
        <v>15.103769006721318</v>
      </c>
      <c r="I705" s="151">
        <v>0</v>
      </c>
      <c r="J705" s="75">
        <v>0</v>
      </c>
      <c r="K705" s="108">
        <f t="shared" si="329"/>
        <v>0</v>
      </c>
      <c r="L705" s="75">
        <v>0</v>
      </c>
      <c r="M705" s="109">
        <f t="shared" si="330"/>
        <v>0</v>
      </c>
      <c r="N705" s="6">
        <f t="shared" si="331"/>
        <v>1239.8422164677286</v>
      </c>
      <c r="O705" s="74">
        <f t="shared" si="332"/>
        <v>1239.8422164677286</v>
      </c>
    </row>
    <row r="706" spans="1:15" x14ac:dyDescent="0.25">
      <c r="A706" s="77" t="s">
        <v>23</v>
      </c>
      <c r="B706" s="71" t="str">
        <f t="shared" si="333"/>
        <v>Q2/2020</v>
      </c>
      <c r="C706" s="72">
        <f t="shared" si="336"/>
        <v>43922</v>
      </c>
      <c r="D706" s="72">
        <f t="shared" si="337"/>
        <v>44012</v>
      </c>
      <c r="E706" s="71">
        <f t="shared" si="334"/>
        <v>91</v>
      </c>
      <c r="F706" s="73">
        <f>VLOOKUP(D706,'FERC Interest Rate'!$A:$B,2,TRUE)</f>
        <v>4.7503500000000004E-2</v>
      </c>
      <c r="G706" s="74">
        <f t="shared" si="335"/>
        <v>1239.8422164677286</v>
      </c>
      <c r="H706" s="74">
        <f t="shared" si="328"/>
        <v>14.643751012097548</v>
      </c>
      <c r="I706" s="151">
        <v>0</v>
      </c>
      <c r="J706" s="75">
        <v>0</v>
      </c>
      <c r="K706" s="108">
        <f t="shared" si="329"/>
        <v>0</v>
      </c>
      <c r="L706" s="75">
        <v>0</v>
      </c>
      <c r="M706" s="109">
        <f t="shared" si="330"/>
        <v>0</v>
      </c>
      <c r="N706" s="6">
        <f t="shared" si="331"/>
        <v>1254.4859674798261</v>
      </c>
      <c r="O706" s="74">
        <f t="shared" si="332"/>
        <v>1254.4859674798261</v>
      </c>
    </row>
    <row r="707" spans="1:15" x14ac:dyDescent="0.25">
      <c r="A707" s="77" t="s">
        <v>23</v>
      </c>
      <c r="B707" s="71" t="str">
        <f t="shared" si="333"/>
        <v>Q3/2020</v>
      </c>
      <c r="C707" s="72">
        <f t="shared" si="336"/>
        <v>44013</v>
      </c>
      <c r="D707" s="72">
        <f t="shared" si="337"/>
        <v>44104</v>
      </c>
      <c r="E707" s="71">
        <f t="shared" si="334"/>
        <v>92</v>
      </c>
      <c r="F707" s="73">
        <f>VLOOKUP(D707,'FERC Interest Rate'!$A:$B,2,TRUE)</f>
        <v>3.4299999999999997E-2</v>
      </c>
      <c r="G707" s="74">
        <f t="shared" si="335"/>
        <v>1254.4859674798261</v>
      </c>
      <c r="H707" s="74">
        <f t="shared" si="328"/>
        <v>10.815999778632072</v>
      </c>
      <c r="I707" s="97">
        <v>0</v>
      </c>
      <c r="J707" s="75">
        <v>0</v>
      </c>
      <c r="K707" s="108">
        <f t="shared" si="329"/>
        <v>0</v>
      </c>
      <c r="L707" s="75">
        <v>0</v>
      </c>
      <c r="M707" s="109">
        <f t="shared" si="330"/>
        <v>0</v>
      </c>
      <c r="N707" s="6">
        <f t="shared" si="331"/>
        <v>1265.301967258458</v>
      </c>
      <c r="O707" s="74">
        <f t="shared" si="332"/>
        <v>1265.301967258458</v>
      </c>
    </row>
    <row r="708" spans="1:15" x14ac:dyDescent="0.25">
      <c r="A708" s="77" t="s">
        <v>48</v>
      </c>
      <c r="B708" s="71" t="str">
        <f t="shared" si="333"/>
        <v>Q4/2020</v>
      </c>
      <c r="C708" s="72">
        <f t="shared" si="336"/>
        <v>44105</v>
      </c>
      <c r="D708" s="72">
        <f t="shared" si="337"/>
        <v>44196</v>
      </c>
      <c r="E708" s="71">
        <f t="shared" si="334"/>
        <v>92</v>
      </c>
      <c r="F708" s="73">
        <f>VLOOKUP(D708,'FERC Interest Rate'!$A:$B,2,TRUE)</f>
        <v>3.2500000000000001E-2</v>
      </c>
      <c r="G708" s="74">
        <f t="shared" si="335"/>
        <v>1265.301967258458</v>
      </c>
      <c r="H708" s="74">
        <f t="shared" si="328"/>
        <v>10.336756508477567</v>
      </c>
      <c r="I708" s="151">
        <f>(SUM($H$689:$H$708)/20)</f>
        <v>11.831936188346784</v>
      </c>
      <c r="J708" s="75">
        <f t="shared" ref="J708:J727" si="338">G708*F708*(E708/(DATE(YEAR(D708),12,31)-DATE(YEAR(D708),1,1)+1))</f>
        <v>10.336756508477567</v>
      </c>
      <c r="K708" s="108">
        <f t="shared" si="329"/>
        <v>22.168692696824351</v>
      </c>
      <c r="L708" s="75">
        <f>($G$689/20)</f>
        <v>51.95</v>
      </c>
      <c r="M708" s="109">
        <f t="shared" si="330"/>
        <v>74.118692696824354</v>
      </c>
      <c r="N708" s="6">
        <f t="shared" si="331"/>
        <v>1285.975480275413</v>
      </c>
      <c r="O708" s="74">
        <f t="shared" si="332"/>
        <v>1211.8567875785886</v>
      </c>
    </row>
    <row r="709" spans="1:15" x14ac:dyDescent="0.25">
      <c r="A709" s="77" t="s">
        <v>49</v>
      </c>
      <c r="B709" s="71" t="str">
        <f t="shared" si="333"/>
        <v>Q1/2021</v>
      </c>
      <c r="C709" s="72">
        <f t="shared" si="336"/>
        <v>44197</v>
      </c>
      <c r="D709" s="72">
        <f t="shared" si="337"/>
        <v>44286</v>
      </c>
      <c r="E709" s="71">
        <f t="shared" si="334"/>
        <v>90</v>
      </c>
      <c r="F709" s="73">
        <f>VLOOKUP(D709,'FERC Interest Rate'!$A:$B,2,TRUE)</f>
        <v>3.2500000000000001E-2</v>
      </c>
      <c r="G709" s="74">
        <f t="shared" si="335"/>
        <v>1211.8567875785886</v>
      </c>
      <c r="H709" s="74">
        <v>0</v>
      </c>
      <c r="I709" s="151">
        <f t="shared" ref="I709:I727" si="339">(SUM($H$689:$H$708)/20)</f>
        <v>11.831936188346784</v>
      </c>
      <c r="J709" s="75">
        <f t="shared" si="338"/>
        <v>9.7114550785407445</v>
      </c>
      <c r="K709" s="108">
        <f t="shared" si="329"/>
        <v>21.543391266887529</v>
      </c>
      <c r="L709" s="75">
        <f t="shared" ref="L709:L727" si="340">($G$689/20)</f>
        <v>51.95</v>
      </c>
      <c r="M709" s="109">
        <f t="shared" si="330"/>
        <v>73.493391266887528</v>
      </c>
      <c r="N709" s="6">
        <f t="shared" si="331"/>
        <v>1221.5682426571293</v>
      </c>
      <c r="O709" s="74">
        <f t="shared" si="332"/>
        <v>1148.0748513902417</v>
      </c>
    </row>
    <row r="710" spans="1:15" x14ac:dyDescent="0.25">
      <c r="A710" s="77" t="s">
        <v>50</v>
      </c>
      <c r="B710" s="71" t="str">
        <f t="shared" si="333"/>
        <v>Q2/2021</v>
      </c>
      <c r="C710" s="72">
        <f t="shared" si="336"/>
        <v>44287</v>
      </c>
      <c r="D710" s="72">
        <f t="shared" si="337"/>
        <v>44377</v>
      </c>
      <c r="E710" s="71">
        <f t="shared" si="334"/>
        <v>91</v>
      </c>
      <c r="F710" s="73">
        <f>VLOOKUP(D710,'FERC Interest Rate'!$A:$B,2,TRUE)</f>
        <v>3.2500000000000001E-2</v>
      </c>
      <c r="G710" s="74">
        <f t="shared" si="335"/>
        <v>1148.0748513902417</v>
      </c>
      <c r="H710" s="74">
        <v>0</v>
      </c>
      <c r="I710" s="151">
        <f t="shared" si="339"/>
        <v>11.831936188346784</v>
      </c>
      <c r="J710" s="75">
        <f t="shared" si="338"/>
        <v>9.3025517068127126</v>
      </c>
      <c r="K710" s="108">
        <f t="shared" si="329"/>
        <v>21.134487895159495</v>
      </c>
      <c r="L710" s="75">
        <f t="shared" si="340"/>
        <v>51.95</v>
      </c>
      <c r="M710" s="109">
        <f t="shared" si="330"/>
        <v>73.084487895159498</v>
      </c>
      <c r="N710" s="6">
        <f t="shared" si="331"/>
        <v>1157.3774030970544</v>
      </c>
      <c r="O710" s="74">
        <f t="shared" si="332"/>
        <v>1084.2929152018949</v>
      </c>
    </row>
    <row r="711" spans="1:15" x14ac:dyDescent="0.25">
      <c r="A711" s="77" t="s">
        <v>51</v>
      </c>
      <c r="B711" s="71" t="str">
        <f t="shared" si="333"/>
        <v>Q3/2021</v>
      </c>
      <c r="C711" s="72">
        <f>D710+1</f>
        <v>44378</v>
      </c>
      <c r="D711" s="72">
        <f>EOMONTH(D710,3)</f>
        <v>44469</v>
      </c>
      <c r="E711" s="71">
        <f t="shared" si="334"/>
        <v>92</v>
      </c>
      <c r="F711" s="73">
        <f>VLOOKUP(D711,'FERC Interest Rate'!$A:$B,2,TRUE)</f>
        <v>3.2500000000000001E-2</v>
      </c>
      <c r="G711" s="74">
        <f>O710</f>
        <v>1084.2929152018949</v>
      </c>
      <c r="H711" s="74">
        <v>0</v>
      </c>
      <c r="I711" s="151">
        <f t="shared" si="339"/>
        <v>11.831936188346784</v>
      </c>
      <c r="J711" s="75">
        <f t="shared" si="338"/>
        <v>8.8822899080922344</v>
      </c>
      <c r="K711" s="108">
        <f t="shared" si="329"/>
        <v>20.71422609643902</v>
      </c>
      <c r="L711" s="75">
        <f t="shared" si="340"/>
        <v>51.95</v>
      </c>
      <c r="M711" s="109">
        <f t="shared" si="330"/>
        <v>72.664226096439023</v>
      </c>
      <c r="N711" s="6">
        <f t="shared" si="331"/>
        <v>1093.175205109987</v>
      </c>
      <c r="O711" s="74">
        <f t="shared" si="332"/>
        <v>1020.5109790135481</v>
      </c>
    </row>
    <row r="712" spans="1:15" x14ac:dyDescent="0.25">
      <c r="A712" s="77" t="s">
        <v>52</v>
      </c>
      <c r="B712" s="71" t="str">
        <f t="shared" si="333"/>
        <v>Q4/2021</v>
      </c>
      <c r="C712" s="72">
        <f>D711+1</f>
        <v>44470</v>
      </c>
      <c r="D712" s="72">
        <f>EOMONTH(D711,3)</f>
        <v>44561</v>
      </c>
      <c r="E712" s="71">
        <f t="shared" si="334"/>
        <v>92</v>
      </c>
      <c r="F712" s="73">
        <f>VLOOKUP(D712,'FERC Interest Rate'!$A:$B,2,TRUE)</f>
        <v>3.2500000000000001E-2</v>
      </c>
      <c r="G712" s="74">
        <f>O711</f>
        <v>1020.5109790135481</v>
      </c>
      <c r="H712" s="74">
        <v>0</v>
      </c>
      <c r="I712" s="151">
        <f t="shared" si="339"/>
        <v>11.831936188346784</v>
      </c>
      <c r="J712" s="75">
        <f t="shared" si="338"/>
        <v>8.3598022664397504</v>
      </c>
      <c r="K712" s="108">
        <f t="shared" si="329"/>
        <v>20.191738454786535</v>
      </c>
      <c r="L712" s="75">
        <f t="shared" si="340"/>
        <v>51.95</v>
      </c>
      <c r="M712" s="109">
        <f t="shared" si="330"/>
        <v>72.141738454786534</v>
      </c>
      <c r="N712" s="6">
        <f t="shared" si="331"/>
        <v>1028.8707812799878</v>
      </c>
      <c r="O712" s="74">
        <f t="shared" si="332"/>
        <v>956.7290428252013</v>
      </c>
    </row>
    <row r="713" spans="1:15" x14ac:dyDescent="0.25">
      <c r="A713" s="77" t="s">
        <v>53</v>
      </c>
      <c r="B713" s="71" t="str">
        <f t="shared" si="333"/>
        <v>Q1/2022</v>
      </c>
      <c r="C713" s="72">
        <f>D712+1</f>
        <v>44562</v>
      </c>
      <c r="D713" s="72">
        <f t="shared" si="337"/>
        <v>44651</v>
      </c>
      <c r="E713" s="71">
        <f>D713-C713+1</f>
        <v>90</v>
      </c>
      <c r="F713" s="73">
        <f>VLOOKUP(D713,'FERC Interest Rate'!$A:$B,2,TRUE)</f>
        <v>3.2500000000000001E-2</v>
      </c>
      <c r="G713" s="74">
        <f>O712</f>
        <v>956.7290428252013</v>
      </c>
      <c r="H713" s="74">
        <v>0</v>
      </c>
      <c r="I713" s="151">
        <f t="shared" si="339"/>
        <v>11.831936188346784</v>
      </c>
      <c r="J713" s="75">
        <f t="shared" si="338"/>
        <v>7.6669382199005858</v>
      </c>
      <c r="K713" s="108">
        <f t="shared" si="329"/>
        <v>19.498874408247371</v>
      </c>
      <c r="L713" s="75">
        <f t="shared" si="340"/>
        <v>51.95</v>
      </c>
      <c r="M713" s="109">
        <f t="shared" si="330"/>
        <v>71.448874408247377</v>
      </c>
      <c r="N713" s="6">
        <f>+G713+H713+J713</f>
        <v>964.39598104510185</v>
      </c>
      <c r="O713" s="74">
        <f>G713+H713-L713-I713</f>
        <v>892.94710663685453</v>
      </c>
    </row>
    <row r="714" spans="1:15" x14ac:dyDescent="0.25">
      <c r="A714" s="77" t="s">
        <v>54</v>
      </c>
      <c r="B714" s="71" t="str">
        <f t="shared" si="333"/>
        <v>Q2/2022</v>
      </c>
      <c r="C714" s="72">
        <f>D713+1</f>
        <v>44652</v>
      </c>
      <c r="D714" s="72">
        <f t="shared" si="337"/>
        <v>44742</v>
      </c>
      <c r="E714" s="71">
        <f>D714-C714+1</f>
        <v>91</v>
      </c>
      <c r="F714" s="73">
        <f>VLOOKUP(D714,'FERC Interest Rate'!$A:$B,2,TRUE)</f>
        <v>3.2500000000000001E-2</v>
      </c>
      <c r="G714" s="74">
        <f>O713</f>
        <v>892.94710663685453</v>
      </c>
      <c r="H714" s="74">
        <v>0</v>
      </c>
      <c r="I714" s="151">
        <f t="shared" si="339"/>
        <v>11.831936188346784</v>
      </c>
      <c r="J714" s="75">
        <f t="shared" si="338"/>
        <v>7.235317994187664</v>
      </c>
      <c r="K714" s="108">
        <f t="shared" si="329"/>
        <v>19.067254182534448</v>
      </c>
      <c r="L714" s="75">
        <f t="shared" si="340"/>
        <v>51.95</v>
      </c>
      <c r="M714" s="109">
        <f t="shared" si="330"/>
        <v>71.017254182534458</v>
      </c>
      <c r="N714" s="6">
        <f>+G714+H714+J714</f>
        <v>900.18242463104218</v>
      </c>
      <c r="O714" s="74">
        <f>G714+H714-L714-I714</f>
        <v>829.16517044850775</v>
      </c>
    </row>
    <row r="715" spans="1:15" x14ac:dyDescent="0.25">
      <c r="A715" s="77" t="s">
        <v>55</v>
      </c>
      <c r="B715" s="71" t="str">
        <f t="shared" si="333"/>
        <v>Q3/2022</v>
      </c>
      <c r="C715" s="72">
        <f>D714+1</f>
        <v>44743</v>
      </c>
      <c r="D715" s="72">
        <f t="shared" si="337"/>
        <v>44834</v>
      </c>
      <c r="E715" s="71">
        <f>D715-C715+1</f>
        <v>92</v>
      </c>
      <c r="F715" s="73">
        <f>VLOOKUP(D715,'FERC Interest Rate'!$A:$B,2,TRUE)</f>
        <v>4.024457E-2</v>
      </c>
      <c r="G715" s="74">
        <f>O714</f>
        <v>829.16517044850775</v>
      </c>
      <c r="H715" s="74">
        <v>0</v>
      </c>
      <c r="I715" s="151">
        <f t="shared" si="339"/>
        <v>11.831936188346784</v>
      </c>
      <c r="J715" s="75">
        <f t="shared" si="338"/>
        <v>8.4109161874473291</v>
      </c>
      <c r="K715" s="108">
        <f t="shared" si="329"/>
        <v>20.242852375794115</v>
      </c>
      <c r="L715" s="75">
        <f t="shared" si="340"/>
        <v>51.95</v>
      </c>
      <c r="M715" s="109">
        <f t="shared" si="330"/>
        <v>72.192852375794118</v>
      </c>
      <c r="N715" s="6">
        <f>+G715+H715+J715</f>
        <v>837.57608663595511</v>
      </c>
      <c r="O715" s="74">
        <f>G715+H715-L715-I715</f>
        <v>765.38323426016098</v>
      </c>
    </row>
    <row r="716" spans="1:15" x14ac:dyDescent="0.25">
      <c r="A716" s="77" t="s">
        <v>56</v>
      </c>
      <c r="B716" s="71" t="str">
        <f t="shared" si="333"/>
        <v>Q4/2022</v>
      </c>
      <c r="C716" s="72">
        <f t="shared" ref="C716:C727" si="341">D715+1</f>
        <v>44835</v>
      </c>
      <c r="D716" s="72">
        <f t="shared" si="337"/>
        <v>44926</v>
      </c>
      <c r="E716" s="71">
        <f t="shared" ref="E716:E727" si="342">D716-C716+1</f>
        <v>92</v>
      </c>
      <c r="F716" s="73">
        <f>VLOOKUP(D716,'FERC Interest Rate'!$A:$B,2,TRUE)</f>
        <v>4.2500000000000003E-2</v>
      </c>
      <c r="G716" s="74">
        <f t="shared" ref="G716:G727" si="343">O715</f>
        <v>765.38323426016098</v>
      </c>
      <c r="H716" s="74">
        <v>0</v>
      </c>
      <c r="I716" s="151">
        <f t="shared" si="339"/>
        <v>11.831936188346784</v>
      </c>
      <c r="J716" s="75">
        <f t="shared" si="338"/>
        <v>8.1990368382389871</v>
      </c>
      <c r="K716" s="108">
        <f t="shared" si="329"/>
        <v>20.03097302658577</v>
      </c>
      <c r="L716" s="75">
        <f t="shared" si="340"/>
        <v>51.95</v>
      </c>
      <c r="M716" s="109">
        <f t="shared" si="330"/>
        <v>71.980973026585772</v>
      </c>
      <c r="N716" s="6">
        <f t="shared" ref="N716:N727" si="344">+G716+H716+J716</f>
        <v>773.58227109839993</v>
      </c>
      <c r="O716" s="74">
        <f t="shared" ref="O716:O727" si="345">G716+H716-L716-I716</f>
        <v>701.6012980718142</v>
      </c>
    </row>
    <row r="717" spans="1:15" x14ac:dyDescent="0.25">
      <c r="A717" s="77" t="s">
        <v>57</v>
      </c>
      <c r="B717" s="71" t="str">
        <f t="shared" si="333"/>
        <v>Q1/2023</v>
      </c>
      <c r="C717" s="72">
        <f t="shared" si="341"/>
        <v>44927</v>
      </c>
      <c r="D717" s="72">
        <f t="shared" si="337"/>
        <v>45016</v>
      </c>
      <c r="E717" s="71">
        <f t="shared" si="342"/>
        <v>90</v>
      </c>
      <c r="F717" s="73">
        <f>VLOOKUP(D717,'FERC Interest Rate'!$A:$B,2,TRUE)</f>
        <v>4.2944449999999995E-2</v>
      </c>
      <c r="G717" s="74">
        <f t="shared" si="343"/>
        <v>701.6012980718142</v>
      </c>
      <c r="H717" s="74">
        <v>0</v>
      </c>
      <c r="I717" s="151">
        <f t="shared" si="339"/>
        <v>11.831936188346784</v>
      </c>
      <c r="J717" s="75">
        <f t="shared" si="338"/>
        <v>7.4292859393101658</v>
      </c>
      <c r="K717" s="108">
        <f t="shared" si="329"/>
        <v>19.26122212765695</v>
      </c>
      <c r="L717" s="75">
        <f t="shared" si="340"/>
        <v>51.95</v>
      </c>
      <c r="M717" s="109">
        <f t="shared" si="330"/>
        <v>71.211222127656953</v>
      </c>
      <c r="N717" s="6">
        <f t="shared" si="344"/>
        <v>709.03058401112435</v>
      </c>
      <c r="O717" s="74">
        <f t="shared" si="345"/>
        <v>637.81936188346742</v>
      </c>
    </row>
    <row r="718" spans="1:15" x14ac:dyDescent="0.25">
      <c r="A718" s="77" t="s">
        <v>58</v>
      </c>
      <c r="B718" s="71" t="str">
        <f t="shared" si="333"/>
        <v>Q2/2023</v>
      </c>
      <c r="C718" s="72">
        <f t="shared" si="341"/>
        <v>45017</v>
      </c>
      <c r="D718" s="72">
        <f t="shared" si="337"/>
        <v>45107</v>
      </c>
      <c r="E718" s="71">
        <f t="shared" si="342"/>
        <v>91</v>
      </c>
      <c r="F718" s="73">
        <f>VLOOKUP(D718,'FERC Interest Rate'!$A:$B,2,TRUE)</f>
        <v>4.4999999999999998E-2</v>
      </c>
      <c r="G718" s="74">
        <f t="shared" si="343"/>
        <v>637.81936188346742</v>
      </c>
      <c r="H718" s="74">
        <v>0</v>
      </c>
      <c r="I718" s="151">
        <f t="shared" si="339"/>
        <v>11.831936188346784</v>
      </c>
      <c r="J718" s="75">
        <f t="shared" si="338"/>
        <v>7.1558090052405454</v>
      </c>
      <c r="K718" s="108">
        <f t="shared" si="329"/>
        <v>18.98774519358733</v>
      </c>
      <c r="L718" s="75">
        <f t="shared" si="340"/>
        <v>51.95</v>
      </c>
      <c r="M718" s="109">
        <f t="shared" si="330"/>
        <v>70.937745193587332</v>
      </c>
      <c r="N718" s="6">
        <f t="shared" si="344"/>
        <v>644.97517088870802</v>
      </c>
      <c r="O718" s="74">
        <f t="shared" si="345"/>
        <v>574.03742569512065</v>
      </c>
    </row>
    <row r="719" spans="1:15" x14ac:dyDescent="0.25">
      <c r="A719" s="77" t="s">
        <v>59</v>
      </c>
      <c r="B719" s="71" t="str">
        <f t="shared" si="333"/>
        <v>Q3/2023</v>
      </c>
      <c r="C719" s="72">
        <f t="shared" si="341"/>
        <v>45108</v>
      </c>
      <c r="D719" s="72">
        <f t="shared" si="337"/>
        <v>45199</v>
      </c>
      <c r="E719" s="71">
        <f t="shared" si="342"/>
        <v>92</v>
      </c>
      <c r="F719" s="73">
        <f>VLOOKUP(D719,'FERC Interest Rate'!$A:$B,2,TRUE)</f>
        <v>4.5271739999999998E-2</v>
      </c>
      <c r="G719" s="74">
        <f t="shared" si="343"/>
        <v>574.03742569512065</v>
      </c>
      <c r="H719" s="74">
        <v>0</v>
      </c>
      <c r="I719" s="151">
        <f t="shared" si="339"/>
        <v>11.831936188346784</v>
      </c>
      <c r="J719" s="75">
        <f t="shared" si="338"/>
        <v>6.5503175998443055</v>
      </c>
      <c r="K719" s="108">
        <f t="shared" si="329"/>
        <v>18.38225378819109</v>
      </c>
      <c r="L719" s="75">
        <f t="shared" si="340"/>
        <v>51.95</v>
      </c>
      <c r="M719" s="109">
        <f t="shared" si="330"/>
        <v>70.332253788191096</v>
      </c>
      <c r="N719" s="6">
        <f t="shared" si="344"/>
        <v>580.58774329496498</v>
      </c>
      <c r="O719" s="74">
        <f t="shared" si="345"/>
        <v>510.25548950677381</v>
      </c>
    </row>
    <row r="720" spans="1:15" x14ac:dyDescent="0.25">
      <c r="A720" s="77" t="s">
        <v>60</v>
      </c>
      <c r="B720" s="71" t="str">
        <f t="shared" si="333"/>
        <v>Q4/2023</v>
      </c>
      <c r="C720" s="72">
        <f t="shared" si="341"/>
        <v>45200</v>
      </c>
      <c r="D720" s="72">
        <f t="shared" si="337"/>
        <v>45291</v>
      </c>
      <c r="E720" s="71">
        <f t="shared" si="342"/>
        <v>92</v>
      </c>
      <c r="F720" s="73">
        <f>VLOOKUP(D720,'FERC Interest Rate'!$A:$B,2,TRUE)</f>
        <v>4.7500000000000001E-2</v>
      </c>
      <c r="G720" s="74">
        <f t="shared" si="343"/>
        <v>510.25548950677381</v>
      </c>
      <c r="H720" s="74">
        <v>0</v>
      </c>
      <c r="I720" s="151">
        <f t="shared" si="339"/>
        <v>11.831936188346784</v>
      </c>
      <c r="J720" s="75">
        <f t="shared" si="338"/>
        <v>6.1090862716290459</v>
      </c>
      <c r="K720" s="108">
        <f t="shared" si="329"/>
        <v>17.94102245997583</v>
      </c>
      <c r="L720" s="75">
        <f t="shared" si="340"/>
        <v>51.95</v>
      </c>
      <c r="M720" s="109">
        <f t="shared" si="330"/>
        <v>69.891022459975829</v>
      </c>
      <c r="N720" s="6">
        <f t="shared" si="344"/>
        <v>516.36457577840281</v>
      </c>
      <c r="O720" s="74">
        <f t="shared" si="345"/>
        <v>446.47355331842704</v>
      </c>
    </row>
    <row r="721" spans="1:15" x14ac:dyDescent="0.25">
      <c r="A721" s="77" t="s">
        <v>61</v>
      </c>
      <c r="B721" s="71" t="str">
        <f t="shared" si="333"/>
        <v>Q1/2024</v>
      </c>
      <c r="C721" s="72">
        <f t="shared" si="341"/>
        <v>45292</v>
      </c>
      <c r="D721" s="72">
        <f t="shared" si="337"/>
        <v>45382</v>
      </c>
      <c r="E721" s="71">
        <f t="shared" si="342"/>
        <v>91</v>
      </c>
      <c r="F721" s="73">
        <f>VLOOKUP(D721,'FERC Interest Rate'!$A:$B,2,TRUE)</f>
        <v>4.7994500000000002E-2</v>
      </c>
      <c r="G721" s="74">
        <f t="shared" si="343"/>
        <v>446.47355331842704</v>
      </c>
      <c r="H721" s="74">
        <v>0</v>
      </c>
      <c r="I721" s="151">
        <f t="shared" si="339"/>
        <v>11.831936188346784</v>
      </c>
      <c r="J721" s="75">
        <f t="shared" si="338"/>
        <v>5.3277951390203651</v>
      </c>
      <c r="K721" s="108">
        <f t="shared" si="329"/>
        <v>17.159731327367147</v>
      </c>
      <c r="L721" s="75">
        <f t="shared" si="340"/>
        <v>51.95</v>
      </c>
      <c r="M721" s="109">
        <f t="shared" si="330"/>
        <v>69.109731327367143</v>
      </c>
      <c r="N721" s="6">
        <f t="shared" si="344"/>
        <v>451.80134845744738</v>
      </c>
      <c r="O721" s="74">
        <f t="shared" si="345"/>
        <v>382.69161713008026</v>
      </c>
    </row>
    <row r="722" spans="1:15" x14ac:dyDescent="0.25">
      <c r="A722" s="77" t="s">
        <v>62</v>
      </c>
      <c r="B722" s="71" t="str">
        <f t="shared" si="333"/>
        <v>Q2/2024</v>
      </c>
      <c r="C722" s="72">
        <f t="shared" si="341"/>
        <v>45383</v>
      </c>
      <c r="D722" s="72">
        <f t="shared" si="337"/>
        <v>45473</v>
      </c>
      <c r="E722" s="71">
        <f t="shared" si="342"/>
        <v>91</v>
      </c>
      <c r="F722" s="73">
        <f>VLOOKUP(D722,'FERC Interest Rate'!$A:$B,2,TRUE)</f>
        <v>0.05</v>
      </c>
      <c r="G722" s="74">
        <f t="shared" si="343"/>
        <v>382.69161713008026</v>
      </c>
      <c r="H722" s="74">
        <v>0</v>
      </c>
      <c r="I722" s="151">
        <f t="shared" si="339"/>
        <v>11.831936188346784</v>
      </c>
      <c r="J722" s="75">
        <f t="shared" si="338"/>
        <v>4.757505076343894</v>
      </c>
      <c r="K722" s="108">
        <f t="shared" si="329"/>
        <v>16.589441264690677</v>
      </c>
      <c r="L722" s="75">
        <f t="shared" si="340"/>
        <v>51.95</v>
      </c>
      <c r="M722" s="109">
        <f t="shared" si="330"/>
        <v>68.53944126469068</v>
      </c>
      <c r="N722" s="6">
        <f t="shared" si="344"/>
        <v>387.44912220642414</v>
      </c>
      <c r="O722" s="74">
        <f t="shared" si="345"/>
        <v>318.90968094173348</v>
      </c>
    </row>
    <row r="723" spans="1:15" x14ac:dyDescent="0.25">
      <c r="A723" s="77" t="s">
        <v>63</v>
      </c>
      <c r="B723" s="71" t="str">
        <f t="shared" si="333"/>
        <v>Q3/2024</v>
      </c>
      <c r="C723" s="72">
        <f t="shared" si="341"/>
        <v>45474</v>
      </c>
      <c r="D723" s="72">
        <f t="shared" si="337"/>
        <v>45565</v>
      </c>
      <c r="E723" s="71">
        <f t="shared" si="342"/>
        <v>92</v>
      </c>
      <c r="F723" s="73">
        <f>VLOOKUP(D723,'FERC Interest Rate'!$A:$B,2,TRUE)</f>
        <v>0.05</v>
      </c>
      <c r="G723" s="74">
        <f t="shared" si="343"/>
        <v>318.90968094173348</v>
      </c>
      <c r="H723" s="74">
        <v>0</v>
      </c>
      <c r="I723" s="151">
        <f t="shared" si="339"/>
        <v>11.831936188346784</v>
      </c>
      <c r="J723" s="75">
        <f t="shared" si="338"/>
        <v>4.0081544599234267</v>
      </c>
      <c r="K723" s="108">
        <f t="shared" si="329"/>
        <v>15.840090648270211</v>
      </c>
      <c r="L723" s="75">
        <f t="shared" si="340"/>
        <v>51.95</v>
      </c>
      <c r="M723" s="109">
        <f t="shared" si="330"/>
        <v>67.790090648270208</v>
      </c>
      <c r="N723" s="6">
        <f t="shared" si="344"/>
        <v>322.91783540165693</v>
      </c>
      <c r="O723" s="74">
        <f t="shared" si="345"/>
        <v>255.12774475338671</v>
      </c>
    </row>
    <row r="724" spans="1:15" x14ac:dyDescent="0.25">
      <c r="A724" s="77" t="s">
        <v>64</v>
      </c>
      <c r="B724" s="71" t="str">
        <f t="shared" si="333"/>
        <v>Q4/2024</v>
      </c>
      <c r="C724" s="72">
        <f t="shared" si="341"/>
        <v>45566</v>
      </c>
      <c r="D724" s="72">
        <f t="shared" si="337"/>
        <v>45657</v>
      </c>
      <c r="E724" s="71">
        <f t="shared" si="342"/>
        <v>92</v>
      </c>
      <c r="F724" s="73">
        <f>VLOOKUP(D724,'FERC Interest Rate'!$A:$B,2,TRUE)</f>
        <v>5.0543480000000002E-2</v>
      </c>
      <c r="G724" s="74">
        <f t="shared" si="343"/>
        <v>255.12774475338671</v>
      </c>
      <c r="H724" s="74">
        <v>0</v>
      </c>
      <c r="I724" s="151">
        <f t="shared" si="339"/>
        <v>11.831936188346784</v>
      </c>
      <c r="J724" s="75">
        <f t="shared" si="338"/>
        <v>3.2413771965128073</v>
      </c>
      <c r="K724" s="108">
        <f t="shared" si="329"/>
        <v>15.073313384859592</v>
      </c>
      <c r="L724" s="75">
        <f t="shared" si="340"/>
        <v>51.95</v>
      </c>
      <c r="M724" s="109">
        <f t="shared" si="330"/>
        <v>67.023313384859591</v>
      </c>
      <c r="N724" s="6">
        <f t="shared" si="344"/>
        <v>258.36912194989952</v>
      </c>
      <c r="O724" s="74">
        <f t="shared" si="345"/>
        <v>191.34580856503993</v>
      </c>
    </row>
    <row r="725" spans="1:15" x14ac:dyDescent="0.25">
      <c r="A725" s="77" t="s">
        <v>65</v>
      </c>
      <c r="B725" s="71" t="str">
        <f t="shared" si="333"/>
        <v>Q1/2025</v>
      </c>
      <c r="C725" s="72">
        <f t="shared" si="341"/>
        <v>45658</v>
      </c>
      <c r="D725" s="72">
        <f t="shared" si="337"/>
        <v>45747</v>
      </c>
      <c r="E725" s="71">
        <f t="shared" si="342"/>
        <v>90</v>
      </c>
      <c r="F725" s="73">
        <f>VLOOKUP(D725,'FERC Interest Rate'!$A:$B,2,TRUE)</f>
        <v>5.2499999999999998E-2</v>
      </c>
      <c r="G725" s="74">
        <f t="shared" si="343"/>
        <v>191.34580856503993</v>
      </c>
      <c r="H725" s="74">
        <v>0</v>
      </c>
      <c r="I725" s="151">
        <f t="shared" si="339"/>
        <v>11.831936188346784</v>
      </c>
      <c r="J725" s="75">
        <f t="shared" si="338"/>
        <v>2.4770108095063388</v>
      </c>
      <c r="K725" s="108">
        <f t="shared" si="329"/>
        <v>14.308946997853123</v>
      </c>
      <c r="L725" s="75">
        <f t="shared" si="340"/>
        <v>51.95</v>
      </c>
      <c r="M725" s="109">
        <f t="shared" si="330"/>
        <v>66.25894699785313</v>
      </c>
      <c r="N725" s="6">
        <f t="shared" si="344"/>
        <v>193.82281937454627</v>
      </c>
      <c r="O725" s="74">
        <f t="shared" si="345"/>
        <v>127.56387237669315</v>
      </c>
    </row>
    <row r="726" spans="1:15" x14ac:dyDescent="0.25">
      <c r="A726" s="77" t="s">
        <v>66</v>
      </c>
      <c r="B726" s="71" t="str">
        <f t="shared" si="333"/>
        <v>Q2/2025</v>
      </c>
      <c r="C726" s="72">
        <f t="shared" si="341"/>
        <v>45748</v>
      </c>
      <c r="D726" s="72">
        <f t="shared" si="337"/>
        <v>45838</v>
      </c>
      <c r="E726" s="71">
        <f t="shared" si="342"/>
        <v>91</v>
      </c>
      <c r="F726" s="73">
        <f>VLOOKUP(D726,'FERC Interest Rate'!$A:$B,2,TRUE)</f>
        <v>5.2499999999999998E-2</v>
      </c>
      <c r="G726" s="74">
        <f t="shared" si="343"/>
        <v>127.56387237669315</v>
      </c>
      <c r="H726" s="74">
        <v>0</v>
      </c>
      <c r="I726" s="151">
        <f t="shared" si="339"/>
        <v>11.831936188346784</v>
      </c>
      <c r="J726" s="75">
        <f t="shared" si="338"/>
        <v>1.6696887678894563</v>
      </c>
      <c r="K726" s="108">
        <f t="shared" si="329"/>
        <v>13.50162495623624</v>
      </c>
      <c r="L726" s="75">
        <f t="shared" si="340"/>
        <v>51.95</v>
      </c>
      <c r="M726" s="109">
        <f t="shared" si="330"/>
        <v>65.451624956236245</v>
      </c>
      <c r="N726" s="6">
        <f t="shared" si="344"/>
        <v>129.23356114458261</v>
      </c>
      <c r="O726" s="74">
        <f t="shared" si="345"/>
        <v>63.781936188346364</v>
      </c>
    </row>
    <row r="727" spans="1:15" x14ac:dyDescent="0.25">
      <c r="A727" s="77" t="s">
        <v>67</v>
      </c>
      <c r="B727" s="71" t="str">
        <f t="shared" si="333"/>
        <v>Q3/2025</v>
      </c>
      <c r="C727" s="72">
        <f t="shared" si="341"/>
        <v>45839</v>
      </c>
      <c r="D727" s="72">
        <f t="shared" si="337"/>
        <v>45930</v>
      </c>
      <c r="E727" s="71">
        <f t="shared" si="342"/>
        <v>92</v>
      </c>
      <c r="F727" s="73">
        <f>VLOOKUP(D727,'FERC Interest Rate'!$A:$B,2,TRUE)</f>
        <v>5.2499999999999998E-2</v>
      </c>
      <c r="G727" s="74">
        <f t="shared" si="343"/>
        <v>63.781936188346364</v>
      </c>
      <c r="H727" s="74">
        <v>0</v>
      </c>
      <c r="I727" s="151">
        <f t="shared" si="339"/>
        <v>11.831936188346784</v>
      </c>
      <c r="J727" s="75">
        <f t="shared" si="338"/>
        <v>0.84401849805400819</v>
      </c>
      <c r="K727" s="108">
        <f t="shared" si="329"/>
        <v>12.675954686400793</v>
      </c>
      <c r="L727" s="75">
        <f t="shared" si="340"/>
        <v>51.95</v>
      </c>
      <c r="M727" s="109">
        <f t="shared" si="330"/>
        <v>64.625954686400803</v>
      </c>
      <c r="N727" s="6">
        <f t="shared" si="344"/>
        <v>64.625954686400377</v>
      </c>
      <c r="O727" s="74">
        <f t="shared" si="345"/>
        <v>-4.2277292777725961E-13</v>
      </c>
    </row>
    <row r="728" spans="1:15" ht="13.5" thickBot="1" x14ac:dyDescent="0.35">
      <c r="A728" s="124"/>
      <c r="B728" s="125"/>
      <c r="C728" s="126"/>
      <c r="D728" s="126"/>
      <c r="E728" s="127"/>
      <c r="F728" s="125"/>
      <c r="G728" s="112">
        <f>SUM(G689:G713)</f>
        <v>28165.836303317639</v>
      </c>
      <c r="H728" s="112">
        <f>SUM(H689:H726)</f>
        <v>236.6387237669357</v>
      </c>
      <c r="I728" s="113">
        <f t="shared" ref="I728:O728" si="346">SUM(I689:I727)</f>
        <v>236.63872376693573</v>
      </c>
      <c r="J728" s="113">
        <f t="shared" si="346"/>
        <v>127.67511347141192</v>
      </c>
      <c r="K728" s="113">
        <f t="shared" si="346"/>
        <v>364.31383723834762</v>
      </c>
      <c r="L728" s="113">
        <f t="shared" si="346"/>
        <v>1039.0000000000005</v>
      </c>
      <c r="M728" s="113">
        <f t="shared" si="346"/>
        <v>1403.3138372383478</v>
      </c>
      <c r="N728" s="113">
        <f t="shared" si="346"/>
        <v>35227.253440332395</v>
      </c>
      <c r="O728" s="113">
        <f t="shared" si="346"/>
        <v>33823.939603094041</v>
      </c>
    </row>
    <row r="729" spans="1:15" ht="13" thickTop="1" x14ac:dyDescent="0.25"/>
    <row r="730" spans="1:15" ht="37" x14ac:dyDescent="0.3">
      <c r="A730" s="76" t="s">
        <v>47</v>
      </c>
      <c r="B730" s="76" t="s">
        <v>3</v>
      </c>
      <c r="C730" s="76" t="s">
        <v>4</v>
      </c>
      <c r="D730" s="76" t="s">
        <v>5</v>
      </c>
      <c r="E730" s="76" t="s">
        <v>6</v>
      </c>
      <c r="F730" s="76" t="s">
        <v>7</v>
      </c>
      <c r="G730" s="76" t="s">
        <v>74</v>
      </c>
      <c r="H730" s="76" t="s">
        <v>75</v>
      </c>
      <c r="I730" s="93" t="s">
        <v>76</v>
      </c>
      <c r="J730" s="94" t="s">
        <v>77</v>
      </c>
      <c r="K730" s="94" t="s">
        <v>78</v>
      </c>
      <c r="L730" s="94" t="s">
        <v>79</v>
      </c>
      <c r="M730" s="95" t="s">
        <v>69</v>
      </c>
      <c r="N730" s="76" t="s">
        <v>80</v>
      </c>
      <c r="O730" s="76" t="s">
        <v>81</v>
      </c>
    </row>
    <row r="731" spans="1:15" ht="13" x14ac:dyDescent="0.3">
      <c r="A731" s="349" t="s">
        <v>39</v>
      </c>
      <c r="B731" s="350" t="s">
        <v>63</v>
      </c>
      <c r="C731" s="72">
        <f>VLOOKUP(B731,A$1:F$33,2,FALSE)</f>
        <v>42451</v>
      </c>
      <c r="D731" s="72">
        <f>DATE(YEAR(C731),IF(MONTH(C731)&lt;=3,3,IF(MONTH(C731)&lt;=6,6,IF(MONTH(C731)&lt;=9,9,12))),IF(OR(MONTH(C731)&lt;=3,MONTH(C731)&gt;=10),31,30))</f>
        <v>42460</v>
      </c>
      <c r="E731" s="71">
        <f>D731-C731+1</f>
        <v>10</v>
      </c>
      <c r="F731" s="73">
        <f>VLOOKUP(D731,'FERC Interest Rate'!$A:$B,2,TRUE)</f>
        <v>3.2500000000000001E-2</v>
      </c>
      <c r="G731" s="74">
        <f>VLOOKUP(B731,$A$1:$F$33,5,FALSE)</f>
        <v>1191</v>
      </c>
      <c r="H731" s="74">
        <f t="shared" ref="H731:H750" si="347">G731*F731*(E731/(DATE(YEAR(D731),12,31)-DATE(YEAR(D731),1,1)+1))</f>
        <v>1.0575819672131148</v>
      </c>
      <c r="I731" s="151">
        <v>0</v>
      </c>
      <c r="J731" s="75">
        <v>0</v>
      </c>
      <c r="K731" s="108">
        <f t="shared" ref="K731:K769" si="348">+SUM(I731:J731)</f>
        <v>0</v>
      </c>
      <c r="L731" s="75">
        <v>0</v>
      </c>
      <c r="M731" s="109">
        <f t="shared" ref="M731:M769" si="349">+SUM(K731:L731)</f>
        <v>0</v>
      </c>
      <c r="N731" s="6">
        <f t="shared" ref="N731:N754" si="350">+G731+H731+J731</f>
        <v>1192.0575819672131</v>
      </c>
      <c r="O731" s="74">
        <f t="shared" ref="O731:O754" si="351">G731+H731-L731-I731</f>
        <v>1192.0575819672131</v>
      </c>
    </row>
    <row r="732" spans="1:15" x14ac:dyDescent="0.25">
      <c r="A732" s="77" t="s">
        <v>23</v>
      </c>
      <c r="B732" s="71" t="str">
        <f t="shared" ref="B732:B769" si="352">+IF(MONTH(C732)&lt;4,"Q1",IF(MONTH(C732)&lt;7,"Q2",IF(MONTH(C732)&lt;10,"Q3","Q4")))&amp;"/"&amp;YEAR(C732)</f>
        <v>Q2/2016</v>
      </c>
      <c r="C732" s="72">
        <f>D731+1</f>
        <v>42461</v>
      </c>
      <c r="D732" s="72">
        <f>EOMONTH(D731,3)</f>
        <v>42551</v>
      </c>
      <c r="E732" s="71">
        <f t="shared" ref="E732:E754" si="353">D732-C732+1</f>
        <v>91</v>
      </c>
      <c r="F732" s="73">
        <f>VLOOKUP(D732,'FERC Interest Rate'!$A:$B,2,TRUE)</f>
        <v>3.4599999999999999E-2</v>
      </c>
      <c r="G732" s="74">
        <f t="shared" ref="G732:G752" si="354">O731</f>
        <v>1192.0575819672131</v>
      </c>
      <c r="H732" s="74">
        <f t="shared" si="347"/>
        <v>10.254952192846904</v>
      </c>
      <c r="I732" s="151">
        <v>0</v>
      </c>
      <c r="J732" s="75">
        <v>0</v>
      </c>
      <c r="K732" s="108">
        <f t="shared" si="348"/>
        <v>0</v>
      </c>
      <c r="L732" s="75">
        <v>0</v>
      </c>
      <c r="M732" s="109">
        <f t="shared" si="349"/>
        <v>0</v>
      </c>
      <c r="N732" s="6">
        <f t="shared" si="350"/>
        <v>1202.3125341600601</v>
      </c>
      <c r="O732" s="74">
        <f t="shared" si="351"/>
        <v>1202.3125341600601</v>
      </c>
    </row>
    <row r="733" spans="1:15" x14ac:dyDescent="0.25">
      <c r="A733" s="77" t="s">
        <v>23</v>
      </c>
      <c r="B733" s="71" t="str">
        <f t="shared" si="352"/>
        <v>Q3/2016</v>
      </c>
      <c r="C733" s="72">
        <f t="shared" ref="C733:C752" si="355">D732+1</f>
        <v>42552</v>
      </c>
      <c r="D733" s="72">
        <f t="shared" ref="D733:D769" si="356">EOMONTH(D732,3)</f>
        <v>42643</v>
      </c>
      <c r="E733" s="71">
        <f t="shared" si="353"/>
        <v>92</v>
      </c>
      <c r="F733" s="73">
        <f>VLOOKUP(D733,'FERC Interest Rate'!$A:$B,2,TRUE)</f>
        <v>3.5000000000000003E-2</v>
      </c>
      <c r="G733" s="74">
        <f t="shared" si="354"/>
        <v>1202.3125341600601</v>
      </c>
      <c r="H733" s="74">
        <f t="shared" si="347"/>
        <v>10.577722295069382</v>
      </c>
      <c r="I733" s="151">
        <v>0</v>
      </c>
      <c r="J733" s="75">
        <v>0</v>
      </c>
      <c r="K733" s="108">
        <f t="shared" si="348"/>
        <v>0</v>
      </c>
      <c r="L733" s="75">
        <v>0</v>
      </c>
      <c r="M733" s="109">
        <f t="shared" si="349"/>
        <v>0</v>
      </c>
      <c r="N733" s="6">
        <f t="shared" si="350"/>
        <v>1212.8902564551295</v>
      </c>
      <c r="O733" s="74">
        <f t="shared" si="351"/>
        <v>1212.8902564551295</v>
      </c>
    </row>
    <row r="734" spans="1:15" x14ac:dyDescent="0.25">
      <c r="A734" s="77" t="s">
        <v>23</v>
      </c>
      <c r="B734" s="71" t="str">
        <f t="shared" si="352"/>
        <v>Q4/2016</v>
      </c>
      <c r="C734" s="72">
        <f t="shared" si="355"/>
        <v>42644</v>
      </c>
      <c r="D734" s="72">
        <f t="shared" si="356"/>
        <v>42735</v>
      </c>
      <c r="E734" s="71">
        <f t="shared" si="353"/>
        <v>92</v>
      </c>
      <c r="F734" s="73">
        <f>VLOOKUP(D734,'FERC Interest Rate'!$A:$B,2,TRUE)</f>
        <v>3.5000000000000003E-2</v>
      </c>
      <c r="G734" s="74">
        <f t="shared" si="354"/>
        <v>1212.8902564551295</v>
      </c>
      <c r="H734" s="74">
        <f t="shared" si="347"/>
        <v>10.670783130561523</v>
      </c>
      <c r="I734" s="151">
        <v>0</v>
      </c>
      <c r="J734" s="75">
        <v>0</v>
      </c>
      <c r="K734" s="108">
        <f t="shared" si="348"/>
        <v>0</v>
      </c>
      <c r="L734" s="75">
        <v>0</v>
      </c>
      <c r="M734" s="109">
        <f t="shared" si="349"/>
        <v>0</v>
      </c>
      <c r="N734" s="6">
        <f t="shared" si="350"/>
        <v>1223.5610395856911</v>
      </c>
      <c r="O734" s="74">
        <f t="shared" si="351"/>
        <v>1223.5610395856911</v>
      </c>
    </row>
    <row r="735" spans="1:15" x14ac:dyDescent="0.25">
      <c r="A735" s="77" t="s">
        <v>23</v>
      </c>
      <c r="B735" s="71" t="str">
        <f t="shared" si="352"/>
        <v>Q1/2017</v>
      </c>
      <c r="C735" s="72">
        <f t="shared" si="355"/>
        <v>42736</v>
      </c>
      <c r="D735" s="72">
        <f t="shared" si="356"/>
        <v>42825</v>
      </c>
      <c r="E735" s="71">
        <f t="shared" si="353"/>
        <v>90</v>
      </c>
      <c r="F735" s="73">
        <f>VLOOKUP(D735,'FERC Interest Rate'!$A:$B,2,TRUE)</f>
        <v>3.5000000000000003E-2</v>
      </c>
      <c r="G735" s="74">
        <f t="shared" si="354"/>
        <v>1223.5610395856911</v>
      </c>
      <c r="H735" s="74">
        <f t="shared" si="347"/>
        <v>10.559499382725827</v>
      </c>
      <c r="I735" s="97">
        <v>0</v>
      </c>
      <c r="J735" s="75">
        <v>0</v>
      </c>
      <c r="K735" s="108">
        <f t="shared" si="348"/>
        <v>0</v>
      </c>
      <c r="L735" s="75">
        <v>0</v>
      </c>
      <c r="M735" s="109">
        <f t="shared" si="349"/>
        <v>0</v>
      </c>
      <c r="N735" s="6">
        <f t="shared" si="350"/>
        <v>1234.1205389684169</v>
      </c>
      <c r="O735" s="74">
        <f t="shared" si="351"/>
        <v>1234.1205389684169</v>
      </c>
    </row>
    <row r="736" spans="1:15" x14ac:dyDescent="0.25">
      <c r="A736" s="77" t="s">
        <v>23</v>
      </c>
      <c r="B736" s="71" t="str">
        <f t="shared" si="352"/>
        <v>Q2/2017</v>
      </c>
      <c r="C736" s="72">
        <f t="shared" si="355"/>
        <v>42826</v>
      </c>
      <c r="D736" s="72">
        <f t="shared" si="356"/>
        <v>42916</v>
      </c>
      <c r="E736" s="71">
        <f t="shared" si="353"/>
        <v>91</v>
      </c>
      <c r="F736" s="73">
        <f>VLOOKUP(D736,'FERC Interest Rate'!$A:$B,2,TRUE)</f>
        <v>3.7100000000000001E-2</v>
      </c>
      <c r="G736" s="74">
        <f t="shared" si="354"/>
        <v>1234.1205389684169</v>
      </c>
      <c r="H736" s="74">
        <f t="shared" si="347"/>
        <v>11.415107812633623</v>
      </c>
      <c r="I736" s="97">
        <v>0</v>
      </c>
      <c r="J736" s="75">
        <v>0</v>
      </c>
      <c r="K736" s="108">
        <f t="shared" si="348"/>
        <v>0</v>
      </c>
      <c r="L736" s="75">
        <v>0</v>
      </c>
      <c r="M736" s="109">
        <f t="shared" si="349"/>
        <v>0</v>
      </c>
      <c r="N736" s="6">
        <f t="shared" si="350"/>
        <v>1245.5356467810504</v>
      </c>
      <c r="O736" s="74">
        <f t="shared" si="351"/>
        <v>1245.5356467810504</v>
      </c>
    </row>
    <row r="737" spans="1:15" x14ac:dyDescent="0.25">
      <c r="A737" s="77" t="s">
        <v>23</v>
      </c>
      <c r="B737" s="71" t="str">
        <f t="shared" si="352"/>
        <v>Q3/2017</v>
      </c>
      <c r="C737" s="72">
        <f t="shared" si="355"/>
        <v>42917</v>
      </c>
      <c r="D737" s="72">
        <f t="shared" si="356"/>
        <v>43008</v>
      </c>
      <c r="E737" s="71">
        <f t="shared" si="353"/>
        <v>92</v>
      </c>
      <c r="F737" s="73">
        <f>VLOOKUP(D737,'FERC Interest Rate'!$A:$B,2,TRUE)</f>
        <v>3.9600000000000003E-2</v>
      </c>
      <c r="G737" s="74">
        <f t="shared" si="354"/>
        <v>1245.5356467810504</v>
      </c>
      <c r="H737" s="74">
        <f t="shared" si="347"/>
        <v>12.432151968089654</v>
      </c>
      <c r="I737" s="151">
        <v>0</v>
      </c>
      <c r="J737" s="75">
        <v>0</v>
      </c>
      <c r="K737" s="108">
        <f t="shared" si="348"/>
        <v>0</v>
      </c>
      <c r="L737" s="75">
        <v>0</v>
      </c>
      <c r="M737" s="109">
        <f t="shared" si="349"/>
        <v>0</v>
      </c>
      <c r="N737" s="6">
        <f t="shared" si="350"/>
        <v>1257.96779874914</v>
      </c>
      <c r="O737" s="74">
        <f t="shared" si="351"/>
        <v>1257.96779874914</v>
      </c>
    </row>
    <row r="738" spans="1:15" x14ac:dyDescent="0.25">
      <c r="A738" s="77" t="s">
        <v>23</v>
      </c>
      <c r="B738" s="71" t="str">
        <f t="shared" si="352"/>
        <v>Q4/2017</v>
      </c>
      <c r="C738" s="72">
        <f t="shared" si="355"/>
        <v>43009</v>
      </c>
      <c r="D738" s="72">
        <f t="shared" si="356"/>
        <v>43100</v>
      </c>
      <c r="E738" s="71">
        <f t="shared" si="353"/>
        <v>92</v>
      </c>
      <c r="F738" s="73">
        <f>VLOOKUP(D738,'FERC Interest Rate'!$A:$B,2,TRUE)</f>
        <v>4.2099999999999999E-2</v>
      </c>
      <c r="G738" s="74">
        <f t="shared" si="354"/>
        <v>1257.96779874914</v>
      </c>
      <c r="H738" s="74">
        <f t="shared" si="347"/>
        <v>13.348933912644299</v>
      </c>
      <c r="I738" s="151">
        <v>0</v>
      </c>
      <c r="J738" s="75">
        <v>0</v>
      </c>
      <c r="K738" s="108">
        <f t="shared" si="348"/>
        <v>0</v>
      </c>
      <c r="L738" s="75">
        <v>0</v>
      </c>
      <c r="M738" s="109">
        <f t="shared" si="349"/>
        <v>0</v>
      </c>
      <c r="N738" s="6">
        <f t="shared" si="350"/>
        <v>1271.3167326617843</v>
      </c>
      <c r="O738" s="74">
        <f t="shared" si="351"/>
        <v>1271.3167326617843</v>
      </c>
    </row>
    <row r="739" spans="1:15" x14ac:dyDescent="0.25">
      <c r="A739" s="77" t="s">
        <v>23</v>
      </c>
      <c r="B739" s="71" t="str">
        <f t="shared" si="352"/>
        <v>Q1/2018</v>
      </c>
      <c r="C739" s="72">
        <f t="shared" si="355"/>
        <v>43101</v>
      </c>
      <c r="D739" s="72">
        <f t="shared" si="356"/>
        <v>43190</v>
      </c>
      <c r="E739" s="71">
        <f t="shared" si="353"/>
        <v>90</v>
      </c>
      <c r="F739" s="73">
        <f>VLOOKUP(D739,'FERC Interest Rate'!$A:$B,2,TRUE)</f>
        <v>4.2500000000000003E-2</v>
      </c>
      <c r="G739" s="74">
        <f t="shared" si="354"/>
        <v>1271.3167326617843</v>
      </c>
      <c r="H739" s="74">
        <f t="shared" si="347"/>
        <v>13.32270274638719</v>
      </c>
      <c r="I739" s="151">
        <v>0</v>
      </c>
      <c r="J739" s="75">
        <v>0</v>
      </c>
      <c r="K739" s="108">
        <f t="shared" si="348"/>
        <v>0</v>
      </c>
      <c r="L739" s="75">
        <v>0</v>
      </c>
      <c r="M739" s="109">
        <f t="shared" si="349"/>
        <v>0</v>
      </c>
      <c r="N739" s="6">
        <f t="shared" si="350"/>
        <v>1284.6394354081715</v>
      </c>
      <c r="O739" s="74">
        <f t="shared" si="351"/>
        <v>1284.6394354081715</v>
      </c>
    </row>
    <row r="740" spans="1:15" x14ac:dyDescent="0.25">
      <c r="A740" s="77" t="s">
        <v>23</v>
      </c>
      <c r="B740" s="71" t="str">
        <f t="shared" si="352"/>
        <v>Q2/2018</v>
      </c>
      <c r="C740" s="72">
        <f t="shared" si="355"/>
        <v>43191</v>
      </c>
      <c r="D740" s="72">
        <f t="shared" si="356"/>
        <v>43281</v>
      </c>
      <c r="E740" s="71">
        <f t="shared" si="353"/>
        <v>91</v>
      </c>
      <c r="F740" s="73">
        <f>VLOOKUP(D740,'FERC Interest Rate'!$A:$B,2,TRUE)</f>
        <v>4.4699999999999997E-2</v>
      </c>
      <c r="G740" s="74">
        <f t="shared" si="354"/>
        <v>1284.6394354081715</v>
      </c>
      <c r="H740" s="74">
        <f t="shared" si="347"/>
        <v>14.316514606602244</v>
      </c>
      <c r="I740" s="97">
        <v>0</v>
      </c>
      <c r="J740" s="75">
        <v>0</v>
      </c>
      <c r="K740" s="108">
        <f t="shared" si="348"/>
        <v>0</v>
      </c>
      <c r="L740" s="75">
        <v>0</v>
      </c>
      <c r="M740" s="109">
        <f t="shared" si="349"/>
        <v>0</v>
      </c>
      <c r="N740" s="6">
        <f t="shared" si="350"/>
        <v>1298.9559500147736</v>
      </c>
      <c r="O740" s="74">
        <f t="shared" si="351"/>
        <v>1298.9559500147736</v>
      </c>
    </row>
    <row r="741" spans="1:15" x14ac:dyDescent="0.25">
      <c r="A741" s="77" t="s">
        <v>23</v>
      </c>
      <c r="B741" s="71" t="str">
        <f t="shared" si="352"/>
        <v>Q3/2018</v>
      </c>
      <c r="C741" s="72">
        <f t="shared" si="355"/>
        <v>43282</v>
      </c>
      <c r="D741" s="72">
        <f t="shared" si="356"/>
        <v>43373</v>
      </c>
      <c r="E741" s="71">
        <f t="shared" si="353"/>
        <v>92</v>
      </c>
      <c r="F741" s="73">
        <f>VLOOKUP(D741,'FERC Interest Rate'!$A:$B,2,TRUE)</f>
        <v>4.6899999999999997E-2</v>
      </c>
      <c r="G741" s="74">
        <f t="shared" si="354"/>
        <v>1298.9559500147736</v>
      </c>
      <c r="H741" s="74">
        <f t="shared" si="347"/>
        <v>15.355438720886973</v>
      </c>
      <c r="I741" s="97">
        <v>0</v>
      </c>
      <c r="J741" s="75">
        <v>0</v>
      </c>
      <c r="K741" s="108">
        <f t="shared" si="348"/>
        <v>0</v>
      </c>
      <c r="L741" s="75">
        <v>0</v>
      </c>
      <c r="M741" s="109">
        <f t="shared" si="349"/>
        <v>0</v>
      </c>
      <c r="N741" s="6">
        <f t="shared" si="350"/>
        <v>1314.3113887356606</v>
      </c>
      <c r="O741" s="74">
        <f t="shared" si="351"/>
        <v>1314.3113887356606</v>
      </c>
    </row>
    <row r="742" spans="1:15" x14ac:dyDescent="0.25">
      <c r="A742" s="77" t="s">
        <v>23</v>
      </c>
      <c r="B742" s="71" t="str">
        <f t="shared" si="352"/>
        <v>Q4/2018</v>
      </c>
      <c r="C742" s="72">
        <f t="shared" si="355"/>
        <v>43374</v>
      </c>
      <c r="D742" s="72">
        <f t="shared" si="356"/>
        <v>43465</v>
      </c>
      <c r="E742" s="71">
        <f t="shared" si="353"/>
        <v>92</v>
      </c>
      <c r="F742" s="73">
        <f>VLOOKUP(D742,'FERC Interest Rate'!$A:$B,2,TRUE)</f>
        <v>4.9599999999999998E-2</v>
      </c>
      <c r="G742" s="74">
        <f t="shared" si="354"/>
        <v>1314.3113887356606</v>
      </c>
      <c r="H742" s="74">
        <f t="shared" si="347"/>
        <v>16.431412956379635</v>
      </c>
      <c r="I742" s="151">
        <v>0</v>
      </c>
      <c r="J742" s="75">
        <v>0</v>
      </c>
      <c r="K742" s="108">
        <f t="shared" si="348"/>
        <v>0</v>
      </c>
      <c r="L742" s="75">
        <v>0</v>
      </c>
      <c r="M742" s="109">
        <f t="shared" si="349"/>
        <v>0</v>
      </c>
      <c r="N742" s="6">
        <f t="shared" si="350"/>
        <v>1330.7428016920403</v>
      </c>
      <c r="O742" s="74">
        <f t="shared" si="351"/>
        <v>1330.7428016920403</v>
      </c>
    </row>
    <row r="743" spans="1:15" x14ac:dyDescent="0.25">
      <c r="A743" s="77" t="s">
        <v>23</v>
      </c>
      <c r="B743" s="71" t="str">
        <f t="shared" si="352"/>
        <v>Q1/2019</v>
      </c>
      <c r="C743" s="72">
        <f t="shared" si="355"/>
        <v>43466</v>
      </c>
      <c r="D743" s="72">
        <f t="shared" si="356"/>
        <v>43555</v>
      </c>
      <c r="E743" s="71">
        <f t="shared" si="353"/>
        <v>90</v>
      </c>
      <c r="F743" s="73">
        <f>VLOOKUP(D743,'FERC Interest Rate'!$A:$B,2,TRUE)</f>
        <v>5.1799999999999999E-2</v>
      </c>
      <c r="G743" s="74">
        <f t="shared" si="354"/>
        <v>1330.7428016920403</v>
      </c>
      <c r="H743" s="74">
        <f t="shared" si="347"/>
        <v>16.997049154762443</v>
      </c>
      <c r="I743" s="151">
        <v>0</v>
      </c>
      <c r="J743" s="75">
        <v>0</v>
      </c>
      <c r="K743" s="108">
        <f t="shared" si="348"/>
        <v>0</v>
      </c>
      <c r="L743" s="75">
        <v>0</v>
      </c>
      <c r="M743" s="109">
        <f t="shared" si="349"/>
        <v>0</v>
      </c>
      <c r="N743" s="6">
        <f t="shared" si="350"/>
        <v>1347.7398508468027</v>
      </c>
      <c r="O743" s="74">
        <f t="shared" si="351"/>
        <v>1347.7398508468027</v>
      </c>
    </row>
    <row r="744" spans="1:15" x14ac:dyDescent="0.25">
      <c r="A744" s="77" t="s">
        <v>23</v>
      </c>
      <c r="B744" s="71" t="str">
        <f t="shared" si="352"/>
        <v>Q2/2019</v>
      </c>
      <c r="C744" s="72">
        <f t="shared" si="355"/>
        <v>43556</v>
      </c>
      <c r="D744" s="72">
        <f t="shared" si="356"/>
        <v>43646</v>
      </c>
      <c r="E744" s="71">
        <f t="shared" si="353"/>
        <v>91</v>
      </c>
      <c r="F744" s="73">
        <f>VLOOKUP(D744,'FERC Interest Rate'!$A:$B,2,TRUE)</f>
        <v>5.45E-2</v>
      </c>
      <c r="G744" s="74">
        <f t="shared" si="354"/>
        <v>1347.7398508468027</v>
      </c>
      <c r="H744" s="74">
        <f t="shared" si="347"/>
        <v>18.31264600075265</v>
      </c>
      <c r="I744" s="151">
        <v>0</v>
      </c>
      <c r="J744" s="75">
        <v>0</v>
      </c>
      <c r="K744" s="108">
        <f t="shared" si="348"/>
        <v>0</v>
      </c>
      <c r="L744" s="75">
        <v>0</v>
      </c>
      <c r="M744" s="109">
        <f t="shared" si="349"/>
        <v>0</v>
      </c>
      <c r="N744" s="6">
        <f t="shared" si="350"/>
        <v>1366.0524968475554</v>
      </c>
      <c r="O744" s="74">
        <f t="shared" si="351"/>
        <v>1366.0524968475554</v>
      </c>
    </row>
    <row r="745" spans="1:15" x14ac:dyDescent="0.25">
      <c r="A745" s="77" t="s">
        <v>23</v>
      </c>
      <c r="B745" s="71" t="str">
        <f t="shared" si="352"/>
        <v>Q3/2019</v>
      </c>
      <c r="C745" s="72">
        <f t="shared" si="355"/>
        <v>43647</v>
      </c>
      <c r="D745" s="72">
        <f t="shared" si="356"/>
        <v>43738</v>
      </c>
      <c r="E745" s="71">
        <f t="shared" si="353"/>
        <v>92</v>
      </c>
      <c r="F745" s="73">
        <f>VLOOKUP(D745,'FERC Interest Rate'!$A:$B,2,TRUE)</f>
        <v>5.5E-2</v>
      </c>
      <c r="G745" s="74">
        <f t="shared" si="354"/>
        <v>1366.0524968475554</v>
      </c>
      <c r="H745" s="74">
        <f t="shared" si="347"/>
        <v>18.937604476845564</v>
      </c>
      <c r="I745" s="97">
        <v>0</v>
      </c>
      <c r="J745" s="75">
        <v>0</v>
      </c>
      <c r="K745" s="108">
        <f t="shared" si="348"/>
        <v>0</v>
      </c>
      <c r="L745" s="75">
        <v>0</v>
      </c>
      <c r="M745" s="109">
        <f t="shared" si="349"/>
        <v>0</v>
      </c>
      <c r="N745" s="6">
        <f t="shared" si="350"/>
        <v>1384.9901013244009</v>
      </c>
      <c r="O745" s="74">
        <f t="shared" si="351"/>
        <v>1384.9901013244009</v>
      </c>
    </row>
    <row r="746" spans="1:15" x14ac:dyDescent="0.25">
      <c r="A746" s="77" t="s">
        <v>23</v>
      </c>
      <c r="B746" s="71" t="str">
        <f t="shared" si="352"/>
        <v>Q4/2019</v>
      </c>
      <c r="C746" s="72">
        <f t="shared" si="355"/>
        <v>43739</v>
      </c>
      <c r="D746" s="72">
        <f t="shared" si="356"/>
        <v>43830</v>
      </c>
      <c r="E746" s="71">
        <f t="shared" si="353"/>
        <v>92</v>
      </c>
      <c r="F746" s="73">
        <f>VLOOKUP(D746,'FERC Interest Rate'!$A:$B,2,TRUE)</f>
        <v>5.4199999999999998E-2</v>
      </c>
      <c r="G746" s="74">
        <f t="shared" si="354"/>
        <v>1384.9901013244009</v>
      </c>
      <c r="H746" s="74">
        <f t="shared" si="347"/>
        <v>18.920862030805459</v>
      </c>
      <c r="I746" s="97">
        <v>0</v>
      </c>
      <c r="J746" s="75">
        <v>0</v>
      </c>
      <c r="K746" s="108">
        <f t="shared" si="348"/>
        <v>0</v>
      </c>
      <c r="L746" s="75">
        <v>0</v>
      </c>
      <c r="M746" s="109">
        <f t="shared" si="349"/>
        <v>0</v>
      </c>
      <c r="N746" s="6">
        <f t="shared" si="350"/>
        <v>1403.9109633552064</v>
      </c>
      <c r="O746" s="74">
        <f t="shared" si="351"/>
        <v>1403.9109633552064</v>
      </c>
    </row>
    <row r="747" spans="1:15" x14ac:dyDescent="0.25">
      <c r="A747" s="77" t="s">
        <v>23</v>
      </c>
      <c r="B747" s="71" t="str">
        <f t="shared" si="352"/>
        <v>Q1/2020</v>
      </c>
      <c r="C747" s="72">
        <f t="shared" si="355"/>
        <v>43831</v>
      </c>
      <c r="D747" s="72">
        <f t="shared" si="356"/>
        <v>43921</v>
      </c>
      <c r="E747" s="71">
        <f t="shared" si="353"/>
        <v>91</v>
      </c>
      <c r="F747" s="73">
        <f>VLOOKUP(D747,'FERC Interest Rate'!$A:$B,2,TRUE)</f>
        <v>4.9599999999999998E-2</v>
      </c>
      <c r="G747" s="74">
        <f t="shared" si="354"/>
        <v>1403.9109633552064</v>
      </c>
      <c r="H747" s="74">
        <f t="shared" si="347"/>
        <v>17.313367552459177</v>
      </c>
      <c r="I747" s="151">
        <v>0</v>
      </c>
      <c r="J747" s="75">
        <v>0</v>
      </c>
      <c r="K747" s="108">
        <f t="shared" si="348"/>
        <v>0</v>
      </c>
      <c r="L747" s="75">
        <v>0</v>
      </c>
      <c r="M747" s="109">
        <f t="shared" si="349"/>
        <v>0</v>
      </c>
      <c r="N747" s="6">
        <f t="shared" si="350"/>
        <v>1421.2243309076655</v>
      </c>
      <c r="O747" s="74">
        <f t="shared" si="351"/>
        <v>1421.2243309076655</v>
      </c>
    </row>
    <row r="748" spans="1:15" x14ac:dyDescent="0.25">
      <c r="A748" s="77" t="s">
        <v>23</v>
      </c>
      <c r="B748" s="71" t="str">
        <f t="shared" si="352"/>
        <v>Q2/2020</v>
      </c>
      <c r="C748" s="72">
        <f t="shared" si="355"/>
        <v>43922</v>
      </c>
      <c r="D748" s="72">
        <f t="shared" si="356"/>
        <v>44012</v>
      </c>
      <c r="E748" s="71">
        <f t="shared" si="353"/>
        <v>91</v>
      </c>
      <c r="F748" s="73">
        <f>VLOOKUP(D748,'FERC Interest Rate'!$A:$B,2,TRUE)</f>
        <v>4.7503500000000004E-2</v>
      </c>
      <c r="G748" s="74">
        <f t="shared" si="354"/>
        <v>1421.2243309076655</v>
      </c>
      <c r="H748" s="74">
        <f t="shared" si="347"/>
        <v>16.786051448901034</v>
      </c>
      <c r="I748" s="151">
        <v>0</v>
      </c>
      <c r="J748" s="75">
        <v>0</v>
      </c>
      <c r="K748" s="108">
        <f t="shared" si="348"/>
        <v>0</v>
      </c>
      <c r="L748" s="75">
        <v>0</v>
      </c>
      <c r="M748" s="109">
        <f t="shared" si="349"/>
        <v>0</v>
      </c>
      <c r="N748" s="6">
        <f t="shared" si="350"/>
        <v>1438.0103823565664</v>
      </c>
      <c r="O748" s="74">
        <f t="shared" si="351"/>
        <v>1438.0103823565664</v>
      </c>
    </row>
    <row r="749" spans="1:15" x14ac:dyDescent="0.25">
      <c r="A749" s="77" t="s">
        <v>23</v>
      </c>
      <c r="B749" s="71" t="str">
        <f t="shared" si="352"/>
        <v>Q3/2020</v>
      </c>
      <c r="C749" s="72">
        <f t="shared" si="355"/>
        <v>44013</v>
      </c>
      <c r="D749" s="72">
        <f t="shared" si="356"/>
        <v>44104</v>
      </c>
      <c r="E749" s="71">
        <f t="shared" si="353"/>
        <v>92</v>
      </c>
      <c r="F749" s="73">
        <f>VLOOKUP(D749,'FERC Interest Rate'!$A:$B,2,TRUE)</f>
        <v>3.4299999999999997E-2</v>
      </c>
      <c r="G749" s="74">
        <f t="shared" si="354"/>
        <v>1438.0103823565664</v>
      </c>
      <c r="H749" s="74">
        <f t="shared" si="347"/>
        <v>12.398321209192297</v>
      </c>
      <c r="I749" s="97">
        <v>0</v>
      </c>
      <c r="J749" s="75">
        <v>0</v>
      </c>
      <c r="K749" s="108">
        <f t="shared" si="348"/>
        <v>0</v>
      </c>
      <c r="L749" s="75">
        <v>0</v>
      </c>
      <c r="M749" s="109">
        <f t="shared" si="349"/>
        <v>0</v>
      </c>
      <c r="N749" s="6">
        <f t="shared" si="350"/>
        <v>1450.4087035657587</v>
      </c>
      <c r="O749" s="74">
        <f t="shared" si="351"/>
        <v>1450.4087035657587</v>
      </c>
    </row>
    <row r="750" spans="1:15" x14ac:dyDescent="0.25">
      <c r="A750" s="77" t="s">
        <v>48</v>
      </c>
      <c r="B750" s="71" t="str">
        <f t="shared" si="352"/>
        <v>Q4/2020</v>
      </c>
      <c r="C750" s="72">
        <f t="shared" si="355"/>
        <v>44105</v>
      </c>
      <c r="D750" s="72">
        <f t="shared" si="356"/>
        <v>44196</v>
      </c>
      <c r="E750" s="71">
        <f t="shared" si="353"/>
        <v>92</v>
      </c>
      <c r="F750" s="73">
        <f>VLOOKUP(D750,'FERC Interest Rate'!$A:$B,2,TRUE)</f>
        <v>3.2500000000000001E-2</v>
      </c>
      <c r="G750" s="74">
        <f t="shared" si="354"/>
        <v>1450.4087035657587</v>
      </c>
      <c r="H750" s="74">
        <f t="shared" si="347"/>
        <v>11.848967277763986</v>
      </c>
      <c r="I750" s="151">
        <f>(SUM($H$731:$H$750)/20)</f>
        <v>13.562883542176149</v>
      </c>
      <c r="J750" s="75">
        <f t="shared" ref="J750:J769" si="357">G750*F750*(E750/(DATE(YEAR(D750),12,31)-DATE(YEAR(D750),1,1)+1))</f>
        <v>11.848967277763986</v>
      </c>
      <c r="K750" s="108">
        <f t="shared" si="348"/>
        <v>25.411850819940135</v>
      </c>
      <c r="L750" s="75">
        <f>($G$731/20)</f>
        <v>59.55</v>
      </c>
      <c r="M750" s="109">
        <f t="shared" si="349"/>
        <v>84.961850819940139</v>
      </c>
      <c r="N750" s="6">
        <f t="shared" si="350"/>
        <v>1474.1066381212866</v>
      </c>
      <c r="O750" s="74">
        <f t="shared" si="351"/>
        <v>1389.1447873013465</v>
      </c>
    </row>
    <row r="751" spans="1:15" x14ac:dyDescent="0.25">
      <c r="A751" s="77" t="s">
        <v>49</v>
      </c>
      <c r="B751" s="71" t="str">
        <f t="shared" si="352"/>
        <v>Q1/2021</v>
      </c>
      <c r="C751" s="72">
        <f t="shared" si="355"/>
        <v>44197</v>
      </c>
      <c r="D751" s="72">
        <f t="shared" si="356"/>
        <v>44286</v>
      </c>
      <c r="E751" s="71">
        <f t="shared" si="353"/>
        <v>90</v>
      </c>
      <c r="F751" s="73">
        <f>VLOOKUP(D751,'FERC Interest Rate'!$A:$B,2,TRUE)</f>
        <v>3.2500000000000001E-2</v>
      </c>
      <c r="G751" s="74">
        <f t="shared" si="354"/>
        <v>1389.1447873013465</v>
      </c>
      <c r="H751" s="74">
        <v>0</v>
      </c>
      <c r="I751" s="151">
        <f t="shared" ref="I751:I769" si="358">(SUM($H$731:$H$750)/20)</f>
        <v>13.562883542176149</v>
      </c>
      <c r="J751" s="75">
        <f t="shared" si="357"/>
        <v>11.132187679058735</v>
      </c>
      <c r="K751" s="108">
        <f t="shared" si="348"/>
        <v>24.695071221234883</v>
      </c>
      <c r="L751" s="75">
        <f t="shared" ref="L751:L769" si="359">($G$731/20)</f>
        <v>59.55</v>
      </c>
      <c r="M751" s="109">
        <f t="shared" si="349"/>
        <v>84.24507122123488</v>
      </c>
      <c r="N751" s="6">
        <f t="shared" si="350"/>
        <v>1400.2769749804052</v>
      </c>
      <c r="O751" s="74">
        <f t="shared" si="351"/>
        <v>1316.0319037591703</v>
      </c>
    </row>
    <row r="752" spans="1:15" x14ac:dyDescent="0.25">
      <c r="A752" s="77" t="s">
        <v>50</v>
      </c>
      <c r="B752" s="71" t="str">
        <f t="shared" si="352"/>
        <v>Q2/2021</v>
      </c>
      <c r="C752" s="72">
        <f t="shared" si="355"/>
        <v>44287</v>
      </c>
      <c r="D752" s="72">
        <f t="shared" si="356"/>
        <v>44377</v>
      </c>
      <c r="E752" s="71">
        <f t="shared" si="353"/>
        <v>91</v>
      </c>
      <c r="F752" s="73">
        <f>VLOOKUP(D752,'FERC Interest Rate'!$A:$B,2,TRUE)</f>
        <v>3.2500000000000001E-2</v>
      </c>
      <c r="G752" s="74">
        <f t="shared" si="354"/>
        <v>1316.0319037591703</v>
      </c>
      <c r="H752" s="74">
        <v>0</v>
      </c>
      <c r="I752" s="151">
        <f t="shared" si="358"/>
        <v>13.562883542176149</v>
      </c>
      <c r="J752" s="75">
        <f t="shared" si="357"/>
        <v>10.663463987308894</v>
      </c>
      <c r="K752" s="108">
        <f t="shared" si="348"/>
        <v>24.226347529485043</v>
      </c>
      <c r="L752" s="75">
        <f t="shared" si="359"/>
        <v>59.55</v>
      </c>
      <c r="M752" s="109">
        <f t="shared" si="349"/>
        <v>83.776347529485037</v>
      </c>
      <c r="N752" s="6">
        <f t="shared" si="350"/>
        <v>1326.6953677464792</v>
      </c>
      <c r="O752" s="74">
        <f t="shared" si="351"/>
        <v>1242.9190202169941</v>
      </c>
    </row>
    <row r="753" spans="1:15" x14ac:dyDescent="0.25">
      <c r="A753" s="77" t="s">
        <v>51</v>
      </c>
      <c r="B753" s="71" t="str">
        <f t="shared" si="352"/>
        <v>Q3/2021</v>
      </c>
      <c r="C753" s="72">
        <f>D752+1</f>
        <v>44378</v>
      </c>
      <c r="D753" s="72">
        <f>EOMONTH(D752,3)</f>
        <v>44469</v>
      </c>
      <c r="E753" s="71">
        <f t="shared" si="353"/>
        <v>92</v>
      </c>
      <c r="F753" s="73">
        <f>VLOOKUP(D753,'FERC Interest Rate'!$A:$B,2,TRUE)</f>
        <v>3.2500000000000001E-2</v>
      </c>
      <c r="G753" s="74">
        <f>O752</f>
        <v>1242.9190202169941</v>
      </c>
      <c r="H753" s="74">
        <v>0</v>
      </c>
      <c r="I753" s="151">
        <f t="shared" si="358"/>
        <v>13.562883542176149</v>
      </c>
      <c r="J753" s="75">
        <f t="shared" si="357"/>
        <v>10.181720193010445</v>
      </c>
      <c r="K753" s="108">
        <f t="shared" si="348"/>
        <v>23.744603735186594</v>
      </c>
      <c r="L753" s="75">
        <f t="shared" si="359"/>
        <v>59.55</v>
      </c>
      <c r="M753" s="109">
        <f t="shared" si="349"/>
        <v>83.294603735186598</v>
      </c>
      <c r="N753" s="6">
        <f t="shared" si="350"/>
        <v>1253.1007404100046</v>
      </c>
      <c r="O753" s="74">
        <f t="shared" si="351"/>
        <v>1169.8061366748179</v>
      </c>
    </row>
    <row r="754" spans="1:15" x14ac:dyDescent="0.25">
      <c r="A754" s="77" t="s">
        <v>52</v>
      </c>
      <c r="B754" s="71" t="str">
        <f t="shared" si="352"/>
        <v>Q4/2021</v>
      </c>
      <c r="C754" s="72">
        <f>D753+1</f>
        <v>44470</v>
      </c>
      <c r="D754" s="72">
        <f>EOMONTH(D753,3)</f>
        <v>44561</v>
      </c>
      <c r="E754" s="71">
        <f t="shared" si="353"/>
        <v>92</v>
      </c>
      <c r="F754" s="73">
        <f>VLOOKUP(D754,'FERC Interest Rate'!$A:$B,2,TRUE)</f>
        <v>3.2500000000000001E-2</v>
      </c>
      <c r="G754" s="74">
        <f>O753</f>
        <v>1169.8061366748179</v>
      </c>
      <c r="H754" s="74">
        <v>0</v>
      </c>
      <c r="I754" s="151">
        <f t="shared" si="358"/>
        <v>13.562883542176149</v>
      </c>
      <c r="J754" s="75">
        <f t="shared" si="357"/>
        <v>9.5827954757745371</v>
      </c>
      <c r="K754" s="108">
        <f t="shared" si="348"/>
        <v>23.145679017950684</v>
      </c>
      <c r="L754" s="75">
        <f t="shared" si="359"/>
        <v>59.55</v>
      </c>
      <c r="M754" s="109">
        <f t="shared" si="349"/>
        <v>82.695679017950681</v>
      </c>
      <c r="N754" s="6">
        <f t="shared" si="350"/>
        <v>1179.3889321505924</v>
      </c>
      <c r="O754" s="74">
        <f t="shared" si="351"/>
        <v>1096.6932531326418</v>
      </c>
    </row>
    <row r="755" spans="1:15" x14ac:dyDescent="0.25">
      <c r="A755" s="77" t="s">
        <v>53</v>
      </c>
      <c r="B755" s="71" t="str">
        <f t="shared" si="352"/>
        <v>Q1/2022</v>
      </c>
      <c r="C755" s="72">
        <f>D754+1</f>
        <v>44562</v>
      </c>
      <c r="D755" s="72">
        <f t="shared" si="356"/>
        <v>44651</v>
      </c>
      <c r="E755" s="71">
        <f>D755-C755+1</f>
        <v>90</v>
      </c>
      <c r="F755" s="73">
        <f>VLOOKUP(D755,'FERC Interest Rate'!$A:$B,2,TRUE)</f>
        <v>3.2500000000000001E-2</v>
      </c>
      <c r="G755" s="74">
        <f>O754</f>
        <v>1096.6932531326418</v>
      </c>
      <c r="H755" s="74">
        <v>0</v>
      </c>
      <c r="I755" s="151">
        <f t="shared" si="358"/>
        <v>13.562883542176149</v>
      </c>
      <c r="J755" s="75">
        <f t="shared" si="357"/>
        <v>8.788569220309526</v>
      </c>
      <c r="K755" s="108">
        <f t="shared" si="348"/>
        <v>22.351452762485675</v>
      </c>
      <c r="L755" s="75">
        <f t="shared" si="359"/>
        <v>59.55</v>
      </c>
      <c r="M755" s="109">
        <f t="shared" si="349"/>
        <v>81.901452762485675</v>
      </c>
      <c r="N755" s="6">
        <f>+G755+H755+J755</f>
        <v>1105.4818223529512</v>
      </c>
      <c r="O755" s="74">
        <f>G755+H755-L755-I755</f>
        <v>1023.5803695904657</v>
      </c>
    </row>
    <row r="756" spans="1:15" x14ac:dyDescent="0.25">
      <c r="A756" s="77" t="s">
        <v>54</v>
      </c>
      <c r="B756" s="71" t="str">
        <f t="shared" si="352"/>
        <v>Q2/2022</v>
      </c>
      <c r="C756" s="72">
        <f>D755+1</f>
        <v>44652</v>
      </c>
      <c r="D756" s="72">
        <f t="shared" si="356"/>
        <v>44742</v>
      </c>
      <c r="E756" s="71">
        <f>D756-C756+1</f>
        <v>91</v>
      </c>
      <c r="F756" s="73">
        <f>VLOOKUP(D756,'FERC Interest Rate'!$A:$B,2,TRUE)</f>
        <v>3.2500000000000001E-2</v>
      </c>
      <c r="G756" s="74">
        <f>O755</f>
        <v>1023.5803695904657</v>
      </c>
      <c r="H756" s="74">
        <v>0</v>
      </c>
      <c r="I756" s="151">
        <f t="shared" si="358"/>
        <v>13.562883542176149</v>
      </c>
      <c r="J756" s="75">
        <f t="shared" si="357"/>
        <v>8.2938053234624718</v>
      </c>
      <c r="K756" s="108">
        <f t="shared" si="348"/>
        <v>21.85668886563862</v>
      </c>
      <c r="L756" s="75">
        <f t="shared" si="359"/>
        <v>59.55</v>
      </c>
      <c r="M756" s="109">
        <f t="shared" si="349"/>
        <v>81.406688865638614</v>
      </c>
      <c r="N756" s="6">
        <f>+G756+H756+J756</f>
        <v>1031.8741749139281</v>
      </c>
      <c r="O756" s="74">
        <f>G756+H756-L756-I756</f>
        <v>950.46748604828963</v>
      </c>
    </row>
    <row r="757" spans="1:15" x14ac:dyDescent="0.25">
      <c r="A757" s="77" t="s">
        <v>55</v>
      </c>
      <c r="B757" s="71" t="str">
        <f t="shared" si="352"/>
        <v>Q3/2022</v>
      </c>
      <c r="C757" s="72">
        <f>D756+1</f>
        <v>44743</v>
      </c>
      <c r="D757" s="72">
        <f t="shared" si="356"/>
        <v>44834</v>
      </c>
      <c r="E757" s="71">
        <f>D757-C757+1</f>
        <v>92</v>
      </c>
      <c r="F757" s="73">
        <f>VLOOKUP(D757,'FERC Interest Rate'!$A:$B,2,TRUE)</f>
        <v>4.024457E-2</v>
      </c>
      <c r="G757" s="74">
        <f>O756</f>
        <v>950.46748604828963</v>
      </c>
      <c r="H757" s="74">
        <v>0</v>
      </c>
      <c r="I757" s="151">
        <f t="shared" si="358"/>
        <v>13.562883542176149</v>
      </c>
      <c r="J757" s="75">
        <f t="shared" si="357"/>
        <v>9.6413870830122921</v>
      </c>
      <c r="K757" s="108">
        <f t="shared" si="348"/>
        <v>23.204270625188443</v>
      </c>
      <c r="L757" s="75">
        <f t="shared" si="359"/>
        <v>59.55</v>
      </c>
      <c r="M757" s="109">
        <f t="shared" si="349"/>
        <v>82.75427062518844</v>
      </c>
      <c r="N757" s="6">
        <f>+G757+H757+J757</f>
        <v>960.10887313130195</v>
      </c>
      <c r="O757" s="74">
        <f>G757+H757-L757-I757</f>
        <v>877.35460250611357</v>
      </c>
    </row>
    <row r="758" spans="1:15" x14ac:dyDescent="0.25">
      <c r="A758" s="77" t="s">
        <v>56</v>
      </c>
      <c r="B758" s="71" t="str">
        <f t="shared" si="352"/>
        <v>Q4/2022</v>
      </c>
      <c r="C758" s="72">
        <f t="shared" ref="C758:C769" si="360">D757+1</f>
        <v>44835</v>
      </c>
      <c r="D758" s="72">
        <f t="shared" si="356"/>
        <v>44926</v>
      </c>
      <c r="E758" s="71">
        <f t="shared" ref="E758:E769" si="361">D758-C758+1</f>
        <v>92</v>
      </c>
      <c r="F758" s="73">
        <f>VLOOKUP(D758,'FERC Interest Rate'!$A:$B,2,TRUE)</f>
        <v>4.2500000000000003E-2</v>
      </c>
      <c r="G758" s="74">
        <f t="shared" ref="G758:G769" si="362">O757</f>
        <v>877.35460250611357</v>
      </c>
      <c r="H758" s="74">
        <v>0</v>
      </c>
      <c r="I758" s="151">
        <f t="shared" si="358"/>
        <v>13.562883542176149</v>
      </c>
      <c r="J758" s="75">
        <f t="shared" si="357"/>
        <v>9.398510947394259</v>
      </c>
      <c r="K758" s="108">
        <f t="shared" si="348"/>
        <v>22.961394489570409</v>
      </c>
      <c r="L758" s="75">
        <f t="shared" si="359"/>
        <v>59.55</v>
      </c>
      <c r="M758" s="109">
        <f t="shared" si="349"/>
        <v>82.511394489570407</v>
      </c>
      <c r="N758" s="6">
        <f t="shared" ref="N758:N769" si="363">+G758+H758+J758</f>
        <v>886.75311345350781</v>
      </c>
      <c r="O758" s="74">
        <f t="shared" ref="O758:O769" si="364">G758+H758-L758-I758</f>
        <v>804.2417189639375</v>
      </c>
    </row>
    <row r="759" spans="1:15" x14ac:dyDescent="0.25">
      <c r="A759" s="77" t="s">
        <v>57</v>
      </c>
      <c r="B759" s="71" t="str">
        <f t="shared" si="352"/>
        <v>Q1/2023</v>
      </c>
      <c r="C759" s="72">
        <f t="shared" si="360"/>
        <v>44927</v>
      </c>
      <c r="D759" s="72">
        <f t="shared" si="356"/>
        <v>45016</v>
      </c>
      <c r="E759" s="71">
        <f t="shared" si="361"/>
        <v>90</v>
      </c>
      <c r="F759" s="73">
        <f>VLOOKUP(D759,'FERC Interest Rate'!$A:$B,2,TRUE)</f>
        <v>4.2944449999999995E-2</v>
      </c>
      <c r="G759" s="74">
        <f t="shared" si="362"/>
        <v>804.2417189639375</v>
      </c>
      <c r="H759" s="74">
        <v>0</v>
      </c>
      <c r="I759" s="151">
        <f t="shared" si="358"/>
        <v>13.562883542176149</v>
      </c>
      <c r="J759" s="75">
        <f t="shared" si="357"/>
        <v>8.5161497148396652</v>
      </c>
      <c r="K759" s="108">
        <f t="shared" si="348"/>
        <v>22.079033257015816</v>
      </c>
      <c r="L759" s="75">
        <f t="shared" si="359"/>
        <v>59.55</v>
      </c>
      <c r="M759" s="109">
        <f t="shared" si="349"/>
        <v>81.629033257015806</v>
      </c>
      <c r="N759" s="6">
        <f t="shared" si="363"/>
        <v>812.75786867877719</v>
      </c>
      <c r="O759" s="74">
        <f t="shared" si="364"/>
        <v>731.12883542176144</v>
      </c>
    </row>
    <row r="760" spans="1:15" x14ac:dyDescent="0.25">
      <c r="A760" s="77" t="s">
        <v>58</v>
      </c>
      <c r="B760" s="71" t="str">
        <f t="shared" si="352"/>
        <v>Q2/2023</v>
      </c>
      <c r="C760" s="72">
        <f t="shared" si="360"/>
        <v>45017</v>
      </c>
      <c r="D760" s="72">
        <f t="shared" si="356"/>
        <v>45107</v>
      </c>
      <c r="E760" s="71">
        <f t="shared" si="361"/>
        <v>91</v>
      </c>
      <c r="F760" s="73">
        <f>VLOOKUP(D760,'FERC Interest Rate'!$A:$B,2,TRUE)</f>
        <v>4.4999999999999998E-2</v>
      </c>
      <c r="G760" s="74">
        <f t="shared" si="362"/>
        <v>731.12883542176144</v>
      </c>
      <c r="H760" s="74">
        <v>0</v>
      </c>
      <c r="I760" s="151">
        <f t="shared" si="358"/>
        <v>13.562883542176149</v>
      </c>
      <c r="J760" s="75">
        <f t="shared" si="357"/>
        <v>8.2026646056222265</v>
      </c>
      <c r="K760" s="108">
        <f t="shared" si="348"/>
        <v>21.765548147798377</v>
      </c>
      <c r="L760" s="75">
        <f t="shared" si="359"/>
        <v>59.55</v>
      </c>
      <c r="M760" s="109">
        <f t="shared" si="349"/>
        <v>81.315548147798381</v>
      </c>
      <c r="N760" s="6">
        <f t="shared" si="363"/>
        <v>739.33150002738364</v>
      </c>
      <c r="O760" s="74">
        <f t="shared" si="364"/>
        <v>658.01595187958537</v>
      </c>
    </row>
    <row r="761" spans="1:15" x14ac:dyDescent="0.25">
      <c r="A761" s="77" t="s">
        <v>59</v>
      </c>
      <c r="B761" s="71" t="str">
        <f t="shared" si="352"/>
        <v>Q3/2023</v>
      </c>
      <c r="C761" s="72">
        <f t="shared" si="360"/>
        <v>45108</v>
      </c>
      <c r="D761" s="72">
        <f t="shared" si="356"/>
        <v>45199</v>
      </c>
      <c r="E761" s="71">
        <f t="shared" si="361"/>
        <v>92</v>
      </c>
      <c r="F761" s="73">
        <f>VLOOKUP(D761,'FERC Interest Rate'!$A:$B,2,TRUE)</f>
        <v>4.5271739999999998E-2</v>
      </c>
      <c r="G761" s="74">
        <f t="shared" si="362"/>
        <v>658.01595187958537</v>
      </c>
      <c r="H761" s="74">
        <v>0</v>
      </c>
      <c r="I761" s="151">
        <f t="shared" si="358"/>
        <v>13.562883542176149</v>
      </c>
      <c r="J761" s="75">
        <f t="shared" si="357"/>
        <v>7.5085931293691761</v>
      </c>
      <c r="K761" s="108">
        <f t="shared" si="348"/>
        <v>21.071476671545327</v>
      </c>
      <c r="L761" s="75">
        <f t="shared" si="359"/>
        <v>59.55</v>
      </c>
      <c r="M761" s="109">
        <f t="shared" si="349"/>
        <v>80.621476671545324</v>
      </c>
      <c r="N761" s="6">
        <f t="shared" si="363"/>
        <v>665.52454500895453</v>
      </c>
      <c r="O761" s="74">
        <f t="shared" si="364"/>
        <v>584.90306833740931</v>
      </c>
    </row>
    <row r="762" spans="1:15" x14ac:dyDescent="0.25">
      <c r="A762" s="77" t="s">
        <v>60</v>
      </c>
      <c r="B762" s="71" t="str">
        <f t="shared" si="352"/>
        <v>Q4/2023</v>
      </c>
      <c r="C762" s="72">
        <f t="shared" si="360"/>
        <v>45200</v>
      </c>
      <c r="D762" s="72">
        <f t="shared" si="356"/>
        <v>45291</v>
      </c>
      <c r="E762" s="71">
        <f t="shared" si="361"/>
        <v>92</v>
      </c>
      <c r="F762" s="73">
        <f>VLOOKUP(D762,'FERC Interest Rate'!$A:$B,2,TRUE)</f>
        <v>4.7500000000000001E-2</v>
      </c>
      <c r="G762" s="74">
        <f t="shared" si="362"/>
        <v>584.90306833740931</v>
      </c>
      <c r="H762" s="74">
        <v>0</v>
      </c>
      <c r="I762" s="151">
        <f t="shared" si="358"/>
        <v>13.562883542176149</v>
      </c>
      <c r="J762" s="75">
        <f t="shared" si="357"/>
        <v>7.0028120784506269</v>
      </c>
      <c r="K762" s="108">
        <f t="shared" si="348"/>
        <v>20.565695620626776</v>
      </c>
      <c r="L762" s="75">
        <f t="shared" si="359"/>
        <v>59.55</v>
      </c>
      <c r="M762" s="109">
        <f t="shared" si="349"/>
        <v>80.115695620626781</v>
      </c>
      <c r="N762" s="6">
        <f t="shared" si="363"/>
        <v>591.90588041585988</v>
      </c>
      <c r="O762" s="74">
        <f t="shared" si="364"/>
        <v>511.79018479523319</v>
      </c>
    </row>
    <row r="763" spans="1:15" x14ac:dyDescent="0.25">
      <c r="A763" s="77" t="s">
        <v>61</v>
      </c>
      <c r="B763" s="71" t="str">
        <f t="shared" si="352"/>
        <v>Q1/2024</v>
      </c>
      <c r="C763" s="72">
        <f t="shared" si="360"/>
        <v>45292</v>
      </c>
      <c r="D763" s="72">
        <f t="shared" si="356"/>
        <v>45382</v>
      </c>
      <c r="E763" s="71">
        <f t="shared" si="361"/>
        <v>91</v>
      </c>
      <c r="F763" s="73">
        <f>VLOOKUP(D763,'FERC Interest Rate'!$A:$B,2,TRUE)</f>
        <v>4.7994500000000002E-2</v>
      </c>
      <c r="G763" s="74">
        <f t="shared" si="362"/>
        <v>511.79018479523319</v>
      </c>
      <c r="H763" s="74">
        <v>0</v>
      </c>
      <c r="I763" s="151">
        <f t="shared" si="358"/>
        <v>13.562883542176149</v>
      </c>
      <c r="J763" s="75">
        <f t="shared" si="357"/>
        <v>6.1072223393390406</v>
      </c>
      <c r="K763" s="108">
        <f t="shared" si="348"/>
        <v>19.670105881515191</v>
      </c>
      <c r="L763" s="75">
        <f t="shared" si="359"/>
        <v>59.55</v>
      </c>
      <c r="M763" s="109">
        <f t="shared" si="349"/>
        <v>79.220105881515195</v>
      </c>
      <c r="N763" s="6">
        <f t="shared" si="363"/>
        <v>517.89740713457218</v>
      </c>
      <c r="O763" s="74">
        <f t="shared" si="364"/>
        <v>438.67730125305701</v>
      </c>
    </row>
    <row r="764" spans="1:15" x14ac:dyDescent="0.25">
      <c r="A764" s="77" t="s">
        <v>62</v>
      </c>
      <c r="B764" s="71" t="str">
        <f t="shared" si="352"/>
        <v>Q2/2024</v>
      </c>
      <c r="C764" s="72">
        <f t="shared" si="360"/>
        <v>45383</v>
      </c>
      <c r="D764" s="72">
        <f t="shared" si="356"/>
        <v>45473</v>
      </c>
      <c r="E764" s="71">
        <f t="shared" si="361"/>
        <v>91</v>
      </c>
      <c r="F764" s="73">
        <f>VLOOKUP(D764,'FERC Interest Rate'!$A:$B,2,TRUE)</f>
        <v>0.05</v>
      </c>
      <c r="G764" s="74">
        <f t="shared" si="362"/>
        <v>438.67730125305701</v>
      </c>
      <c r="H764" s="74">
        <v>0</v>
      </c>
      <c r="I764" s="151">
        <f t="shared" si="358"/>
        <v>13.562883542176149</v>
      </c>
      <c r="J764" s="75">
        <f t="shared" si="357"/>
        <v>5.4535019691295341</v>
      </c>
      <c r="K764" s="108">
        <f t="shared" si="348"/>
        <v>19.016385511305682</v>
      </c>
      <c r="L764" s="75">
        <f t="shared" si="359"/>
        <v>59.55</v>
      </c>
      <c r="M764" s="109">
        <f t="shared" si="349"/>
        <v>78.566385511305683</v>
      </c>
      <c r="N764" s="6">
        <f t="shared" si="363"/>
        <v>444.13080322218656</v>
      </c>
      <c r="O764" s="74">
        <f t="shared" si="364"/>
        <v>365.56441771088083</v>
      </c>
    </row>
    <row r="765" spans="1:15" x14ac:dyDescent="0.25">
      <c r="A765" s="77" t="s">
        <v>63</v>
      </c>
      <c r="B765" s="71" t="str">
        <f t="shared" si="352"/>
        <v>Q3/2024</v>
      </c>
      <c r="C765" s="72">
        <f t="shared" si="360"/>
        <v>45474</v>
      </c>
      <c r="D765" s="72">
        <f t="shared" si="356"/>
        <v>45565</v>
      </c>
      <c r="E765" s="71">
        <f t="shared" si="361"/>
        <v>92</v>
      </c>
      <c r="F765" s="73">
        <f>VLOOKUP(D765,'FERC Interest Rate'!$A:$B,2,TRUE)</f>
        <v>0.05</v>
      </c>
      <c r="G765" s="74">
        <f t="shared" si="362"/>
        <v>365.56441771088083</v>
      </c>
      <c r="H765" s="74">
        <v>0</v>
      </c>
      <c r="I765" s="151">
        <f t="shared" si="358"/>
        <v>13.562883542176149</v>
      </c>
      <c r="J765" s="75">
        <f t="shared" si="357"/>
        <v>4.5945254684974088</v>
      </c>
      <c r="K765" s="108">
        <f t="shared" si="348"/>
        <v>18.157409010673558</v>
      </c>
      <c r="L765" s="75">
        <f t="shared" si="359"/>
        <v>59.55</v>
      </c>
      <c r="M765" s="109">
        <f t="shared" si="349"/>
        <v>77.707409010673558</v>
      </c>
      <c r="N765" s="6">
        <f t="shared" si="363"/>
        <v>370.15894317937824</v>
      </c>
      <c r="O765" s="74">
        <f t="shared" si="364"/>
        <v>292.45153416870465</v>
      </c>
    </row>
    <row r="766" spans="1:15" x14ac:dyDescent="0.25">
      <c r="A766" s="77" t="s">
        <v>64</v>
      </c>
      <c r="B766" s="71" t="str">
        <f t="shared" si="352"/>
        <v>Q4/2024</v>
      </c>
      <c r="C766" s="72">
        <f t="shared" si="360"/>
        <v>45566</v>
      </c>
      <c r="D766" s="72">
        <f t="shared" si="356"/>
        <v>45657</v>
      </c>
      <c r="E766" s="71">
        <f t="shared" si="361"/>
        <v>92</v>
      </c>
      <c r="F766" s="73">
        <f>VLOOKUP(D766,'FERC Interest Rate'!$A:$B,2,TRUE)</f>
        <v>5.0543480000000002E-2</v>
      </c>
      <c r="G766" s="74">
        <f t="shared" si="362"/>
        <v>292.45153416870465</v>
      </c>
      <c r="H766" s="74">
        <v>0</v>
      </c>
      <c r="I766" s="151">
        <f t="shared" si="358"/>
        <v>13.562883542176149</v>
      </c>
      <c r="J766" s="75">
        <f t="shared" si="357"/>
        <v>3.7155728980238312</v>
      </c>
      <c r="K766" s="108">
        <f t="shared" si="348"/>
        <v>17.278456440199982</v>
      </c>
      <c r="L766" s="75">
        <f t="shared" si="359"/>
        <v>59.55</v>
      </c>
      <c r="M766" s="109">
        <f t="shared" si="349"/>
        <v>76.828456440199972</v>
      </c>
      <c r="N766" s="6">
        <f t="shared" si="363"/>
        <v>296.16710706672848</v>
      </c>
      <c r="O766" s="74">
        <f t="shared" si="364"/>
        <v>219.3386506265285</v>
      </c>
    </row>
    <row r="767" spans="1:15" x14ac:dyDescent="0.25">
      <c r="A767" s="77" t="s">
        <v>65</v>
      </c>
      <c r="B767" s="71" t="str">
        <f t="shared" si="352"/>
        <v>Q1/2025</v>
      </c>
      <c r="C767" s="72">
        <f t="shared" si="360"/>
        <v>45658</v>
      </c>
      <c r="D767" s="72">
        <f t="shared" si="356"/>
        <v>45747</v>
      </c>
      <c r="E767" s="71">
        <f t="shared" si="361"/>
        <v>90</v>
      </c>
      <c r="F767" s="73">
        <f>VLOOKUP(D767,'FERC Interest Rate'!$A:$B,2,TRUE)</f>
        <v>5.2499999999999998E-2</v>
      </c>
      <c r="G767" s="74">
        <f t="shared" si="362"/>
        <v>219.3386506265285</v>
      </c>
      <c r="H767" s="74">
        <v>0</v>
      </c>
      <c r="I767" s="151">
        <f t="shared" si="358"/>
        <v>13.562883542176149</v>
      </c>
      <c r="J767" s="75">
        <f t="shared" si="357"/>
        <v>2.8393839019461562</v>
      </c>
      <c r="K767" s="108">
        <f t="shared" si="348"/>
        <v>16.402267444122305</v>
      </c>
      <c r="L767" s="75">
        <f t="shared" si="359"/>
        <v>59.55</v>
      </c>
      <c r="M767" s="109">
        <f t="shared" si="349"/>
        <v>75.952267444122299</v>
      </c>
      <c r="N767" s="6">
        <f t="shared" si="363"/>
        <v>222.17803452847465</v>
      </c>
      <c r="O767" s="74">
        <f t="shared" si="364"/>
        <v>146.22576708435238</v>
      </c>
    </row>
    <row r="768" spans="1:15" x14ac:dyDescent="0.25">
      <c r="A768" s="77" t="s">
        <v>66</v>
      </c>
      <c r="B768" s="71" t="str">
        <f t="shared" si="352"/>
        <v>Q2/2025</v>
      </c>
      <c r="C768" s="72">
        <f t="shared" si="360"/>
        <v>45748</v>
      </c>
      <c r="D768" s="72">
        <f t="shared" si="356"/>
        <v>45838</v>
      </c>
      <c r="E768" s="71">
        <f t="shared" si="361"/>
        <v>91</v>
      </c>
      <c r="F768" s="73">
        <f>VLOOKUP(D768,'FERC Interest Rate'!$A:$B,2,TRUE)</f>
        <v>5.2499999999999998E-2</v>
      </c>
      <c r="G768" s="74">
        <f t="shared" si="362"/>
        <v>146.22576708435238</v>
      </c>
      <c r="H768" s="74">
        <v>0</v>
      </c>
      <c r="I768" s="151">
        <f t="shared" si="358"/>
        <v>13.562883542176149</v>
      </c>
      <c r="J768" s="75">
        <f t="shared" si="357"/>
        <v>1.9139550746451877</v>
      </c>
      <c r="K768" s="108">
        <f t="shared" si="348"/>
        <v>15.476838616821336</v>
      </c>
      <c r="L768" s="75">
        <f t="shared" si="359"/>
        <v>59.55</v>
      </c>
      <c r="M768" s="109">
        <f t="shared" si="349"/>
        <v>75.026838616821337</v>
      </c>
      <c r="N768" s="6">
        <f t="shared" si="363"/>
        <v>148.13972215899759</v>
      </c>
      <c r="O768" s="74">
        <f t="shared" si="364"/>
        <v>73.112883542176235</v>
      </c>
    </row>
    <row r="769" spans="1:15" x14ac:dyDescent="0.25">
      <c r="A769" s="77" t="s">
        <v>67</v>
      </c>
      <c r="B769" s="71" t="str">
        <f t="shared" si="352"/>
        <v>Q3/2025</v>
      </c>
      <c r="C769" s="72">
        <f t="shared" si="360"/>
        <v>45839</v>
      </c>
      <c r="D769" s="72">
        <f t="shared" si="356"/>
        <v>45930</v>
      </c>
      <c r="E769" s="71">
        <f t="shared" si="361"/>
        <v>92</v>
      </c>
      <c r="F769" s="73">
        <f>VLOOKUP(D769,'FERC Interest Rate'!$A:$B,2,TRUE)</f>
        <v>5.2499999999999998E-2</v>
      </c>
      <c r="G769" s="74">
        <f t="shared" si="362"/>
        <v>73.112883542176235</v>
      </c>
      <c r="H769" s="74">
        <v>0</v>
      </c>
      <c r="I769" s="151">
        <f t="shared" si="358"/>
        <v>13.562883542176149</v>
      </c>
      <c r="J769" s="75">
        <f t="shared" si="357"/>
        <v>0.96749377399646908</v>
      </c>
      <c r="K769" s="108">
        <f t="shared" si="348"/>
        <v>14.530377316172618</v>
      </c>
      <c r="L769" s="75">
        <f t="shared" si="359"/>
        <v>59.55</v>
      </c>
      <c r="M769" s="109">
        <f t="shared" si="349"/>
        <v>74.080377316172616</v>
      </c>
      <c r="N769" s="6">
        <f t="shared" si="363"/>
        <v>74.080377316172701</v>
      </c>
      <c r="O769" s="74">
        <f t="shared" si="364"/>
        <v>8.8817841970012523E-14</v>
      </c>
    </row>
    <row r="770" spans="1:15" ht="13.5" thickBot="1" x14ac:dyDescent="0.35">
      <c r="A770" s="124"/>
      <c r="B770" s="125"/>
      <c r="C770" s="126"/>
      <c r="D770" s="126"/>
      <c r="E770" s="127"/>
      <c r="F770" s="125"/>
      <c r="G770" s="112">
        <f>SUM(G731:G755)</f>
        <v>32286.343635468056</v>
      </c>
      <c r="H770" s="112">
        <f>SUM(H731:H768)</f>
        <v>271.25767084352299</v>
      </c>
      <c r="I770" s="113">
        <f t="shared" ref="I770:O770" si="365">SUM(I731:I769)</f>
        <v>271.25767084352293</v>
      </c>
      <c r="J770" s="113">
        <f t="shared" si="365"/>
        <v>146.35328214095449</v>
      </c>
      <c r="K770" s="113">
        <f t="shared" si="365"/>
        <v>417.61095298447748</v>
      </c>
      <c r="L770" s="113">
        <f t="shared" si="365"/>
        <v>1190.9999999999995</v>
      </c>
      <c r="M770" s="113">
        <f t="shared" si="365"/>
        <v>1608.6109529844773</v>
      </c>
      <c r="N770" s="113">
        <f t="shared" si="365"/>
        <v>40380.807360381034</v>
      </c>
      <c r="O770" s="113">
        <f t="shared" si="365"/>
        <v>38772.196407396557</v>
      </c>
    </row>
    <row r="771" spans="1:15" ht="13" thickTop="1" x14ac:dyDescent="0.25"/>
    <row r="772" spans="1:15" ht="37" x14ac:dyDescent="0.3">
      <c r="A772" s="76" t="s">
        <v>47</v>
      </c>
      <c r="B772" s="76" t="s">
        <v>3</v>
      </c>
      <c r="C772" s="76" t="s">
        <v>4</v>
      </c>
      <c r="D772" s="76" t="s">
        <v>5</v>
      </c>
      <c r="E772" s="76" t="s">
        <v>6</v>
      </c>
      <c r="F772" s="76" t="s">
        <v>7</v>
      </c>
      <c r="G772" s="76" t="s">
        <v>74</v>
      </c>
      <c r="H772" s="76" t="s">
        <v>75</v>
      </c>
      <c r="I772" s="93" t="s">
        <v>76</v>
      </c>
      <c r="J772" s="94" t="s">
        <v>77</v>
      </c>
      <c r="K772" s="94" t="s">
        <v>78</v>
      </c>
      <c r="L772" s="94" t="s">
        <v>79</v>
      </c>
      <c r="M772" s="95" t="s">
        <v>69</v>
      </c>
      <c r="N772" s="76" t="s">
        <v>80</v>
      </c>
      <c r="O772" s="76" t="s">
        <v>81</v>
      </c>
    </row>
    <row r="773" spans="1:15" ht="13" x14ac:dyDescent="0.3">
      <c r="A773" s="349" t="s">
        <v>39</v>
      </c>
      <c r="B773" s="350" t="s">
        <v>64</v>
      </c>
      <c r="C773" s="72">
        <f>VLOOKUP(B773,A$1:F$33,2,FALSE)</f>
        <v>42444</v>
      </c>
      <c r="D773" s="72">
        <f>DATE(YEAR(C773),IF(MONTH(C773)&lt;=3,3,IF(MONTH(C773)&lt;=6,6,IF(MONTH(C773)&lt;=9,9,12))),IF(OR(MONTH(C773)&lt;=3,MONTH(C773)&gt;=10),31,30))</f>
        <v>42460</v>
      </c>
      <c r="E773" s="71">
        <f>D773-C773+1</f>
        <v>17</v>
      </c>
      <c r="F773" s="73">
        <f>VLOOKUP(D773,'FERC Interest Rate'!$A:$B,2,TRUE)</f>
        <v>3.2500000000000001E-2</v>
      </c>
      <c r="G773" s="74">
        <f>VLOOKUP(B773,$A$1:$F$33,5,FALSE)</f>
        <v>1297</v>
      </c>
      <c r="H773" s="74">
        <f t="shared" ref="H773:H792" si="366">G773*F773*(E773/(DATE(YEAR(D773),12,31)-DATE(YEAR(D773),1,1)+1))</f>
        <v>1.9579030054644813</v>
      </c>
      <c r="I773" s="151">
        <v>0</v>
      </c>
      <c r="J773" s="75">
        <v>0</v>
      </c>
      <c r="K773" s="108">
        <f t="shared" ref="K773:K811" si="367">+SUM(I773:J773)</f>
        <v>0</v>
      </c>
      <c r="L773" s="75">
        <v>0</v>
      </c>
      <c r="M773" s="109">
        <f t="shared" ref="M773:M811" si="368">+SUM(K773:L773)</f>
        <v>0</v>
      </c>
      <c r="N773" s="6">
        <f t="shared" ref="N773:N796" si="369">+G773+H773+J773</f>
        <v>1298.9579030054645</v>
      </c>
      <c r="O773" s="74">
        <f t="shared" ref="O773:O796" si="370">G773+H773-L773-I773</f>
        <v>1298.9579030054645</v>
      </c>
    </row>
    <row r="774" spans="1:15" x14ac:dyDescent="0.25">
      <c r="A774" s="77" t="s">
        <v>23</v>
      </c>
      <c r="B774" s="71" t="str">
        <f t="shared" ref="B774:B811" si="371">+IF(MONTH(C774)&lt;4,"Q1",IF(MONTH(C774)&lt;7,"Q2",IF(MONTH(C774)&lt;10,"Q3","Q4")))&amp;"/"&amp;YEAR(C774)</f>
        <v>Q2/2016</v>
      </c>
      <c r="C774" s="72">
        <f>D773+1</f>
        <v>42461</v>
      </c>
      <c r="D774" s="72">
        <f>EOMONTH(D773,3)</f>
        <v>42551</v>
      </c>
      <c r="E774" s="71">
        <f t="shared" ref="E774:E796" si="372">D774-C774+1</f>
        <v>91</v>
      </c>
      <c r="F774" s="73">
        <f>VLOOKUP(D774,'FERC Interest Rate'!$A:$B,2,TRUE)</f>
        <v>3.4599999999999999E-2</v>
      </c>
      <c r="G774" s="74">
        <f t="shared" ref="G774:G794" si="373">O773</f>
        <v>1298.9579030054645</v>
      </c>
      <c r="H774" s="74">
        <f t="shared" si="366"/>
        <v>11.174587031155752</v>
      </c>
      <c r="I774" s="151">
        <v>0</v>
      </c>
      <c r="J774" s="75">
        <v>0</v>
      </c>
      <c r="K774" s="108">
        <f t="shared" si="367"/>
        <v>0</v>
      </c>
      <c r="L774" s="75">
        <v>0</v>
      </c>
      <c r="M774" s="109">
        <f t="shared" si="368"/>
        <v>0</v>
      </c>
      <c r="N774" s="6">
        <f t="shared" si="369"/>
        <v>1310.1324900366203</v>
      </c>
      <c r="O774" s="74">
        <f t="shared" si="370"/>
        <v>1310.1324900366203</v>
      </c>
    </row>
    <row r="775" spans="1:15" x14ac:dyDescent="0.25">
      <c r="A775" s="77" t="s">
        <v>23</v>
      </c>
      <c r="B775" s="71" t="str">
        <f t="shared" si="371"/>
        <v>Q3/2016</v>
      </c>
      <c r="C775" s="72">
        <f t="shared" ref="C775:C794" si="374">D774+1</f>
        <v>42552</v>
      </c>
      <c r="D775" s="72">
        <f t="shared" ref="D775:D811" si="375">EOMONTH(D774,3)</f>
        <v>42643</v>
      </c>
      <c r="E775" s="71">
        <f t="shared" si="372"/>
        <v>92</v>
      </c>
      <c r="F775" s="73">
        <f>VLOOKUP(D775,'FERC Interest Rate'!$A:$B,2,TRUE)</f>
        <v>3.5000000000000003E-2</v>
      </c>
      <c r="G775" s="74">
        <f t="shared" si="373"/>
        <v>1310.1324900366203</v>
      </c>
      <c r="H775" s="74">
        <f t="shared" si="366"/>
        <v>11.526302234748409</v>
      </c>
      <c r="I775" s="151">
        <v>0</v>
      </c>
      <c r="J775" s="75">
        <v>0</v>
      </c>
      <c r="K775" s="108">
        <f t="shared" si="367"/>
        <v>0</v>
      </c>
      <c r="L775" s="75">
        <v>0</v>
      </c>
      <c r="M775" s="109">
        <f t="shared" si="368"/>
        <v>0</v>
      </c>
      <c r="N775" s="6">
        <f t="shared" si="369"/>
        <v>1321.6587922713686</v>
      </c>
      <c r="O775" s="74">
        <f t="shared" si="370"/>
        <v>1321.6587922713686</v>
      </c>
    </row>
    <row r="776" spans="1:15" x14ac:dyDescent="0.25">
      <c r="A776" s="77" t="s">
        <v>23</v>
      </c>
      <c r="B776" s="71" t="str">
        <f t="shared" si="371"/>
        <v>Q4/2016</v>
      </c>
      <c r="C776" s="72">
        <f t="shared" si="374"/>
        <v>42644</v>
      </c>
      <c r="D776" s="72">
        <f t="shared" si="375"/>
        <v>42735</v>
      </c>
      <c r="E776" s="71">
        <f t="shared" si="372"/>
        <v>92</v>
      </c>
      <c r="F776" s="73">
        <f>VLOOKUP(D776,'FERC Interest Rate'!$A:$B,2,TRUE)</f>
        <v>3.5000000000000003E-2</v>
      </c>
      <c r="G776" s="74">
        <f t="shared" si="373"/>
        <v>1321.6587922713686</v>
      </c>
      <c r="H776" s="74">
        <f t="shared" si="366"/>
        <v>11.627708500310948</v>
      </c>
      <c r="I776" s="151">
        <v>0</v>
      </c>
      <c r="J776" s="75">
        <v>0</v>
      </c>
      <c r="K776" s="108">
        <f t="shared" si="367"/>
        <v>0</v>
      </c>
      <c r="L776" s="75">
        <v>0</v>
      </c>
      <c r="M776" s="109">
        <f t="shared" si="368"/>
        <v>0</v>
      </c>
      <c r="N776" s="6">
        <f t="shared" si="369"/>
        <v>1333.2865007716796</v>
      </c>
      <c r="O776" s="74">
        <f t="shared" si="370"/>
        <v>1333.2865007716796</v>
      </c>
    </row>
    <row r="777" spans="1:15" x14ac:dyDescent="0.25">
      <c r="A777" s="77" t="s">
        <v>23</v>
      </c>
      <c r="B777" s="71" t="str">
        <f t="shared" si="371"/>
        <v>Q1/2017</v>
      </c>
      <c r="C777" s="72">
        <f t="shared" si="374"/>
        <v>42736</v>
      </c>
      <c r="D777" s="72">
        <f t="shared" si="375"/>
        <v>42825</v>
      </c>
      <c r="E777" s="71">
        <f t="shared" si="372"/>
        <v>90</v>
      </c>
      <c r="F777" s="73">
        <f>VLOOKUP(D777,'FERC Interest Rate'!$A:$B,2,TRUE)</f>
        <v>3.5000000000000003E-2</v>
      </c>
      <c r="G777" s="74">
        <f t="shared" si="373"/>
        <v>1333.2865007716796</v>
      </c>
      <c r="H777" s="74">
        <f t="shared" si="366"/>
        <v>11.506445143646003</v>
      </c>
      <c r="I777" s="97">
        <v>0</v>
      </c>
      <c r="J777" s="75">
        <v>0</v>
      </c>
      <c r="K777" s="108">
        <f t="shared" si="367"/>
        <v>0</v>
      </c>
      <c r="L777" s="75">
        <v>0</v>
      </c>
      <c r="M777" s="109">
        <f t="shared" si="368"/>
        <v>0</v>
      </c>
      <c r="N777" s="6">
        <f t="shared" si="369"/>
        <v>1344.7929459153256</v>
      </c>
      <c r="O777" s="74">
        <f t="shared" si="370"/>
        <v>1344.7929459153256</v>
      </c>
    </row>
    <row r="778" spans="1:15" x14ac:dyDescent="0.25">
      <c r="A778" s="77" t="s">
        <v>23</v>
      </c>
      <c r="B778" s="71" t="str">
        <f t="shared" si="371"/>
        <v>Q2/2017</v>
      </c>
      <c r="C778" s="72">
        <f t="shared" si="374"/>
        <v>42826</v>
      </c>
      <c r="D778" s="72">
        <f t="shared" si="375"/>
        <v>42916</v>
      </c>
      <c r="E778" s="71">
        <f t="shared" si="372"/>
        <v>91</v>
      </c>
      <c r="F778" s="73">
        <f>VLOOKUP(D778,'FERC Interest Rate'!$A:$B,2,TRUE)</f>
        <v>3.7100000000000001E-2</v>
      </c>
      <c r="G778" s="74">
        <f t="shared" si="373"/>
        <v>1344.7929459153256</v>
      </c>
      <c r="H778" s="74">
        <f t="shared" si="366"/>
        <v>12.438782095081455</v>
      </c>
      <c r="I778" s="97">
        <v>0</v>
      </c>
      <c r="J778" s="75">
        <v>0</v>
      </c>
      <c r="K778" s="108">
        <f t="shared" si="367"/>
        <v>0</v>
      </c>
      <c r="L778" s="75">
        <v>0</v>
      </c>
      <c r="M778" s="109">
        <f t="shared" si="368"/>
        <v>0</v>
      </c>
      <c r="N778" s="6">
        <f t="shared" si="369"/>
        <v>1357.2317280104071</v>
      </c>
      <c r="O778" s="74">
        <f t="shared" si="370"/>
        <v>1357.2317280104071</v>
      </c>
    </row>
    <row r="779" spans="1:15" x14ac:dyDescent="0.25">
      <c r="A779" s="77" t="s">
        <v>23</v>
      </c>
      <c r="B779" s="71" t="str">
        <f t="shared" si="371"/>
        <v>Q3/2017</v>
      </c>
      <c r="C779" s="72">
        <f t="shared" si="374"/>
        <v>42917</v>
      </c>
      <c r="D779" s="72">
        <f t="shared" si="375"/>
        <v>43008</v>
      </c>
      <c r="E779" s="71">
        <f t="shared" si="372"/>
        <v>92</v>
      </c>
      <c r="F779" s="73">
        <f>VLOOKUP(D779,'FERC Interest Rate'!$A:$B,2,TRUE)</f>
        <v>3.9600000000000003E-2</v>
      </c>
      <c r="G779" s="74">
        <f t="shared" si="373"/>
        <v>1357.2317280104071</v>
      </c>
      <c r="H779" s="74">
        <f t="shared" si="366"/>
        <v>13.547031867089085</v>
      </c>
      <c r="I779" s="151">
        <v>0</v>
      </c>
      <c r="J779" s="75">
        <v>0</v>
      </c>
      <c r="K779" s="108">
        <f t="shared" si="367"/>
        <v>0</v>
      </c>
      <c r="L779" s="75">
        <v>0</v>
      </c>
      <c r="M779" s="109">
        <f t="shared" si="368"/>
        <v>0</v>
      </c>
      <c r="N779" s="6">
        <f t="shared" si="369"/>
        <v>1370.7787598774962</v>
      </c>
      <c r="O779" s="74">
        <f t="shared" si="370"/>
        <v>1370.7787598774962</v>
      </c>
    </row>
    <row r="780" spans="1:15" x14ac:dyDescent="0.25">
      <c r="A780" s="77" t="s">
        <v>23</v>
      </c>
      <c r="B780" s="71" t="str">
        <f t="shared" si="371"/>
        <v>Q4/2017</v>
      </c>
      <c r="C780" s="72">
        <f t="shared" si="374"/>
        <v>43009</v>
      </c>
      <c r="D780" s="72">
        <f t="shared" si="375"/>
        <v>43100</v>
      </c>
      <c r="E780" s="71">
        <f t="shared" si="372"/>
        <v>92</v>
      </c>
      <c r="F780" s="73">
        <f>VLOOKUP(D780,'FERC Interest Rate'!$A:$B,2,TRUE)</f>
        <v>4.2099999999999999E-2</v>
      </c>
      <c r="G780" s="74">
        <f t="shared" si="373"/>
        <v>1370.7787598774962</v>
      </c>
      <c r="H780" s="74">
        <f t="shared" si="366"/>
        <v>14.546028199335668</v>
      </c>
      <c r="I780" s="151">
        <v>0</v>
      </c>
      <c r="J780" s="75">
        <v>0</v>
      </c>
      <c r="K780" s="108">
        <f t="shared" si="367"/>
        <v>0</v>
      </c>
      <c r="L780" s="75">
        <v>0</v>
      </c>
      <c r="M780" s="109">
        <f t="shared" si="368"/>
        <v>0</v>
      </c>
      <c r="N780" s="6">
        <f t="shared" si="369"/>
        <v>1385.324788076832</v>
      </c>
      <c r="O780" s="74">
        <f t="shared" si="370"/>
        <v>1385.324788076832</v>
      </c>
    </row>
    <row r="781" spans="1:15" x14ac:dyDescent="0.25">
      <c r="A781" s="77" t="s">
        <v>23</v>
      </c>
      <c r="B781" s="71" t="str">
        <f t="shared" si="371"/>
        <v>Q1/2018</v>
      </c>
      <c r="C781" s="72">
        <f t="shared" si="374"/>
        <v>43101</v>
      </c>
      <c r="D781" s="72">
        <f t="shared" si="375"/>
        <v>43190</v>
      </c>
      <c r="E781" s="71">
        <f t="shared" si="372"/>
        <v>90</v>
      </c>
      <c r="F781" s="73">
        <f>VLOOKUP(D781,'FERC Interest Rate'!$A:$B,2,TRUE)</f>
        <v>4.2500000000000003E-2</v>
      </c>
      <c r="G781" s="74">
        <f t="shared" si="373"/>
        <v>1385.324788076832</v>
      </c>
      <c r="H781" s="74">
        <f t="shared" si="366"/>
        <v>14.517444696969541</v>
      </c>
      <c r="I781" s="151">
        <v>0</v>
      </c>
      <c r="J781" s="75">
        <v>0</v>
      </c>
      <c r="K781" s="108">
        <f t="shared" si="367"/>
        <v>0</v>
      </c>
      <c r="L781" s="75">
        <v>0</v>
      </c>
      <c r="M781" s="109">
        <f t="shared" si="368"/>
        <v>0</v>
      </c>
      <c r="N781" s="6">
        <f t="shared" si="369"/>
        <v>1399.8422327738015</v>
      </c>
      <c r="O781" s="74">
        <f t="shared" si="370"/>
        <v>1399.8422327738015</v>
      </c>
    </row>
    <row r="782" spans="1:15" x14ac:dyDescent="0.25">
      <c r="A782" s="77" t="s">
        <v>23</v>
      </c>
      <c r="B782" s="71" t="str">
        <f t="shared" si="371"/>
        <v>Q2/2018</v>
      </c>
      <c r="C782" s="72">
        <f t="shared" si="374"/>
        <v>43191</v>
      </c>
      <c r="D782" s="72">
        <f t="shared" si="375"/>
        <v>43281</v>
      </c>
      <c r="E782" s="71">
        <f t="shared" si="372"/>
        <v>91</v>
      </c>
      <c r="F782" s="73">
        <f>VLOOKUP(D782,'FERC Interest Rate'!$A:$B,2,TRUE)</f>
        <v>4.4699999999999997E-2</v>
      </c>
      <c r="G782" s="74">
        <f t="shared" si="373"/>
        <v>1399.8422327738015</v>
      </c>
      <c r="H782" s="74">
        <f t="shared" si="366"/>
        <v>15.600378767819155</v>
      </c>
      <c r="I782" s="97">
        <v>0</v>
      </c>
      <c r="J782" s="75">
        <v>0</v>
      </c>
      <c r="K782" s="108">
        <f t="shared" si="367"/>
        <v>0</v>
      </c>
      <c r="L782" s="75">
        <v>0</v>
      </c>
      <c r="M782" s="109">
        <f t="shared" si="368"/>
        <v>0</v>
      </c>
      <c r="N782" s="6">
        <f t="shared" si="369"/>
        <v>1415.4426115416206</v>
      </c>
      <c r="O782" s="74">
        <f t="shared" si="370"/>
        <v>1415.4426115416206</v>
      </c>
    </row>
    <row r="783" spans="1:15" x14ac:dyDescent="0.25">
      <c r="A783" s="77" t="s">
        <v>23</v>
      </c>
      <c r="B783" s="71" t="str">
        <f t="shared" si="371"/>
        <v>Q3/2018</v>
      </c>
      <c r="C783" s="72">
        <f t="shared" si="374"/>
        <v>43282</v>
      </c>
      <c r="D783" s="72">
        <f t="shared" si="375"/>
        <v>43373</v>
      </c>
      <c r="E783" s="71">
        <f t="shared" si="372"/>
        <v>92</v>
      </c>
      <c r="F783" s="73">
        <f>VLOOKUP(D783,'FERC Interest Rate'!$A:$B,2,TRUE)</f>
        <v>4.6899999999999997E-2</v>
      </c>
      <c r="G783" s="74">
        <f t="shared" si="373"/>
        <v>1415.4426115416206</v>
      </c>
      <c r="H783" s="74">
        <f t="shared" si="366"/>
        <v>16.732470630903517</v>
      </c>
      <c r="I783" s="97">
        <v>0</v>
      </c>
      <c r="J783" s="75">
        <v>0</v>
      </c>
      <c r="K783" s="108">
        <f t="shared" si="367"/>
        <v>0</v>
      </c>
      <c r="L783" s="75">
        <v>0</v>
      </c>
      <c r="M783" s="109">
        <f t="shared" si="368"/>
        <v>0</v>
      </c>
      <c r="N783" s="6">
        <f t="shared" si="369"/>
        <v>1432.1750821725241</v>
      </c>
      <c r="O783" s="74">
        <f t="shared" si="370"/>
        <v>1432.1750821725241</v>
      </c>
    </row>
    <row r="784" spans="1:15" x14ac:dyDescent="0.25">
      <c r="A784" s="77" t="s">
        <v>23</v>
      </c>
      <c r="B784" s="71" t="str">
        <f t="shared" si="371"/>
        <v>Q4/2018</v>
      </c>
      <c r="C784" s="72">
        <f t="shared" si="374"/>
        <v>43374</v>
      </c>
      <c r="D784" s="72">
        <f t="shared" si="375"/>
        <v>43465</v>
      </c>
      <c r="E784" s="71">
        <f t="shared" si="372"/>
        <v>92</v>
      </c>
      <c r="F784" s="73">
        <f>VLOOKUP(D784,'FERC Interest Rate'!$A:$B,2,TRUE)</f>
        <v>4.9599999999999998E-2</v>
      </c>
      <c r="G784" s="74">
        <f t="shared" si="373"/>
        <v>1432.1750821725241</v>
      </c>
      <c r="H784" s="74">
        <f t="shared" si="366"/>
        <v>17.904935164300444</v>
      </c>
      <c r="I784" s="151">
        <v>0</v>
      </c>
      <c r="J784" s="75">
        <v>0</v>
      </c>
      <c r="K784" s="108">
        <f t="shared" si="367"/>
        <v>0</v>
      </c>
      <c r="L784" s="75">
        <v>0</v>
      </c>
      <c r="M784" s="109">
        <f t="shared" si="368"/>
        <v>0</v>
      </c>
      <c r="N784" s="6">
        <f t="shared" si="369"/>
        <v>1450.0800173368245</v>
      </c>
      <c r="O784" s="74">
        <f t="shared" si="370"/>
        <v>1450.0800173368245</v>
      </c>
    </row>
    <row r="785" spans="1:15" x14ac:dyDescent="0.25">
      <c r="A785" s="77" t="s">
        <v>23</v>
      </c>
      <c r="B785" s="71" t="str">
        <f t="shared" si="371"/>
        <v>Q1/2019</v>
      </c>
      <c r="C785" s="72">
        <f t="shared" si="374"/>
        <v>43466</v>
      </c>
      <c r="D785" s="72">
        <f t="shared" si="375"/>
        <v>43555</v>
      </c>
      <c r="E785" s="71">
        <f t="shared" si="372"/>
        <v>90</v>
      </c>
      <c r="F785" s="73">
        <f>VLOOKUP(D785,'FERC Interest Rate'!$A:$B,2,TRUE)</f>
        <v>5.1799999999999999E-2</v>
      </c>
      <c r="G785" s="74">
        <f t="shared" si="373"/>
        <v>1450.0800173368245</v>
      </c>
      <c r="H785" s="74">
        <f t="shared" si="366"/>
        <v>18.521296002258289</v>
      </c>
      <c r="I785" s="151">
        <v>0</v>
      </c>
      <c r="J785" s="75">
        <v>0</v>
      </c>
      <c r="K785" s="108">
        <f t="shared" si="367"/>
        <v>0</v>
      </c>
      <c r="L785" s="75">
        <v>0</v>
      </c>
      <c r="M785" s="109">
        <f t="shared" si="368"/>
        <v>0</v>
      </c>
      <c r="N785" s="6">
        <f t="shared" si="369"/>
        <v>1468.6013133390829</v>
      </c>
      <c r="O785" s="74">
        <f t="shared" si="370"/>
        <v>1468.6013133390829</v>
      </c>
    </row>
    <row r="786" spans="1:15" x14ac:dyDescent="0.25">
      <c r="A786" s="77" t="s">
        <v>23</v>
      </c>
      <c r="B786" s="71" t="str">
        <f t="shared" si="371"/>
        <v>Q2/2019</v>
      </c>
      <c r="C786" s="72">
        <f t="shared" si="374"/>
        <v>43556</v>
      </c>
      <c r="D786" s="72">
        <f t="shared" si="375"/>
        <v>43646</v>
      </c>
      <c r="E786" s="71">
        <f t="shared" si="372"/>
        <v>91</v>
      </c>
      <c r="F786" s="73">
        <f>VLOOKUP(D786,'FERC Interest Rate'!$A:$B,2,TRUE)</f>
        <v>5.45E-2</v>
      </c>
      <c r="G786" s="74">
        <f t="shared" si="373"/>
        <v>1468.6013133390829</v>
      </c>
      <c r="H786" s="74">
        <f t="shared" si="366"/>
        <v>19.954871817822418</v>
      </c>
      <c r="I786" s="151">
        <v>0</v>
      </c>
      <c r="J786" s="75">
        <v>0</v>
      </c>
      <c r="K786" s="108">
        <f t="shared" si="367"/>
        <v>0</v>
      </c>
      <c r="L786" s="75">
        <v>0</v>
      </c>
      <c r="M786" s="109">
        <f t="shared" si="368"/>
        <v>0</v>
      </c>
      <c r="N786" s="6">
        <f t="shared" si="369"/>
        <v>1488.5561851569053</v>
      </c>
      <c r="O786" s="74">
        <f t="shared" si="370"/>
        <v>1488.5561851569053</v>
      </c>
    </row>
    <row r="787" spans="1:15" x14ac:dyDescent="0.25">
      <c r="A787" s="77" t="s">
        <v>23</v>
      </c>
      <c r="B787" s="71" t="str">
        <f t="shared" si="371"/>
        <v>Q3/2019</v>
      </c>
      <c r="C787" s="72">
        <f t="shared" si="374"/>
        <v>43647</v>
      </c>
      <c r="D787" s="72">
        <f t="shared" si="375"/>
        <v>43738</v>
      </c>
      <c r="E787" s="71">
        <f t="shared" si="372"/>
        <v>92</v>
      </c>
      <c r="F787" s="73">
        <f>VLOOKUP(D787,'FERC Interest Rate'!$A:$B,2,TRUE)</f>
        <v>5.5E-2</v>
      </c>
      <c r="G787" s="74">
        <f t="shared" si="373"/>
        <v>1488.5561851569053</v>
      </c>
      <c r="H787" s="74">
        <f t="shared" si="366"/>
        <v>20.635874786010799</v>
      </c>
      <c r="I787" s="97">
        <v>0</v>
      </c>
      <c r="J787" s="75">
        <v>0</v>
      </c>
      <c r="K787" s="108">
        <f t="shared" si="367"/>
        <v>0</v>
      </c>
      <c r="L787" s="75">
        <v>0</v>
      </c>
      <c r="M787" s="109">
        <f t="shared" si="368"/>
        <v>0</v>
      </c>
      <c r="N787" s="6">
        <f t="shared" si="369"/>
        <v>1509.1920599429161</v>
      </c>
      <c r="O787" s="74">
        <f t="shared" si="370"/>
        <v>1509.1920599429161</v>
      </c>
    </row>
    <row r="788" spans="1:15" x14ac:dyDescent="0.25">
      <c r="A788" s="77" t="s">
        <v>23</v>
      </c>
      <c r="B788" s="71" t="str">
        <f t="shared" si="371"/>
        <v>Q4/2019</v>
      </c>
      <c r="C788" s="72">
        <f t="shared" si="374"/>
        <v>43739</v>
      </c>
      <c r="D788" s="72">
        <f t="shared" si="375"/>
        <v>43830</v>
      </c>
      <c r="E788" s="71">
        <f t="shared" si="372"/>
        <v>92</v>
      </c>
      <c r="F788" s="73">
        <f>VLOOKUP(D788,'FERC Interest Rate'!$A:$B,2,TRUE)</f>
        <v>5.4199999999999998E-2</v>
      </c>
      <c r="G788" s="74">
        <f t="shared" si="373"/>
        <v>1509.1920599429161</v>
      </c>
      <c r="H788" s="74">
        <f t="shared" si="366"/>
        <v>20.61763092520372</v>
      </c>
      <c r="I788" s="97">
        <v>0</v>
      </c>
      <c r="J788" s="75">
        <v>0</v>
      </c>
      <c r="K788" s="108">
        <f t="shared" si="367"/>
        <v>0</v>
      </c>
      <c r="L788" s="75">
        <v>0</v>
      </c>
      <c r="M788" s="109">
        <f t="shared" si="368"/>
        <v>0</v>
      </c>
      <c r="N788" s="6">
        <f t="shared" si="369"/>
        <v>1529.8096908681198</v>
      </c>
      <c r="O788" s="74">
        <f t="shared" si="370"/>
        <v>1529.8096908681198</v>
      </c>
    </row>
    <row r="789" spans="1:15" x14ac:dyDescent="0.25">
      <c r="A789" s="77" t="s">
        <v>23</v>
      </c>
      <c r="B789" s="71" t="str">
        <f t="shared" si="371"/>
        <v>Q1/2020</v>
      </c>
      <c r="C789" s="72">
        <f t="shared" si="374"/>
        <v>43831</v>
      </c>
      <c r="D789" s="72">
        <f t="shared" si="375"/>
        <v>43921</v>
      </c>
      <c r="E789" s="71">
        <f t="shared" si="372"/>
        <v>91</v>
      </c>
      <c r="F789" s="73">
        <f>VLOOKUP(D789,'FERC Interest Rate'!$A:$B,2,TRUE)</f>
        <v>4.9599999999999998E-2</v>
      </c>
      <c r="G789" s="74">
        <f t="shared" si="373"/>
        <v>1529.8096908681198</v>
      </c>
      <c r="H789" s="74">
        <f t="shared" si="366"/>
        <v>18.865980930880724</v>
      </c>
      <c r="I789" s="151">
        <v>0</v>
      </c>
      <c r="J789" s="75">
        <v>0</v>
      </c>
      <c r="K789" s="108">
        <f t="shared" si="367"/>
        <v>0</v>
      </c>
      <c r="L789" s="75">
        <v>0</v>
      </c>
      <c r="M789" s="109">
        <f t="shared" si="368"/>
        <v>0</v>
      </c>
      <c r="N789" s="6">
        <f t="shared" si="369"/>
        <v>1548.6756717990006</v>
      </c>
      <c r="O789" s="74">
        <f t="shared" si="370"/>
        <v>1548.6756717990006</v>
      </c>
    </row>
    <row r="790" spans="1:15" x14ac:dyDescent="0.25">
      <c r="A790" s="77" t="s">
        <v>23</v>
      </c>
      <c r="B790" s="71" t="str">
        <f t="shared" si="371"/>
        <v>Q2/2020</v>
      </c>
      <c r="C790" s="72">
        <f t="shared" si="374"/>
        <v>43922</v>
      </c>
      <c r="D790" s="72">
        <f t="shared" si="375"/>
        <v>44012</v>
      </c>
      <c r="E790" s="71">
        <f t="shared" si="372"/>
        <v>91</v>
      </c>
      <c r="F790" s="73">
        <f>VLOOKUP(D790,'FERC Interest Rate'!$A:$B,2,TRUE)</f>
        <v>4.7503500000000004E-2</v>
      </c>
      <c r="G790" s="74">
        <f t="shared" si="373"/>
        <v>1548.6756717990006</v>
      </c>
      <c r="H790" s="74">
        <f t="shared" si="366"/>
        <v>18.291376624460788</v>
      </c>
      <c r="I790" s="151">
        <v>0</v>
      </c>
      <c r="J790" s="75">
        <v>0</v>
      </c>
      <c r="K790" s="108">
        <f t="shared" si="367"/>
        <v>0</v>
      </c>
      <c r="L790" s="75">
        <v>0</v>
      </c>
      <c r="M790" s="109">
        <f t="shared" si="368"/>
        <v>0</v>
      </c>
      <c r="N790" s="6">
        <f t="shared" si="369"/>
        <v>1566.9670484234614</v>
      </c>
      <c r="O790" s="74">
        <f t="shared" si="370"/>
        <v>1566.9670484234614</v>
      </c>
    </row>
    <row r="791" spans="1:15" x14ac:dyDescent="0.25">
      <c r="A791" s="77" t="s">
        <v>23</v>
      </c>
      <c r="B791" s="71" t="str">
        <f t="shared" si="371"/>
        <v>Q3/2020</v>
      </c>
      <c r="C791" s="72">
        <f t="shared" si="374"/>
        <v>44013</v>
      </c>
      <c r="D791" s="72">
        <f t="shared" si="375"/>
        <v>44104</v>
      </c>
      <c r="E791" s="71">
        <f t="shared" si="372"/>
        <v>92</v>
      </c>
      <c r="F791" s="73">
        <f>VLOOKUP(D791,'FERC Interest Rate'!$A:$B,2,TRUE)</f>
        <v>3.4299999999999997E-2</v>
      </c>
      <c r="G791" s="74">
        <f t="shared" si="373"/>
        <v>1566.9670484234614</v>
      </c>
      <c r="H791" s="74">
        <f t="shared" si="366"/>
        <v>13.510167262308947</v>
      </c>
      <c r="I791" s="97">
        <v>0</v>
      </c>
      <c r="J791" s="75">
        <v>0</v>
      </c>
      <c r="K791" s="108">
        <f t="shared" si="367"/>
        <v>0</v>
      </c>
      <c r="L791" s="75">
        <v>0</v>
      </c>
      <c r="M791" s="109">
        <f t="shared" si="368"/>
        <v>0</v>
      </c>
      <c r="N791" s="6">
        <f t="shared" si="369"/>
        <v>1580.4772156857703</v>
      </c>
      <c r="O791" s="74">
        <f t="shared" si="370"/>
        <v>1580.4772156857703</v>
      </c>
    </row>
    <row r="792" spans="1:15" x14ac:dyDescent="0.25">
      <c r="A792" s="77" t="s">
        <v>48</v>
      </c>
      <c r="B792" s="71" t="str">
        <f t="shared" si="371"/>
        <v>Q4/2020</v>
      </c>
      <c r="C792" s="72">
        <f t="shared" si="374"/>
        <v>44105</v>
      </c>
      <c r="D792" s="72">
        <f t="shared" si="375"/>
        <v>44196</v>
      </c>
      <c r="E792" s="71">
        <f t="shared" si="372"/>
        <v>92</v>
      </c>
      <c r="F792" s="73">
        <f>VLOOKUP(D792,'FERC Interest Rate'!$A:$B,2,TRUE)</f>
        <v>3.2500000000000001E-2</v>
      </c>
      <c r="G792" s="74">
        <f t="shared" si="373"/>
        <v>1580.4772156857703</v>
      </c>
      <c r="H792" s="74">
        <f t="shared" si="366"/>
        <v>12.911548838525828</v>
      </c>
      <c r="I792" s="151">
        <f>(SUM($H$773:$H$792)/20)</f>
        <v>14.819438226214794</v>
      </c>
      <c r="J792" s="75">
        <f t="shared" ref="J792:J811" si="376">G792*F792*(E792/(DATE(YEAR(D792),12,31)-DATE(YEAR(D792),1,1)+1))</f>
        <v>12.911548838525828</v>
      </c>
      <c r="K792" s="108">
        <f t="shared" si="367"/>
        <v>27.730987064740624</v>
      </c>
      <c r="L792" s="75">
        <f>($G$773/20)</f>
        <v>64.849999999999994</v>
      </c>
      <c r="M792" s="109">
        <f t="shared" si="368"/>
        <v>92.580987064740611</v>
      </c>
      <c r="N792" s="6">
        <f t="shared" si="369"/>
        <v>1606.3003133628217</v>
      </c>
      <c r="O792" s="74">
        <f t="shared" si="370"/>
        <v>1513.7193262980813</v>
      </c>
    </row>
    <row r="793" spans="1:15" x14ac:dyDescent="0.25">
      <c r="A793" s="77" t="s">
        <v>49</v>
      </c>
      <c r="B793" s="71" t="str">
        <f t="shared" si="371"/>
        <v>Q1/2021</v>
      </c>
      <c r="C793" s="72">
        <f t="shared" si="374"/>
        <v>44197</v>
      </c>
      <c r="D793" s="72">
        <f t="shared" si="375"/>
        <v>44286</v>
      </c>
      <c r="E793" s="71">
        <f t="shared" si="372"/>
        <v>90</v>
      </c>
      <c r="F793" s="73">
        <f>VLOOKUP(D793,'FERC Interest Rate'!$A:$B,2,TRUE)</f>
        <v>3.2500000000000001E-2</v>
      </c>
      <c r="G793" s="74">
        <f t="shared" si="373"/>
        <v>1513.7193262980813</v>
      </c>
      <c r="H793" s="74">
        <v>0</v>
      </c>
      <c r="I793" s="151">
        <f t="shared" ref="I793:I811" si="377">(SUM($H$773:$H$792)/20)</f>
        <v>14.819438226214794</v>
      </c>
      <c r="J793" s="75">
        <f t="shared" si="376"/>
        <v>12.130490491566816</v>
      </c>
      <c r="K793" s="108">
        <f t="shared" si="367"/>
        <v>26.94992871778161</v>
      </c>
      <c r="L793" s="75">
        <f t="shared" ref="L793:L811" si="378">($G$773/20)</f>
        <v>64.849999999999994</v>
      </c>
      <c r="M793" s="109">
        <f t="shared" si="368"/>
        <v>91.799928717781597</v>
      </c>
      <c r="N793" s="6">
        <f t="shared" si="369"/>
        <v>1525.8498167896482</v>
      </c>
      <c r="O793" s="74">
        <f t="shared" si="370"/>
        <v>1434.0498880718667</v>
      </c>
    </row>
    <row r="794" spans="1:15" x14ac:dyDescent="0.25">
      <c r="A794" s="77" t="s">
        <v>50</v>
      </c>
      <c r="B794" s="71" t="str">
        <f t="shared" si="371"/>
        <v>Q2/2021</v>
      </c>
      <c r="C794" s="72">
        <f t="shared" si="374"/>
        <v>44287</v>
      </c>
      <c r="D794" s="72">
        <f t="shared" si="375"/>
        <v>44377</v>
      </c>
      <c r="E794" s="71">
        <f t="shared" si="372"/>
        <v>91</v>
      </c>
      <c r="F794" s="73">
        <f>VLOOKUP(D794,'FERC Interest Rate'!$A:$B,2,TRUE)</f>
        <v>3.2500000000000001E-2</v>
      </c>
      <c r="G794" s="74">
        <f t="shared" si="373"/>
        <v>1434.0498880718667</v>
      </c>
      <c r="H794" s="74">
        <v>0</v>
      </c>
      <c r="I794" s="151">
        <f t="shared" si="377"/>
        <v>14.819438226214794</v>
      </c>
      <c r="J794" s="75">
        <f t="shared" si="376"/>
        <v>11.619732997185057</v>
      </c>
      <c r="K794" s="108">
        <f t="shared" si="367"/>
        <v>26.439171223399853</v>
      </c>
      <c r="L794" s="75">
        <f t="shared" si="378"/>
        <v>64.849999999999994</v>
      </c>
      <c r="M794" s="109">
        <f t="shared" si="368"/>
        <v>91.289171223399848</v>
      </c>
      <c r="N794" s="6">
        <f t="shared" si="369"/>
        <v>1445.6696210690518</v>
      </c>
      <c r="O794" s="74">
        <f t="shared" si="370"/>
        <v>1354.380449845652</v>
      </c>
    </row>
    <row r="795" spans="1:15" x14ac:dyDescent="0.25">
      <c r="A795" s="77" t="s">
        <v>51</v>
      </c>
      <c r="B795" s="71" t="str">
        <f t="shared" si="371"/>
        <v>Q3/2021</v>
      </c>
      <c r="C795" s="72">
        <f>D794+1</f>
        <v>44378</v>
      </c>
      <c r="D795" s="72">
        <f>EOMONTH(D794,3)</f>
        <v>44469</v>
      </c>
      <c r="E795" s="71">
        <f t="shared" si="372"/>
        <v>92</v>
      </c>
      <c r="F795" s="73">
        <f>VLOOKUP(D795,'FERC Interest Rate'!$A:$B,2,TRUE)</f>
        <v>3.2500000000000001E-2</v>
      </c>
      <c r="G795" s="74">
        <f>O794</f>
        <v>1354.380449845652</v>
      </c>
      <c r="H795" s="74">
        <v>0</v>
      </c>
      <c r="I795" s="151">
        <f t="shared" si="377"/>
        <v>14.819438226214794</v>
      </c>
      <c r="J795" s="75">
        <f t="shared" si="376"/>
        <v>11.094787794626027</v>
      </c>
      <c r="K795" s="108">
        <f t="shared" si="367"/>
        <v>25.914226020840822</v>
      </c>
      <c r="L795" s="75">
        <f t="shared" si="378"/>
        <v>64.849999999999994</v>
      </c>
      <c r="M795" s="109">
        <f t="shared" si="368"/>
        <v>90.764226020840823</v>
      </c>
      <c r="N795" s="6">
        <f t="shared" si="369"/>
        <v>1365.475237640278</v>
      </c>
      <c r="O795" s="74">
        <f t="shared" si="370"/>
        <v>1274.7110116194374</v>
      </c>
    </row>
    <row r="796" spans="1:15" x14ac:dyDescent="0.25">
      <c r="A796" s="77" t="s">
        <v>52</v>
      </c>
      <c r="B796" s="71" t="str">
        <f t="shared" si="371"/>
        <v>Q4/2021</v>
      </c>
      <c r="C796" s="72">
        <f>D795+1</f>
        <v>44470</v>
      </c>
      <c r="D796" s="72">
        <f>EOMONTH(D795,3)</f>
        <v>44561</v>
      </c>
      <c r="E796" s="71">
        <f t="shared" si="372"/>
        <v>92</v>
      </c>
      <c r="F796" s="73">
        <f>VLOOKUP(D796,'FERC Interest Rate'!$A:$B,2,TRUE)</f>
        <v>3.2500000000000001E-2</v>
      </c>
      <c r="G796" s="74">
        <f>O795</f>
        <v>1274.7110116194374</v>
      </c>
      <c r="H796" s="74">
        <v>0</v>
      </c>
      <c r="I796" s="151">
        <f t="shared" si="377"/>
        <v>14.819438226214794</v>
      </c>
      <c r="J796" s="75">
        <f t="shared" si="376"/>
        <v>10.442153218471557</v>
      </c>
      <c r="K796" s="108">
        <f t="shared" si="367"/>
        <v>25.261591444686353</v>
      </c>
      <c r="L796" s="75">
        <f t="shared" si="378"/>
        <v>64.849999999999994</v>
      </c>
      <c r="M796" s="109">
        <f t="shared" si="368"/>
        <v>90.111591444686354</v>
      </c>
      <c r="N796" s="6">
        <f t="shared" si="369"/>
        <v>1285.1531648379089</v>
      </c>
      <c r="O796" s="74">
        <f t="shared" si="370"/>
        <v>1195.0415733932227</v>
      </c>
    </row>
    <row r="797" spans="1:15" x14ac:dyDescent="0.25">
      <c r="A797" s="77" t="s">
        <v>53</v>
      </c>
      <c r="B797" s="71" t="str">
        <f t="shared" si="371"/>
        <v>Q1/2022</v>
      </c>
      <c r="C797" s="72">
        <f>D796+1</f>
        <v>44562</v>
      </c>
      <c r="D797" s="72">
        <f t="shared" si="375"/>
        <v>44651</v>
      </c>
      <c r="E797" s="71">
        <f>D797-C797+1</f>
        <v>90</v>
      </c>
      <c r="F797" s="73">
        <f>VLOOKUP(D797,'FERC Interest Rate'!$A:$B,2,TRUE)</f>
        <v>3.2500000000000001E-2</v>
      </c>
      <c r="G797" s="74">
        <f>O796</f>
        <v>1195.0415733932227</v>
      </c>
      <c r="H797" s="74">
        <v>0</v>
      </c>
      <c r="I797" s="151">
        <f t="shared" si="377"/>
        <v>14.819438226214794</v>
      </c>
      <c r="J797" s="75">
        <f t="shared" si="376"/>
        <v>9.5767030196580176</v>
      </c>
      <c r="K797" s="108">
        <f t="shared" si="367"/>
        <v>24.396141245872812</v>
      </c>
      <c r="L797" s="75">
        <f t="shared" si="378"/>
        <v>64.849999999999994</v>
      </c>
      <c r="M797" s="109">
        <f t="shared" si="368"/>
        <v>89.246141245872806</v>
      </c>
      <c r="N797" s="6">
        <f>+G797+H797+J797</f>
        <v>1204.6182764128807</v>
      </c>
      <c r="O797" s="74">
        <f>G797+H797-L797-I797</f>
        <v>1115.3721351670081</v>
      </c>
    </row>
    <row r="798" spans="1:15" x14ac:dyDescent="0.25">
      <c r="A798" s="77" t="s">
        <v>54</v>
      </c>
      <c r="B798" s="71" t="str">
        <f t="shared" si="371"/>
        <v>Q2/2022</v>
      </c>
      <c r="C798" s="72">
        <f>D797+1</f>
        <v>44652</v>
      </c>
      <c r="D798" s="72">
        <f t="shared" si="375"/>
        <v>44742</v>
      </c>
      <c r="E798" s="71">
        <f>D798-C798+1</f>
        <v>91</v>
      </c>
      <c r="F798" s="73">
        <f>VLOOKUP(D798,'FERC Interest Rate'!$A:$B,2,TRUE)</f>
        <v>3.2500000000000001E-2</v>
      </c>
      <c r="G798" s="74">
        <f>O797</f>
        <v>1115.3721351670081</v>
      </c>
      <c r="H798" s="74">
        <v>0</v>
      </c>
      <c r="I798" s="151">
        <f t="shared" si="377"/>
        <v>14.819438226214794</v>
      </c>
      <c r="J798" s="75">
        <f t="shared" si="376"/>
        <v>9.0375701089217166</v>
      </c>
      <c r="K798" s="108">
        <f t="shared" si="367"/>
        <v>23.857008335136513</v>
      </c>
      <c r="L798" s="75">
        <f t="shared" si="378"/>
        <v>64.849999999999994</v>
      </c>
      <c r="M798" s="109">
        <f t="shared" si="368"/>
        <v>88.707008335136507</v>
      </c>
      <c r="N798" s="6">
        <f>+G798+H798+J798</f>
        <v>1124.4097052759298</v>
      </c>
      <c r="O798" s="74">
        <f>G798+H798-L798-I798</f>
        <v>1035.7026969407934</v>
      </c>
    </row>
    <row r="799" spans="1:15" x14ac:dyDescent="0.25">
      <c r="A799" s="77" t="s">
        <v>55</v>
      </c>
      <c r="B799" s="71" t="str">
        <f t="shared" si="371"/>
        <v>Q3/2022</v>
      </c>
      <c r="C799" s="72">
        <f>D798+1</f>
        <v>44743</v>
      </c>
      <c r="D799" s="72">
        <f t="shared" si="375"/>
        <v>44834</v>
      </c>
      <c r="E799" s="71">
        <f>D799-C799+1</f>
        <v>92</v>
      </c>
      <c r="F799" s="73">
        <f>VLOOKUP(D799,'FERC Interest Rate'!$A:$B,2,TRUE)</f>
        <v>4.024457E-2</v>
      </c>
      <c r="G799" s="74">
        <f>O798</f>
        <v>1035.7026969407934</v>
      </c>
      <c r="H799" s="74">
        <v>0</v>
      </c>
      <c r="I799" s="151">
        <f t="shared" si="377"/>
        <v>14.819438226214794</v>
      </c>
      <c r="J799" s="75">
        <f t="shared" si="376"/>
        <v>10.505999153787601</v>
      </c>
      <c r="K799" s="108">
        <f t="shared" si="367"/>
        <v>25.325437380002395</v>
      </c>
      <c r="L799" s="75">
        <f t="shared" si="378"/>
        <v>64.849999999999994</v>
      </c>
      <c r="M799" s="109">
        <f t="shared" si="368"/>
        <v>90.175437380002393</v>
      </c>
      <c r="N799" s="6">
        <f>+G799+H799+J799</f>
        <v>1046.208696094581</v>
      </c>
      <c r="O799" s="74">
        <f>G799+H799-L799-I799</f>
        <v>956.03325871457866</v>
      </c>
    </row>
    <row r="800" spans="1:15" x14ac:dyDescent="0.25">
      <c r="A800" s="77" t="s">
        <v>56</v>
      </c>
      <c r="B800" s="71" t="str">
        <f t="shared" si="371"/>
        <v>Q4/2022</v>
      </c>
      <c r="C800" s="72">
        <f t="shared" ref="C800:C811" si="379">D799+1</f>
        <v>44835</v>
      </c>
      <c r="D800" s="72">
        <f t="shared" si="375"/>
        <v>44926</v>
      </c>
      <c r="E800" s="71">
        <f t="shared" ref="E800:E811" si="380">D800-C800+1</f>
        <v>92</v>
      </c>
      <c r="F800" s="73">
        <f>VLOOKUP(D800,'FERC Interest Rate'!$A:$B,2,TRUE)</f>
        <v>4.2500000000000003E-2</v>
      </c>
      <c r="G800" s="74">
        <f t="shared" ref="G800:G811" si="381">O799</f>
        <v>956.03325871457866</v>
      </c>
      <c r="H800" s="74">
        <v>0</v>
      </c>
      <c r="I800" s="151">
        <f t="shared" si="377"/>
        <v>14.819438226214794</v>
      </c>
      <c r="J800" s="75">
        <f t="shared" si="376"/>
        <v>10.241342579654802</v>
      </c>
      <c r="K800" s="108">
        <f t="shared" si="367"/>
        <v>25.060780805869598</v>
      </c>
      <c r="L800" s="75">
        <f t="shared" si="378"/>
        <v>64.849999999999994</v>
      </c>
      <c r="M800" s="109">
        <f t="shared" si="368"/>
        <v>89.910780805869592</v>
      </c>
      <c r="N800" s="6">
        <f t="shared" ref="N800:N811" si="382">+G800+H800+J800</f>
        <v>966.27460129423343</v>
      </c>
      <c r="O800" s="74">
        <f t="shared" ref="O800:O811" si="383">G800+H800-L800-I800</f>
        <v>876.3638204883639</v>
      </c>
    </row>
    <row r="801" spans="1:15" x14ac:dyDescent="0.25">
      <c r="A801" s="77" t="s">
        <v>57</v>
      </c>
      <c r="B801" s="71" t="str">
        <f t="shared" si="371"/>
        <v>Q1/2023</v>
      </c>
      <c r="C801" s="72">
        <f t="shared" si="379"/>
        <v>44927</v>
      </c>
      <c r="D801" s="72">
        <f t="shared" si="375"/>
        <v>45016</v>
      </c>
      <c r="E801" s="71">
        <f t="shared" si="380"/>
        <v>90</v>
      </c>
      <c r="F801" s="73">
        <f>VLOOKUP(D801,'FERC Interest Rate'!$A:$B,2,TRUE)</f>
        <v>4.2944449999999995E-2</v>
      </c>
      <c r="G801" s="74">
        <f t="shared" si="381"/>
        <v>876.3638204883639</v>
      </c>
      <c r="H801" s="74">
        <v>0</v>
      </c>
      <c r="I801" s="151">
        <f t="shared" si="377"/>
        <v>14.819438226214794</v>
      </c>
      <c r="J801" s="75">
        <f t="shared" si="376"/>
        <v>9.2798537106011949</v>
      </c>
      <c r="K801" s="108">
        <f t="shared" si="367"/>
        <v>24.099291936815987</v>
      </c>
      <c r="L801" s="75">
        <f t="shared" si="378"/>
        <v>64.849999999999994</v>
      </c>
      <c r="M801" s="109">
        <f t="shared" si="368"/>
        <v>88.949291936815982</v>
      </c>
      <c r="N801" s="6">
        <f t="shared" si="382"/>
        <v>885.64367419896507</v>
      </c>
      <c r="O801" s="74">
        <f t="shared" si="383"/>
        <v>796.69438226214913</v>
      </c>
    </row>
    <row r="802" spans="1:15" x14ac:dyDescent="0.25">
      <c r="A802" s="77" t="s">
        <v>58</v>
      </c>
      <c r="B802" s="71" t="str">
        <f t="shared" si="371"/>
        <v>Q2/2023</v>
      </c>
      <c r="C802" s="72">
        <f t="shared" si="379"/>
        <v>45017</v>
      </c>
      <c r="D802" s="72">
        <f t="shared" si="375"/>
        <v>45107</v>
      </c>
      <c r="E802" s="71">
        <f t="shared" si="380"/>
        <v>91</v>
      </c>
      <c r="F802" s="73">
        <f>VLOOKUP(D802,'FERC Interest Rate'!$A:$B,2,TRUE)</f>
        <v>4.4999999999999998E-2</v>
      </c>
      <c r="G802" s="74">
        <f t="shared" si="381"/>
        <v>796.69438226214913</v>
      </c>
      <c r="H802" s="74">
        <v>0</v>
      </c>
      <c r="I802" s="151">
        <f t="shared" si="377"/>
        <v>14.819438226214794</v>
      </c>
      <c r="J802" s="75">
        <f t="shared" si="376"/>
        <v>8.9382561516808234</v>
      </c>
      <c r="K802" s="108">
        <f t="shared" si="367"/>
        <v>23.757694377895618</v>
      </c>
      <c r="L802" s="75">
        <f t="shared" si="378"/>
        <v>64.849999999999994</v>
      </c>
      <c r="M802" s="109">
        <f t="shared" si="368"/>
        <v>88.607694377895612</v>
      </c>
      <c r="N802" s="6">
        <f t="shared" si="382"/>
        <v>805.63263841382991</v>
      </c>
      <c r="O802" s="74">
        <f t="shared" si="383"/>
        <v>717.02494403593437</v>
      </c>
    </row>
    <row r="803" spans="1:15" x14ac:dyDescent="0.25">
      <c r="A803" s="77" t="s">
        <v>59</v>
      </c>
      <c r="B803" s="71" t="str">
        <f t="shared" si="371"/>
        <v>Q3/2023</v>
      </c>
      <c r="C803" s="72">
        <f t="shared" si="379"/>
        <v>45108</v>
      </c>
      <c r="D803" s="72">
        <f t="shared" si="375"/>
        <v>45199</v>
      </c>
      <c r="E803" s="71">
        <f t="shared" si="380"/>
        <v>92</v>
      </c>
      <c r="F803" s="73">
        <f>VLOOKUP(D803,'FERC Interest Rate'!$A:$B,2,TRUE)</f>
        <v>4.5271739999999998E-2</v>
      </c>
      <c r="G803" s="74">
        <f t="shared" si="381"/>
        <v>717.02494403593437</v>
      </c>
      <c r="H803" s="74">
        <v>0</v>
      </c>
      <c r="I803" s="151">
        <f t="shared" si="377"/>
        <v>14.819438226214794</v>
      </c>
      <c r="J803" s="75">
        <f t="shared" si="376"/>
        <v>8.1819423267716775</v>
      </c>
      <c r="K803" s="108">
        <f t="shared" si="367"/>
        <v>23.001380552986472</v>
      </c>
      <c r="L803" s="75">
        <f t="shared" si="378"/>
        <v>64.849999999999994</v>
      </c>
      <c r="M803" s="109">
        <f t="shared" si="368"/>
        <v>87.85138055298647</v>
      </c>
      <c r="N803" s="6">
        <f t="shared" si="382"/>
        <v>725.20688636270609</v>
      </c>
      <c r="O803" s="74">
        <f t="shared" si="383"/>
        <v>637.3555058097196</v>
      </c>
    </row>
    <row r="804" spans="1:15" x14ac:dyDescent="0.25">
      <c r="A804" s="77" t="s">
        <v>60</v>
      </c>
      <c r="B804" s="71" t="str">
        <f t="shared" si="371"/>
        <v>Q4/2023</v>
      </c>
      <c r="C804" s="72">
        <f t="shared" si="379"/>
        <v>45200</v>
      </c>
      <c r="D804" s="72">
        <f t="shared" si="375"/>
        <v>45291</v>
      </c>
      <c r="E804" s="71">
        <f t="shared" si="380"/>
        <v>92</v>
      </c>
      <c r="F804" s="73">
        <f>VLOOKUP(D804,'FERC Interest Rate'!$A:$B,2,TRUE)</f>
        <v>4.7500000000000001E-2</v>
      </c>
      <c r="G804" s="74">
        <f t="shared" si="381"/>
        <v>637.3555058097196</v>
      </c>
      <c r="H804" s="74">
        <v>0</v>
      </c>
      <c r="I804" s="151">
        <f t="shared" si="377"/>
        <v>14.819438226214794</v>
      </c>
      <c r="J804" s="75">
        <f t="shared" si="376"/>
        <v>7.6308042750369172</v>
      </c>
      <c r="K804" s="108">
        <f t="shared" si="367"/>
        <v>22.450242501251712</v>
      </c>
      <c r="L804" s="75">
        <f t="shared" si="378"/>
        <v>64.849999999999994</v>
      </c>
      <c r="M804" s="109">
        <f t="shared" si="368"/>
        <v>87.300242501251702</v>
      </c>
      <c r="N804" s="6">
        <f t="shared" si="382"/>
        <v>644.9863100847565</v>
      </c>
      <c r="O804" s="74">
        <f t="shared" si="383"/>
        <v>557.68606758350484</v>
      </c>
    </row>
    <row r="805" spans="1:15" x14ac:dyDescent="0.25">
      <c r="A805" s="77" t="s">
        <v>61</v>
      </c>
      <c r="B805" s="71" t="str">
        <f t="shared" si="371"/>
        <v>Q1/2024</v>
      </c>
      <c r="C805" s="72">
        <f t="shared" si="379"/>
        <v>45292</v>
      </c>
      <c r="D805" s="72">
        <f t="shared" si="375"/>
        <v>45382</v>
      </c>
      <c r="E805" s="71">
        <f t="shared" si="380"/>
        <v>91</v>
      </c>
      <c r="F805" s="73">
        <f>VLOOKUP(D805,'FERC Interest Rate'!$A:$B,2,TRUE)</f>
        <v>4.7994500000000002E-2</v>
      </c>
      <c r="G805" s="74">
        <f t="shared" si="381"/>
        <v>557.68606758350484</v>
      </c>
      <c r="H805" s="74">
        <v>0</v>
      </c>
      <c r="I805" s="151">
        <f t="shared" si="377"/>
        <v>14.819438226214794</v>
      </c>
      <c r="J805" s="75">
        <f t="shared" si="376"/>
        <v>6.654900604721103</v>
      </c>
      <c r="K805" s="108">
        <f t="shared" si="367"/>
        <v>21.474338830935899</v>
      </c>
      <c r="L805" s="75">
        <f t="shared" si="378"/>
        <v>64.849999999999994</v>
      </c>
      <c r="M805" s="109">
        <f t="shared" si="368"/>
        <v>86.324338830935886</v>
      </c>
      <c r="N805" s="6">
        <f t="shared" si="382"/>
        <v>564.34096818822593</v>
      </c>
      <c r="O805" s="74">
        <f t="shared" si="383"/>
        <v>478.01662935729001</v>
      </c>
    </row>
    <row r="806" spans="1:15" x14ac:dyDescent="0.25">
      <c r="A806" s="77" t="s">
        <v>62</v>
      </c>
      <c r="B806" s="71" t="str">
        <f t="shared" si="371"/>
        <v>Q2/2024</v>
      </c>
      <c r="C806" s="72">
        <f t="shared" si="379"/>
        <v>45383</v>
      </c>
      <c r="D806" s="72">
        <f t="shared" si="375"/>
        <v>45473</v>
      </c>
      <c r="E806" s="71">
        <f t="shared" si="380"/>
        <v>91</v>
      </c>
      <c r="F806" s="73">
        <f>VLOOKUP(D806,'FERC Interest Rate'!$A:$B,2,TRUE)</f>
        <v>0.05</v>
      </c>
      <c r="G806" s="74">
        <f t="shared" si="381"/>
        <v>478.01662935729001</v>
      </c>
      <c r="H806" s="74">
        <v>0</v>
      </c>
      <c r="I806" s="151">
        <f t="shared" si="377"/>
        <v>14.819438226214794</v>
      </c>
      <c r="J806" s="75">
        <f t="shared" si="376"/>
        <v>5.9425564578570214</v>
      </c>
      <c r="K806" s="108">
        <f t="shared" si="367"/>
        <v>20.761994684071816</v>
      </c>
      <c r="L806" s="75">
        <f t="shared" si="378"/>
        <v>64.849999999999994</v>
      </c>
      <c r="M806" s="109">
        <f t="shared" si="368"/>
        <v>85.611994684071817</v>
      </c>
      <c r="N806" s="6">
        <f t="shared" si="382"/>
        <v>483.95918581514701</v>
      </c>
      <c r="O806" s="74">
        <f t="shared" si="383"/>
        <v>398.34719113107525</v>
      </c>
    </row>
    <row r="807" spans="1:15" x14ac:dyDescent="0.25">
      <c r="A807" s="77" t="s">
        <v>63</v>
      </c>
      <c r="B807" s="71" t="str">
        <f t="shared" si="371"/>
        <v>Q3/2024</v>
      </c>
      <c r="C807" s="72">
        <f t="shared" si="379"/>
        <v>45474</v>
      </c>
      <c r="D807" s="72">
        <f t="shared" si="375"/>
        <v>45565</v>
      </c>
      <c r="E807" s="71">
        <f t="shared" si="380"/>
        <v>92</v>
      </c>
      <c r="F807" s="73">
        <f>VLOOKUP(D807,'FERC Interest Rate'!$A:$B,2,TRUE)</f>
        <v>0.05</v>
      </c>
      <c r="G807" s="74">
        <f t="shared" si="381"/>
        <v>398.34719113107525</v>
      </c>
      <c r="H807" s="74">
        <v>0</v>
      </c>
      <c r="I807" s="151">
        <f t="shared" si="377"/>
        <v>14.819438226214794</v>
      </c>
      <c r="J807" s="75">
        <f t="shared" si="376"/>
        <v>5.0065493967293611</v>
      </c>
      <c r="K807" s="108">
        <f t="shared" si="367"/>
        <v>19.825987622944155</v>
      </c>
      <c r="L807" s="75">
        <f t="shared" si="378"/>
        <v>64.849999999999994</v>
      </c>
      <c r="M807" s="109">
        <f t="shared" si="368"/>
        <v>84.675987622944149</v>
      </c>
      <c r="N807" s="6">
        <f t="shared" si="382"/>
        <v>403.35374052780463</v>
      </c>
      <c r="O807" s="74">
        <f t="shared" si="383"/>
        <v>318.67775290486048</v>
      </c>
    </row>
    <row r="808" spans="1:15" x14ac:dyDescent="0.25">
      <c r="A808" s="77" t="s">
        <v>64</v>
      </c>
      <c r="B808" s="71" t="str">
        <f t="shared" si="371"/>
        <v>Q4/2024</v>
      </c>
      <c r="C808" s="72">
        <f t="shared" si="379"/>
        <v>45566</v>
      </c>
      <c r="D808" s="72">
        <f t="shared" si="375"/>
        <v>45657</v>
      </c>
      <c r="E808" s="71">
        <f t="shared" si="380"/>
        <v>92</v>
      </c>
      <c r="F808" s="73">
        <f>VLOOKUP(D808,'FERC Interest Rate'!$A:$B,2,TRUE)</f>
        <v>5.0543480000000002E-2</v>
      </c>
      <c r="G808" s="74">
        <f t="shared" si="381"/>
        <v>318.67775290486048</v>
      </c>
      <c r="H808" s="74">
        <v>0</v>
      </c>
      <c r="I808" s="151">
        <f t="shared" si="377"/>
        <v>14.819438226214794</v>
      </c>
      <c r="J808" s="75">
        <f t="shared" si="376"/>
        <v>4.0487748688416438</v>
      </c>
      <c r="K808" s="108">
        <f t="shared" si="367"/>
        <v>18.86821309505644</v>
      </c>
      <c r="L808" s="75">
        <f t="shared" si="378"/>
        <v>64.849999999999994</v>
      </c>
      <c r="M808" s="109">
        <f t="shared" si="368"/>
        <v>83.718213095056427</v>
      </c>
      <c r="N808" s="6">
        <f t="shared" si="382"/>
        <v>322.72652777370212</v>
      </c>
      <c r="O808" s="74">
        <f t="shared" si="383"/>
        <v>239.00831467864569</v>
      </c>
    </row>
    <row r="809" spans="1:15" x14ac:dyDescent="0.25">
      <c r="A809" s="77" t="s">
        <v>65</v>
      </c>
      <c r="B809" s="71" t="str">
        <f t="shared" si="371"/>
        <v>Q1/2025</v>
      </c>
      <c r="C809" s="72">
        <f t="shared" si="379"/>
        <v>45658</v>
      </c>
      <c r="D809" s="72">
        <f t="shared" si="375"/>
        <v>45747</v>
      </c>
      <c r="E809" s="71">
        <f t="shared" si="380"/>
        <v>90</v>
      </c>
      <c r="F809" s="73">
        <f>VLOOKUP(D809,'FERC Interest Rate'!$A:$B,2,TRUE)</f>
        <v>5.2499999999999998E-2</v>
      </c>
      <c r="G809" s="74">
        <f t="shared" si="381"/>
        <v>239.00831467864569</v>
      </c>
      <c r="H809" s="74">
        <v>0</v>
      </c>
      <c r="I809" s="151">
        <f t="shared" si="377"/>
        <v>14.819438226214794</v>
      </c>
      <c r="J809" s="75">
        <f t="shared" si="376"/>
        <v>3.094011744812605</v>
      </c>
      <c r="K809" s="108">
        <f t="shared" si="367"/>
        <v>17.913449971027401</v>
      </c>
      <c r="L809" s="75">
        <f t="shared" si="378"/>
        <v>64.849999999999994</v>
      </c>
      <c r="M809" s="109">
        <f t="shared" si="368"/>
        <v>82.763449971027399</v>
      </c>
      <c r="N809" s="6">
        <f t="shared" si="382"/>
        <v>242.10232642345829</v>
      </c>
      <c r="O809" s="74">
        <f t="shared" si="383"/>
        <v>159.3388764524309</v>
      </c>
    </row>
    <row r="810" spans="1:15" x14ac:dyDescent="0.25">
      <c r="A810" s="77" t="s">
        <v>66</v>
      </c>
      <c r="B810" s="71" t="str">
        <f t="shared" si="371"/>
        <v>Q2/2025</v>
      </c>
      <c r="C810" s="72">
        <f t="shared" si="379"/>
        <v>45748</v>
      </c>
      <c r="D810" s="72">
        <f t="shared" si="375"/>
        <v>45838</v>
      </c>
      <c r="E810" s="71">
        <f t="shared" si="380"/>
        <v>91</v>
      </c>
      <c r="F810" s="73">
        <f>VLOOKUP(D810,'FERC Interest Rate'!$A:$B,2,TRUE)</f>
        <v>5.2499999999999998E-2</v>
      </c>
      <c r="G810" s="74">
        <f t="shared" si="381"/>
        <v>159.3388764524309</v>
      </c>
      <c r="H810" s="74">
        <v>0</v>
      </c>
      <c r="I810" s="151">
        <f t="shared" si="377"/>
        <v>14.819438226214794</v>
      </c>
      <c r="J810" s="75">
        <f t="shared" si="376"/>
        <v>2.0855931020588727</v>
      </c>
      <c r="K810" s="108">
        <f t="shared" si="367"/>
        <v>16.905031328273665</v>
      </c>
      <c r="L810" s="75">
        <f t="shared" si="378"/>
        <v>64.849999999999994</v>
      </c>
      <c r="M810" s="109">
        <f t="shared" si="368"/>
        <v>81.75503132827366</v>
      </c>
      <c r="N810" s="6">
        <f t="shared" si="382"/>
        <v>161.42446955448978</v>
      </c>
      <c r="O810" s="74">
        <f t="shared" si="383"/>
        <v>79.669438226216101</v>
      </c>
    </row>
    <row r="811" spans="1:15" x14ac:dyDescent="0.25">
      <c r="A811" s="77" t="s">
        <v>67</v>
      </c>
      <c r="B811" s="71" t="str">
        <f t="shared" si="371"/>
        <v>Q3/2025</v>
      </c>
      <c r="C811" s="72">
        <f t="shared" si="379"/>
        <v>45839</v>
      </c>
      <c r="D811" s="72">
        <f t="shared" si="375"/>
        <v>45930</v>
      </c>
      <c r="E811" s="71">
        <f t="shared" si="380"/>
        <v>92</v>
      </c>
      <c r="F811" s="73">
        <f>VLOOKUP(D811,'FERC Interest Rate'!$A:$B,2,TRUE)</f>
        <v>5.2499999999999998E-2</v>
      </c>
      <c r="G811" s="74">
        <f t="shared" si="381"/>
        <v>79.669438226216101</v>
      </c>
      <c r="H811" s="74">
        <v>0</v>
      </c>
      <c r="I811" s="151">
        <f t="shared" si="377"/>
        <v>14.819438226214794</v>
      </c>
      <c r="J811" s="75">
        <f t="shared" si="376"/>
        <v>1.0542558537880105</v>
      </c>
      <c r="K811" s="108">
        <f t="shared" si="367"/>
        <v>15.873694080002805</v>
      </c>
      <c r="L811" s="75">
        <f t="shared" si="378"/>
        <v>64.849999999999994</v>
      </c>
      <c r="M811" s="109">
        <f t="shared" si="368"/>
        <v>80.723694080002801</v>
      </c>
      <c r="N811" s="6">
        <f t="shared" si="382"/>
        <v>80.723694080004108</v>
      </c>
      <c r="O811" s="74">
        <f t="shared" si="383"/>
        <v>1.3127277043167851E-12</v>
      </c>
    </row>
    <row r="812" spans="1:15" ht="13.5" thickBot="1" x14ac:dyDescent="0.35">
      <c r="A812" s="124"/>
      <c r="B812" s="125"/>
      <c r="C812" s="126"/>
      <c r="D812" s="126"/>
      <c r="E812" s="127"/>
      <c r="F812" s="125"/>
      <c r="G812" s="112">
        <f>SUM(G773:G797)</f>
        <v>35180.885286233475</v>
      </c>
      <c r="H812" s="112">
        <f>SUM(H773:H810)</f>
        <v>296.38876452429588</v>
      </c>
      <c r="I812" s="113">
        <f t="shared" ref="I812:O812" si="384">SUM(I773:I811)</f>
        <v>296.38876452429594</v>
      </c>
      <c r="J812" s="113">
        <f t="shared" si="384"/>
        <v>159.47782669529664</v>
      </c>
      <c r="K812" s="113">
        <f t="shared" si="384"/>
        <v>455.86659121959246</v>
      </c>
      <c r="L812" s="113">
        <f t="shared" si="384"/>
        <v>1296.9999999999998</v>
      </c>
      <c r="M812" s="113">
        <f t="shared" si="384"/>
        <v>1752.8665912195922</v>
      </c>
      <c r="N812" s="113">
        <f t="shared" si="384"/>
        <v>44002.04289120566</v>
      </c>
      <c r="O812" s="113">
        <f t="shared" si="384"/>
        <v>42249.176299986051</v>
      </c>
    </row>
    <row r="813" spans="1:15" ht="13" thickTop="1" x14ac:dyDescent="0.25"/>
    <row r="814" spans="1:15" ht="37" x14ac:dyDescent="0.3">
      <c r="A814" s="76" t="s">
        <v>47</v>
      </c>
      <c r="B814" s="76" t="s">
        <v>3</v>
      </c>
      <c r="C814" s="76" t="s">
        <v>4</v>
      </c>
      <c r="D814" s="76" t="s">
        <v>5</v>
      </c>
      <c r="E814" s="76" t="s">
        <v>6</v>
      </c>
      <c r="F814" s="76" t="s">
        <v>7</v>
      </c>
      <c r="G814" s="76" t="s">
        <v>74</v>
      </c>
      <c r="H814" s="76" t="s">
        <v>75</v>
      </c>
      <c r="I814" s="93" t="s">
        <v>76</v>
      </c>
      <c r="J814" s="94" t="s">
        <v>77</v>
      </c>
      <c r="K814" s="94" t="s">
        <v>78</v>
      </c>
      <c r="L814" s="94" t="s">
        <v>79</v>
      </c>
      <c r="M814" s="95" t="s">
        <v>69</v>
      </c>
      <c r="N814" s="76" t="s">
        <v>80</v>
      </c>
      <c r="O814" s="76" t="s">
        <v>81</v>
      </c>
    </row>
    <row r="815" spans="1:15" ht="13" x14ac:dyDescent="0.3">
      <c r="A815" s="349" t="s">
        <v>39</v>
      </c>
      <c r="B815" s="350" t="s">
        <v>65</v>
      </c>
      <c r="C815" s="72">
        <f>VLOOKUP(B815,A$1:F$33,2,FALSE)</f>
        <v>42481</v>
      </c>
      <c r="D815" s="72">
        <f>DATE(YEAR(C815),IF(MONTH(C815)&lt;=3,3,IF(MONTH(C815)&lt;=6,6,IF(MONTH(C815)&lt;=9,9,12))),IF(OR(MONTH(C815)&lt;=3,MONTH(C815)&gt;=10),31,30))</f>
        <v>42551</v>
      </c>
      <c r="E815" s="71">
        <f>D815-C815+1</f>
        <v>71</v>
      </c>
      <c r="F815" s="73">
        <f>VLOOKUP(D815,'FERC Interest Rate'!$A:$B,2,TRUE)</f>
        <v>3.4599999999999999E-2</v>
      </c>
      <c r="G815" s="74">
        <f>VLOOKUP(B815,$A$1:$F$33,5,FALSE)</f>
        <v>1335</v>
      </c>
      <c r="H815" s="74">
        <f t="shared" ref="H815:H833" si="385">G815*F815*(E815/(DATE(YEAR(D815),12,31)-DATE(YEAR(D815),1,1)+1))</f>
        <v>8.9605491803278685</v>
      </c>
      <c r="I815" s="151">
        <v>0</v>
      </c>
      <c r="J815" s="75">
        <v>0</v>
      </c>
      <c r="K815" s="108">
        <f t="shared" ref="K815:K852" si="386">+SUM(I815:J815)</f>
        <v>0</v>
      </c>
      <c r="L815" s="75">
        <v>0</v>
      </c>
      <c r="M815" s="109">
        <f t="shared" ref="M815:M852" si="387">+SUM(K815:L815)</f>
        <v>0</v>
      </c>
      <c r="N815" s="6">
        <f t="shared" ref="N815:N838" si="388">+G815+H815+J815</f>
        <v>1343.9605491803279</v>
      </c>
      <c r="O815" s="74">
        <f t="shared" ref="O815:O838" si="389">G815+H815-L815-I815</f>
        <v>1343.9605491803279</v>
      </c>
    </row>
    <row r="816" spans="1:15" x14ac:dyDescent="0.25">
      <c r="A816" s="77" t="s">
        <v>23</v>
      </c>
      <c r="B816" s="71" t="str">
        <f t="shared" ref="B816:B852" si="390">+IF(MONTH(C816)&lt;4,"Q1",IF(MONTH(C816)&lt;7,"Q2",IF(MONTH(C816)&lt;10,"Q3","Q4")))&amp;"/"&amp;YEAR(C816)</f>
        <v>Q3/2016</v>
      </c>
      <c r="C816" s="72">
        <f>D815+1</f>
        <v>42552</v>
      </c>
      <c r="D816" s="72">
        <f>EOMONTH(D815,3)</f>
        <v>42643</v>
      </c>
      <c r="E816" s="71">
        <f t="shared" ref="E816:E838" si="391">D816-C816+1</f>
        <v>92</v>
      </c>
      <c r="F816" s="73">
        <f>VLOOKUP(D816,'FERC Interest Rate'!$A:$B,2,TRUE)</f>
        <v>3.5000000000000003E-2</v>
      </c>
      <c r="G816" s="74">
        <f t="shared" ref="G816:G836" si="392">O815</f>
        <v>1343.9605491803279</v>
      </c>
      <c r="H816" s="74">
        <f t="shared" si="385"/>
        <v>11.823915214100152</v>
      </c>
      <c r="I816" s="151">
        <v>0</v>
      </c>
      <c r="J816" s="75">
        <v>0</v>
      </c>
      <c r="K816" s="108">
        <f t="shared" si="386"/>
        <v>0</v>
      </c>
      <c r="L816" s="75">
        <v>0</v>
      </c>
      <c r="M816" s="109">
        <f t="shared" si="387"/>
        <v>0</v>
      </c>
      <c r="N816" s="6">
        <f t="shared" si="388"/>
        <v>1355.7844643944281</v>
      </c>
      <c r="O816" s="74">
        <f t="shared" si="389"/>
        <v>1355.7844643944281</v>
      </c>
    </row>
    <row r="817" spans="1:15" x14ac:dyDescent="0.25">
      <c r="A817" s="77" t="s">
        <v>23</v>
      </c>
      <c r="B817" s="71" t="str">
        <f t="shared" si="390"/>
        <v>Q4/2016</v>
      </c>
      <c r="C817" s="72">
        <f t="shared" ref="C817:C836" si="393">D816+1</f>
        <v>42644</v>
      </c>
      <c r="D817" s="72">
        <f t="shared" ref="D817:D852" si="394">EOMONTH(D816,3)</f>
        <v>42735</v>
      </c>
      <c r="E817" s="71">
        <f t="shared" si="391"/>
        <v>92</v>
      </c>
      <c r="F817" s="73">
        <f>VLOOKUP(D817,'FERC Interest Rate'!$A:$B,2,TRUE)</f>
        <v>3.5000000000000003E-2</v>
      </c>
      <c r="G817" s="74">
        <f t="shared" si="392"/>
        <v>1355.7844643944281</v>
      </c>
      <c r="H817" s="74">
        <f t="shared" si="385"/>
        <v>11.927939823360816</v>
      </c>
      <c r="I817" s="151">
        <v>0</v>
      </c>
      <c r="J817" s="75">
        <v>0</v>
      </c>
      <c r="K817" s="108">
        <f t="shared" si="386"/>
        <v>0</v>
      </c>
      <c r="L817" s="75">
        <v>0</v>
      </c>
      <c r="M817" s="109">
        <f t="shared" si="387"/>
        <v>0</v>
      </c>
      <c r="N817" s="6">
        <f t="shared" si="388"/>
        <v>1367.7124042177888</v>
      </c>
      <c r="O817" s="74">
        <f t="shared" si="389"/>
        <v>1367.7124042177888</v>
      </c>
    </row>
    <row r="818" spans="1:15" x14ac:dyDescent="0.25">
      <c r="A818" s="77" t="s">
        <v>23</v>
      </c>
      <c r="B818" s="71" t="str">
        <f t="shared" si="390"/>
        <v>Q1/2017</v>
      </c>
      <c r="C818" s="72">
        <f t="shared" si="393"/>
        <v>42736</v>
      </c>
      <c r="D818" s="72">
        <f t="shared" si="394"/>
        <v>42825</v>
      </c>
      <c r="E818" s="71">
        <f t="shared" si="391"/>
        <v>90</v>
      </c>
      <c r="F818" s="73">
        <f>VLOOKUP(D818,'FERC Interest Rate'!$A:$B,2,TRUE)</f>
        <v>3.5000000000000003E-2</v>
      </c>
      <c r="G818" s="74">
        <f t="shared" si="392"/>
        <v>1367.7124042177888</v>
      </c>
      <c r="H818" s="74">
        <f t="shared" si="385"/>
        <v>11.80354540626311</v>
      </c>
      <c r="I818" s="151">
        <v>0</v>
      </c>
      <c r="J818" s="75">
        <v>0</v>
      </c>
      <c r="K818" s="108">
        <f t="shared" si="386"/>
        <v>0</v>
      </c>
      <c r="L818" s="75">
        <v>0</v>
      </c>
      <c r="M818" s="109">
        <f t="shared" si="387"/>
        <v>0</v>
      </c>
      <c r="N818" s="6">
        <f t="shared" si="388"/>
        <v>1379.5159496240519</v>
      </c>
      <c r="O818" s="74">
        <f t="shared" si="389"/>
        <v>1379.5159496240519</v>
      </c>
    </row>
    <row r="819" spans="1:15" x14ac:dyDescent="0.25">
      <c r="A819" s="77" t="s">
        <v>23</v>
      </c>
      <c r="B819" s="71" t="str">
        <f t="shared" si="390"/>
        <v>Q2/2017</v>
      </c>
      <c r="C819" s="72">
        <f t="shared" si="393"/>
        <v>42826</v>
      </c>
      <c r="D819" s="72">
        <f t="shared" si="394"/>
        <v>42916</v>
      </c>
      <c r="E819" s="71">
        <f t="shared" si="391"/>
        <v>91</v>
      </c>
      <c r="F819" s="73">
        <f>VLOOKUP(D819,'FERC Interest Rate'!$A:$B,2,TRUE)</f>
        <v>3.7100000000000001E-2</v>
      </c>
      <c r="G819" s="74">
        <f t="shared" si="392"/>
        <v>1379.5159496240519</v>
      </c>
      <c r="H819" s="74">
        <f t="shared" si="385"/>
        <v>12.759955609659622</v>
      </c>
      <c r="I819" s="97">
        <v>0</v>
      </c>
      <c r="J819" s="75">
        <v>0</v>
      </c>
      <c r="K819" s="108">
        <f t="shared" si="386"/>
        <v>0</v>
      </c>
      <c r="L819" s="75">
        <v>0</v>
      </c>
      <c r="M819" s="109">
        <f t="shared" si="387"/>
        <v>0</v>
      </c>
      <c r="N819" s="6">
        <f t="shared" si="388"/>
        <v>1392.2759052337115</v>
      </c>
      <c r="O819" s="74">
        <f t="shared" si="389"/>
        <v>1392.2759052337115</v>
      </c>
    </row>
    <row r="820" spans="1:15" x14ac:dyDescent="0.25">
      <c r="A820" s="77" t="s">
        <v>23</v>
      </c>
      <c r="B820" s="71" t="str">
        <f t="shared" si="390"/>
        <v>Q3/2017</v>
      </c>
      <c r="C820" s="72">
        <f t="shared" si="393"/>
        <v>42917</v>
      </c>
      <c r="D820" s="72">
        <f t="shared" si="394"/>
        <v>43008</v>
      </c>
      <c r="E820" s="71">
        <f t="shared" si="391"/>
        <v>92</v>
      </c>
      <c r="F820" s="73">
        <f>VLOOKUP(D820,'FERC Interest Rate'!$A:$B,2,TRUE)</f>
        <v>3.9600000000000003E-2</v>
      </c>
      <c r="G820" s="74">
        <f t="shared" si="392"/>
        <v>1392.2759052337115</v>
      </c>
      <c r="H820" s="74">
        <f t="shared" si="385"/>
        <v>13.896820761499885</v>
      </c>
      <c r="I820" s="97">
        <v>0</v>
      </c>
      <c r="J820" s="75">
        <v>0</v>
      </c>
      <c r="K820" s="108">
        <f t="shared" si="386"/>
        <v>0</v>
      </c>
      <c r="L820" s="75">
        <v>0</v>
      </c>
      <c r="M820" s="109">
        <f t="shared" si="387"/>
        <v>0</v>
      </c>
      <c r="N820" s="6">
        <f t="shared" si="388"/>
        <v>1406.1727259952113</v>
      </c>
      <c r="O820" s="74">
        <f t="shared" si="389"/>
        <v>1406.1727259952113</v>
      </c>
    </row>
    <row r="821" spans="1:15" x14ac:dyDescent="0.25">
      <c r="A821" s="77" t="s">
        <v>23</v>
      </c>
      <c r="B821" s="71" t="str">
        <f t="shared" si="390"/>
        <v>Q4/2017</v>
      </c>
      <c r="C821" s="72">
        <f t="shared" si="393"/>
        <v>43009</v>
      </c>
      <c r="D821" s="72">
        <f t="shared" si="394"/>
        <v>43100</v>
      </c>
      <c r="E821" s="71">
        <f t="shared" si="391"/>
        <v>92</v>
      </c>
      <c r="F821" s="73">
        <f>VLOOKUP(D821,'FERC Interest Rate'!$A:$B,2,TRUE)</f>
        <v>4.2099999999999999E-2</v>
      </c>
      <c r="G821" s="74">
        <f t="shared" si="392"/>
        <v>1406.1727259952113</v>
      </c>
      <c r="H821" s="74">
        <f t="shared" si="385"/>
        <v>14.921611513218227</v>
      </c>
      <c r="I821" s="151">
        <v>0</v>
      </c>
      <c r="J821" s="75">
        <v>0</v>
      </c>
      <c r="K821" s="108">
        <f t="shared" si="386"/>
        <v>0</v>
      </c>
      <c r="L821" s="75">
        <v>0</v>
      </c>
      <c r="M821" s="109">
        <f t="shared" si="387"/>
        <v>0</v>
      </c>
      <c r="N821" s="6">
        <f t="shared" si="388"/>
        <v>1421.0943375084296</v>
      </c>
      <c r="O821" s="74">
        <f t="shared" si="389"/>
        <v>1421.0943375084296</v>
      </c>
    </row>
    <row r="822" spans="1:15" x14ac:dyDescent="0.25">
      <c r="A822" s="77" t="s">
        <v>23</v>
      </c>
      <c r="B822" s="71" t="str">
        <f t="shared" si="390"/>
        <v>Q1/2018</v>
      </c>
      <c r="C822" s="72">
        <f t="shared" si="393"/>
        <v>43101</v>
      </c>
      <c r="D822" s="72">
        <f t="shared" si="394"/>
        <v>43190</v>
      </c>
      <c r="E822" s="71">
        <f t="shared" si="391"/>
        <v>90</v>
      </c>
      <c r="F822" s="73">
        <f>VLOOKUP(D822,'FERC Interest Rate'!$A:$B,2,TRUE)</f>
        <v>4.2500000000000003E-2</v>
      </c>
      <c r="G822" s="74">
        <f t="shared" si="392"/>
        <v>1421.0943375084296</v>
      </c>
      <c r="H822" s="74">
        <f t="shared" si="385"/>
        <v>14.892289975259571</v>
      </c>
      <c r="I822" s="151">
        <v>0</v>
      </c>
      <c r="J822" s="75">
        <v>0</v>
      </c>
      <c r="K822" s="108">
        <f t="shared" si="386"/>
        <v>0</v>
      </c>
      <c r="L822" s="75">
        <v>0</v>
      </c>
      <c r="M822" s="109">
        <f t="shared" si="387"/>
        <v>0</v>
      </c>
      <c r="N822" s="6">
        <f t="shared" si="388"/>
        <v>1435.9866274836891</v>
      </c>
      <c r="O822" s="74">
        <f t="shared" si="389"/>
        <v>1435.9866274836891</v>
      </c>
    </row>
    <row r="823" spans="1:15" x14ac:dyDescent="0.25">
      <c r="A823" s="77" t="s">
        <v>23</v>
      </c>
      <c r="B823" s="71" t="str">
        <f t="shared" si="390"/>
        <v>Q2/2018</v>
      </c>
      <c r="C823" s="72">
        <f t="shared" si="393"/>
        <v>43191</v>
      </c>
      <c r="D823" s="72">
        <f t="shared" si="394"/>
        <v>43281</v>
      </c>
      <c r="E823" s="71">
        <f t="shared" si="391"/>
        <v>91</v>
      </c>
      <c r="F823" s="73">
        <f>VLOOKUP(D823,'FERC Interest Rate'!$A:$B,2,TRUE)</f>
        <v>4.4699999999999997E-2</v>
      </c>
      <c r="G823" s="74">
        <f t="shared" si="392"/>
        <v>1435.9866274836891</v>
      </c>
      <c r="H823" s="74">
        <f t="shared" si="385"/>
        <v>16.003185766069592</v>
      </c>
      <c r="I823" s="151">
        <v>0</v>
      </c>
      <c r="J823" s="75">
        <v>0</v>
      </c>
      <c r="K823" s="108">
        <f t="shared" si="386"/>
        <v>0</v>
      </c>
      <c r="L823" s="75">
        <v>0</v>
      </c>
      <c r="M823" s="109">
        <f t="shared" si="387"/>
        <v>0</v>
      </c>
      <c r="N823" s="6">
        <f t="shared" si="388"/>
        <v>1451.9898132497588</v>
      </c>
      <c r="O823" s="74">
        <f t="shared" si="389"/>
        <v>1451.9898132497588</v>
      </c>
    </row>
    <row r="824" spans="1:15" x14ac:dyDescent="0.25">
      <c r="A824" s="77" t="s">
        <v>23</v>
      </c>
      <c r="B824" s="71" t="str">
        <f t="shared" si="390"/>
        <v>Q3/2018</v>
      </c>
      <c r="C824" s="72">
        <f t="shared" si="393"/>
        <v>43282</v>
      </c>
      <c r="D824" s="72">
        <f t="shared" si="394"/>
        <v>43373</v>
      </c>
      <c r="E824" s="71">
        <f t="shared" si="391"/>
        <v>92</v>
      </c>
      <c r="F824" s="73">
        <f>VLOOKUP(D824,'FERC Interest Rate'!$A:$B,2,TRUE)</f>
        <v>4.6899999999999997E-2</v>
      </c>
      <c r="G824" s="74">
        <f t="shared" si="392"/>
        <v>1451.9898132497588</v>
      </c>
      <c r="H824" s="74">
        <f t="shared" si="385"/>
        <v>17.164508619753587</v>
      </c>
      <c r="I824" s="97">
        <v>0</v>
      </c>
      <c r="J824" s="75">
        <v>0</v>
      </c>
      <c r="K824" s="108">
        <f t="shared" si="386"/>
        <v>0</v>
      </c>
      <c r="L824" s="75">
        <v>0</v>
      </c>
      <c r="M824" s="109">
        <f t="shared" si="387"/>
        <v>0</v>
      </c>
      <c r="N824" s="6">
        <f t="shared" si="388"/>
        <v>1469.1543218695124</v>
      </c>
      <c r="O824" s="74">
        <f t="shared" si="389"/>
        <v>1469.1543218695124</v>
      </c>
    </row>
    <row r="825" spans="1:15" x14ac:dyDescent="0.25">
      <c r="A825" s="77" t="s">
        <v>23</v>
      </c>
      <c r="B825" s="71" t="str">
        <f t="shared" si="390"/>
        <v>Q4/2018</v>
      </c>
      <c r="C825" s="72">
        <f t="shared" si="393"/>
        <v>43374</v>
      </c>
      <c r="D825" s="72">
        <f t="shared" si="394"/>
        <v>43465</v>
      </c>
      <c r="E825" s="71">
        <f t="shared" si="391"/>
        <v>92</v>
      </c>
      <c r="F825" s="73">
        <f>VLOOKUP(D825,'FERC Interest Rate'!$A:$B,2,TRUE)</f>
        <v>4.9599999999999998E-2</v>
      </c>
      <c r="G825" s="74">
        <f t="shared" si="392"/>
        <v>1469.1543218695124</v>
      </c>
      <c r="H825" s="74">
        <f t="shared" si="385"/>
        <v>18.367246579602625</v>
      </c>
      <c r="I825" s="97">
        <v>0</v>
      </c>
      <c r="J825" s="75">
        <v>0</v>
      </c>
      <c r="K825" s="108">
        <f t="shared" si="386"/>
        <v>0</v>
      </c>
      <c r="L825" s="75">
        <v>0</v>
      </c>
      <c r="M825" s="109">
        <f t="shared" si="387"/>
        <v>0</v>
      </c>
      <c r="N825" s="6">
        <f t="shared" si="388"/>
        <v>1487.521568449115</v>
      </c>
      <c r="O825" s="74">
        <f t="shared" si="389"/>
        <v>1487.521568449115</v>
      </c>
    </row>
    <row r="826" spans="1:15" x14ac:dyDescent="0.25">
      <c r="A826" s="77" t="s">
        <v>23</v>
      </c>
      <c r="B826" s="71" t="str">
        <f t="shared" si="390"/>
        <v>Q1/2019</v>
      </c>
      <c r="C826" s="72">
        <f t="shared" si="393"/>
        <v>43466</v>
      </c>
      <c r="D826" s="72">
        <f t="shared" si="394"/>
        <v>43555</v>
      </c>
      <c r="E826" s="71">
        <f t="shared" si="391"/>
        <v>90</v>
      </c>
      <c r="F826" s="73">
        <f>VLOOKUP(D826,'FERC Interest Rate'!$A:$B,2,TRUE)</f>
        <v>5.1799999999999999E-2</v>
      </c>
      <c r="G826" s="74">
        <f t="shared" si="392"/>
        <v>1487.521568449115</v>
      </c>
      <c r="H826" s="74">
        <f t="shared" si="385"/>
        <v>18.999522060574723</v>
      </c>
      <c r="I826" s="151">
        <v>0</v>
      </c>
      <c r="J826" s="75">
        <v>0</v>
      </c>
      <c r="K826" s="108">
        <f t="shared" si="386"/>
        <v>0</v>
      </c>
      <c r="L826" s="75">
        <v>0</v>
      </c>
      <c r="M826" s="109">
        <f t="shared" si="387"/>
        <v>0</v>
      </c>
      <c r="N826" s="6">
        <f t="shared" si="388"/>
        <v>1506.5210905096897</v>
      </c>
      <c r="O826" s="74">
        <f t="shared" si="389"/>
        <v>1506.5210905096897</v>
      </c>
    </row>
    <row r="827" spans="1:15" x14ac:dyDescent="0.25">
      <c r="A827" s="77" t="s">
        <v>23</v>
      </c>
      <c r="B827" s="71" t="str">
        <f t="shared" si="390"/>
        <v>Q2/2019</v>
      </c>
      <c r="C827" s="72">
        <f t="shared" si="393"/>
        <v>43556</v>
      </c>
      <c r="D827" s="72">
        <f t="shared" si="394"/>
        <v>43646</v>
      </c>
      <c r="E827" s="71">
        <f t="shared" si="391"/>
        <v>91</v>
      </c>
      <c r="F827" s="73">
        <f>VLOOKUP(D827,'FERC Interest Rate'!$A:$B,2,TRUE)</f>
        <v>5.45E-2</v>
      </c>
      <c r="G827" s="74">
        <f t="shared" si="392"/>
        <v>1506.5210905096897</v>
      </c>
      <c r="H827" s="74">
        <f t="shared" si="385"/>
        <v>20.470113283240565</v>
      </c>
      <c r="I827" s="151">
        <v>0</v>
      </c>
      <c r="J827" s="75">
        <v>0</v>
      </c>
      <c r="K827" s="108">
        <f t="shared" si="386"/>
        <v>0</v>
      </c>
      <c r="L827" s="75">
        <v>0</v>
      </c>
      <c r="M827" s="109">
        <f t="shared" si="387"/>
        <v>0</v>
      </c>
      <c r="N827" s="6">
        <f t="shared" si="388"/>
        <v>1526.9912037929303</v>
      </c>
      <c r="O827" s="74">
        <f t="shared" si="389"/>
        <v>1526.9912037929303</v>
      </c>
    </row>
    <row r="828" spans="1:15" x14ac:dyDescent="0.25">
      <c r="A828" s="77" t="s">
        <v>23</v>
      </c>
      <c r="B828" s="71" t="str">
        <f t="shared" si="390"/>
        <v>Q3/2019</v>
      </c>
      <c r="C828" s="72">
        <f t="shared" si="393"/>
        <v>43647</v>
      </c>
      <c r="D828" s="72">
        <f t="shared" si="394"/>
        <v>43738</v>
      </c>
      <c r="E828" s="71">
        <f t="shared" si="391"/>
        <v>92</v>
      </c>
      <c r="F828" s="73">
        <f>VLOOKUP(D828,'FERC Interest Rate'!$A:$B,2,TRUE)</f>
        <v>5.5E-2</v>
      </c>
      <c r="G828" s="74">
        <f t="shared" si="392"/>
        <v>1526.9912037929303</v>
      </c>
      <c r="H828" s="74">
        <f t="shared" si="385"/>
        <v>21.168699975869117</v>
      </c>
      <c r="I828" s="151">
        <v>0</v>
      </c>
      <c r="J828" s="75">
        <v>0</v>
      </c>
      <c r="K828" s="108">
        <f t="shared" si="386"/>
        <v>0</v>
      </c>
      <c r="L828" s="75">
        <v>0</v>
      </c>
      <c r="M828" s="109">
        <f t="shared" si="387"/>
        <v>0</v>
      </c>
      <c r="N828" s="6">
        <f t="shared" si="388"/>
        <v>1548.1599037687993</v>
      </c>
      <c r="O828" s="74">
        <f t="shared" si="389"/>
        <v>1548.1599037687993</v>
      </c>
    </row>
    <row r="829" spans="1:15" x14ac:dyDescent="0.25">
      <c r="A829" s="77" t="s">
        <v>23</v>
      </c>
      <c r="B829" s="71" t="str">
        <f t="shared" si="390"/>
        <v>Q4/2019</v>
      </c>
      <c r="C829" s="72">
        <f t="shared" si="393"/>
        <v>43739</v>
      </c>
      <c r="D829" s="72">
        <f t="shared" si="394"/>
        <v>43830</v>
      </c>
      <c r="E829" s="71">
        <f t="shared" si="391"/>
        <v>92</v>
      </c>
      <c r="F829" s="73">
        <f>VLOOKUP(D829,'FERC Interest Rate'!$A:$B,2,TRUE)</f>
        <v>5.4199999999999998E-2</v>
      </c>
      <c r="G829" s="74">
        <f t="shared" si="392"/>
        <v>1548.1599037687993</v>
      </c>
      <c r="H829" s="74">
        <f t="shared" si="385"/>
        <v>21.149985052473262</v>
      </c>
      <c r="I829" s="97">
        <v>0</v>
      </c>
      <c r="J829" s="75">
        <v>0</v>
      </c>
      <c r="K829" s="108">
        <f t="shared" si="386"/>
        <v>0</v>
      </c>
      <c r="L829" s="75">
        <v>0</v>
      </c>
      <c r="M829" s="109">
        <f t="shared" si="387"/>
        <v>0</v>
      </c>
      <c r="N829" s="6">
        <f t="shared" si="388"/>
        <v>1569.3098888212726</v>
      </c>
      <c r="O829" s="74">
        <f t="shared" si="389"/>
        <v>1569.3098888212726</v>
      </c>
    </row>
    <row r="830" spans="1:15" x14ac:dyDescent="0.25">
      <c r="A830" s="77" t="s">
        <v>23</v>
      </c>
      <c r="B830" s="71" t="str">
        <f t="shared" si="390"/>
        <v>Q1/2020</v>
      </c>
      <c r="C830" s="72">
        <f t="shared" si="393"/>
        <v>43831</v>
      </c>
      <c r="D830" s="72">
        <f t="shared" si="394"/>
        <v>43921</v>
      </c>
      <c r="E830" s="71">
        <f t="shared" si="391"/>
        <v>91</v>
      </c>
      <c r="F830" s="73">
        <f>VLOOKUP(D830,'FERC Interest Rate'!$A:$B,2,TRUE)</f>
        <v>4.9599999999999998E-2</v>
      </c>
      <c r="G830" s="74">
        <f t="shared" si="392"/>
        <v>1569.3098888212726</v>
      </c>
      <c r="H830" s="74">
        <f t="shared" si="385"/>
        <v>19.35310686935436</v>
      </c>
      <c r="I830" s="97">
        <v>0</v>
      </c>
      <c r="J830" s="75">
        <v>0</v>
      </c>
      <c r="K830" s="108">
        <f t="shared" si="386"/>
        <v>0</v>
      </c>
      <c r="L830" s="75">
        <v>0</v>
      </c>
      <c r="M830" s="109">
        <f t="shared" si="387"/>
        <v>0</v>
      </c>
      <c r="N830" s="6">
        <f t="shared" si="388"/>
        <v>1588.662995690627</v>
      </c>
      <c r="O830" s="74">
        <f t="shared" si="389"/>
        <v>1588.662995690627</v>
      </c>
    </row>
    <row r="831" spans="1:15" x14ac:dyDescent="0.25">
      <c r="A831" s="77" t="s">
        <v>23</v>
      </c>
      <c r="B831" s="71" t="str">
        <f t="shared" si="390"/>
        <v>Q2/2020</v>
      </c>
      <c r="C831" s="72">
        <f t="shared" si="393"/>
        <v>43922</v>
      </c>
      <c r="D831" s="72">
        <f t="shared" si="394"/>
        <v>44012</v>
      </c>
      <c r="E831" s="71">
        <f t="shared" si="391"/>
        <v>91</v>
      </c>
      <c r="F831" s="73">
        <f>VLOOKUP(D831,'FERC Interest Rate'!$A:$B,2,TRUE)</f>
        <v>4.7503500000000004E-2</v>
      </c>
      <c r="G831" s="74">
        <f t="shared" si="392"/>
        <v>1588.662995690627</v>
      </c>
      <c r="H831" s="74">
        <f t="shared" si="385"/>
        <v>18.763666087532414</v>
      </c>
      <c r="I831" s="151">
        <v>0</v>
      </c>
      <c r="J831" s="75">
        <v>0</v>
      </c>
      <c r="K831" s="108">
        <f t="shared" si="386"/>
        <v>0</v>
      </c>
      <c r="L831" s="75">
        <v>0</v>
      </c>
      <c r="M831" s="109">
        <f t="shared" si="387"/>
        <v>0</v>
      </c>
      <c r="N831" s="6">
        <f t="shared" si="388"/>
        <v>1607.4266617781593</v>
      </c>
      <c r="O831" s="74">
        <f t="shared" si="389"/>
        <v>1607.4266617781593</v>
      </c>
    </row>
    <row r="832" spans="1:15" x14ac:dyDescent="0.25">
      <c r="A832" s="77" t="s">
        <v>23</v>
      </c>
      <c r="B832" s="71" t="str">
        <f t="shared" si="390"/>
        <v>Q3/2020</v>
      </c>
      <c r="C832" s="72">
        <f t="shared" si="393"/>
        <v>44013</v>
      </c>
      <c r="D832" s="72">
        <f t="shared" si="394"/>
        <v>44104</v>
      </c>
      <c r="E832" s="71">
        <f t="shared" si="391"/>
        <v>92</v>
      </c>
      <c r="F832" s="73">
        <f>VLOOKUP(D832,'FERC Interest Rate'!$A:$B,2,TRUE)</f>
        <v>3.4299999999999997E-2</v>
      </c>
      <c r="G832" s="74">
        <f t="shared" si="392"/>
        <v>1607.4266617781593</v>
      </c>
      <c r="H832" s="74">
        <f t="shared" si="385"/>
        <v>13.859004300292785</v>
      </c>
      <c r="I832" s="151">
        <v>0</v>
      </c>
      <c r="J832" s="75">
        <v>0</v>
      </c>
      <c r="K832" s="108">
        <f t="shared" si="386"/>
        <v>0</v>
      </c>
      <c r="L832" s="75">
        <v>0</v>
      </c>
      <c r="M832" s="109">
        <f t="shared" si="387"/>
        <v>0</v>
      </c>
      <c r="N832" s="6">
        <f t="shared" si="388"/>
        <v>1621.2856660784521</v>
      </c>
      <c r="O832" s="74">
        <f t="shared" si="389"/>
        <v>1621.2856660784521</v>
      </c>
    </row>
    <row r="833" spans="1:15" x14ac:dyDescent="0.25">
      <c r="A833" s="77" t="s">
        <v>48</v>
      </c>
      <c r="B833" s="71" t="str">
        <f t="shared" si="390"/>
        <v>Q4/2020</v>
      </c>
      <c r="C833" s="72">
        <f t="shared" si="393"/>
        <v>44105</v>
      </c>
      <c r="D833" s="72">
        <f t="shared" si="394"/>
        <v>44196</v>
      </c>
      <c r="E833" s="71">
        <f t="shared" si="391"/>
        <v>92</v>
      </c>
      <c r="F833" s="73">
        <f>VLOOKUP(D833,'FERC Interest Rate'!$A:$B,2,TRUE)</f>
        <v>3.2500000000000001E-2</v>
      </c>
      <c r="G833" s="74">
        <f t="shared" si="392"/>
        <v>1621.2856660784521</v>
      </c>
      <c r="H833" s="74">
        <f t="shared" si="385"/>
        <v>13.244929348564405</v>
      </c>
      <c r="I833" s="151">
        <f t="shared" ref="I833:I852" si="395">(SUM($H$815:$H$852)/20)</f>
        <v>14.976529771350831</v>
      </c>
      <c r="J833" s="75">
        <f>G833*F833*(E833/(DATE(YEAR(D833),12,31)-DATE(YEAR(D833),1,1)+1))</f>
        <v>13.244929348564405</v>
      </c>
      <c r="K833" s="108">
        <f>+SUM(I833:J833)</f>
        <v>28.221459119915238</v>
      </c>
      <c r="L833" s="75">
        <f>($G$815/20)</f>
        <v>66.75</v>
      </c>
      <c r="M833" s="109">
        <f>+SUM(K833:L833)</f>
        <v>94.971459119915238</v>
      </c>
      <c r="N833" s="6">
        <f t="shared" si="388"/>
        <v>1647.7755247755811</v>
      </c>
      <c r="O833" s="74">
        <f t="shared" si="389"/>
        <v>1552.8040656556657</v>
      </c>
    </row>
    <row r="834" spans="1:15" x14ac:dyDescent="0.25">
      <c r="A834" s="77" t="s">
        <v>49</v>
      </c>
      <c r="B834" s="71" t="str">
        <f t="shared" si="390"/>
        <v>Q1/2021</v>
      </c>
      <c r="C834" s="72">
        <f t="shared" si="393"/>
        <v>44197</v>
      </c>
      <c r="D834" s="72">
        <f t="shared" si="394"/>
        <v>44286</v>
      </c>
      <c r="E834" s="71">
        <f t="shared" si="391"/>
        <v>90</v>
      </c>
      <c r="F834" s="73">
        <f>VLOOKUP(D834,'FERC Interest Rate'!$A:$B,2,TRUE)</f>
        <v>3.2500000000000001E-2</v>
      </c>
      <c r="G834" s="74">
        <f t="shared" si="392"/>
        <v>1552.8040656556657</v>
      </c>
      <c r="H834" s="74">
        <v>0</v>
      </c>
      <c r="I834" s="151">
        <f t="shared" si="395"/>
        <v>14.976529771350831</v>
      </c>
      <c r="J834" s="75">
        <f t="shared" ref="J834:J852" si="396">G834*F834*(E834/(DATE(YEAR(D834),12,31)-DATE(YEAR(D834),1,1)+1))</f>
        <v>12.443703813815951</v>
      </c>
      <c r="K834" s="108">
        <f t="shared" si="386"/>
        <v>27.420233585166784</v>
      </c>
      <c r="L834" s="75">
        <f t="shared" ref="L834:L852" si="397">($G$815/20)</f>
        <v>66.75</v>
      </c>
      <c r="M834" s="109">
        <f t="shared" si="387"/>
        <v>94.170233585166784</v>
      </c>
      <c r="N834" s="6">
        <f t="shared" si="388"/>
        <v>1565.2477694694817</v>
      </c>
      <c r="O834" s="74">
        <f t="shared" si="389"/>
        <v>1471.0775358843148</v>
      </c>
    </row>
    <row r="835" spans="1:15" x14ac:dyDescent="0.25">
      <c r="A835" s="77" t="s">
        <v>50</v>
      </c>
      <c r="B835" s="71" t="str">
        <f t="shared" si="390"/>
        <v>Q2/2021</v>
      </c>
      <c r="C835" s="72">
        <f t="shared" si="393"/>
        <v>44287</v>
      </c>
      <c r="D835" s="72">
        <f t="shared" si="394"/>
        <v>44377</v>
      </c>
      <c r="E835" s="71">
        <f t="shared" si="391"/>
        <v>91</v>
      </c>
      <c r="F835" s="73">
        <f>VLOOKUP(D835,'FERC Interest Rate'!$A:$B,2,TRUE)</f>
        <v>3.2500000000000001E-2</v>
      </c>
      <c r="G835" s="74">
        <f t="shared" si="392"/>
        <v>1471.0775358843148</v>
      </c>
      <c r="H835" s="74">
        <v>0</v>
      </c>
      <c r="I835" s="151">
        <f t="shared" si="395"/>
        <v>14.976529771350831</v>
      </c>
      <c r="J835" s="75">
        <f t="shared" si="396"/>
        <v>11.919758390076332</v>
      </c>
      <c r="K835" s="108">
        <f t="shared" si="386"/>
        <v>26.896288161427165</v>
      </c>
      <c r="L835" s="75">
        <f t="shared" si="397"/>
        <v>66.75</v>
      </c>
      <c r="M835" s="109">
        <f t="shared" si="387"/>
        <v>93.646288161427165</v>
      </c>
      <c r="N835" s="6">
        <f t="shared" si="388"/>
        <v>1482.9972942743912</v>
      </c>
      <c r="O835" s="74">
        <f t="shared" si="389"/>
        <v>1389.3510061129639</v>
      </c>
    </row>
    <row r="836" spans="1:15" x14ac:dyDescent="0.25">
      <c r="A836" s="77" t="s">
        <v>51</v>
      </c>
      <c r="B836" s="71" t="str">
        <f t="shared" si="390"/>
        <v>Q3/2021</v>
      </c>
      <c r="C836" s="72">
        <f t="shared" si="393"/>
        <v>44378</v>
      </c>
      <c r="D836" s="72">
        <f t="shared" si="394"/>
        <v>44469</v>
      </c>
      <c r="E836" s="71">
        <f t="shared" si="391"/>
        <v>92</v>
      </c>
      <c r="F836" s="73">
        <f>VLOOKUP(D836,'FERC Interest Rate'!$A:$B,2,TRUE)</f>
        <v>3.2500000000000001E-2</v>
      </c>
      <c r="G836" s="74">
        <f t="shared" si="392"/>
        <v>1389.3510061129639</v>
      </c>
      <c r="H836" s="74">
        <v>0</v>
      </c>
      <c r="I836" s="151">
        <f t="shared" si="395"/>
        <v>14.976529771350831</v>
      </c>
      <c r="J836" s="75">
        <f t="shared" si="396"/>
        <v>11.381258926788389</v>
      </c>
      <c r="K836" s="108">
        <f t="shared" si="386"/>
        <v>26.35778869813922</v>
      </c>
      <c r="L836" s="75">
        <f t="shared" si="397"/>
        <v>66.75</v>
      </c>
      <c r="M836" s="109">
        <f t="shared" si="387"/>
        <v>93.107788698139217</v>
      </c>
      <c r="N836" s="6">
        <f t="shared" si="388"/>
        <v>1400.7322650397523</v>
      </c>
      <c r="O836" s="74">
        <f t="shared" si="389"/>
        <v>1307.624476341613</v>
      </c>
    </row>
    <row r="837" spans="1:15" x14ac:dyDescent="0.25">
      <c r="A837" s="77" t="s">
        <v>52</v>
      </c>
      <c r="B837" s="71" t="str">
        <f t="shared" si="390"/>
        <v>Q4/2021</v>
      </c>
      <c r="C837" s="72">
        <f>D836+1</f>
        <v>44470</v>
      </c>
      <c r="D837" s="72">
        <f>EOMONTH(D836,3)</f>
        <v>44561</v>
      </c>
      <c r="E837" s="71">
        <f t="shared" si="391"/>
        <v>92</v>
      </c>
      <c r="F837" s="73">
        <f>VLOOKUP(D837,'FERC Interest Rate'!$A:$B,2,TRUE)</f>
        <v>3.2500000000000001E-2</v>
      </c>
      <c r="G837" s="74">
        <f>O836</f>
        <v>1307.624476341613</v>
      </c>
      <c r="H837" s="74">
        <v>0</v>
      </c>
      <c r="I837" s="151">
        <f t="shared" si="395"/>
        <v>14.976529771350831</v>
      </c>
      <c r="J837" s="75">
        <f t="shared" si="396"/>
        <v>10.711773107565543</v>
      </c>
      <c r="K837" s="108">
        <f t="shared" si="386"/>
        <v>25.688302878916375</v>
      </c>
      <c r="L837" s="75">
        <f t="shared" si="397"/>
        <v>66.75</v>
      </c>
      <c r="M837" s="109">
        <f t="shared" si="387"/>
        <v>92.438302878916375</v>
      </c>
      <c r="N837" s="6">
        <f t="shared" si="388"/>
        <v>1318.3362494491785</v>
      </c>
      <c r="O837" s="74">
        <f t="shared" si="389"/>
        <v>1225.8979465702621</v>
      </c>
    </row>
    <row r="838" spans="1:15" x14ac:dyDescent="0.25">
      <c r="A838" s="77" t="s">
        <v>53</v>
      </c>
      <c r="B838" s="71" t="str">
        <f t="shared" si="390"/>
        <v>Q1/2022</v>
      </c>
      <c r="C838" s="72">
        <f>D837+1</f>
        <v>44562</v>
      </c>
      <c r="D838" s="72">
        <f>EOMONTH(D837,3)</f>
        <v>44651</v>
      </c>
      <c r="E838" s="71">
        <f t="shared" si="391"/>
        <v>90</v>
      </c>
      <c r="F838" s="73">
        <f>VLOOKUP(D838,'FERC Interest Rate'!$A:$B,2,TRUE)</f>
        <v>3.2500000000000001E-2</v>
      </c>
      <c r="G838" s="74">
        <f>O837</f>
        <v>1225.8979465702621</v>
      </c>
      <c r="H838" s="74">
        <v>0</v>
      </c>
      <c r="I838" s="151">
        <f t="shared" si="395"/>
        <v>14.976529771350831</v>
      </c>
      <c r="J838" s="75">
        <f t="shared" si="396"/>
        <v>9.8239766951178531</v>
      </c>
      <c r="K838" s="108">
        <f t="shared" si="386"/>
        <v>24.800506466468683</v>
      </c>
      <c r="L838" s="75">
        <f t="shared" si="397"/>
        <v>66.75</v>
      </c>
      <c r="M838" s="109">
        <f t="shared" si="387"/>
        <v>91.550506466468676</v>
      </c>
      <c r="N838" s="6">
        <f t="shared" si="388"/>
        <v>1235.7219232653799</v>
      </c>
      <c r="O838" s="74">
        <f t="shared" si="389"/>
        <v>1144.1714167989112</v>
      </c>
    </row>
    <row r="839" spans="1:15" x14ac:dyDescent="0.25">
      <c r="A839" s="77" t="s">
        <v>54</v>
      </c>
      <c r="B839" s="71" t="str">
        <f t="shared" si="390"/>
        <v>Q2/2022</v>
      </c>
      <c r="C839" s="72">
        <f>D838+1</f>
        <v>44652</v>
      </c>
      <c r="D839" s="72">
        <f t="shared" si="394"/>
        <v>44742</v>
      </c>
      <c r="E839" s="71">
        <f>D839-C839+1</f>
        <v>91</v>
      </c>
      <c r="F839" s="73">
        <f>VLOOKUP(D839,'FERC Interest Rate'!$A:$B,2,TRUE)</f>
        <v>3.2500000000000001E-2</v>
      </c>
      <c r="G839" s="74">
        <f>O838</f>
        <v>1144.1714167989112</v>
      </c>
      <c r="H839" s="74">
        <v>0</v>
      </c>
      <c r="I839" s="151">
        <f t="shared" si="395"/>
        <v>14.976529771350831</v>
      </c>
      <c r="J839" s="75">
        <f t="shared" si="396"/>
        <v>9.2709231922815896</v>
      </c>
      <c r="K839" s="108">
        <f t="shared" si="386"/>
        <v>24.247452963632419</v>
      </c>
      <c r="L839" s="75">
        <f t="shared" si="397"/>
        <v>66.75</v>
      </c>
      <c r="M839" s="109">
        <f t="shared" si="387"/>
        <v>90.997452963632412</v>
      </c>
      <c r="N839" s="6">
        <f>+G839+H839+J839</f>
        <v>1153.4423399911927</v>
      </c>
      <c r="O839" s="74">
        <f>G839+H839-L839-I839</f>
        <v>1062.4448870275603</v>
      </c>
    </row>
    <row r="840" spans="1:15" x14ac:dyDescent="0.25">
      <c r="A840" s="77" t="s">
        <v>55</v>
      </c>
      <c r="B840" s="71" t="str">
        <f t="shared" si="390"/>
        <v>Q3/2022</v>
      </c>
      <c r="C840" s="72">
        <f>D839+1</f>
        <v>44743</v>
      </c>
      <c r="D840" s="72">
        <f t="shared" si="394"/>
        <v>44834</v>
      </c>
      <c r="E840" s="71">
        <f>D840-C840+1</f>
        <v>92</v>
      </c>
      <c r="F840" s="73">
        <f>VLOOKUP(D840,'FERC Interest Rate'!$A:$B,2,TRUE)</f>
        <v>4.024457E-2</v>
      </c>
      <c r="G840" s="74">
        <f>O839</f>
        <v>1062.4448870275603</v>
      </c>
      <c r="H840" s="74">
        <v>0</v>
      </c>
      <c r="I840" s="151">
        <f t="shared" si="395"/>
        <v>14.976529771350831</v>
      </c>
      <c r="J840" s="75">
        <f t="shared" si="396"/>
        <v>10.777267566288472</v>
      </c>
      <c r="K840" s="108">
        <f t="shared" si="386"/>
        <v>25.753797337639305</v>
      </c>
      <c r="L840" s="75">
        <f t="shared" si="397"/>
        <v>66.75</v>
      </c>
      <c r="M840" s="109">
        <f t="shared" si="387"/>
        <v>92.503797337639298</v>
      </c>
      <c r="N840" s="6">
        <f>+G840+H840+J840</f>
        <v>1073.2221545938487</v>
      </c>
      <c r="O840" s="74">
        <f>G840+H840-L840-I840</f>
        <v>980.71835725620952</v>
      </c>
    </row>
    <row r="841" spans="1:15" x14ac:dyDescent="0.25">
      <c r="A841" s="77" t="s">
        <v>56</v>
      </c>
      <c r="B841" s="71" t="str">
        <f t="shared" si="390"/>
        <v>Q4/2022</v>
      </c>
      <c r="C841" s="72">
        <f>D840+1</f>
        <v>44835</v>
      </c>
      <c r="D841" s="72">
        <f t="shared" si="394"/>
        <v>44926</v>
      </c>
      <c r="E841" s="71">
        <f>D841-C841+1</f>
        <v>92</v>
      </c>
      <c r="F841" s="73">
        <f>VLOOKUP(D841,'FERC Interest Rate'!$A:$B,2,TRUE)</f>
        <v>4.2500000000000003E-2</v>
      </c>
      <c r="G841" s="74">
        <f>O840</f>
        <v>980.71835725620952</v>
      </c>
      <c r="H841" s="74">
        <v>0</v>
      </c>
      <c r="I841" s="151">
        <f t="shared" si="395"/>
        <v>14.976529771350831</v>
      </c>
      <c r="J841" s="75">
        <f t="shared" si="396"/>
        <v>10.50577747088159</v>
      </c>
      <c r="K841" s="108">
        <f t="shared" si="386"/>
        <v>25.482307242232423</v>
      </c>
      <c r="L841" s="75">
        <f t="shared" si="397"/>
        <v>66.75</v>
      </c>
      <c r="M841" s="109">
        <f t="shared" si="387"/>
        <v>92.232307242232423</v>
      </c>
      <c r="N841" s="6">
        <f>+G841+H841+J841</f>
        <v>991.22413472709115</v>
      </c>
      <c r="O841" s="74">
        <f>G841+H841-L841-I841</f>
        <v>898.99182748485873</v>
      </c>
    </row>
    <row r="842" spans="1:15" x14ac:dyDescent="0.25">
      <c r="A842" s="77" t="s">
        <v>57</v>
      </c>
      <c r="B842" s="71" t="str">
        <f t="shared" si="390"/>
        <v>Q1/2023</v>
      </c>
      <c r="C842" s="72">
        <f t="shared" ref="C842:C852" si="398">D841+1</f>
        <v>44927</v>
      </c>
      <c r="D842" s="72">
        <f t="shared" si="394"/>
        <v>45016</v>
      </c>
      <c r="E842" s="71">
        <f t="shared" ref="E842:E852" si="399">D842-C842+1</f>
        <v>90</v>
      </c>
      <c r="F842" s="73">
        <f>VLOOKUP(D842,'FERC Interest Rate'!$A:$B,2,TRUE)</f>
        <v>4.2944449999999995E-2</v>
      </c>
      <c r="G842" s="74">
        <f t="shared" ref="G842:G852" si="400">O841</f>
        <v>898.99182748485873</v>
      </c>
      <c r="H842" s="74">
        <v>0</v>
      </c>
      <c r="I842" s="151">
        <f t="shared" si="395"/>
        <v>14.976529771350831</v>
      </c>
      <c r="J842" s="75">
        <f t="shared" si="396"/>
        <v>9.5194626376024445</v>
      </c>
      <c r="K842" s="108">
        <f t="shared" si="386"/>
        <v>24.495992408953278</v>
      </c>
      <c r="L842" s="75">
        <f t="shared" si="397"/>
        <v>66.75</v>
      </c>
      <c r="M842" s="109">
        <f t="shared" si="387"/>
        <v>91.245992408953271</v>
      </c>
      <c r="N842" s="6">
        <f t="shared" ref="N842:N852" si="401">+G842+H842+J842</f>
        <v>908.51129012246122</v>
      </c>
      <c r="O842" s="74">
        <f t="shared" ref="O842:O852" si="402">G842+H842-L842-I842</f>
        <v>817.26529771350795</v>
      </c>
    </row>
    <row r="843" spans="1:15" x14ac:dyDescent="0.25">
      <c r="A843" s="77" t="s">
        <v>58</v>
      </c>
      <c r="B843" s="71" t="str">
        <f t="shared" si="390"/>
        <v>Q2/2023</v>
      </c>
      <c r="C843" s="72">
        <f t="shared" si="398"/>
        <v>45017</v>
      </c>
      <c r="D843" s="72">
        <f t="shared" si="394"/>
        <v>45107</v>
      </c>
      <c r="E843" s="71">
        <f t="shared" si="399"/>
        <v>91</v>
      </c>
      <c r="F843" s="73">
        <f>VLOOKUP(D843,'FERC Interest Rate'!$A:$B,2,TRUE)</f>
        <v>4.4999999999999998E-2</v>
      </c>
      <c r="G843" s="74">
        <f t="shared" si="400"/>
        <v>817.26529771350795</v>
      </c>
      <c r="H843" s="74">
        <v>0</v>
      </c>
      <c r="I843" s="151">
        <f t="shared" si="395"/>
        <v>14.976529771350831</v>
      </c>
      <c r="J843" s="75">
        <f t="shared" si="396"/>
        <v>9.1690449154433278</v>
      </c>
      <c r="K843" s="108">
        <f t="shared" si="386"/>
        <v>24.145574686794159</v>
      </c>
      <c r="L843" s="75">
        <f t="shared" si="397"/>
        <v>66.75</v>
      </c>
      <c r="M843" s="109">
        <f t="shared" si="387"/>
        <v>90.895574686794163</v>
      </c>
      <c r="N843" s="6">
        <f t="shared" si="401"/>
        <v>826.4343426289513</v>
      </c>
      <c r="O843" s="74">
        <f t="shared" si="402"/>
        <v>735.53876794215716</v>
      </c>
    </row>
    <row r="844" spans="1:15" x14ac:dyDescent="0.25">
      <c r="A844" s="77" t="s">
        <v>59</v>
      </c>
      <c r="B844" s="71" t="str">
        <f t="shared" si="390"/>
        <v>Q3/2023</v>
      </c>
      <c r="C844" s="72">
        <f t="shared" si="398"/>
        <v>45108</v>
      </c>
      <c r="D844" s="72">
        <f t="shared" si="394"/>
        <v>45199</v>
      </c>
      <c r="E844" s="71">
        <f t="shared" si="399"/>
        <v>92</v>
      </c>
      <c r="F844" s="73">
        <f>VLOOKUP(D844,'FERC Interest Rate'!$A:$B,2,TRUE)</f>
        <v>4.5271739999999998E-2</v>
      </c>
      <c r="G844" s="74">
        <f t="shared" si="400"/>
        <v>735.53876794215716</v>
      </c>
      <c r="H844" s="74">
        <v>0</v>
      </c>
      <c r="I844" s="151">
        <f t="shared" si="395"/>
        <v>14.976529771350831</v>
      </c>
      <c r="J844" s="75">
        <f t="shared" si="396"/>
        <v>8.3932028145813309</v>
      </c>
      <c r="K844" s="108">
        <f t="shared" si="386"/>
        <v>23.369732585932162</v>
      </c>
      <c r="L844" s="75">
        <f t="shared" si="397"/>
        <v>66.75</v>
      </c>
      <c r="M844" s="109">
        <f t="shared" si="387"/>
        <v>90.119732585932155</v>
      </c>
      <c r="N844" s="6">
        <f t="shared" si="401"/>
        <v>743.93197075673845</v>
      </c>
      <c r="O844" s="74">
        <f t="shared" si="402"/>
        <v>653.81223817080638</v>
      </c>
    </row>
    <row r="845" spans="1:15" x14ac:dyDescent="0.25">
      <c r="A845" s="77" t="s">
        <v>60</v>
      </c>
      <c r="B845" s="71" t="str">
        <f t="shared" si="390"/>
        <v>Q4/2023</v>
      </c>
      <c r="C845" s="72">
        <f t="shared" si="398"/>
        <v>45200</v>
      </c>
      <c r="D845" s="72">
        <f t="shared" si="394"/>
        <v>45291</v>
      </c>
      <c r="E845" s="71">
        <f t="shared" si="399"/>
        <v>92</v>
      </c>
      <c r="F845" s="73">
        <f>VLOOKUP(D845,'FERC Interest Rate'!$A:$B,2,TRUE)</f>
        <v>4.7500000000000001E-2</v>
      </c>
      <c r="G845" s="74">
        <f t="shared" si="400"/>
        <v>653.81223817080638</v>
      </c>
      <c r="H845" s="74">
        <v>0</v>
      </c>
      <c r="I845" s="151">
        <f t="shared" si="395"/>
        <v>14.976529771350831</v>
      </c>
      <c r="J845" s="75">
        <f t="shared" si="396"/>
        <v>7.8278341939902027</v>
      </c>
      <c r="K845" s="108">
        <f t="shared" si="386"/>
        <v>22.804363965341032</v>
      </c>
      <c r="L845" s="75">
        <f t="shared" si="397"/>
        <v>66.75</v>
      </c>
      <c r="M845" s="109">
        <f t="shared" si="387"/>
        <v>89.554363965341025</v>
      </c>
      <c r="N845" s="6">
        <f t="shared" si="401"/>
        <v>661.64007236479654</v>
      </c>
      <c r="O845" s="74">
        <f t="shared" si="402"/>
        <v>572.0857083994556</v>
      </c>
    </row>
    <row r="846" spans="1:15" x14ac:dyDescent="0.25">
      <c r="A846" s="77" t="s">
        <v>61</v>
      </c>
      <c r="B846" s="71" t="str">
        <f t="shared" si="390"/>
        <v>Q1/2024</v>
      </c>
      <c r="C846" s="72">
        <f t="shared" si="398"/>
        <v>45292</v>
      </c>
      <c r="D846" s="72">
        <f t="shared" si="394"/>
        <v>45382</v>
      </c>
      <c r="E846" s="71">
        <f t="shared" si="399"/>
        <v>91</v>
      </c>
      <c r="F846" s="73">
        <f>VLOOKUP(D846,'FERC Interest Rate'!$A:$B,2,TRUE)</f>
        <v>4.7994500000000002E-2</v>
      </c>
      <c r="G846" s="74">
        <f t="shared" si="400"/>
        <v>572.0857083994556</v>
      </c>
      <c r="H846" s="74">
        <v>0</v>
      </c>
      <c r="I846" s="151">
        <f t="shared" si="395"/>
        <v>14.976529771350831</v>
      </c>
      <c r="J846" s="75">
        <f t="shared" si="396"/>
        <v>6.8267323644583824</v>
      </c>
      <c r="K846" s="108">
        <f t="shared" si="386"/>
        <v>21.803262135809213</v>
      </c>
      <c r="L846" s="75">
        <f t="shared" si="397"/>
        <v>66.75</v>
      </c>
      <c r="M846" s="109">
        <f t="shared" si="387"/>
        <v>88.553262135809206</v>
      </c>
      <c r="N846" s="6">
        <f t="shared" si="401"/>
        <v>578.91244076391399</v>
      </c>
      <c r="O846" s="74">
        <f t="shared" si="402"/>
        <v>490.35917862810476</v>
      </c>
    </row>
    <row r="847" spans="1:15" x14ac:dyDescent="0.25">
      <c r="A847" s="77" t="s">
        <v>62</v>
      </c>
      <c r="B847" s="71" t="str">
        <f t="shared" si="390"/>
        <v>Q2/2024</v>
      </c>
      <c r="C847" s="72">
        <f t="shared" si="398"/>
        <v>45383</v>
      </c>
      <c r="D847" s="72">
        <f t="shared" si="394"/>
        <v>45473</v>
      </c>
      <c r="E847" s="71">
        <f t="shared" si="399"/>
        <v>91</v>
      </c>
      <c r="F847" s="73">
        <f>VLOOKUP(D847,'FERC Interest Rate'!$A:$B,2,TRUE)</f>
        <v>0.05</v>
      </c>
      <c r="G847" s="74">
        <f t="shared" si="400"/>
        <v>490.35917862810476</v>
      </c>
      <c r="H847" s="74">
        <v>0</v>
      </c>
      <c r="I847" s="151">
        <f t="shared" si="395"/>
        <v>14.976529771350831</v>
      </c>
      <c r="J847" s="75">
        <f t="shared" si="396"/>
        <v>6.095995253436822</v>
      </c>
      <c r="K847" s="108">
        <f t="shared" si="386"/>
        <v>21.072525024787652</v>
      </c>
      <c r="L847" s="75">
        <f t="shared" si="397"/>
        <v>66.75</v>
      </c>
      <c r="M847" s="109">
        <f t="shared" si="387"/>
        <v>87.822525024787652</v>
      </c>
      <c r="N847" s="6">
        <f t="shared" si="401"/>
        <v>496.45517388154155</v>
      </c>
      <c r="O847" s="74">
        <f t="shared" si="402"/>
        <v>408.63264885675392</v>
      </c>
    </row>
    <row r="848" spans="1:15" x14ac:dyDescent="0.25">
      <c r="A848" s="77" t="s">
        <v>63</v>
      </c>
      <c r="B848" s="71" t="str">
        <f t="shared" si="390"/>
        <v>Q3/2024</v>
      </c>
      <c r="C848" s="72">
        <f t="shared" si="398"/>
        <v>45474</v>
      </c>
      <c r="D848" s="72">
        <f t="shared" si="394"/>
        <v>45565</v>
      </c>
      <c r="E848" s="71">
        <f t="shared" si="399"/>
        <v>92</v>
      </c>
      <c r="F848" s="73">
        <f>VLOOKUP(D848,'FERC Interest Rate'!$A:$B,2,TRUE)</f>
        <v>0.05</v>
      </c>
      <c r="G848" s="74">
        <f t="shared" si="400"/>
        <v>408.63264885675392</v>
      </c>
      <c r="H848" s="74">
        <v>0</v>
      </c>
      <c r="I848" s="151">
        <f t="shared" si="395"/>
        <v>14.976529771350831</v>
      </c>
      <c r="J848" s="75">
        <f t="shared" si="396"/>
        <v>5.1358201768881644</v>
      </c>
      <c r="K848" s="108">
        <f t="shared" si="386"/>
        <v>20.112349948238997</v>
      </c>
      <c r="L848" s="75">
        <f t="shared" si="397"/>
        <v>66.75</v>
      </c>
      <c r="M848" s="109">
        <f t="shared" si="387"/>
        <v>86.862349948239</v>
      </c>
      <c r="N848" s="6">
        <f t="shared" si="401"/>
        <v>413.76846903364208</v>
      </c>
      <c r="O848" s="74">
        <f t="shared" si="402"/>
        <v>326.90611908540308</v>
      </c>
    </row>
    <row r="849" spans="1:15" x14ac:dyDescent="0.25">
      <c r="A849" s="77" t="s">
        <v>64</v>
      </c>
      <c r="B849" s="71" t="str">
        <f t="shared" si="390"/>
        <v>Q4/2024</v>
      </c>
      <c r="C849" s="72">
        <f t="shared" si="398"/>
        <v>45566</v>
      </c>
      <c r="D849" s="72">
        <f t="shared" si="394"/>
        <v>45657</v>
      </c>
      <c r="E849" s="71">
        <f t="shared" si="399"/>
        <v>92</v>
      </c>
      <c r="F849" s="73">
        <f>VLOOKUP(D849,'FERC Interest Rate'!$A:$B,2,TRUE)</f>
        <v>5.0543480000000002E-2</v>
      </c>
      <c r="G849" s="74">
        <f t="shared" si="400"/>
        <v>326.90611908540308</v>
      </c>
      <c r="H849" s="74">
        <v>0</v>
      </c>
      <c r="I849" s="151">
        <f t="shared" si="395"/>
        <v>14.976529771350831</v>
      </c>
      <c r="J849" s="75">
        <f t="shared" si="396"/>
        <v>4.1533155903062937</v>
      </c>
      <c r="K849" s="108">
        <f t="shared" si="386"/>
        <v>19.129845361657125</v>
      </c>
      <c r="L849" s="75">
        <f t="shared" si="397"/>
        <v>66.75</v>
      </c>
      <c r="M849" s="109">
        <f t="shared" si="387"/>
        <v>85.879845361657118</v>
      </c>
      <c r="N849" s="6">
        <f t="shared" si="401"/>
        <v>331.05943467570938</v>
      </c>
      <c r="O849" s="74">
        <f t="shared" si="402"/>
        <v>245.17958931405224</v>
      </c>
    </row>
    <row r="850" spans="1:15" x14ac:dyDescent="0.25">
      <c r="A850" s="77" t="s">
        <v>65</v>
      </c>
      <c r="B850" s="71" t="str">
        <f t="shared" si="390"/>
        <v>Q1/2025</v>
      </c>
      <c r="C850" s="72">
        <f t="shared" si="398"/>
        <v>45658</v>
      </c>
      <c r="D850" s="72">
        <f t="shared" si="394"/>
        <v>45747</v>
      </c>
      <c r="E850" s="71">
        <f t="shared" si="399"/>
        <v>90</v>
      </c>
      <c r="F850" s="73">
        <f>VLOOKUP(D850,'FERC Interest Rate'!$A:$B,2,TRUE)</f>
        <v>5.2499999999999998E-2</v>
      </c>
      <c r="G850" s="74">
        <f t="shared" si="400"/>
        <v>245.17958931405224</v>
      </c>
      <c r="H850" s="74">
        <v>0</v>
      </c>
      <c r="I850" s="151">
        <f t="shared" si="395"/>
        <v>14.976529771350831</v>
      </c>
      <c r="J850" s="75">
        <f t="shared" si="396"/>
        <v>3.1739001630380734</v>
      </c>
      <c r="K850" s="108">
        <f t="shared" si="386"/>
        <v>18.150429934388903</v>
      </c>
      <c r="L850" s="75">
        <f t="shared" si="397"/>
        <v>66.75</v>
      </c>
      <c r="M850" s="109">
        <f t="shared" si="387"/>
        <v>84.90042993438891</v>
      </c>
      <c r="N850" s="6">
        <f t="shared" si="401"/>
        <v>248.35348947709031</v>
      </c>
      <c r="O850" s="74">
        <f t="shared" si="402"/>
        <v>163.4530595427014</v>
      </c>
    </row>
    <row r="851" spans="1:15" x14ac:dyDescent="0.25">
      <c r="A851" s="77" t="s">
        <v>66</v>
      </c>
      <c r="B851" s="71" t="str">
        <f t="shared" si="390"/>
        <v>Q2/2025</v>
      </c>
      <c r="C851" s="72">
        <f t="shared" si="398"/>
        <v>45748</v>
      </c>
      <c r="D851" s="72">
        <f t="shared" si="394"/>
        <v>45838</v>
      </c>
      <c r="E851" s="71">
        <f t="shared" si="399"/>
        <v>91</v>
      </c>
      <c r="F851" s="73">
        <f>VLOOKUP(D851,'FERC Interest Rate'!$A:$B,2,TRUE)</f>
        <v>5.2499999999999998E-2</v>
      </c>
      <c r="G851" s="74">
        <f t="shared" si="400"/>
        <v>163.4530595427014</v>
      </c>
      <c r="H851" s="74">
        <v>0</v>
      </c>
      <c r="I851" s="151">
        <f t="shared" si="395"/>
        <v>14.976529771350831</v>
      </c>
      <c r="J851" s="75">
        <f t="shared" si="396"/>
        <v>2.139443813603441</v>
      </c>
      <c r="K851" s="108">
        <f t="shared" si="386"/>
        <v>17.115973584954272</v>
      </c>
      <c r="L851" s="75">
        <f t="shared" si="397"/>
        <v>66.75</v>
      </c>
      <c r="M851" s="109">
        <f t="shared" si="387"/>
        <v>83.865973584954276</v>
      </c>
      <c r="N851" s="6">
        <f t="shared" si="401"/>
        <v>165.59250335630483</v>
      </c>
      <c r="O851" s="74">
        <f t="shared" si="402"/>
        <v>81.72652977135057</v>
      </c>
    </row>
    <row r="852" spans="1:15" x14ac:dyDescent="0.25">
      <c r="A852" s="77" t="s">
        <v>67</v>
      </c>
      <c r="B852" s="71" t="str">
        <f t="shared" si="390"/>
        <v>Q3/2025</v>
      </c>
      <c r="C852" s="72">
        <f t="shared" si="398"/>
        <v>45839</v>
      </c>
      <c r="D852" s="72">
        <f t="shared" si="394"/>
        <v>45930</v>
      </c>
      <c r="E852" s="71">
        <f t="shared" si="399"/>
        <v>92</v>
      </c>
      <c r="F852" s="73">
        <f>VLOOKUP(D852,'FERC Interest Rate'!$A:$B,2,TRUE)</f>
        <v>5.2499999999999998E-2</v>
      </c>
      <c r="G852" s="74">
        <f t="shared" si="400"/>
        <v>81.72652977135057</v>
      </c>
      <c r="H852" s="74">
        <v>0</v>
      </c>
      <c r="I852" s="151">
        <f t="shared" si="395"/>
        <v>14.976529771350831</v>
      </c>
      <c r="J852" s="75">
        <f t="shared" si="396"/>
        <v>1.0814770925907486</v>
      </c>
      <c r="K852" s="108">
        <f t="shared" si="386"/>
        <v>16.058006863941579</v>
      </c>
      <c r="L852" s="75">
        <f t="shared" si="397"/>
        <v>66.75</v>
      </c>
      <c r="M852" s="109">
        <f t="shared" si="387"/>
        <v>82.808006863941586</v>
      </c>
      <c r="N852" s="6">
        <f t="shared" si="401"/>
        <v>82.808006863941316</v>
      </c>
      <c r="O852" s="74">
        <f t="shared" si="402"/>
        <v>-2.6112445539183682E-13</v>
      </c>
    </row>
    <row r="853" spans="1:15" ht="13.5" thickBot="1" x14ac:dyDescent="0.35">
      <c r="A853" s="124"/>
      <c r="B853" s="125"/>
      <c r="C853" s="126"/>
      <c r="D853" s="126"/>
      <c r="E853" s="127"/>
      <c r="F853" s="125"/>
      <c r="G853" s="112">
        <f>SUM(G815:G839)</f>
        <v>35905.452525009685</v>
      </c>
      <c r="H853" s="112">
        <f t="shared" ref="H853:O853" si="403">SUM(H815:H852)</f>
        <v>299.53059542701664</v>
      </c>
      <c r="I853" s="113">
        <f t="shared" si="403"/>
        <v>299.53059542701669</v>
      </c>
      <c r="J853" s="113">
        <f t="shared" si="403"/>
        <v>163.59559752731937</v>
      </c>
      <c r="K853" s="113">
        <f t="shared" si="403"/>
        <v>463.12619295433598</v>
      </c>
      <c r="L853" s="113">
        <f t="shared" si="403"/>
        <v>1335</v>
      </c>
      <c r="M853" s="113">
        <f t="shared" si="403"/>
        <v>1798.1261929543359</v>
      </c>
      <c r="N853" s="113">
        <f t="shared" si="403"/>
        <v>43805.692927156946</v>
      </c>
      <c r="O853" s="113">
        <f t="shared" si="403"/>
        <v>42007.566734202606</v>
      </c>
    </row>
    <row r="854" spans="1:15" ht="13" thickTop="1" x14ac:dyDescent="0.25"/>
    <row r="855" spans="1:15" ht="37" x14ac:dyDescent="0.3">
      <c r="A855" s="76" t="s">
        <v>47</v>
      </c>
      <c r="B855" s="76" t="s">
        <v>3</v>
      </c>
      <c r="C855" s="76" t="s">
        <v>4</v>
      </c>
      <c r="D855" s="76" t="s">
        <v>5</v>
      </c>
      <c r="E855" s="76" t="s">
        <v>6</v>
      </c>
      <c r="F855" s="76" t="s">
        <v>7</v>
      </c>
      <c r="G855" s="76" t="s">
        <v>74</v>
      </c>
      <c r="H855" s="76" t="s">
        <v>75</v>
      </c>
      <c r="I855" s="93" t="s">
        <v>76</v>
      </c>
      <c r="J855" s="94" t="s">
        <v>77</v>
      </c>
      <c r="K855" s="94" t="s">
        <v>78</v>
      </c>
      <c r="L855" s="94" t="s">
        <v>79</v>
      </c>
      <c r="M855" s="95" t="s">
        <v>69</v>
      </c>
      <c r="N855" s="76" t="s">
        <v>80</v>
      </c>
      <c r="O855" s="76" t="s">
        <v>81</v>
      </c>
    </row>
    <row r="856" spans="1:15" ht="13" x14ac:dyDescent="0.3">
      <c r="A856" s="349" t="s">
        <v>39</v>
      </c>
      <c r="B856" s="350" t="s">
        <v>66</v>
      </c>
      <c r="C856" s="72">
        <f>VLOOKUP(B856,A$1:F$33,2,FALSE)</f>
        <v>42514</v>
      </c>
      <c r="D856" s="72">
        <f>DATE(YEAR(C856),IF(MONTH(C856)&lt;=3,3,IF(MONTH(C856)&lt;=6,6,IF(MONTH(C856)&lt;=9,9,12))),IF(OR(MONTH(C856)&lt;=3,MONTH(C856)&gt;=10),31,30))</f>
        <v>42551</v>
      </c>
      <c r="E856" s="71">
        <f>D856-C856+1</f>
        <v>38</v>
      </c>
      <c r="F856" s="73">
        <f>VLOOKUP(D856,'FERC Interest Rate'!$A:$B,2,TRUE)</f>
        <v>3.4599999999999999E-2</v>
      </c>
      <c r="G856" s="74">
        <f>VLOOKUP(B856,$A$1:$F$33,5,FALSE)</f>
        <v>1297</v>
      </c>
      <c r="H856" s="74">
        <f t="shared" ref="H856:H874" si="404">G856*F856*(E856/(DATE(YEAR(D856),12,31)-DATE(YEAR(D856),1,1)+1))</f>
        <v>4.6592775956284154</v>
      </c>
      <c r="I856" s="151">
        <v>0</v>
      </c>
      <c r="J856" s="75">
        <v>0</v>
      </c>
      <c r="K856" s="108">
        <f t="shared" ref="K856:K893" si="405">+SUM(I856:J856)</f>
        <v>0</v>
      </c>
      <c r="L856" s="75">
        <v>0</v>
      </c>
      <c r="M856" s="109">
        <f t="shared" ref="M856:M893" si="406">+SUM(K856:L856)</f>
        <v>0</v>
      </c>
      <c r="N856" s="6">
        <f t="shared" ref="N856:N879" si="407">+G856+H856+J856</f>
        <v>1301.6592775956285</v>
      </c>
      <c r="O856" s="74">
        <f t="shared" ref="O856:O879" si="408">G856+H856-L856-I856</f>
        <v>1301.6592775956285</v>
      </c>
    </row>
    <row r="857" spans="1:15" x14ac:dyDescent="0.25">
      <c r="A857" s="77" t="s">
        <v>23</v>
      </c>
      <c r="B857" s="71" t="str">
        <f t="shared" ref="B857:B893" si="409">+IF(MONTH(C857)&lt;4,"Q1",IF(MONTH(C857)&lt;7,"Q2",IF(MONTH(C857)&lt;10,"Q3","Q4")))&amp;"/"&amp;YEAR(C857)</f>
        <v>Q3/2016</v>
      </c>
      <c r="C857" s="72">
        <f>D856+1</f>
        <v>42552</v>
      </c>
      <c r="D857" s="72">
        <f>EOMONTH(D856,3)</f>
        <v>42643</v>
      </c>
      <c r="E857" s="71">
        <f t="shared" ref="E857:E879" si="410">D857-C857+1</f>
        <v>92</v>
      </c>
      <c r="F857" s="73">
        <f>VLOOKUP(D857,'FERC Interest Rate'!$A:$B,2,TRUE)</f>
        <v>3.5000000000000003E-2</v>
      </c>
      <c r="G857" s="74">
        <f t="shared" ref="G857:G877" si="411">O856</f>
        <v>1301.6592775956285</v>
      </c>
      <c r="H857" s="74">
        <f t="shared" si="404"/>
        <v>11.451756485950613</v>
      </c>
      <c r="I857" s="151">
        <v>0</v>
      </c>
      <c r="J857" s="75">
        <v>0</v>
      </c>
      <c r="K857" s="108">
        <f t="shared" si="405"/>
        <v>0</v>
      </c>
      <c r="L857" s="75">
        <v>0</v>
      </c>
      <c r="M857" s="109">
        <f t="shared" si="406"/>
        <v>0</v>
      </c>
      <c r="N857" s="6">
        <f t="shared" si="407"/>
        <v>1313.1110340815792</v>
      </c>
      <c r="O857" s="74">
        <f t="shared" si="408"/>
        <v>1313.1110340815792</v>
      </c>
    </row>
    <row r="858" spans="1:15" x14ac:dyDescent="0.25">
      <c r="A858" s="77" t="s">
        <v>23</v>
      </c>
      <c r="B858" s="71" t="str">
        <f t="shared" si="409"/>
        <v>Q4/2016</v>
      </c>
      <c r="C858" s="72">
        <f t="shared" ref="C858:C877" si="412">D857+1</f>
        <v>42644</v>
      </c>
      <c r="D858" s="72">
        <f t="shared" ref="D858:D893" si="413">EOMONTH(D857,3)</f>
        <v>42735</v>
      </c>
      <c r="E858" s="71">
        <f t="shared" si="410"/>
        <v>92</v>
      </c>
      <c r="F858" s="73">
        <f>VLOOKUP(D858,'FERC Interest Rate'!$A:$B,2,TRUE)</f>
        <v>3.5000000000000003E-2</v>
      </c>
      <c r="G858" s="74">
        <f t="shared" si="411"/>
        <v>1313.1110340815792</v>
      </c>
      <c r="H858" s="74">
        <f t="shared" si="404"/>
        <v>11.55250691186526</v>
      </c>
      <c r="I858" s="151">
        <v>0</v>
      </c>
      <c r="J858" s="75">
        <v>0</v>
      </c>
      <c r="K858" s="108">
        <f t="shared" si="405"/>
        <v>0</v>
      </c>
      <c r="L858" s="75">
        <v>0</v>
      </c>
      <c r="M858" s="109">
        <f t="shared" si="406"/>
        <v>0</v>
      </c>
      <c r="N858" s="6">
        <f t="shared" si="407"/>
        <v>1324.6635409934445</v>
      </c>
      <c r="O858" s="74">
        <f t="shared" si="408"/>
        <v>1324.6635409934445</v>
      </c>
    </row>
    <row r="859" spans="1:15" x14ac:dyDescent="0.25">
      <c r="A859" s="77" t="s">
        <v>23</v>
      </c>
      <c r="B859" s="71" t="str">
        <f t="shared" si="409"/>
        <v>Q1/2017</v>
      </c>
      <c r="C859" s="72">
        <f t="shared" si="412"/>
        <v>42736</v>
      </c>
      <c r="D859" s="72">
        <f t="shared" si="413"/>
        <v>42825</v>
      </c>
      <c r="E859" s="71">
        <f t="shared" si="410"/>
        <v>90</v>
      </c>
      <c r="F859" s="73">
        <f>VLOOKUP(D859,'FERC Interest Rate'!$A:$B,2,TRUE)</f>
        <v>3.5000000000000003E-2</v>
      </c>
      <c r="G859" s="74">
        <f t="shared" si="411"/>
        <v>1324.6635409934445</v>
      </c>
      <c r="H859" s="74">
        <f t="shared" si="404"/>
        <v>11.432027819532466</v>
      </c>
      <c r="I859" s="151">
        <v>0</v>
      </c>
      <c r="J859" s="75">
        <v>0</v>
      </c>
      <c r="K859" s="108">
        <f t="shared" si="405"/>
        <v>0</v>
      </c>
      <c r="L859" s="75">
        <v>0</v>
      </c>
      <c r="M859" s="109">
        <f t="shared" si="406"/>
        <v>0</v>
      </c>
      <c r="N859" s="6">
        <f t="shared" si="407"/>
        <v>1336.095568812977</v>
      </c>
      <c r="O859" s="74">
        <f t="shared" si="408"/>
        <v>1336.095568812977</v>
      </c>
    </row>
    <row r="860" spans="1:15" x14ac:dyDescent="0.25">
      <c r="A860" s="77" t="s">
        <v>23</v>
      </c>
      <c r="B860" s="71" t="str">
        <f t="shared" si="409"/>
        <v>Q2/2017</v>
      </c>
      <c r="C860" s="72">
        <f t="shared" si="412"/>
        <v>42826</v>
      </c>
      <c r="D860" s="72">
        <f t="shared" si="413"/>
        <v>42916</v>
      </c>
      <c r="E860" s="71">
        <f t="shared" si="410"/>
        <v>91</v>
      </c>
      <c r="F860" s="73">
        <f>VLOOKUP(D860,'FERC Interest Rate'!$A:$B,2,TRUE)</f>
        <v>3.7100000000000001E-2</v>
      </c>
      <c r="G860" s="74">
        <f t="shared" si="411"/>
        <v>1336.095568812977</v>
      </c>
      <c r="H860" s="74">
        <f t="shared" si="404"/>
        <v>12.358334931149292</v>
      </c>
      <c r="I860" s="97">
        <v>0</v>
      </c>
      <c r="J860" s="75">
        <v>0</v>
      </c>
      <c r="K860" s="108">
        <f t="shared" si="405"/>
        <v>0</v>
      </c>
      <c r="L860" s="75">
        <v>0</v>
      </c>
      <c r="M860" s="109">
        <f t="shared" si="406"/>
        <v>0</v>
      </c>
      <c r="N860" s="6">
        <f t="shared" si="407"/>
        <v>1348.4539037441264</v>
      </c>
      <c r="O860" s="74">
        <f t="shared" si="408"/>
        <v>1348.4539037441264</v>
      </c>
    </row>
    <row r="861" spans="1:15" x14ac:dyDescent="0.25">
      <c r="A861" s="77" t="s">
        <v>23</v>
      </c>
      <c r="B861" s="71" t="str">
        <f t="shared" si="409"/>
        <v>Q3/2017</v>
      </c>
      <c r="C861" s="72">
        <f t="shared" si="412"/>
        <v>42917</v>
      </c>
      <c r="D861" s="72">
        <f t="shared" si="413"/>
        <v>43008</v>
      </c>
      <c r="E861" s="71">
        <f t="shared" si="410"/>
        <v>92</v>
      </c>
      <c r="F861" s="73">
        <f>VLOOKUP(D861,'FERC Interest Rate'!$A:$B,2,TRUE)</f>
        <v>3.9600000000000003E-2</v>
      </c>
      <c r="G861" s="74">
        <f t="shared" si="411"/>
        <v>1348.4539037441264</v>
      </c>
      <c r="H861" s="74">
        <f t="shared" si="404"/>
        <v>13.4594171564948</v>
      </c>
      <c r="I861" s="97">
        <v>0</v>
      </c>
      <c r="J861" s="75">
        <v>0</v>
      </c>
      <c r="K861" s="108">
        <f t="shared" si="405"/>
        <v>0</v>
      </c>
      <c r="L861" s="75">
        <v>0</v>
      </c>
      <c r="M861" s="109">
        <f t="shared" si="406"/>
        <v>0</v>
      </c>
      <c r="N861" s="6">
        <f t="shared" si="407"/>
        <v>1361.9133209006211</v>
      </c>
      <c r="O861" s="74">
        <f t="shared" si="408"/>
        <v>1361.9133209006211</v>
      </c>
    </row>
    <row r="862" spans="1:15" x14ac:dyDescent="0.25">
      <c r="A862" s="77" t="s">
        <v>23</v>
      </c>
      <c r="B862" s="71" t="str">
        <f t="shared" si="409"/>
        <v>Q4/2017</v>
      </c>
      <c r="C862" s="72">
        <f t="shared" si="412"/>
        <v>43009</v>
      </c>
      <c r="D862" s="72">
        <f t="shared" si="413"/>
        <v>43100</v>
      </c>
      <c r="E862" s="71">
        <f t="shared" si="410"/>
        <v>92</v>
      </c>
      <c r="F862" s="73">
        <f>VLOOKUP(D862,'FERC Interest Rate'!$A:$B,2,TRUE)</f>
        <v>4.2099999999999999E-2</v>
      </c>
      <c r="G862" s="74">
        <f t="shared" si="411"/>
        <v>1361.9133209006211</v>
      </c>
      <c r="H862" s="74">
        <f t="shared" si="404"/>
        <v>14.451952532910372</v>
      </c>
      <c r="I862" s="151">
        <v>0</v>
      </c>
      <c r="J862" s="75">
        <v>0</v>
      </c>
      <c r="K862" s="108">
        <f t="shared" si="405"/>
        <v>0</v>
      </c>
      <c r="L862" s="75">
        <v>0</v>
      </c>
      <c r="M862" s="109">
        <f t="shared" si="406"/>
        <v>0</v>
      </c>
      <c r="N862" s="6">
        <f t="shared" si="407"/>
        <v>1376.3652734335315</v>
      </c>
      <c r="O862" s="74">
        <f t="shared" si="408"/>
        <v>1376.3652734335315</v>
      </c>
    </row>
    <row r="863" spans="1:15" x14ac:dyDescent="0.25">
      <c r="A863" s="77" t="s">
        <v>23</v>
      </c>
      <c r="B863" s="71" t="str">
        <f t="shared" si="409"/>
        <v>Q1/2018</v>
      </c>
      <c r="C863" s="72">
        <f t="shared" si="412"/>
        <v>43101</v>
      </c>
      <c r="D863" s="72">
        <f t="shared" si="413"/>
        <v>43190</v>
      </c>
      <c r="E863" s="71">
        <f t="shared" si="410"/>
        <v>90</v>
      </c>
      <c r="F863" s="73">
        <f>VLOOKUP(D863,'FERC Interest Rate'!$A:$B,2,TRUE)</f>
        <v>4.2500000000000003E-2</v>
      </c>
      <c r="G863" s="74">
        <f t="shared" si="411"/>
        <v>1376.3652734335315</v>
      </c>
      <c r="H863" s="74">
        <f t="shared" si="404"/>
        <v>14.423553892830844</v>
      </c>
      <c r="I863" s="151">
        <v>0</v>
      </c>
      <c r="J863" s="75">
        <v>0</v>
      </c>
      <c r="K863" s="108">
        <f t="shared" si="405"/>
        <v>0</v>
      </c>
      <c r="L863" s="75">
        <v>0</v>
      </c>
      <c r="M863" s="109">
        <f t="shared" si="406"/>
        <v>0</v>
      </c>
      <c r="N863" s="6">
        <f t="shared" si="407"/>
        <v>1390.7888273263623</v>
      </c>
      <c r="O863" s="74">
        <f t="shared" si="408"/>
        <v>1390.7888273263623</v>
      </c>
    </row>
    <row r="864" spans="1:15" x14ac:dyDescent="0.25">
      <c r="A864" s="77" t="s">
        <v>23</v>
      </c>
      <c r="B864" s="71" t="str">
        <f t="shared" si="409"/>
        <v>Q2/2018</v>
      </c>
      <c r="C864" s="72">
        <f t="shared" si="412"/>
        <v>43191</v>
      </c>
      <c r="D864" s="72">
        <f t="shared" si="413"/>
        <v>43281</v>
      </c>
      <c r="E864" s="71">
        <f t="shared" si="410"/>
        <v>91</v>
      </c>
      <c r="F864" s="73">
        <f>VLOOKUP(D864,'FERC Interest Rate'!$A:$B,2,TRUE)</f>
        <v>4.4699999999999997E-2</v>
      </c>
      <c r="G864" s="74">
        <f t="shared" si="411"/>
        <v>1390.7888273263623</v>
      </c>
      <c r="H864" s="74">
        <f t="shared" si="404"/>
        <v>15.499484144973819</v>
      </c>
      <c r="I864" s="151">
        <v>0</v>
      </c>
      <c r="J864" s="75">
        <v>0</v>
      </c>
      <c r="K864" s="108">
        <f t="shared" si="405"/>
        <v>0</v>
      </c>
      <c r="L864" s="75">
        <v>0</v>
      </c>
      <c r="M864" s="109">
        <f t="shared" si="406"/>
        <v>0</v>
      </c>
      <c r="N864" s="6">
        <f t="shared" si="407"/>
        <v>1406.2883114713361</v>
      </c>
      <c r="O864" s="74">
        <f t="shared" si="408"/>
        <v>1406.2883114713361</v>
      </c>
    </row>
    <row r="865" spans="1:15" x14ac:dyDescent="0.25">
      <c r="A865" s="77" t="s">
        <v>23</v>
      </c>
      <c r="B865" s="71" t="str">
        <f t="shared" si="409"/>
        <v>Q3/2018</v>
      </c>
      <c r="C865" s="72">
        <f t="shared" si="412"/>
        <v>43282</v>
      </c>
      <c r="D865" s="72">
        <f t="shared" si="413"/>
        <v>43373</v>
      </c>
      <c r="E865" s="71">
        <f t="shared" si="410"/>
        <v>92</v>
      </c>
      <c r="F865" s="73">
        <f>VLOOKUP(D865,'FERC Interest Rate'!$A:$B,2,TRUE)</f>
        <v>4.6899999999999997E-2</v>
      </c>
      <c r="G865" s="74">
        <f t="shared" si="411"/>
        <v>1406.2883114713361</v>
      </c>
      <c r="H865" s="74">
        <f t="shared" si="404"/>
        <v>16.624254263935676</v>
      </c>
      <c r="I865" s="97">
        <v>0</v>
      </c>
      <c r="J865" s="75">
        <v>0</v>
      </c>
      <c r="K865" s="108">
        <f t="shared" si="405"/>
        <v>0</v>
      </c>
      <c r="L865" s="75">
        <v>0</v>
      </c>
      <c r="M865" s="109">
        <f t="shared" si="406"/>
        <v>0</v>
      </c>
      <c r="N865" s="6">
        <f t="shared" si="407"/>
        <v>1422.9125657352718</v>
      </c>
      <c r="O865" s="74">
        <f t="shared" si="408"/>
        <v>1422.9125657352718</v>
      </c>
    </row>
    <row r="866" spans="1:15" x14ac:dyDescent="0.25">
      <c r="A866" s="77" t="s">
        <v>23</v>
      </c>
      <c r="B866" s="71" t="str">
        <f t="shared" si="409"/>
        <v>Q4/2018</v>
      </c>
      <c r="C866" s="72">
        <f t="shared" si="412"/>
        <v>43374</v>
      </c>
      <c r="D866" s="72">
        <f t="shared" si="413"/>
        <v>43465</v>
      </c>
      <c r="E866" s="71">
        <f t="shared" si="410"/>
        <v>92</v>
      </c>
      <c r="F866" s="73">
        <f>VLOOKUP(D866,'FERC Interest Rate'!$A:$B,2,TRUE)</f>
        <v>4.9599999999999998E-2</v>
      </c>
      <c r="G866" s="74">
        <f t="shared" si="411"/>
        <v>1422.9125657352718</v>
      </c>
      <c r="H866" s="74">
        <f t="shared" si="404"/>
        <v>17.789135945104636</v>
      </c>
      <c r="I866" s="97">
        <v>0</v>
      </c>
      <c r="J866" s="75">
        <v>0</v>
      </c>
      <c r="K866" s="108">
        <f t="shared" si="405"/>
        <v>0</v>
      </c>
      <c r="L866" s="75">
        <v>0</v>
      </c>
      <c r="M866" s="109">
        <f t="shared" si="406"/>
        <v>0</v>
      </c>
      <c r="N866" s="6">
        <f t="shared" si="407"/>
        <v>1440.7017016803763</v>
      </c>
      <c r="O866" s="74">
        <f t="shared" si="408"/>
        <v>1440.7017016803763</v>
      </c>
    </row>
    <row r="867" spans="1:15" x14ac:dyDescent="0.25">
      <c r="A867" s="77" t="s">
        <v>23</v>
      </c>
      <c r="B867" s="71" t="str">
        <f t="shared" si="409"/>
        <v>Q1/2019</v>
      </c>
      <c r="C867" s="72">
        <f t="shared" si="412"/>
        <v>43466</v>
      </c>
      <c r="D867" s="72">
        <f t="shared" si="413"/>
        <v>43555</v>
      </c>
      <c r="E867" s="71">
        <f t="shared" si="410"/>
        <v>90</v>
      </c>
      <c r="F867" s="73">
        <f>VLOOKUP(D867,'FERC Interest Rate'!$A:$B,2,TRUE)</f>
        <v>5.1799999999999999E-2</v>
      </c>
      <c r="G867" s="74">
        <f t="shared" si="411"/>
        <v>1440.7017016803763</v>
      </c>
      <c r="H867" s="74">
        <f t="shared" si="404"/>
        <v>18.401510502010723</v>
      </c>
      <c r="I867" s="151">
        <v>0</v>
      </c>
      <c r="J867" s="75">
        <v>0</v>
      </c>
      <c r="K867" s="108">
        <f t="shared" si="405"/>
        <v>0</v>
      </c>
      <c r="L867" s="75">
        <v>0</v>
      </c>
      <c r="M867" s="109">
        <f t="shared" si="406"/>
        <v>0</v>
      </c>
      <c r="N867" s="6">
        <f t="shared" si="407"/>
        <v>1459.1032121823871</v>
      </c>
      <c r="O867" s="74">
        <f t="shared" si="408"/>
        <v>1459.1032121823871</v>
      </c>
    </row>
    <row r="868" spans="1:15" x14ac:dyDescent="0.25">
      <c r="A868" s="77" t="s">
        <v>23</v>
      </c>
      <c r="B868" s="71" t="str">
        <f t="shared" si="409"/>
        <v>Q2/2019</v>
      </c>
      <c r="C868" s="72">
        <f t="shared" si="412"/>
        <v>43556</v>
      </c>
      <c r="D868" s="72">
        <f t="shared" si="413"/>
        <v>43646</v>
      </c>
      <c r="E868" s="71">
        <f t="shared" si="410"/>
        <v>91</v>
      </c>
      <c r="F868" s="73">
        <f>VLOOKUP(D868,'FERC Interest Rate'!$A:$B,2,TRUE)</f>
        <v>5.45E-2</v>
      </c>
      <c r="G868" s="74">
        <f t="shared" si="411"/>
        <v>1459.1032121823871</v>
      </c>
      <c r="H868" s="74">
        <f t="shared" si="404"/>
        <v>19.825814741968625</v>
      </c>
      <c r="I868" s="151">
        <v>0</v>
      </c>
      <c r="J868" s="75">
        <v>0</v>
      </c>
      <c r="K868" s="108">
        <f t="shared" si="405"/>
        <v>0</v>
      </c>
      <c r="L868" s="75">
        <v>0</v>
      </c>
      <c r="M868" s="109">
        <f t="shared" si="406"/>
        <v>0</v>
      </c>
      <c r="N868" s="6">
        <f t="shared" si="407"/>
        <v>1478.9290269243556</v>
      </c>
      <c r="O868" s="74">
        <f t="shared" si="408"/>
        <v>1478.9290269243556</v>
      </c>
    </row>
    <row r="869" spans="1:15" x14ac:dyDescent="0.25">
      <c r="A869" s="77" t="s">
        <v>23</v>
      </c>
      <c r="B869" s="71" t="str">
        <f t="shared" si="409"/>
        <v>Q3/2019</v>
      </c>
      <c r="C869" s="72">
        <f t="shared" si="412"/>
        <v>43647</v>
      </c>
      <c r="D869" s="72">
        <f t="shared" si="413"/>
        <v>43738</v>
      </c>
      <c r="E869" s="71">
        <f t="shared" si="410"/>
        <v>92</v>
      </c>
      <c r="F869" s="73">
        <f>VLOOKUP(D869,'FERC Interest Rate'!$A:$B,2,TRUE)</f>
        <v>5.5E-2</v>
      </c>
      <c r="G869" s="74">
        <f t="shared" si="411"/>
        <v>1478.9290269243556</v>
      </c>
      <c r="H869" s="74">
        <f t="shared" si="404"/>
        <v>20.502413359554083</v>
      </c>
      <c r="I869" s="151">
        <v>0</v>
      </c>
      <c r="J869" s="75">
        <v>0</v>
      </c>
      <c r="K869" s="108">
        <f t="shared" si="405"/>
        <v>0</v>
      </c>
      <c r="L869" s="75">
        <v>0</v>
      </c>
      <c r="M869" s="109">
        <f t="shared" si="406"/>
        <v>0</v>
      </c>
      <c r="N869" s="6">
        <f t="shared" si="407"/>
        <v>1499.4314402839098</v>
      </c>
      <c r="O869" s="74">
        <f t="shared" si="408"/>
        <v>1499.4314402839098</v>
      </c>
    </row>
    <row r="870" spans="1:15" x14ac:dyDescent="0.25">
      <c r="A870" s="77" t="s">
        <v>23</v>
      </c>
      <c r="B870" s="71" t="str">
        <f t="shared" si="409"/>
        <v>Q4/2019</v>
      </c>
      <c r="C870" s="72">
        <f t="shared" si="412"/>
        <v>43739</v>
      </c>
      <c r="D870" s="72">
        <f t="shared" si="413"/>
        <v>43830</v>
      </c>
      <c r="E870" s="71">
        <f t="shared" si="410"/>
        <v>92</v>
      </c>
      <c r="F870" s="73">
        <f>VLOOKUP(D870,'FERC Interest Rate'!$A:$B,2,TRUE)</f>
        <v>5.4199999999999998E-2</v>
      </c>
      <c r="G870" s="74">
        <f t="shared" si="411"/>
        <v>1499.4314402839098</v>
      </c>
      <c r="H870" s="74">
        <f t="shared" si="404"/>
        <v>20.484287489949832</v>
      </c>
      <c r="I870" s="97">
        <v>0</v>
      </c>
      <c r="J870" s="75">
        <v>0</v>
      </c>
      <c r="K870" s="108">
        <f t="shared" si="405"/>
        <v>0</v>
      </c>
      <c r="L870" s="75">
        <v>0</v>
      </c>
      <c r="M870" s="109">
        <f t="shared" si="406"/>
        <v>0</v>
      </c>
      <c r="N870" s="6">
        <f t="shared" si="407"/>
        <v>1519.9157277738595</v>
      </c>
      <c r="O870" s="74">
        <f t="shared" si="408"/>
        <v>1519.9157277738595</v>
      </c>
    </row>
    <row r="871" spans="1:15" x14ac:dyDescent="0.25">
      <c r="A871" s="77" t="s">
        <v>23</v>
      </c>
      <c r="B871" s="71" t="str">
        <f t="shared" si="409"/>
        <v>Q1/2020</v>
      </c>
      <c r="C871" s="72">
        <f t="shared" si="412"/>
        <v>43831</v>
      </c>
      <c r="D871" s="72">
        <f t="shared" si="413"/>
        <v>43921</v>
      </c>
      <c r="E871" s="71">
        <f t="shared" si="410"/>
        <v>91</v>
      </c>
      <c r="F871" s="73">
        <f>VLOOKUP(D871,'FERC Interest Rate'!$A:$B,2,TRUE)</f>
        <v>4.9599999999999998E-2</v>
      </c>
      <c r="G871" s="74">
        <f t="shared" si="411"/>
        <v>1519.9157277738595</v>
      </c>
      <c r="H871" s="74">
        <f t="shared" si="404"/>
        <v>18.743966199125936</v>
      </c>
      <c r="I871" s="97">
        <v>0</v>
      </c>
      <c r="J871" s="75">
        <v>0</v>
      </c>
      <c r="K871" s="108">
        <f t="shared" si="405"/>
        <v>0</v>
      </c>
      <c r="L871" s="75">
        <v>0</v>
      </c>
      <c r="M871" s="109">
        <f t="shared" si="406"/>
        <v>0</v>
      </c>
      <c r="N871" s="6">
        <f t="shared" si="407"/>
        <v>1538.6596939729855</v>
      </c>
      <c r="O871" s="74">
        <f t="shared" si="408"/>
        <v>1538.6596939729855</v>
      </c>
    </row>
    <row r="872" spans="1:15" x14ac:dyDescent="0.25">
      <c r="A872" s="77" t="s">
        <v>23</v>
      </c>
      <c r="B872" s="71" t="str">
        <f t="shared" si="409"/>
        <v>Q2/2020</v>
      </c>
      <c r="C872" s="72">
        <f t="shared" si="412"/>
        <v>43922</v>
      </c>
      <c r="D872" s="72">
        <f t="shared" si="413"/>
        <v>44012</v>
      </c>
      <c r="E872" s="71">
        <f t="shared" si="410"/>
        <v>91</v>
      </c>
      <c r="F872" s="73">
        <f>VLOOKUP(D872,'FERC Interest Rate'!$A:$B,2,TRUE)</f>
        <v>4.7503500000000004E-2</v>
      </c>
      <c r="G872" s="74">
        <f t="shared" si="411"/>
        <v>1538.6596939729855</v>
      </c>
      <c r="H872" s="74">
        <f t="shared" si="404"/>
        <v>18.173078115603168</v>
      </c>
      <c r="I872" s="151">
        <v>0</v>
      </c>
      <c r="J872" s="75">
        <v>0</v>
      </c>
      <c r="K872" s="108">
        <f t="shared" si="405"/>
        <v>0</v>
      </c>
      <c r="L872" s="75">
        <v>0</v>
      </c>
      <c r="M872" s="109">
        <f t="shared" si="406"/>
        <v>0</v>
      </c>
      <c r="N872" s="6">
        <f t="shared" si="407"/>
        <v>1556.8327720885886</v>
      </c>
      <c r="O872" s="74">
        <f t="shared" si="408"/>
        <v>1556.8327720885886</v>
      </c>
    </row>
    <row r="873" spans="1:15" x14ac:dyDescent="0.25">
      <c r="A873" s="77" t="s">
        <v>23</v>
      </c>
      <c r="B873" s="71" t="str">
        <f t="shared" si="409"/>
        <v>Q3/2020</v>
      </c>
      <c r="C873" s="72">
        <f t="shared" si="412"/>
        <v>44013</v>
      </c>
      <c r="D873" s="72">
        <f t="shared" si="413"/>
        <v>44104</v>
      </c>
      <c r="E873" s="71">
        <f t="shared" si="410"/>
        <v>92</v>
      </c>
      <c r="F873" s="73">
        <f>VLOOKUP(D873,'FERC Interest Rate'!$A:$B,2,TRUE)</f>
        <v>3.4299999999999997E-2</v>
      </c>
      <c r="G873" s="74">
        <f t="shared" si="411"/>
        <v>1556.8327720885886</v>
      </c>
      <c r="H873" s="74">
        <f t="shared" si="404"/>
        <v>13.422790971592212</v>
      </c>
      <c r="I873" s="151">
        <v>0</v>
      </c>
      <c r="J873" s="75">
        <v>0</v>
      </c>
      <c r="K873" s="108">
        <f t="shared" si="405"/>
        <v>0</v>
      </c>
      <c r="L873" s="75">
        <v>0</v>
      </c>
      <c r="M873" s="109">
        <f t="shared" si="406"/>
        <v>0</v>
      </c>
      <c r="N873" s="6">
        <f t="shared" si="407"/>
        <v>1570.2555630601807</v>
      </c>
      <c r="O873" s="74">
        <f t="shared" si="408"/>
        <v>1570.2555630601807</v>
      </c>
    </row>
    <row r="874" spans="1:15" x14ac:dyDescent="0.25">
      <c r="A874" s="77" t="s">
        <v>48</v>
      </c>
      <c r="B874" s="71" t="str">
        <f t="shared" si="409"/>
        <v>Q4/2020</v>
      </c>
      <c r="C874" s="72">
        <f t="shared" si="412"/>
        <v>44105</v>
      </c>
      <c r="D874" s="72">
        <f t="shared" si="413"/>
        <v>44196</v>
      </c>
      <c r="E874" s="71">
        <f t="shared" si="410"/>
        <v>92</v>
      </c>
      <c r="F874" s="73">
        <f>VLOOKUP(D874,'FERC Interest Rate'!$A:$B,2,TRUE)</f>
        <v>3.2500000000000001E-2</v>
      </c>
      <c r="G874" s="74">
        <f t="shared" si="411"/>
        <v>1570.2555630601807</v>
      </c>
      <c r="H874" s="74">
        <f t="shared" si="404"/>
        <v>12.828044080737543</v>
      </c>
      <c r="I874" s="151">
        <f>(SUM($H$856:$H$874)/20)</f>
        <v>14.304180357045917</v>
      </c>
      <c r="J874" s="75">
        <f t="shared" ref="J874:J893" si="414">G874*F874*(E874/(DATE(YEAR(D874),12,31)-DATE(YEAR(D874),1,1)+1))</f>
        <v>12.828044080737543</v>
      </c>
      <c r="K874" s="108">
        <f t="shared" si="405"/>
        <v>27.13222443778346</v>
      </c>
      <c r="L874" s="75">
        <f>($G$856/20)</f>
        <v>64.849999999999994</v>
      </c>
      <c r="M874" s="109">
        <f t="shared" si="406"/>
        <v>91.982224437783458</v>
      </c>
      <c r="N874" s="6">
        <f t="shared" si="407"/>
        <v>1595.9116512216558</v>
      </c>
      <c r="O874" s="74">
        <f t="shared" si="408"/>
        <v>1503.9294267838725</v>
      </c>
    </row>
    <row r="875" spans="1:15" x14ac:dyDescent="0.25">
      <c r="A875" s="77" t="s">
        <v>49</v>
      </c>
      <c r="B875" s="71" t="str">
        <f t="shared" si="409"/>
        <v>Q1/2021</v>
      </c>
      <c r="C875" s="72">
        <f t="shared" si="412"/>
        <v>44197</v>
      </c>
      <c r="D875" s="72">
        <f t="shared" si="413"/>
        <v>44286</v>
      </c>
      <c r="E875" s="71">
        <f t="shared" si="410"/>
        <v>90</v>
      </c>
      <c r="F875" s="73">
        <f>VLOOKUP(D875,'FERC Interest Rate'!$A:$B,2,TRUE)</f>
        <v>3.2500000000000001E-2</v>
      </c>
      <c r="G875" s="74">
        <f t="shared" si="411"/>
        <v>1503.9294267838725</v>
      </c>
      <c r="H875" s="74">
        <v>0</v>
      </c>
      <c r="I875" s="151">
        <f t="shared" ref="I875:I893" si="415">(SUM($H$856:$H$874)/20)</f>
        <v>14.304180357045917</v>
      </c>
      <c r="J875" s="75">
        <f t="shared" si="414"/>
        <v>12.052037187240622</v>
      </c>
      <c r="K875" s="108">
        <f t="shared" si="405"/>
        <v>26.356217544286537</v>
      </c>
      <c r="L875" s="75">
        <f t="shared" ref="L875:L893" si="416">($G$856/20)</f>
        <v>64.849999999999994</v>
      </c>
      <c r="M875" s="109">
        <f t="shared" si="406"/>
        <v>91.206217544286531</v>
      </c>
      <c r="N875" s="6">
        <f t="shared" si="407"/>
        <v>1515.981463971113</v>
      </c>
      <c r="O875" s="74">
        <f t="shared" si="408"/>
        <v>1424.7752464268267</v>
      </c>
    </row>
    <row r="876" spans="1:15" x14ac:dyDescent="0.25">
      <c r="A876" s="77" t="s">
        <v>50</v>
      </c>
      <c r="B876" s="71" t="str">
        <f t="shared" si="409"/>
        <v>Q2/2021</v>
      </c>
      <c r="C876" s="72">
        <f t="shared" si="412"/>
        <v>44287</v>
      </c>
      <c r="D876" s="72">
        <f t="shared" si="413"/>
        <v>44377</v>
      </c>
      <c r="E876" s="71">
        <f t="shared" si="410"/>
        <v>91</v>
      </c>
      <c r="F876" s="73">
        <f>VLOOKUP(D876,'FERC Interest Rate'!$A:$B,2,TRUE)</f>
        <v>3.2500000000000001E-2</v>
      </c>
      <c r="G876" s="74">
        <f t="shared" si="411"/>
        <v>1424.7752464268267</v>
      </c>
      <c r="H876" s="74">
        <v>0</v>
      </c>
      <c r="I876" s="151">
        <f t="shared" si="415"/>
        <v>14.304180357045917</v>
      </c>
      <c r="J876" s="75">
        <f t="shared" si="414"/>
        <v>11.544582989883123</v>
      </c>
      <c r="K876" s="108">
        <f t="shared" si="405"/>
        <v>25.84876334692904</v>
      </c>
      <c r="L876" s="75">
        <f t="shared" si="416"/>
        <v>64.849999999999994</v>
      </c>
      <c r="M876" s="109">
        <f t="shared" si="406"/>
        <v>90.698763346929042</v>
      </c>
      <c r="N876" s="6">
        <f t="shared" si="407"/>
        <v>1436.3198294167098</v>
      </c>
      <c r="O876" s="74">
        <f t="shared" si="408"/>
        <v>1345.6210660697809</v>
      </c>
    </row>
    <row r="877" spans="1:15" x14ac:dyDescent="0.25">
      <c r="A877" s="77" t="s">
        <v>51</v>
      </c>
      <c r="B877" s="71" t="str">
        <f t="shared" si="409"/>
        <v>Q3/2021</v>
      </c>
      <c r="C877" s="72">
        <f t="shared" si="412"/>
        <v>44378</v>
      </c>
      <c r="D877" s="72">
        <f t="shared" si="413"/>
        <v>44469</v>
      </c>
      <c r="E877" s="71">
        <f t="shared" si="410"/>
        <v>92</v>
      </c>
      <c r="F877" s="73">
        <f>VLOOKUP(D877,'FERC Interest Rate'!$A:$B,2,TRUE)</f>
        <v>3.2500000000000001E-2</v>
      </c>
      <c r="G877" s="74">
        <f t="shared" si="411"/>
        <v>1345.6210660697809</v>
      </c>
      <c r="H877" s="74">
        <v>0</v>
      </c>
      <c r="I877" s="151">
        <f t="shared" si="415"/>
        <v>14.304180357045917</v>
      </c>
      <c r="J877" s="75">
        <f t="shared" si="414"/>
        <v>11.023032842599028</v>
      </c>
      <c r="K877" s="108">
        <f t="shared" si="405"/>
        <v>25.327213199644945</v>
      </c>
      <c r="L877" s="75">
        <f t="shared" si="416"/>
        <v>64.849999999999994</v>
      </c>
      <c r="M877" s="109">
        <f t="shared" si="406"/>
        <v>90.177213199644939</v>
      </c>
      <c r="N877" s="6">
        <f t="shared" si="407"/>
        <v>1356.6440989123798</v>
      </c>
      <c r="O877" s="74">
        <f t="shared" si="408"/>
        <v>1266.4668857127351</v>
      </c>
    </row>
    <row r="878" spans="1:15" x14ac:dyDescent="0.25">
      <c r="A878" s="77" t="s">
        <v>52</v>
      </c>
      <c r="B878" s="71" t="str">
        <f t="shared" si="409"/>
        <v>Q4/2021</v>
      </c>
      <c r="C878" s="72">
        <f>D877+1</f>
        <v>44470</v>
      </c>
      <c r="D878" s="72">
        <f>EOMONTH(D877,3)</f>
        <v>44561</v>
      </c>
      <c r="E878" s="71">
        <f t="shared" si="410"/>
        <v>92</v>
      </c>
      <c r="F878" s="73">
        <f>VLOOKUP(D878,'FERC Interest Rate'!$A:$B,2,TRUE)</f>
        <v>3.2500000000000001E-2</v>
      </c>
      <c r="G878" s="74">
        <f>O877</f>
        <v>1266.4668857127351</v>
      </c>
      <c r="H878" s="74">
        <v>0</v>
      </c>
      <c r="I878" s="151">
        <f t="shared" si="415"/>
        <v>14.304180357045917</v>
      </c>
      <c r="J878" s="75">
        <f t="shared" si="414"/>
        <v>10.374619145975558</v>
      </c>
      <c r="K878" s="108">
        <f t="shared" si="405"/>
        <v>24.678799503021473</v>
      </c>
      <c r="L878" s="75">
        <f t="shared" si="416"/>
        <v>64.849999999999994</v>
      </c>
      <c r="M878" s="109">
        <f t="shared" si="406"/>
        <v>89.528799503021474</v>
      </c>
      <c r="N878" s="6">
        <f t="shared" si="407"/>
        <v>1276.8415048587108</v>
      </c>
      <c r="O878" s="74">
        <f t="shared" si="408"/>
        <v>1187.3127053556893</v>
      </c>
    </row>
    <row r="879" spans="1:15" x14ac:dyDescent="0.25">
      <c r="A879" s="77" t="s">
        <v>53</v>
      </c>
      <c r="B879" s="71" t="str">
        <f t="shared" si="409"/>
        <v>Q1/2022</v>
      </c>
      <c r="C879" s="72">
        <f>D878+1</f>
        <v>44562</v>
      </c>
      <c r="D879" s="72">
        <f>EOMONTH(D878,3)</f>
        <v>44651</v>
      </c>
      <c r="E879" s="71">
        <f t="shared" si="410"/>
        <v>90</v>
      </c>
      <c r="F879" s="73">
        <f>VLOOKUP(D879,'FERC Interest Rate'!$A:$B,2,TRUE)</f>
        <v>3.2500000000000001E-2</v>
      </c>
      <c r="G879" s="74">
        <f>O878</f>
        <v>1187.3127053556893</v>
      </c>
      <c r="H879" s="74">
        <v>0</v>
      </c>
      <c r="I879" s="151">
        <f t="shared" si="415"/>
        <v>14.304180357045917</v>
      </c>
      <c r="J879" s="75">
        <f t="shared" si="414"/>
        <v>9.5147662004531277</v>
      </c>
      <c r="K879" s="108">
        <f t="shared" si="405"/>
        <v>23.818946557499046</v>
      </c>
      <c r="L879" s="75">
        <f t="shared" si="416"/>
        <v>64.849999999999994</v>
      </c>
      <c r="M879" s="109">
        <f t="shared" si="406"/>
        <v>88.668946557499041</v>
      </c>
      <c r="N879" s="6">
        <f t="shared" si="407"/>
        <v>1196.8274715561424</v>
      </c>
      <c r="O879" s="74">
        <f t="shared" si="408"/>
        <v>1108.1585249986435</v>
      </c>
    </row>
    <row r="880" spans="1:15" x14ac:dyDescent="0.25">
      <c r="A880" s="77" t="s">
        <v>54</v>
      </c>
      <c r="B880" s="71" t="str">
        <f t="shared" si="409"/>
        <v>Q2/2022</v>
      </c>
      <c r="C880" s="72">
        <f>D879+1</f>
        <v>44652</v>
      </c>
      <c r="D880" s="72">
        <f t="shared" si="413"/>
        <v>44742</v>
      </c>
      <c r="E880" s="71">
        <f>D880-C880+1</f>
        <v>91</v>
      </c>
      <c r="F880" s="73">
        <f>VLOOKUP(D880,'FERC Interest Rate'!$A:$B,2,TRUE)</f>
        <v>3.2500000000000001E-2</v>
      </c>
      <c r="G880" s="74">
        <f>O879</f>
        <v>1108.1585249986435</v>
      </c>
      <c r="H880" s="74">
        <v>0</v>
      </c>
      <c r="I880" s="151">
        <f t="shared" si="415"/>
        <v>14.304180357045917</v>
      </c>
      <c r="J880" s="75">
        <f t="shared" si="414"/>
        <v>8.979120103242435</v>
      </c>
      <c r="K880" s="108">
        <f t="shared" si="405"/>
        <v>23.283300460288352</v>
      </c>
      <c r="L880" s="75">
        <f t="shared" si="416"/>
        <v>64.849999999999994</v>
      </c>
      <c r="M880" s="109">
        <f t="shared" si="406"/>
        <v>88.133300460288353</v>
      </c>
      <c r="N880" s="6">
        <f>+G880+H880+J880</f>
        <v>1117.1376451018859</v>
      </c>
      <c r="O880" s="74">
        <f>G880+H880-L880-I880</f>
        <v>1029.0043446415978</v>
      </c>
    </row>
    <row r="881" spans="1:15" x14ac:dyDescent="0.25">
      <c r="A881" s="77" t="s">
        <v>55</v>
      </c>
      <c r="B881" s="71" t="str">
        <f t="shared" si="409"/>
        <v>Q3/2022</v>
      </c>
      <c r="C881" s="72">
        <f>D880+1</f>
        <v>44743</v>
      </c>
      <c r="D881" s="72">
        <f t="shared" si="413"/>
        <v>44834</v>
      </c>
      <c r="E881" s="71">
        <f>D881-C881+1</f>
        <v>92</v>
      </c>
      <c r="F881" s="73">
        <f>VLOOKUP(D881,'FERC Interest Rate'!$A:$B,2,TRUE)</f>
        <v>4.024457E-2</v>
      </c>
      <c r="G881" s="74">
        <f>O880</f>
        <v>1029.0043446415978</v>
      </c>
      <c r="H881" s="74">
        <v>0</v>
      </c>
      <c r="I881" s="151">
        <f t="shared" si="415"/>
        <v>14.304180357045917</v>
      </c>
      <c r="J881" s="75">
        <f t="shared" si="414"/>
        <v>10.438052161088843</v>
      </c>
      <c r="K881" s="108">
        <f t="shared" si="405"/>
        <v>24.74223251813476</v>
      </c>
      <c r="L881" s="75">
        <f t="shared" si="416"/>
        <v>64.849999999999994</v>
      </c>
      <c r="M881" s="109">
        <f t="shared" si="406"/>
        <v>89.59223251813475</v>
      </c>
      <c r="N881" s="6">
        <f>+G881+H881+J881</f>
        <v>1039.4423968026865</v>
      </c>
      <c r="O881" s="74">
        <f>G881+H881-L881-I881</f>
        <v>949.85016428455185</v>
      </c>
    </row>
    <row r="882" spans="1:15" x14ac:dyDescent="0.25">
      <c r="A882" s="77" t="s">
        <v>56</v>
      </c>
      <c r="B882" s="71" t="str">
        <f t="shared" si="409"/>
        <v>Q4/2022</v>
      </c>
      <c r="C882" s="72">
        <f>D881+1</f>
        <v>44835</v>
      </c>
      <c r="D882" s="72">
        <f t="shared" si="413"/>
        <v>44926</v>
      </c>
      <c r="E882" s="71">
        <f>D882-C882+1</f>
        <v>92</v>
      </c>
      <c r="F882" s="73">
        <f>VLOOKUP(D882,'FERC Interest Rate'!$A:$B,2,TRUE)</f>
        <v>4.2500000000000003E-2</v>
      </c>
      <c r="G882" s="74">
        <f>O881</f>
        <v>949.85016428455185</v>
      </c>
      <c r="H882" s="74">
        <v>0</v>
      </c>
      <c r="I882" s="151">
        <f t="shared" si="415"/>
        <v>14.304180357045917</v>
      </c>
      <c r="J882" s="75">
        <f t="shared" si="414"/>
        <v>10.175107239322186</v>
      </c>
      <c r="K882" s="108">
        <f t="shared" si="405"/>
        <v>24.479287596368103</v>
      </c>
      <c r="L882" s="75">
        <f t="shared" si="416"/>
        <v>64.849999999999994</v>
      </c>
      <c r="M882" s="109">
        <f t="shared" si="406"/>
        <v>89.32928759636809</v>
      </c>
      <c r="N882" s="6">
        <f>+G882+H882+J882</f>
        <v>960.02527152387404</v>
      </c>
      <c r="O882" s="74">
        <f>G882+H882-L882-I882</f>
        <v>870.69598392750595</v>
      </c>
    </row>
    <row r="883" spans="1:15" x14ac:dyDescent="0.25">
      <c r="A883" s="77" t="s">
        <v>57</v>
      </c>
      <c r="B883" s="71" t="str">
        <f t="shared" si="409"/>
        <v>Q1/2023</v>
      </c>
      <c r="C883" s="72">
        <f t="shared" ref="C883:C893" si="417">D882+1</f>
        <v>44927</v>
      </c>
      <c r="D883" s="72">
        <f t="shared" si="413"/>
        <v>45016</v>
      </c>
      <c r="E883" s="71">
        <f t="shared" ref="E883:E893" si="418">D883-C883+1</f>
        <v>90</v>
      </c>
      <c r="F883" s="73">
        <f>VLOOKUP(D883,'FERC Interest Rate'!$A:$B,2,TRUE)</f>
        <v>4.2944449999999995E-2</v>
      </c>
      <c r="G883" s="74">
        <f t="shared" ref="G883:G893" si="419">O882</f>
        <v>870.69598392750595</v>
      </c>
      <c r="H883" s="74">
        <v>0</v>
      </c>
      <c r="I883" s="151">
        <f t="shared" si="415"/>
        <v>14.304180357045917</v>
      </c>
      <c r="J883" s="75">
        <f t="shared" si="414"/>
        <v>9.2198367485693193</v>
      </c>
      <c r="K883" s="108">
        <f t="shared" si="405"/>
        <v>23.524017105615236</v>
      </c>
      <c r="L883" s="75">
        <f t="shared" si="416"/>
        <v>64.849999999999994</v>
      </c>
      <c r="M883" s="109">
        <f t="shared" si="406"/>
        <v>88.374017105615223</v>
      </c>
      <c r="N883" s="6">
        <f t="shared" ref="N883:N893" si="420">+G883+H883+J883</f>
        <v>879.91582067607521</v>
      </c>
      <c r="O883" s="74">
        <f t="shared" ref="O883:O893" si="421">G883+H883-L883-I883</f>
        <v>791.54180357046005</v>
      </c>
    </row>
    <row r="884" spans="1:15" x14ac:dyDescent="0.25">
      <c r="A884" s="77" t="s">
        <v>58</v>
      </c>
      <c r="B884" s="71" t="str">
        <f t="shared" si="409"/>
        <v>Q2/2023</v>
      </c>
      <c r="C884" s="72">
        <f t="shared" si="417"/>
        <v>45017</v>
      </c>
      <c r="D884" s="72">
        <f t="shared" si="413"/>
        <v>45107</v>
      </c>
      <c r="E884" s="71">
        <f t="shared" si="418"/>
        <v>91</v>
      </c>
      <c r="F884" s="73">
        <f>VLOOKUP(D884,'FERC Interest Rate'!$A:$B,2,TRUE)</f>
        <v>4.4999999999999998E-2</v>
      </c>
      <c r="G884" s="74">
        <f t="shared" si="419"/>
        <v>791.54180357046005</v>
      </c>
      <c r="H884" s="74">
        <v>0</v>
      </c>
      <c r="I884" s="151">
        <f t="shared" si="415"/>
        <v>14.304180357045917</v>
      </c>
      <c r="J884" s="75">
        <f t="shared" si="414"/>
        <v>8.8804484537562569</v>
      </c>
      <c r="K884" s="108">
        <f t="shared" si="405"/>
        <v>23.184628810802174</v>
      </c>
      <c r="L884" s="75">
        <f t="shared" si="416"/>
        <v>64.849999999999994</v>
      </c>
      <c r="M884" s="109">
        <f t="shared" si="406"/>
        <v>88.034628810802161</v>
      </c>
      <c r="N884" s="6">
        <f t="shared" si="420"/>
        <v>800.42225202421628</v>
      </c>
      <c r="O884" s="74">
        <f t="shared" si="421"/>
        <v>712.38762321341414</v>
      </c>
    </row>
    <row r="885" spans="1:15" x14ac:dyDescent="0.25">
      <c r="A885" s="77" t="s">
        <v>59</v>
      </c>
      <c r="B885" s="71" t="str">
        <f t="shared" si="409"/>
        <v>Q3/2023</v>
      </c>
      <c r="C885" s="72">
        <f t="shared" si="417"/>
        <v>45108</v>
      </c>
      <c r="D885" s="72">
        <f t="shared" si="413"/>
        <v>45199</v>
      </c>
      <c r="E885" s="71">
        <f t="shared" si="418"/>
        <v>92</v>
      </c>
      <c r="F885" s="73">
        <f>VLOOKUP(D885,'FERC Interest Rate'!$A:$B,2,TRUE)</f>
        <v>4.5271739999999998E-2</v>
      </c>
      <c r="G885" s="74">
        <f t="shared" si="419"/>
        <v>712.38762321341414</v>
      </c>
      <c r="H885" s="74">
        <v>0</v>
      </c>
      <c r="I885" s="151">
        <f t="shared" si="415"/>
        <v>14.304180357045917</v>
      </c>
      <c r="J885" s="75">
        <f t="shared" si="414"/>
        <v>8.1290260484243291</v>
      </c>
      <c r="K885" s="108">
        <f t="shared" si="405"/>
        <v>22.433206405470244</v>
      </c>
      <c r="L885" s="75">
        <f t="shared" si="416"/>
        <v>64.849999999999994</v>
      </c>
      <c r="M885" s="109">
        <f t="shared" si="406"/>
        <v>87.283206405470239</v>
      </c>
      <c r="N885" s="6">
        <f t="shared" si="420"/>
        <v>720.51664926183844</v>
      </c>
      <c r="O885" s="74">
        <f t="shared" si="421"/>
        <v>633.23344285636824</v>
      </c>
    </row>
    <row r="886" spans="1:15" x14ac:dyDescent="0.25">
      <c r="A886" s="77" t="s">
        <v>60</v>
      </c>
      <c r="B886" s="71" t="str">
        <f t="shared" si="409"/>
        <v>Q4/2023</v>
      </c>
      <c r="C886" s="72">
        <f t="shared" si="417"/>
        <v>45200</v>
      </c>
      <c r="D886" s="72">
        <f t="shared" si="413"/>
        <v>45291</v>
      </c>
      <c r="E886" s="71">
        <f t="shared" si="418"/>
        <v>92</v>
      </c>
      <c r="F886" s="73">
        <f>VLOOKUP(D886,'FERC Interest Rate'!$A:$B,2,TRUE)</f>
        <v>4.7500000000000001E-2</v>
      </c>
      <c r="G886" s="74">
        <f t="shared" si="419"/>
        <v>633.23344285636824</v>
      </c>
      <c r="H886" s="74">
        <v>0</v>
      </c>
      <c r="I886" s="151">
        <f t="shared" si="415"/>
        <v>14.304180357045917</v>
      </c>
      <c r="J886" s="75">
        <f t="shared" si="414"/>
        <v>7.5814524528283007</v>
      </c>
      <c r="K886" s="108">
        <f t="shared" si="405"/>
        <v>21.885632809874217</v>
      </c>
      <c r="L886" s="75">
        <f t="shared" si="416"/>
        <v>64.849999999999994</v>
      </c>
      <c r="M886" s="109">
        <f t="shared" si="406"/>
        <v>86.735632809874204</v>
      </c>
      <c r="N886" s="6">
        <f t="shared" si="420"/>
        <v>640.81489530919657</v>
      </c>
      <c r="O886" s="74">
        <f t="shared" si="421"/>
        <v>554.07926249932234</v>
      </c>
    </row>
    <row r="887" spans="1:15" x14ac:dyDescent="0.25">
      <c r="A887" s="77" t="s">
        <v>61</v>
      </c>
      <c r="B887" s="71" t="str">
        <f t="shared" si="409"/>
        <v>Q1/2024</v>
      </c>
      <c r="C887" s="72">
        <f t="shared" si="417"/>
        <v>45292</v>
      </c>
      <c r="D887" s="72">
        <f t="shared" si="413"/>
        <v>45382</v>
      </c>
      <c r="E887" s="71">
        <f t="shared" si="418"/>
        <v>91</v>
      </c>
      <c r="F887" s="73">
        <f>VLOOKUP(D887,'FERC Interest Rate'!$A:$B,2,TRUE)</f>
        <v>4.7994500000000002E-2</v>
      </c>
      <c r="G887" s="74">
        <f t="shared" si="419"/>
        <v>554.07926249932234</v>
      </c>
      <c r="H887" s="74">
        <v>0</v>
      </c>
      <c r="I887" s="151">
        <f t="shared" si="415"/>
        <v>14.304180357045917</v>
      </c>
      <c r="J887" s="75">
        <f t="shared" si="414"/>
        <v>6.6118603877763906</v>
      </c>
      <c r="K887" s="108">
        <f t="shared" si="405"/>
        <v>20.916040744822308</v>
      </c>
      <c r="L887" s="75">
        <f t="shared" si="416"/>
        <v>64.849999999999994</v>
      </c>
      <c r="M887" s="109">
        <f t="shared" si="406"/>
        <v>85.766040744822305</v>
      </c>
      <c r="N887" s="6">
        <f t="shared" si="420"/>
        <v>560.69112288709869</v>
      </c>
      <c r="O887" s="74">
        <f t="shared" si="421"/>
        <v>474.92508214227638</v>
      </c>
    </row>
    <row r="888" spans="1:15" x14ac:dyDescent="0.25">
      <c r="A888" s="77" t="s">
        <v>62</v>
      </c>
      <c r="B888" s="71" t="str">
        <f t="shared" si="409"/>
        <v>Q2/2024</v>
      </c>
      <c r="C888" s="72">
        <f t="shared" si="417"/>
        <v>45383</v>
      </c>
      <c r="D888" s="72">
        <f t="shared" si="413"/>
        <v>45473</v>
      </c>
      <c r="E888" s="71">
        <f t="shared" si="418"/>
        <v>91</v>
      </c>
      <c r="F888" s="73">
        <f>VLOOKUP(D888,'FERC Interest Rate'!$A:$B,2,TRUE)</f>
        <v>0.05</v>
      </c>
      <c r="G888" s="74">
        <f t="shared" si="419"/>
        <v>474.92508214227638</v>
      </c>
      <c r="H888" s="74">
        <v>0</v>
      </c>
      <c r="I888" s="151">
        <f t="shared" si="415"/>
        <v>14.304180357045917</v>
      </c>
      <c r="J888" s="75">
        <f t="shared" si="414"/>
        <v>5.9041232889272068</v>
      </c>
      <c r="K888" s="108">
        <f t="shared" si="405"/>
        <v>20.208303645973125</v>
      </c>
      <c r="L888" s="75">
        <f t="shared" si="416"/>
        <v>64.849999999999994</v>
      </c>
      <c r="M888" s="109">
        <f t="shared" si="406"/>
        <v>85.058303645973126</v>
      </c>
      <c r="N888" s="6">
        <f t="shared" si="420"/>
        <v>480.8292054312036</v>
      </c>
      <c r="O888" s="74">
        <f t="shared" si="421"/>
        <v>395.77090178523048</v>
      </c>
    </row>
    <row r="889" spans="1:15" x14ac:dyDescent="0.25">
      <c r="A889" s="77" t="s">
        <v>63</v>
      </c>
      <c r="B889" s="71" t="str">
        <f t="shared" si="409"/>
        <v>Q3/2024</v>
      </c>
      <c r="C889" s="72">
        <f t="shared" si="417"/>
        <v>45474</v>
      </c>
      <c r="D889" s="72">
        <f t="shared" si="413"/>
        <v>45565</v>
      </c>
      <c r="E889" s="71">
        <f t="shared" si="418"/>
        <v>92</v>
      </c>
      <c r="F889" s="73">
        <f>VLOOKUP(D889,'FERC Interest Rate'!$A:$B,2,TRUE)</f>
        <v>0.05</v>
      </c>
      <c r="G889" s="74">
        <f t="shared" si="419"/>
        <v>395.77090178523048</v>
      </c>
      <c r="H889" s="74">
        <v>0</v>
      </c>
      <c r="I889" s="151">
        <f t="shared" si="415"/>
        <v>14.304180357045917</v>
      </c>
      <c r="J889" s="75">
        <f t="shared" si="414"/>
        <v>4.9741698038580884</v>
      </c>
      <c r="K889" s="108">
        <f t="shared" si="405"/>
        <v>19.278350160904004</v>
      </c>
      <c r="L889" s="75">
        <f t="shared" si="416"/>
        <v>64.849999999999994</v>
      </c>
      <c r="M889" s="109">
        <f t="shared" si="406"/>
        <v>84.128350160904006</v>
      </c>
      <c r="N889" s="6">
        <f t="shared" si="420"/>
        <v>400.74507158908858</v>
      </c>
      <c r="O889" s="74">
        <f t="shared" si="421"/>
        <v>316.61672142818458</v>
      </c>
    </row>
    <row r="890" spans="1:15" x14ac:dyDescent="0.25">
      <c r="A890" s="77" t="s">
        <v>64</v>
      </c>
      <c r="B890" s="71" t="str">
        <f t="shared" si="409"/>
        <v>Q4/2024</v>
      </c>
      <c r="C890" s="72">
        <f t="shared" si="417"/>
        <v>45566</v>
      </c>
      <c r="D890" s="72">
        <f t="shared" si="413"/>
        <v>45657</v>
      </c>
      <c r="E890" s="71">
        <f t="shared" si="418"/>
        <v>92</v>
      </c>
      <c r="F890" s="73">
        <f>VLOOKUP(D890,'FERC Interest Rate'!$A:$B,2,TRUE)</f>
        <v>5.0543480000000002E-2</v>
      </c>
      <c r="G890" s="74">
        <f t="shared" si="419"/>
        <v>316.61672142818458</v>
      </c>
      <c r="H890" s="74">
        <v>0</v>
      </c>
      <c r="I890" s="151">
        <f t="shared" si="415"/>
        <v>14.304180357045917</v>
      </c>
      <c r="J890" s="75">
        <f t="shared" si="414"/>
        <v>4.0225896319664853</v>
      </c>
      <c r="K890" s="108">
        <f t="shared" si="405"/>
        <v>18.326769989012401</v>
      </c>
      <c r="L890" s="75">
        <f t="shared" si="416"/>
        <v>64.849999999999994</v>
      </c>
      <c r="M890" s="109">
        <f t="shared" si="406"/>
        <v>83.176769989012399</v>
      </c>
      <c r="N890" s="6">
        <f t="shared" si="420"/>
        <v>320.63931106015104</v>
      </c>
      <c r="O890" s="74">
        <f t="shared" si="421"/>
        <v>237.46254107113867</v>
      </c>
    </row>
    <row r="891" spans="1:15" x14ac:dyDescent="0.25">
      <c r="A891" s="77" t="s">
        <v>65</v>
      </c>
      <c r="B891" s="71" t="str">
        <f t="shared" si="409"/>
        <v>Q1/2025</v>
      </c>
      <c r="C891" s="72">
        <f t="shared" si="417"/>
        <v>45658</v>
      </c>
      <c r="D891" s="72">
        <f t="shared" si="413"/>
        <v>45747</v>
      </c>
      <c r="E891" s="71">
        <f t="shared" si="418"/>
        <v>90</v>
      </c>
      <c r="F891" s="73">
        <f>VLOOKUP(D891,'FERC Interest Rate'!$A:$B,2,TRUE)</f>
        <v>5.2499999999999998E-2</v>
      </c>
      <c r="G891" s="74">
        <f t="shared" si="419"/>
        <v>237.46254107113867</v>
      </c>
      <c r="H891" s="74">
        <v>0</v>
      </c>
      <c r="I891" s="151">
        <f t="shared" si="415"/>
        <v>14.304180357045917</v>
      </c>
      <c r="J891" s="75">
        <f t="shared" si="414"/>
        <v>3.0740013878387127</v>
      </c>
      <c r="K891" s="108">
        <f t="shared" si="405"/>
        <v>17.378181744884628</v>
      </c>
      <c r="L891" s="75">
        <f t="shared" si="416"/>
        <v>64.849999999999994</v>
      </c>
      <c r="M891" s="109">
        <f t="shared" si="406"/>
        <v>82.228181744884623</v>
      </c>
      <c r="N891" s="6">
        <f t="shared" si="420"/>
        <v>240.53654245897738</v>
      </c>
      <c r="O891" s="74">
        <f t="shared" si="421"/>
        <v>158.30836071409277</v>
      </c>
    </row>
    <row r="892" spans="1:15" x14ac:dyDescent="0.25">
      <c r="A892" s="77" t="s">
        <v>66</v>
      </c>
      <c r="B892" s="71" t="str">
        <f t="shared" si="409"/>
        <v>Q2/2025</v>
      </c>
      <c r="C892" s="72">
        <f t="shared" si="417"/>
        <v>45748</v>
      </c>
      <c r="D892" s="72">
        <f t="shared" si="413"/>
        <v>45838</v>
      </c>
      <c r="E892" s="71">
        <f t="shared" si="418"/>
        <v>91</v>
      </c>
      <c r="F892" s="73">
        <f>VLOOKUP(D892,'FERC Interest Rate'!$A:$B,2,TRUE)</f>
        <v>5.2499999999999998E-2</v>
      </c>
      <c r="G892" s="74">
        <f t="shared" si="419"/>
        <v>158.30836071409277</v>
      </c>
      <c r="H892" s="74">
        <v>0</v>
      </c>
      <c r="I892" s="151">
        <f t="shared" si="415"/>
        <v>14.304180357045917</v>
      </c>
      <c r="J892" s="75">
        <f t="shared" si="414"/>
        <v>2.0721046392098033</v>
      </c>
      <c r="K892" s="108">
        <f t="shared" si="405"/>
        <v>16.37628499625572</v>
      </c>
      <c r="L892" s="75">
        <f t="shared" si="416"/>
        <v>64.849999999999994</v>
      </c>
      <c r="M892" s="109">
        <f t="shared" si="406"/>
        <v>81.226284996255714</v>
      </c>
      <c r="N892" s="6">
        <f t="shared" si="420"/>
        <v>160.38046535330258</v>
      </c>
      <c r="O892" s="74">
        <f t="shared" si="421"/>
        <v>79.154180357046855</v>
      </c>
    </row>
    <row r="893" spans="1:15" x14ac:dyDescent="0.25">
      <c r="A893" s="77" t="s">
        <v>67</v>
      </c>
      <c r="B893" s="71" t="str">
        <f t="shared" si="409"/>
        <v>Q3/2025</v>
      </c>
      <c r="C893" s="72">
        <f t="shared" si="417"/>
        <v>45839</v>
      </c>
      <c r="D893" s="72">
        <f t="shared" si="413"/>
        <v>45930</v>
      </c>
      <c r="E893" s="71">
        <f t="shared" si="418"/>
        <v>92</v>
      </c>
      <c r="F893" s="73">
        <f>VLOOKUP(D893,'FERC Interest Rate'!$A:$B,2,TRUE)</f>
        <v>5.2499999999999998E-2</v>
      </c>
      <c r="G893" s="74">
        <f t="shared" si="419"/>
        <v>79.154180357046855</v>
      </c>
      <c r="H893" s="74">
        <v>0</v>
      </c>
      <c r="I893" s="151">
        <f t="shared" si="415"/>
        <v>14.304180357045917</v>
      </c>
      <c r="J893" s="75">
        <f t="shared" si="414"/>
        <v>1.0474375099302367</v>
      </c>
      <c r="K893" s="108">
        <f t="shared" si="405"/>
        <v>15.351617866976154</v>
      </c>
      <c r="L893" s="75">
        <f t="shared" si="416"/>
        <v>64.849999999999994</v>
      </c>
      <c r="M893" s="109">
        <f t="shared" si="406"/>
        <v>80.20161786697615</v>
      </c>
      <c r="N893" s="6">
        <f t="shared" si="420"/>
        <v>80.201617866977088</v>
      </c>
      <c r="O893" s="74">
        <f t="shared" si="421"/>
        <v>9.43245481721533E-13</v>
      </c>
    </row>
    <row r="894" spans="1:15" ht="13.5" thickBot="1" x14ac:dyDescent="0.35">
      <c r="A894" s="124"/>
      <c r="B894" s="125"/>
      <c r="C894" s="126"/>
      <c r="D894" s="126"/>
      <c r="E894" s="127"/>
      <c r="F894" s="125"/>
      <c r="G894" s="112">
        <f>SUM(G856:G880)</f>
        <v>34779.344617409079</v>
      </c>
      <c r="H894" s="112">
        <f t="shared" ref="H894:O894" si="422">SUM(H856:H893)</f>
        <v>286.08360714091833</v>
      </c>
      <c r="I894" s="113">
        <f t="shared" si="422"/>
        <v>286.08360714091833</v>
      </c>
      <c r="J894" s="113">
        <f t="shared" si="422"/>
        <v>158.4464123036276</v>
      </c>
      <c r="K894" s="113">
        <f t="shared" si="422"/>
        <v>444.53001944454581</v>
      </c>
      <c r="L894" s="113">
        <f t="shared" si="422"/>
        <v>1296.9999999999998</v>
      </c>
      <c r="M894" s="113">
        <f t="shared" si="422"/>
        <v>1741.5300194445458</v>
      </c>
      <c r="N894" s="113">
        <f t="shared" si="422"/>
        <v>42426.905049344816</v>
      </c>
      <c r="O894" s="113">
        <f t="shared" si="422"/>
        <v>40685.375029900257</v>
      </c>
    </row>
    <row r="895" spans="1:15" ht="13" thickTop="1" x14ac:dyDescent="0.25"/>
    <row r="896" spans="1:15" ht="37" x14ac:dyDescent="0.3">
      <c r="A896" s="76" t="s">
        <v>47</v>
      </c>
      <c r="B896" s="76" t="s">
        <v>3</v>
      </c>
      <c r="C896" s="76" t="s">
        <v>4</v>
      </c>
      <c r="D896" s="76" t="s">
        <v>5</v>
      </c>
      <c r="E896" s="76" t="s">
        <v>6</v>
      </c>
      <c r="F896" s="76" t="s">
        <v>7</v>
      </c>
      <c r="G896" s="76" t="s">
        <v>74</v>
      </c>
      <c r="H896" s="76" t="s">
        <v>75</v>
      </c>
      <c r="I896" s="93" t="s">
        <v>76</v>
      </c>
      <c r="J896" s="94" t="s">
        <v>77</v>
      </c>
      <c r="K896" s="94" t="s">
        <v>78</v>
      </c>
      <c r="L896" s="94" t="s">
        <v>79</v>
      </c>
      <c r="M896" s="95" t="s">
        <v>69</v>
      </c>
      <c r="N896" s="76" t="s">
        <v>80</v>
      </c>
      <c r="O896" s="76" t="s">
        <v>81</v>
      </c>
    </row>
    <row r="897" spans="1:15" ht="13" x14ac:dyDescent="0.3">
      <c r="A897" s="349" t="s">
        <v>39</v>
      </c>
      <c r="B897" s="350" t="s">
        <v>67</v>
      </c>
      <c r="C897" s="72">
        <f>VLOOKUP(B897,A$1:F$33,2,FALSE)</f>
        <v>42542</v>
      </c>
      <c r="D897" s="72">
        <f>DATE(YEAR(C897),IF(MONTH(C897)&lt;=3,3,IF(MONTH(C897)&lt;=6,6,IF(MONTH(C897)&lt;=9,9,12))),IF(OR(MONTH(C897)&lt;=3,MONTH(C897)&gt;=10),31,30))</f>
        <v>42551</v>
      </c>
      <c r="E897" s="71">
        <f>D897-C897+1</f>
        <v>10</v>
      </c>
      <c r="F897" s="73">
        <f>VLOOKUP(D897,'FERC Interest Rate'!$A:$B,2,TRUE)</f>
        <v>3.4599999999999999E-2</v>
      </c>
      <c r="G897" s="74">
        <f>VLOOKUP(B897,$A$1:$F$33,5,FALSE)</f>
        <v>1191</v>
      </c>
      <c r="H897" s="74">
        <f t="shared" ref="H897:H915" si="423">G897*F897*(E897/(DATE(YEAR(D897),12,31)-DATE(YEAR(D897),1,1)+1))</f>
        <v>1.1259180327868852</v>
      </c>
      <c r="I897" s="151">
        <v>0</v>
      </c>
      <c r="J897" s="75">
        <v>0</v>
      </c>
      <c r="K897" s="108">
        <f t="shared" ref="K897:K934" si="424">+SUM(I897:J897)</f>
        <v>0</v>
      </c>
      <c r="L897" s="75">
        <v>0</v>
      </c>
      <c r="M897" s="109">
        <f t="shared" ref="M897:M934" si="425">+SUM(K897:L897)</f>
        <v>0</v>
      </c>
      <c r="N897" s="6">
        <f t="shared" ref="N897:N920" si="426">+G897+H897+J897</f>
        <v>1192.1259180327868</v>
      </c>
      <c r="O897" s="74">
        <f t="shared" ref="O897:O920" si="427">G897+H897-L897-I897</f>
        <v>1192.1259180327868</v>
      </c>
    </row>
    <row r="898" spans="1:15" x14ac:dyDescent="0.25">
      <c r="A898" s="77" t="s">
        <v>23</v>
      </c>
      <c r="B898" s="71" t="str">
        <f t="shared" ref="B898:B934" si="428">+IF(MONTH(C898)&lt;4,"Q1",IF(MONTH(C898)&lt;7,"Q2",IF(MONTH(C898)&lt;10,"Q3","Q4")))&amp;"/"&amp;YEAR(C898)</f>
        <v>Q3/2016</v>
      </c>
      <c r="C898" s="72">
        <f>D897+1</f>
        <v>42552</v>
      </c>
      <c r="D898" s="72">
        <f>EOMONTH(D897,3)</f>
        <v>42643</v>
      </c>
      <c r="E898" s="71">
        <f t="shared" ref="E898:E920" si="429">D898-C898+1</f>
        <v>92</v>
      </c>
      <c r="F898" s="73">
        <f>VLOOKUP(D898,'FERC Interest Rate'!$A:$B,2,TRUE)</f>
        <v>3.5000000000000003E-2</v>
      </c>
      <c r="G898" s="74">
        <f t="shared" ref="G898:G918" si="430">O897</f>
        <v>1192.1259180327868</v>
      </c>
      <c r="H898" s="74">
        <f t="shared" si="423"/>
        <v>10.488102338976978</v>
      </c>
      <c r="I898" s="151">
        <v>0</v>
      </c>
      <c r="J898" s="75">
        <v>0</v>
      </c>
      <c r="K898" s="108">
        <f t="shared" si="424"/>
        <v>0</v>
      </c>
      <c r="L898" s="75">
        <v>0</v>
      </c>
      <c r="M898" s="109">
        <f t="shared" si="425"/>
        <v>0</v>
      </c>
      <c r="N898" s="6">
        <f t="shared" si="426"/>
        <v>1202.6140203717637</v>
      </c>
      <c r="O898" s="74">
        <f t="shared" si="427"/>
        <v>1202.6140203717637</v>
      </c>
    </row>
    <row r="899" spans="1:15" x14ac:dyDescent="0.25">
      <c r="A899" s="77" t="s">
        <v>23</v>
      </c>
      <c r="B899" s="71" t="str">
        <f t="shared" si="428"/>
        <v>Q4/2016</v>
      </c>
      <c r="C899" s="72">
        <f t="shared" ref="C899:C918" si="431">D898+1</f>
        <v>42644</v>
      </c>
      <c r="D899" s="72">
        <f t="shared" ref="D899:D934" si="432">EOMONTH(D898,3)</f>
        <v>42735</v>
      </c>
      <c r="E899" s="71">
        <f t="shared" si="429"/>
        <v>92</v>
      </c>
      <c r="F899" s="73">
        <f>VLOOKUP(D899,'FERC Interest Rate'!$A:$B,2,TRUE)</f>
        <v>3.5000000000000003E-2</v>
      </c>
      <c r="G899" s="74">
        <f t="shared" si="430"/>
        <v>1202.6140203717637</v>
      </c>
      <c r="H899" s="74">
        <f t="shared" si="423"/>
        <v>10.580374714746117</v>
      </c>
      <c r="I899" s="151">
        <v>0</v>
      </c>
      <c r="J899" s="75">
        <v>0</v>
      </c>
      <c r="K899" s="108">
        <f t="shared" si="424"/>
        <v>0</v>
      </c>
      <c r="L899" s="75">
        <v>0</v>
      </c>
      <c r="M899" s="109">
        <f t="shared" si="425"/>
        <v>0</v>
      </c>
      <c r="N899" s="6">
        <f t="shared" si="426"/>
        <v>1213.1943950865098</v>
      </c>
      <c r="O899" s="74">
        <f t="shared" si="427"/>
        <v>1213.1943950865098</v>
      </c>
    </row>
    <row r="900" spans="1:15" x14ac:dyDescent="0.25">
      <c r="A900" s="77" t="s">
        <v>23</v>
      </c>
      <c r="B900" s="71" t="str">
        <f t="shared" si="428"/>
        <v>Q1/2017</v>
      </c>
      <c r="C900" s="72">
        <f t="shared" si="431"/>
        <v>42736</v>
      </c>
      <c r="D900" s="72">
        <f t="shared" si="432"/>
        <v>42825</v>
      </c>
      <c r="E900" s="71">
        <f t="shared" si="429"/>
        <v>90</v>
      </c>
      <c r="F900" s="73">
        <f>VLOOKUP(D900,'FERC Interest Rate'!$A:$B,2,TRUE)</f>
        <v>3.5000000000000003E-2</v>
      </c>
      <c r="G900" s="74">
        <f t="shared" si="430"/>
        <v>1213.1943950865098</v>
      </c>
      <c r="H900" s="74">
        <f t="shared" si="423"/>
        <v>10.470033820609606</v>
      </c>
      <c r="I900" s="151">
        <v>0</v>
      </c>
      <c r="J900" s="75">
        <v>0</v>
      </c>
      <c r="K900" s="108">
        <f t="shared" si="424"/>
        <v>0</v>
      </c>
      <c r="L900" s="75">
        <v>0</v>
      </c>
      <c r="M900" s="109">
        <f t="shared" si="425"/>
        <v>0</v>
      </c>
      <c r="N900" s="6">
        <f t="shared" si="426"/>
        <v>1223.6644289071194</v>
      </c>
      <c r="O900" s="74">
        <f t="shared" si="427"/>
        <v>1223.6644289071194</v>
      </c>
    </row>
    <row r="901" spans="1:15" x14ac:dyDescent="0.25">
      <c r="A901" s="77" t="s">
        <v>23</v>
      </c>
      <c r="B901" s="71" t="str">
        <f t="shared" si="428"/>
        <v>Q2/2017</v>
      </c>
      <c r="C901" s="72">
        <f t="shared" si="431"/>
        <v>42826</v>
      </c>
      <c r="D901" s="72">
        <f t="shared" si="432"/>
        <v>42916</v>
      </c>
      <c r="E901" s="71">
        <f t="shared" si="429"/>
        <v>91</v>
      </c>
      <c r="F901" s="73">
        <f>VLOOKUP(D901,'FERC Interest Rate'!$A:$B,2,TRUE)</f>
        <v>3.7100000000000001E-2</v>
      </c>
      <c r="G901" s="74">
        <f t="shared" si="430"/>
        <v>1223.6644289071194</v>
      </c>
      <c r="H901" s="74">
        <f t="shared" si="423"/>
        <v>11.318393091598153</v>
      </c>
      <c r="I901" s="97">
        <v>0</v>
      </c>
      <c r="J901" s="75">
        <v>0</v>
      </c>
      <c r="K901" s="108">
        <f t="shared" si="424"/>
        <v>0</v>
      </c>
      <c r="L901" s="75">
        <v>0</v>
      </c>
      <c r="M901" s="109">
        <f t="shared" si="425"/>
        <v>0</v>
      </c>
      <c r="N901" s="6">
        <f t="shared" si="426"/>
        <v>1234.9828219987176</v>
      </c>
      <c r="O901" s="74">
        <f t="shared" si="427"/>
        <v>1234.9828219987176</v>
      </c>
    </row>
    <row r="902" spans="1:15" x14ac:dyDescent="0.25">
      <c r="A902" s="77" t="s">
        <v>23</v>
      </c>
      <c r="B902" s="71" t="str">
        <f t="shared" si="428"/>
        <v>Q3/2017</v>
      </c>
      <c r="C902" s="72">
        <f t="shared" si="431"/>
        <v>42917</v>
      </c>
      <c r="D902" s="72">
        <f t="shared" si="432"/>
        <v>43008</v>
      </c>
      <c r="E902" s="71">
        <f t="shared" si="429"/>
        <v>92</v>
      </c>
      <c r="F902" s="73">
        <f>VLOOKUP(D902,'FERC Interest Rate'!$A:$B,2,TRUE)</f>
        <v>3.9600000000000003E-2</v>
      </c>
      <c r="G902" s="74">
        <f t="shared" si="430"/>
        <v>1234.9828219987176</v>
      </c>
      <c r="H902" s="74">
        <f t="shared" si="423"/>
        <v>12.326820320837612</v>
      </c>
      <c r="I902" s="97">
        <v>0</v>
      </c>
      <c r="J902" s="75">
        <v>0</v>
      </c>
      <c r="K902" s="108">
        <f t="shared" si="424"/>
        <v>0</v>
      </c>
      <c r="L902" s="75">
        <v>0</v>
      </c>
      <c r="M902" s="109">
        <f t="shared" si="425"/>
        <v>0</v>
      </c>
      <c r="N902" s="6">
        <f t="shared" si="426"/>
        <v>1247.3096423195552</v>
      </c>
      <c r="O902" s="74">
        <f t="shared" si="427"/>
        <v>1247.3096423195552</v>
      </c>
    </row>
    <row r="903" spans="1:15" x14ac:dyDescent="0.25">
      <c r="A903" s="77" t="s">
        <v>23</v>
      </c>
      <c r="B903" s="71" t="str">
        <f t="shared" si="428"/>
        <v>Q4/2017</v>
      </c>
      <c r="C903" s="72">
        <f t="shared" si="431"/>
        <v>43009</v>
      </c>
      <c r="D903" s="72">
        <f t="shared" si="432"/>
        <v>43100</v>
      </c>
      <c r="E903" s="71">
        <f t="shared" si="429"/>
        <v>92</v>
      </c>
      <c r="F903" s="73">
        <f>VLOOKUP(D903,'FERC Interest Rate'!$A:$B,2,TRUE)</f>
        <v>4.2099999999999999E-2</v>
      </c>
      <c r="G903" s="74">
        <f t="shared" si="430"/>
        <v>1247.3096423195552</v>
      </c>
      <c r="H903" s="74">
        <f t="shared" si="423"/>
        <v>13.235834812690689</v>
      </c>
      <c r="I903" s="151">
        <v>0</v>
      </c>
      <c r="J903" s="75">
        <v>0</v>
      </c>
      <c r="K903" s="108">
        <f t="shared" si="424"/>
        <v>0</v>
      </c>
      <c r="L903" s="75">
        <v>0</v>
      </c>
      <c r="M903" s="109">
        <f t="shared" si="425"/>
        <v>0</v>
      </c>
      <c r="N903" s="6">
        <f t="shared" si="426"/>
        <v>1260.5454771322459</v>
      </c>
      <c r="O903" s="74">
        <f t="shared" si="427"/>
        <v>1260.5454771322459</v>
      </c>
    </row>
    <row r="904" spans="1:15" x14ac:dyDescent="0.25">
      <c r="A904" s="77" t="s">
        <v>23</v>
      </c>
      <c r="B904" s="71" t="str">
        <f t="shared" si="428"/>
        <v>Q1/2018</v>
      </c>
      <c r="C904" s="72">
        <f t="shared" si="431"/>
        <v>43101</v>
      </c>
      <c r="D904" s="72">
        <f t="shared" si="432"/>
        <v>43190</v>
      </c>
      <c r="E904" s="71">
        <f t="shared" si="429"/>
        <v>90</v>
      </c>
      <c r="F904" s="73">
        <f>VLOOKUP(D904,'FERC Interest Rate'!$A:$B,2,TRUE)</f>
        <v>4.2500000000000003E-2</v>
      </c>
      <c r="G904" s="74">
        <f t="shared" si="430"/>
        <v>1260.5454771322459</v>
      </c>
      <c r="H904" s="74">
        <f t="shared" si="423"/>
        <v>13.209825890495454</v>
      </c>
      <c r="I904" s="151">
        <v>0</v>
      </c>
      <c r="J904" s="75">
        <v>0</v>
      </c>
      <c r="K904" s="108">
        <f t="shared" si="424"/>
        <v>0</v>
      </c>
      <c r="L904" s="75">
        <v>0</v>
      </c>
      <c r="M904" s="109">
        <f t="shared" si="425"/>
        <v>0</v>
      </c>
      <c r="N904" s="6">
        <f t="shared" si="426"/>
        <v>1273.7553030227414</v>
      </c>
      <c r="O904" s="74">
        <f t="shared" si="427"/>
        <v>1273.7553030227414</v>
      </c>
    </row>
    <row r="905" spans="1:15" x14ac:dyDescent="0.25">
      <c r="A905" s="77" t="s">
        <v>23</v>
      </c>
      <c r="B905" s="71" t="str">
        <f t="shared" si="428"/>
        <v>Q2/2018</v>
      </c>
      <c r="C905" s="72">
        <f t="shared" si="431"/>
        <v>43191</v>
      </c>
      <c r="D905" s="72">
        <f t="shared" si="432"/>
        <v>43281</v>
      </c>
      <c r="E905" s="71">
        <f t="shared" si="429"/>
        <v>91</v>
      </c>
      <c r="F905" s="73">
        <f>VLOOKUP(D905,'FERC Interest Rate'!$A:$B,2,TRUE)</f>
        <v>4.4699999999999997E-2</v>
      </c>
      <c r="G905" s="74">
        <f t="shared" si="430"/>
        <v>1273.7553030227414</v>
      </c>
      <c r="H905" s="74">
        <f t="shared" si="423"/>
        <v>14.1952176605633</v>
      </c>
      <c r="I905" s="151">
        <v>0</v>
      </c>
      <c r="J905" s="75">
        <v>0</v>
      </c>
      <c r="K905" s="108">
        <f t="shared" si="424"/>
        <v>0</v>
      </c>
      <c r="L905" s="75">
        <v>0</v>
      </c>
      <c r="M905" s="109">
        <f t="shared" si="425"/>
        <v>0</v>
      </c>
      <c r="N905" s="6">
        <f t="shared" si="426"/>
        <v>1287.9505206833046</v>
      </c>
      <c r="O905" s="74">
        <f t="shared" si="427"/>
        <v>1287.9505206833046</v>
      </c>
    </row>
    <row r="906" spans="1:15" x14ac:dyDescent="0.25">
      <c r="A906" s="77" t="s">
        <v>23</v>
      </c>
      <c r="B906" s="71" t="str">
        <f t="shared" si="428"/>
        <v>Q3/2018</v>
      </c>
      <c r="C906" s="72">
        <f t="shared" si="431"/>
        <v>43282</v>
      </c>
      <c r="D906" s="72">
        <f t="shared" si="432"/>
        <v>43373</v>
      </c>
      <c r="E906" s="71">
        <f t="shared" si="429"/>
        <v>92</v>
      </c>
      <c r="F906" s="73">
        <f>VLOOKUP(D906,'FERC Interest Rate'!$A:$B,2,TRUE)</f>
        <v>4.6899999999999997E-2</v>
      </c>
      <c r="G906" s="74">
        <f t="shared" si="430"/>
        <v>1287.9505206833046</v>
      </c>
      <c r="H906" s="74">
        <f t="shared" si="423"/>
        <v>15.225339470258419</v>
      </c>
      <c r="I906" s="97">
        <v>0</v>
      </c>
      <c r="J906" s="75">
        <v>0</v>
      </c>
      <c r="K906" s="108">
        <f t="shared" si="424"/>
        <v>0</v>
      </c>
      <c r="L906" s="75">
        <v>0</v>
      </c>
      <c r="M906" s="109">
        <f t="shared" si="425"/>
        <v>0</v>
      </c>
      <c r="N906" s="6">
        <f t="shared" si="426"/>
        <v>1303.175860153563</v>
      </c>
      <c r="O906" s="74">
        <f t="shared" si="427"/>
        <v>1303.175860153563</v>
      </c>
    </row>
    <row r="907" spans="1:15" x14ac:dyDescent="0.25">
      <c r="A907" s="77" t="s">
        <v>23</v>
      </c>
      <c r="B907" s="71" t="str">
        <f t="shared" si="428"/>
        <v>Q4/2018</v>
      </c>
      <c r="C907" s="72">
        <f t="shared" si="431"/>
        <v>43374</v>
      </c>
      <c r="D907" s="72">
        <f t="shared" si="432"/>
        <v>43465</v>
      </c>
      <c r="E907" s="71">
        <f t="shared" si="429"/>
        <v>92</v>
      </c>
      <c r="F907" s="73">
        <f>VLOOKUP(D907,'FERC Interest Rate'!$A:$B,2,TRUE)</f>
        <v>4.9599999999999998E-2</v>
      </c>
      <c r="G907" s="74">
        <f t="shared" si="430"/>
        <v>1303.175860153563</v>
      </c>
      <c r="H907" s="74">
        <f t="shared" si="423"/>
        <v>16.292197493295173</v>
      </c>
      <c r="I907" s="97">
        <v>0</v>
      </c>
      <c r="J907" s="75">
        <v>0</v>
      </c>
      <c r="K907" s="108">
        <f t="shared" si="424"/>
        <v>0</v>
      </c>
      <c r="L907" s="75">
        <v>0</v>
      </c>
      <c r="M907" s="109">
        <f t="shared" si="425"/>
        <v>0</v>
      </c>
      <c r="N907" s="6">
        <f t="shared" si="426"/>
        <v>1319.4680576468581</v>
      </c>
      <c r="O907" s="74">
        <f t="shared" si="427"/>
        <v>1319.4680576468581</v>
      </c>
    </row>
    <row r="908" spans="1:15" x14ac:dyDescent="0.25">
      <c r="A908" s="77" t="s">
        <v>23</v>
      </c>
      <c r="B908" s="71" t="str">
        <f t="shared" si="428"/>
        <v>Q1/2019</v>
      </c>
      <c r="C908" s="72">
        <f t="shared" si="431"/>
        <v>43466</v>
      </c>
      <c r="D908" s="72">
        <f t="shared" si="432"/>
        <v>43555</v>
      </c>
      <c r="E908" s="71">
        <f t="shared" si="429"/>
        <v>90</v>
      </c>
      <c r="F908" s="73">
        <f>VLOOKUP(D908,'FERC Interest Rate'!$A:$B,2,TRUE)</f>
        <v>5.1799999999999999E-2</v>
      </c>
      <c r="G908" s="74">
        <f t="shared" si="430"/>
        <v>1319.4680576468581</v>
      </c>
      <c r="H908" s="74">
        <f t="shared" si="423"/>
        <v>16.853041328081236</v>
      </c>
      <c r="I908" s="151">
        <v>0</v>
      </c>
      <c r="J908" s="75">
        <v>0</v>
      </c>
      <c r="K908" s="108">
        <f t="shared" si="424"/>
        <v>0</v>
      </c>
      <c r="L908" s="75">
        <v>0</v>
      </c>
      <c r="M908" s="109">
        <f t="shared" si="425"/>
        <v>0</v>
      </c>
      <c r="N908" s="6">
        <f t="shared" si="426"/>
        <v>1336.3210989749393</v>
      </c>
      <c r="O908" s="74">
        <f t="shared" si="427"/>
        <v>1336.3210989749393</v>
      </c>
    </row>
    <row r="909" spans="1:15" x14ac:dyDescent="0.25">
      <c r="A909" s="77" t="s">
        <v>23</v>
      </c>
      <c r="B909" s="71" t="str">
        <f t="shared" si="428"/>
        <v>Q2/2019</v>
      </c>
      <c r="C909" s="72">
        <f t="shared" si="431"/>
        <v>43556</v>
      </c>
      <c r="D909" s="72">
        <f t="shared" si="432"/>
        <v>43646</v>
      </c>
      <c r="E909" s="71">
        <f t="shared" si="429"/>
        <v>91</v>
      </c>
      <c r="F909" s="73">
        <f>VLOOKUP(D909,'FERC Interest Rate'!$A:$B,2,TRUE)</f>
        <v>5.45E-2</v>
      </c>
      <c r="G909" s="74">
        <f t="shared" si="430"/>
        <v>1336.3210989749393</v>
      </c>
      <c r="H909" s="74">
        <f t="shared" si="423"/>
        <v>18.157491754427976</v>
      </c>
      <c r="I909" s="151">
        <v>0</v>
      </c>
      <c r="J909" s="75">
        <v>0</v>
      </c>
      <c r="K909" s="108">
        <f t="shared" si="424"/>
        <v>0</v>
      </c>
      <c r="L909" s="75">
        <v>0</v>
      </c>
      <c r="M909" s="109">
        <f t="shared" si="425"/>
        <v>0</v>
      </c>
      <c r="N909" s="6">
        <f t="shared" si="426"/>
        <v>1354.4785907293674</v>
      </c>
      <c r="O909" s="74">
        <f t="shared" si="427"/>
        <v>1354.4785907293674</v>
      </c>
    </row>
    <row r="910" spans="1:15" x14ac:dyDescent="0.25">
      <c r="A910" s="77" t="s">
        <v>23</v>
      </c>
      <c r="B910" s="71" t="str">
        <f t="shared" si="428"/>
        <v>Q3/2019</v>
      </c>
      <c r="C910" s="72">
        <f t="shared" si="431"/>
        <v>43647</v>
      </c>
      <c r="D910" s="72">
        <f t="shared" si="432"/>
        <v>43738</v>
      </c>
      <c r="E910" s="71">
        <f t="shared" si="429"/>
        <v>92</v>
      </c>
      <c r="F910" s="73">
        <f>VLOOKUP(D910,'FERC Interest Rate'!$A:$B,2,TRUE)</f>
        <v>5.5E-2</v>
      </c>
      <c r="G910" s="74">
        <f t="shared" si="430"/>
        <v>1354.4785907293674</v>
      </c>
      <c r="H910" s="74">
        <f t="shared" si="423"/>
        <v>18.777155257782464</v>
      </c>
      <c r="I910" s="151">
        <v>0</v>
      </c>
      <c r="J910" s="75">
        <v>0</v>
      </c>
      <c r="K910" s="108">
        <f t="shared" si="424"/>
        <v>0</v>
      </c>
      <c r="L910" s="75">
        <v>0</v>
      </c>
      <c r="M910" s="109">
        <f t="shared" si="425"/>
        <v>0</v>
      </c>
      <c r="N910" s="6">
        <f t="shared" si="426"/>
        <v>1373.2557459871498</v>
      </c>
      <c r="O910" s="74">
        <f t="shared" si="427"/>
        <v>1373.2557459871498</v>
      </c>
    </row>
    <row r="911" spans="1:15" x14ac:dyDescent="0.25">
      <c r="A911" s="77" t="s">
        <v>23</v>
      </c>
      <c r="B911" s="71" t="str">
        <f t="shared" si="428"/>
        <v>Q4/2019</v>
      </c>
      <c r="C911" s="72">
        <f t="shared" si="431"/>
        <v>43739</v>
      </c>
      <c r="D911" s="72">
        <f t="shared" si="432"/>
        <v>43830</v>
      </c>
      <c r="E911" s="71">
        <f t="shared" si="429"/>
        <v>92</v>
      </c>
      <c r="F911" s="73">
        <f>VLOOKUP(D911,'FERC Interest Rate'!$A:$B,2,TRUE)</f>
        <v>5.4199999999999998E-2</v>
      </c>
      <c r="G911" s="74">
        <f t="shared" si="430"/>
        <v>1373.2557459871498</v>
      </c>
      <c r="H911" s="74">
        <f t="shared" si="423"/>
        <v>18.760554662439244</v>
      </c>
      <c r="I911" s="97">
        <v>0</v>
      </c>
      <c r="J911" s="75">
        <v>0</v>
      </c>
      <c r="K911" s="108">
        <f t="shared" si="424"/>
        <v>0</v>
      </c>
      <c r="L911" s="75">
        <v>0</v>
      </c>
      <c r="M911" s="109">
        <f t="shared" si="425"/>
        <v>0</v>
      </c>
      <c r="N911" s="6">
        <f t="shared" si="426"/>
        <v>1392.0163006495891</v>
      </c>
      <c r="O911" s="74">
        <f t="shared" si="427"/>
        <v>1392.0163006495891</v>
      </c>
    </row>
    <row r="912" spans="1:15" x14ac:dyDescent="0.25">
      <c r="A912" s="77" t="s">
        <v>23</v>
      </c>
      <c r="B912" s="71" t="str">
        <f t="shared" si="428"/>
        <v>Q1/2020</v>
      </c>
      <c r="C912" s="72">
        <f t="shared" si="431"/>
        <v>43831</v>
      </c>
      <c r="D912" s="72">
        <f t="shared" si="432"/>
        <v>43921</v>
      </c>
      <c r="E912" s="71">
        <f t="shared" si="429"/>
        <v>91</v>
      </c>
      <c r="F912" s="73">
        <f>VLOOKUP(D912,'FERC Interest Rate'!$A:$B,2,TRUE)</f>
        <v>4.9599999999999998E-2</v>
      </c>
      <c r="G912" s="74">
        <f t="shared" si="430"/>
        <v>1392.0163006495891</v>
      </c>
      <c r="H912" s="74">
        <f t="shared" si="423"/>
        <v>17.166679712054606</v>
      </c>
      <c r="I912" s="97">
        <v>0</v>
      </c>
      <c r="J912" s="75">
        <v>0</v>
      </c>
      <c r="K912" s="108">
        <f t="shared" si="424"/>
        <v>0</v>
      </c>
      <c r="L912" s="75">
        <v>0</v>
      </c>
      <c r="M912" s="109">
        <f t="shared" si="425"/>
        <v>0</v>
      </c>
      <c r="N912" s="6">
        <f t="shared" si="426"/>
        <v>1409.1829803616438</v>
      </c>
      <c r="O912" s="74">
        <f t="shared" si="427"/>
        <v>1409.1829803616438</v>
      </c>
    </row>
    <row r="913" spans="1:15" x14ac:dyDescent="0.25">
      <c r="A913" s="77" t="s">
        <v>23</v>
      </c>
      <c r="B913" s="71" t="str">
        <f t="shared" si="428"/>
        <v>Q2/2020</v>
      </c>
      <c r="C913" s="72">
        <f t="shared" si="431"/>
        <v>43922</v>
      </c>
      <c r="D913" s="72">
        <f t="shared" si="432"/>
        <v>44012</v>
      </c>
      <c r="E913" s="71">
        <f t="shared" si="429"/>
        <v>91</v>
      </c>
      <c r="F913" s="73">
        <f>VLOOKUP(D913,'FERC Interest Rate'!$A:$B,2,TRUE)</f>
        <v>4.7503500000000004E-2</v>
      </c>
      <c r="G913" s="74">
        <f t="shared" si="430"/>
        <v>1409.1829803616438</v>
      </c>
      <c r="H913" s="74">
        <f t="shared" si="423"/>
        <v>16.643831304350957</v>
      </c>
      <c r="I913" s="151">
        <v>0</v>
      </c>
      <c r="J913" s="75">
        <v>0</v>
      </c>
      <c r="K913" s="108">
        <f t="shared" si="424"/>
        <v>0</v>
      </c>
      <c r="L913" s="75">
        <v>0</v>
      </c>
      <c r="M913" s="109">
        <f t="shared" si="425"/>
        <v>0</v>
      </c>
      <c r="N913" s="6">
        <f t="shared" si="426"/>
        <v>1425.8268116659947</v>
      </c>
      <c r="O913" s="74">
        <f t="shared" si="427"/>
        <v>1425.8268116659947</v>
      </c>
    </row>
    <row r="914" spans="1:15" x14ac:dyDescent="0.25">
      <c r="A914" s="77" t="s">
        <v>23</v>
      </c>
      <c r="B914" s="71" t="str">
        <f t="shared" si="428"/>
        <v>Q3/2020</v>
      </c>
      <c r="C914" s="72">
        <f t="shared" si="431"/>
        <v>44013</v>
      </c>
      <c r="D914" s="72">
        <f t="shared" si="432"/>
        <v>44104</v>
      </c>
      <c r="E914" s="71">
        <f t="shared" si="429"/>
        <v>92</v>
      </c>
      <c r="F914" s="73">
        <f>VLOOKUP(D914,'FERC Interest Rate'!$A:$B,2,TRUE)</f>
        <v>3.4299999999999997E-2</v>
      </c>
      <c r="G914" s="74">
        <f t="shared" si="430"/>
        <v>1425.8268116659947</v>
      </c>
      <c r="H914" s="74">
        <f t="shared" si="423"/>
        <v>12.293276193697301</v>
      </c>
      <c r="I914" s="151">
        <v>0</v>
      </c>
      <c r="J914" s="75">
        <v>0</v>
      </c>
      <c r="K914" s="108">
        <f t="shared" si="424"/>
        <v>0</v>
      </c>
      <c r="L914" s="75">
        <v>0</v>
      </c>
      <c r="M914" s="109">
        <f t="shared" si="425"/>
        <v>0</v>
      </c>
      <c r="N914" s="6">
        <f t="shared" si="426"/>
        <v>1438.1200878596919</v>
      </c>
      <c r="O914" s="74">
        <f t="shared" si="427"/>
        <v>1438.1200878596919</v>
      </c>
    </row>
    <row r="915" spans="1:15" x14ac:dyDescent="0.25">
      <c r="A915" s="77" t="s">
        <v>48</v>
      </c>
      <c r="B915" s="71" t="str">
        <f t="shared" si="428"/>
        <v>Q4/2020</v>
      </c>
      <c r="C915" s="72">
        <f t="shared" si="431"/>
        <v>44105</v>
      </c>
      <c r="D915" s="72">
        <f t="shared" si="432"/>
        <v>44196</v>
      </c>
      <c r="E915" s="71">
        <f t="shared" si="429"/>
        <v>92</v>
      </c>
      <c r="F915" s="73">
        <f>VLOOKUP(D915,'FERC Interest Rate'!$A:$B,2,TRUE)</f>
        <v>3.2500000000000001E-2</v>
      </c>
      <c r="G915" s="74">
        <f t="shared" si="430"/>
        <v>1438.1200878596919</v>
      </c>
      <c r="H915" s="74">
        <f t="shared" si="423"/>
        <v>11.748576674045024</v>
      </c>
      <c r="I915" s="151">
        <f>(SUM($H$897:$H$915)/20)</f>
        <v>12.943433226686858</v>
      </c>
      <c r="J915" s="75">
        <f t="shared" ref="J915:J934" si="433">G915*F915*(E915/(DATE(YEAR(D915),12,31)-DATE(YEAR(D915),1,1)+1))</f>
        <v>11.748576674045024</v>
      </c>
      <c r="K915" s="108">
        <f t="shared" si="424"/>
        <v>24.692009900731883</v>
      </c>
      <c r="L915" s="75">
        <f>($G$897/20)</f>
        <v>59.55</v>
      </c>
      <c r="M915" s="109">
        <f t="shared" si="425"/>
        <v>84.242009900731887</v>
      </c>
      <c r="N915" s="6">
        <f t="shared" si="426"/>
        <v>1461.6172412077822</v>
      </c>
      <c r="O915" s="74">
        <f t="shared" si="427"/>
        <v>1377.3752313070502</v>
      </c>
    </row>
    <row r="916" spans="1:15" x14ac:dyDescent="0.25">
      <c r="A916" s="77" t="s">
        <v>49</v>
      </c>
      <c r="B916" s="71" t="str">
        <f t="shared" si="428"/>
        <v>Q1/2021</v>
      </c>
      <c r="C916" s="72">
        <f t="shared" si="431"/>
        <v>44197</v>
      </c>
      <c r="D916" s="72">
        <f t="shared" si="432"/>
        <v>44286</v>
      </c>
      <c r="E916" s="71">
        <f t="shared" si="429"/>
        <v>90</v>
      </c>
      <c r="F916" s="73">
        <f>VLOOKUP(D916,'FERC Interest Rate'!$A:$B,2,TRUE)</f>
        <v>3.2500000000000001E-2</v>
      </c>
      <c r="G916" s="74">
        <f t="shared" si="430"/>
        <v>1377.3752313070502</v>
      </c>
      <c r="H916" s="74">
        <v>0</v>
      </c>
      <c r="I916" s="151">
        <f t="shared" ref="I916:I934" si="434">(SUM($H$897:$H$915)/20)</f>
        <v>12.943433226686858</v>
      </c>
      <c r="J916" s="75">
        <f t="shared" si="433"/>
        <v>11.037870004309923</v>
      </c>
      <c r="K916" s="108">
        <f t="shared" si="424"/>
        <v>23.98130323099678</v>
      </c>
      <c r="L916" s="75">
        <f t="shared" ref="L916:L934" si="435">($G$897/20)</f>
        <v>59.55</v>
      </c>
      <c r="M916" s="109">
        <f t="shared" si="425"/>
        <v>83.53130323099677</v>
      </c>
      <c r="N916" s="6">
        <f t="shared" si="426"/>
        <v>1388.4131013113602</v>
      </c>
      <c r="O916" s="74">
        <f t="shared" si="427"/>
        <v>1304.8817980803633</v>
      </c>
    </row>
    <row r="917" spans="1:15" x14ac:dyDescent="0.25">
      <c r="A917" s="77" t="s">
        <v>50</v>
      </c>
      <c r="B917" s="71" t="str">
        <f t="shared" si="428"/>
        <v>Q2/2021</v>
      </c>
      <c r="C917" s="72">
        <f t="shared" si="431"/>
        <v>44287</v>
      </c>
      <c r="D917" s="72">
        <f t="shared" si="432"/>
        <v>44377</v>
      </c>
      <c r="E917" s="71">
        <f t="shared" si="429"/>
        <v>91</v>
      </c>
      <c r="F917" s="73">
        <f>VLOOKUP(D917,'FERC Interest Rate'!$A:$B,2,TRUE)</f>
        <v>3.2500000000000001E-2</v>
      </c>
      <c r="G917" s="74">
        <f t="shared" si="430"/>
        <v>1304.8817980803633</v>
      </c>
      <c r="H917" s="74">
        <v>0</v>
      </c>
      <c r="I917" s="151">
        <f t="shared" si="434"/>
        <v>12.943433226686858</v>
      </c>
      <c r="J917" s="75">
        <f t="shared" si="433"/>
        <v>10.57311758307582</v>
      </c>
      <c r="K917" s="108">
        <f t="shared" si="424"/>
        <v>23.516550809762677</v>
      </c>
      <c r="L917" s="75">
        <f t="shared" si="435"/>
        <v>59.55</v>
      </c>
      <c r="M917" s="109">
        <f t="shared" si="425"/>
        <v>83.066550809762674</v>
      </c>
      <c r="N917" s="6">
        <f t="shared" si="426"/>
        <v>1315.4549156634391</v>
      </c>
      <c r="O917" s="74">
        <f t="shared" si="427"/>
        <v>1232.3883648536764</v>
      </c>
    </row>
    <row r="918" spans="1:15" x14ac:dyDescent="0.25">
      <c r="A918" s="77" t="s">
        <v>51</v>
      </c>
      <c r="B918" s="71" t="str">
        <f t="shared" si="428"/>
        <v>Q3/2021</v>
      </c>
      <c r="C918" s="72">
        <f t="shared" si="431"/>
        <v>44378</v>
      </c>
      <c r="D918" s="72">
        <f t="shared" si="432"/>
        <v>44469</v>
      </c>
      <c r="E918" s="71">
        <f t="shared" si="429"/>
        <v>92</v>
      </c>
      <c r="F918" s="73">
        <f>VLOOKUP(D918,'FERC Interest Rate'!$A:$B,2,TRUE)</f>
        <v>3.2500000000000001E-2</v>
      </c>
      <c r="G918" s="74">
        <f t="shared" si="430"/>
        <v>1232.3883648536764</v>
      </c>
      <c r="H918" s="74">
        <v>0</v>
      </c>
      <c r="I918" s="151">
        <f t="shared" si="434"/>
        <v>12.943433226686858</v>
      </c>
      <c r="J918" s="75">
        <f t="shared" si="433"/>
        <v>10.095455372362993</v>
      </c>
      <c r="K918" s="108">
        <f t="shared" si="424"/>
        <v>23.038888599049852</v>
      </c>
      <c r="L918" s="75">
        <f t="shared" si="435"/>
        <v>59.55</v>
      </c>
      <c r="M918" s="109">
        <f t="shared" si="425"/>
        <v>82.588888599049852</v>
      </c>
      <c r="N918" s="6">
        <f t="shared" si="426"/>
        <v>1242.4838202260394</v>
      </c>
      <c r="O918" s="74">
        <f t="shared" si="427"/>
        <v>1159.8949316269895</v>
      </c>
    </row>
    <row r="919" spans="1:15" x14ac:dyDescent="0.25">
      <c r="A919" s="77" t="s">
        <v>52</v>
      </c>
      <c r="B919" s="71" t="str">
        <f t="shared" si="428"/>
        <v>Q4/2021</v>
      </c>
      <c r="C919" s="72">
        <f>D918+1</f>
        <v>44470</v>
      </c>
      <c r="D919" s="72">
        <f>EOMONTH(D918,3)</f>
        <v>44561</v>
      </c>
      <c r="E919" s="71">
        <f t="shared" si="429"/>
        <v>92</v>
      </c>
      <c r="F919" s="73">
        <f>VLOOKUP(D919,'FERC Interest Rate'!$A:$B,2,TRUE)</f>
        <v>3.2500000000000001E-2</v>
      </c>
      <c r="G919" s="74">
        <f>O918</f>
        <v>1159.8949316269895</v>
      </c>
      <c r="H919" s="74">
        <v>0</v>
      </c>
      <c r="I919" s="151">
        <f t="shared" si="434"/>
        <v>12.943433226686858</v>
      </c>
      <c r="J919" s="75">
        <f t="shared" si="433"/>
        <v>9.5016050563416421</v>
      </c>
      <c r="K919" s="108">
        <f t="shared" si="424"/>
        <v>22.445038283028502</v>
      </c>
      <c r="L919" s="75">
        <f t="shared" si="435"/>
        <v>59.55</v>
      </c>
      <c r="M919" s="109">
        <f t="shared" si="425"/>
        <v>81.995038283028492</v>
      </c>
      <c r="N919" s="6">
        <f t="shared" si="426"/>
        <v>1169.3965366833311</v>
      </c>
      <c r="O919" s="74">
        <f t="shared" si="427"/>
        <v>1087.4014984003027</v>
      </c>
    </row>
    <row r="920" spans="1:15" x14ac:dyDescent="0.25">
      <c r="A920" s="77" t="s">
        <v>53</v>
      </c>
      <c r="B920" s="71" t="str">
        <f t="shared" si="428"/>
        <v>Q1/2022</v>
      </c>
      <c r="C920" s="72">
        <f>D919+1</f>
        <v>44562</v>
      </c>
      <c r="D920" s="72">
        <f>EOMONTH(D919,3)</f>
        <v>44651</v>
      </c>
      <c r="E920" s="71">
        <f t="shared" si="429"/>
        <v>90</v>
      </c>
      <c r="F920" s="73">
        <f>VLOOKUP(D920,'FERC Interest Rate'!$A:$B,2,TRUE)</f>
        <v>3.2500000000000001E-2</v>
      </c>
      <c r="G920" s="74">
        <f>O919</f>
        <v>1087.4014984003027</v>
      </c>
      <c r="H920" s="74">
        <v>0</v>
      </c>
      <c r="I920" s="151">
        <f t="shared" si="434"/>
        <v>12.943433226686858</v>
      </c>
      <c r="J920" s="75">
        <f t="shared" si="433"/>
        <v>8.714107898139412</v>
      </c>
      <c r="K920" s="108">
        <f t="shared" si="424"/>
        <v>21.65754112482627</v>
      </c>
      <c r="L920" s="75">
        <f t="shared" si="435"/>
        <v>59.55</v>
      </c>
      <c r="M920" s="109">
        <f t="shared" si="425"/>
        <v>81.207541124826264</v>
      </c>
      <c r="N920" s="6">
        <f t="shared" si="426"/>
        <v>1096.1156062984421</v>
      </c>
      <c r="O920" s="74">
        <f t="shared" si="427"/>
        <v>1014.9080651736159</v>
      </c>
    </row>
    <row r="921" spans="1:15" x14ac:dyDescent="0.25">
      <c r="A921" s="77" t="s">
        <v>54</v>
      </c>
      <c r="B921" s="71" t="str">
        <f t="shared" si="428"/>
        <v>Q2/2022</v>
      </c>
      <c r="C921" s="72">
        <f>D920+1</f>
        <v>44652</v>
      </c>
      <c r="D921" s="72">
        <f t="shared" si="432"/>
        <v>44742</v>
      </c>
      <c r="E921" s="71">
        <f>D921-C921+1</f>
        <v>91</v>
      </c>
      <c r="F921" s="73">
        <f>VLOOKUP(D921,'FERC Interest Rate'!$A:$B,2,TRUE)</f>
        <v>3.2500000000000001E-2</v>
      </c>
      <c r="G921" s="74">
        <f>O920</f>
        <v>1014.9080651736159</v>
      </c>
      <c r="H921" s="74">
        <v>0</v>
      </c>
      <c r="I921" s="151">
        <f t="shared" si="434"/>
        <v>12.943433226686858</v>
      </c>
      <c r="J921" s="75">
        <f t="shared" si="433"/>
        <v>8.2235358979478601</v>
      </c>
      <c r="K921" s="108">
        <f t="shared" si="424"/>
        <v>21.166969124634718</v>
      </c>
      <c r="L921" s="75">
        <f t="shared" si="435"/>
        <v>59.55</v>
      </c>
      <c r="M921" s="109">
        <f t="shared" si="425"/>
        <v>80.716969124634716</v>
      </c>
      <c r="N921" s="6">
        <f>+G921+H921+J921</f>
        <v>1023.1316010715638</v>
      </c>
      <c r="O921" s="74">
        <f>G921+H921-L921-I921</f>
        <v>942.41463194692915</v>
      </c>
    </row>
    <row r="922" spans="1:15" x14ac:dyDescent="0.25">
      <c r="A922" s="77" t="s">
        <v>55</v>
      </c>
      <c r="B922" s="71" t="str">
        <f t="shared" si="428"/>
        <v>Q3/2022</v>
      </c>
      <c r="C922" s="72">
        <f>D921+1</f>
        <v>44743</v>
      </c>
      <c r="D922" s="72">
        <f t="shared" si="432"/>
        <v>44834</v>
      </c>
      <c r="E922" s="71">
        <f>D922-C922+1</f>
        <v>92</v>
      </c>
      <c r="F922" s="73">
        <f>VLOOKUP(D922,'FERC Interest Rate'!$A:$B,2,TRUE)</f>
        <v>4.024457E-2</v>
      </c>
      <c r="G922" s="74">
        <f>O921</f>
        <v>942.41463194692915</v>
      </c>
      <c r="H922" s="74">
        <v>0</v>
      </c>
      <c r="I922" s="151">
        <f t="shared" si="434"/>
        <v>12.943433226686858</v>
      </c>
      <c r="J922" s="75">
        <f t="shared" si="433"/>
        <v>9.55970024505738</v>
      </c>
      <c r="K922" s="108">
        <f t="shared" si="424"/>
        <v>22.503133471744238</v>
      </c>
      <c r="L922" s="75">
        <f t="shared" si="435"/>
        <v>59.55</v>
      </c>
      <c r="M922" s="109">
        <f t="shared" si="425"/>
        <v>82.053133471744232</v>
      </c>
      <c r="N922" s="6">
        <f>+G922+H922+J922</f>
        <v>951.97433219198649</v>
      </c>
      <c r="O922" s="74">
        <f>G922+H922-L922-I922</f>
        <v>869.92119872024239</v>
      </c>
    </row>
    <row r="923" spans="1:15" x14ac:dyDescent="0.25">
      <c r="A923" s="77" t="s">
        <v>56</v>
      </c>
      <c r="B923" s="71" t="str">
        <f t="shared" si="428"/>
        <v>Q4/2022</v>
      </c>
      <c r="C923" s="72">
        <f>D922+1</f>
        <v>44835</v>
      </c>
      <c r="D923" s="72">
        <f t="shared" si="432"/>
        <v>44926</v>
      </c>
      <c r="E923" s="71">
        <f>D923-C923+1</f>
        <v>92</v>
      </c>
      <c r="F923" s="73">
        <f>VLOOKUP(D923,'FERC Interest Rate'!$A:$B,2,TRUE)</f>
        <v>4.2500000000000003E-2</v>
      </c>
      <c r="G923" s="74">
        <f>O922</f>
        <v>869.92119872024239</v>
      </c>
      <c r="H923" s="74">
        <v>0</v>
      </c>
      <c r="I923" s="151">
        <f t="shared" si="434"/>
        <v>12.943433226686858</v>
      </c>
      <c r="J923" s="75">
        <f t="shared" si="433"/>
        <v>9.3188818821812287</v>
      </c>
      <c r="K923" s="108">
        <f t="shared" si="424"/>
        <v>22.262315108868087</v>
      </c>
      <c r="L923" s="75">
        <f t="shared" si="435"/>
        <v>59.55</v>
      </c>
      <c r="M923" s="109">
        <f t="shared" si="425"/>
        <v>81.812315108868091</v>
      </c>
      <c r="N923" s="6">
        <f>+G923+H923+J923</f>
        <v>879.24008060242363</v>
      </c>
      <c r="O923" s="74">
        <f>G923+H923-L923-I923</f>
        <v>797.42776549355563</v>
      </c>
    </row>
    <row r="924" spans="1:15" x14ac:dyDescent="0.25">
      <c r="A924" s="77" t="s">
        <v>57</v>
      </c>
      <c r="B924" s="71" t="str">
        <f t="shared" si="428"/>
        <v>Q1/2023</v>
      </c>
      <c r="C924" s="72">
        <f t="shared" ref="C924:C934" si="436">D923+1</f>
        <v>44927</v>
      </c>
      <c r="D924" s="72">
        <f t="shared" si="432"/>
        <v>45016</v>
      </c>
      <c r="E924" s="71">
        <f t="shared" ref="E924:E934" si="437">D924-C924+1</f>
        <v>90</v>
      </c>
      <c r="F924" s="73">
        <f>VLOOKUP(D924,'FERC Interest Rate'!$A:$B,2,TRUE)</f>
        <v>4.2944449999999995E-2</v>
      </c>
      <c r="G924" s="74">
        <f t="shared" ref="G924:G934" si="438">O923</f>
        <v>797.42776549355563</v>
      </c>
      <c r="H924" s="74">
        <v>0</v>
      </c>
      <c r="I924" s="151">
        <f t="shared" si="434"/>
        <v>12.943433226686858</v>
      </c>
      <c r="J924" s="75">
        <f t="shared" si="433"/>
        <v>8.443996472182123</v>
      </c>
      <c r="K924" s="108">
        <f t="shared" si="424"/>
        <v>21.387429698868981</v>
      </c>
      <c r="L924" s="75">
        <f t="shared" si="435"/>
        <v>59.55</v>
      </c>
      <c r="M924" s="109">
        <f t="shared" si="425"/>
        <v>80.937429698868982</v>
      </c>
      <c r="N924" s="6">
        <f t="shared" ref="N924:N934" si="439">+G924+H924+J924</f>
        <v>805.87176196573773</v>
      </c>
      <c r="O924" s="74">
        <f t="shared" ref="O924:O934" si="440">G924+H924-L924-I924</f>
        <v>724.93433226686886</v>
      </c>
    </row>
    <row r="925" spans="1:15" x14ac:dyDescent="0.25">
      <c r="A925" s="77" t="s">
        <v>58</v>
      </c>
      <c r="B925" s="71" t="str">
        <f t="shared" si="428"/>
        <v>Q2/2023</v>
      </c>
      <c r="C925" s="72">
        <f t="shared" si="436"/>
        <v>45017</v>
      </c>
      <c r="D925" s="72">
        <f t="shared" si="432"/>
        <v>45107</v>
      </c>
      <c r="E925" s="71">
        <f t="shared" si="437"/>
        <v>91</v>
      </c>
      <c r="F925" s="73">
        <f>VLOOKUP(D925,'FERC Interest Rate'!$A:$B,2,TRUE)</f>
        <v>4.4999999999999998E-2</v>
      </c>
      <c r="G925" s="74">
        <f t="shared" si="438"/>
        <v>724.93433226686886</v>
      </c>
      <c r="H925" s="74">
        <v>0</v>
      </c>
      <c r="I925" s="151">
        <f t="shared" si="434"/>
        <v>12.943433226686858</v>
      </c>
      <c r="J925" s="75">
        <f t="shared" si="433"/>
        <v>8.1331673715967892</v>
      </c>
      <c r="K925" s="108">
        <f t="shared" si="424"/>
        <v>21.076600598283648</v>
      </c>
      <c r="L925" s="75">
        <f t="shared" si="435"/>
        <v>59.55</v>
      </c>
      <c r="M925" s="109">
        <f t="shared" si="425"/>
        <v>80.626600598283645</v>
      </c>
      <c r="N925" s="6">
        <f t="shared" si="439"/>
        <v>733.06749963846562</v>
      </c>
      <c r="O925" s="74">
        <f t="shared" si="440"/>
        <v>652.4408990401821</v>
      </c>
    </row>
    <row r="926" spans="1:15" x14ac:dyDescent="0.25">
      <c r="A926" s="77" t="s">
        <v>59</v>
      </c>
      <c r="B926" s="71" t="str">
        <f t="shared" si="428"/>
        <v>Q3/2023</v>
      </c>
      <c r="C926" s="72">
        <f t="shared" si="436"/>
        <v>45108</v>
      </c>
      <c r="D926" s="72">
        <f t="shared" si="432"/>
        <v>45199</v>
      </c>
      <c r="E926" s="71">
        <f t="shared" si="437"/>
        <v>92</v>
      </c>
      <c r="F926" s="73">
        <f>VLOOKUP(D926,'FERC Interest Rate'!$A:$B,2,TRUE)</f>
        <v>4.5271739999999998E-2</v>
      </c>
      <c r="G926" s="74">
        <f t="shared" si="438"/>
        <v>652.4408990401821</v>
      </c>
      <c r="H926" s="74">
        <v>0</v>
      </c>
      <c r="I926" s="151">
        <f t="shared" si="434"/>
        <v>12.943433226686858</v>
      </c>
      <c r="J926" s="75">
        <f t="shared" si="433"/>
        <v>7.4449764293085767</v>
      </c>
      <c r="K926" s="108">
        <f t="shared" si="424"/>
        <v>20.388409655995435</v>
      </c>
      <c r="L926" s="75">
        <f t="shared" si="435"/>
        <v>59.55</v>
      </c>
      <c r="M926" s="109">
        <f t="shared" si="425"/>
        <v>79.938409655995429</v>
      </c>
      <c r="N926" s="6">
        <f t="shared" si="439"/>
        <v>659.88587546949066</v>
      </c>
      <c r="O926" s="74">
        <f t="shared" si="440"/>
        <v>579.94746581349534</v>
      </c>
    </row>
    <row r="927" spans="1:15" x14ac:dyDescent="0.25">
      <c r="A927" s="77" t="s">
        <v>60</v>
      </c>
      <c r="B927" s="71" t="str">
        <f t="shared" si="428"/>
        <v>Q4/2023</v>
      </c>
      <c r="C927" s="72">
        <f t="shared" si="436"/>
        <v>45200</v>
      </c>
      <c r="D927" s="72">
        <f t="shared" si="432"/>
        <v>45291</v>
      </c>
      <c r="E927" s="71">
        <f t="shared" si="437"/>
        <v>92</v>
      </c>
      <c r="F927" s="73">
        <f>VLOOKUP(D927,'FERC Interest Rate'!$A:$B,2,TRUE)</f>
        <v>4.7500000000000001E-2</v>
      </c>
      <c r="G927" s="74">
        <f t="shared" si="438"/>
        <v>579.94746581349534</v>
      </c>
      <c r="H927" s="74">
        <v>0</v>
      </c>
      <c r="I927" s="151">
        <f t="shared" si="434"/>
        <v>12.943433226686858</v>
      </c>
      <c r="J927" s="75">
        <f t="shared" si="433"/>
        <v>6.9434806180958217</v>
      </c>
      <c r="K927" s="108">
        <f t="shared" si="424"/>
        <v>19.886913844782679</v>
      </c>
      <c r="L927" s="75">
        <f t="shared" si="435"/>
        <v>59.55</v>
      </c>
      <c r="M927" s="109">
        <f t="shared" si="425"/>
        <v>79.43691384478268</v>
      </c>
      <c r="N927" s="6">
        <f t="shared" si="439"/>
        <v>586.89094643159115</v>
      </c>
      <c r="O927" s="74">
        <f t="shared" si="440"/>
        <v>507.45403258680852</v>
      </c>
    </row>
    <row r="928" spans="1:15" x14ac:dyDescent="0.25">
      <c r="A928" s="77" t="s">
        <v>61</v>
      </c>
      <c r="B928" s="71" t="str">
        <f t="shared" si="428"/>
        <v>Q1/2024</v>
      </c>
      <c r="C928" s="72">
        <f t="shared" si="436"/>
        <v>45292</v>
      </c>
      <c r="D928" s="72">
        <f t="shared" si="432"/>
        <v>45382</v>
      </c>
      <c r="E928" s="71">
        <f t="shared" si="437"/>
        <v>91</v>
      </c>
      <c r="F928" s="73">
        <f>VLOOKUP(D928,'FERC Interest Rate'!$A:$B,2,TRUE)</f>
        <v>4.7994500000000002E-2</v>
      </c>
      <c r="G928" s="74">
        <f t="shared" si="438"/>
        <v>507.45403258680852</v>
      </c>
      <c r="H928" s="74">
        <v>0</v>
      </c>
      <c r="I928" s="151">
        <f t="shared" si="434"/>
        <v>12.943433226686858</v>
      </c>
      <c r="J928" s="75">
        <f t="shared" si="433"/>
        <v>6.0554787803165846</v>
      </c>
      <c r="K928" s="108">
        <f t="shared" si="424"/>
        <v>18.998912007003444</v>
      </c>
      <c r="L928" s="75">
        <f t="shared" si="435"/>
        <v>59.55</v>
      </c>
      <c r="M928" s="109">
        <f t="shared" si="425"/>
        <v>78.548912007003437</v>
      </c>
      <c r="N928" s="6">
        <f t="shared" si="439"/>
        <v>513.50951136712513</v>
      </c>
      <c r="O928" s="74">
        <f t="shared" si="440"/>
        <v>434.96059936012165</v>
      </c>
    </row>
    <row r="929" spans="1:15" x14ac:dyDescent="0.25">
      <c r="A929" s="77" t="s">
        <v>62</v>
      </c>
      <c r="B929" s="71" t="str">
        <f t="shared" si="428"/>
        <v>Q2/2024</v>
      </c>
      <c r="C929" s="72">
        <f t="shared" si="436"/>
        <v>45383</v>
      </c>
      <c r="D929" s="72">
        <f t="shared" si="432"/>
        <v>45473</v>
      </c>
      <c r="E929" s="71">
        <f t="shared" si="437"/>
        <v>91</v>
      </c>
      <c r="F929" s="73">
        <f>VLOOKUP(D929,'FERC Interest Rate'!$A:$B,2,TRUE)</f>
        <v>0.05</v>
      </c>
      <c r="G929" s="74">
        <f t="shared" si="438"/>
        <v>434.96059936012165</v>
      </c>
      <c r="H929" s="74">
        <v>0</v>
      </c>
      <c r="I929" s="151">
        <f t="shared" si="434"/>
        <v>12.943433226686858</v>
      </c>
      <c r="J929" s="75">
        <f t="shared" si="433"/>
        <v>5.4072970685479609</v>
      </c>
      <c r="K929" s="108">
        <f t="shared" si="424"/>
        <v>18.350730295234818</v>
      </c>
      <c r="L929" s="75">
        <f t="shared" si="435"/>
        <v>59.55</v>
      </c>
      <c r="M929" s="109">
        <f t="shared" si="425"/>
        <v>77.900730295234808</v>
      </c>
      <c r="N929" s="6">
        <f t="shared" si="439"/>
        <v>440.36789642866961</v>
      </c>
      <c r="O929" s="74">
        <f t="shared" si="440"/>
        <v>362.46716613343477</v>
      </c>
    </row>
    <row r="930" spans="1:15" x14ac:dyDescent="0.25">
      <c r="A930" s="77" t="s">
        <v>63</v>
      </c>
      <c r="B930" s="71" t="str">
        <f t="shared" si="428"/>
        <v>Q3/2024</v>
      </c>
      <c r="C930" s="72">
        <f t="shared" si="436"/>
        <v>45474</v>
      </c>
      <c r="D930" s="72">
        <f t="shared" si="432"/>
        <v>45565</v>
      </c>
      <c r="E930" s="71">
        <f t="shared" si="437"/>
        <v>92</v>
      </c>
      <c r="F930" s="73">
        <f>VLOOKUP(D930,'FERC Interest Rate'!$A:$B,2,TRUE)</f>
        <v>0.05</v>
      </c>
      <c r="G930" s="74">
        <f t="shared" si="438"/>
        <v>362.46716613343477</v>
      </c>
      <c r="H930" s="74">
        <v>0</v>
      </c>
      <c r="I930" s="151">
        <f t="shared" si="434"/>
        <v>12.943433226686858</v>
      </c>
      <c r="J930" s="75">
        <f t="shared" si="433"/>
        <v>4.5555982628792355</v>
      </c>
      <c r="K930" s="108">
        <f t="shared" si="424"/>
        <v>17.499031489566093</v>
      </c>
      <c r="L930" s="75">
        <f t="shared" si="435"/>
        <v>59.55</v>
      </c>
      <c r="M930" s="109">
        <f t="shared" si="425"/>
        <v>77.04903148956609</v>
      </c>
      <c r="N930" s="6">
        <f t="shared" si="439"/>
        <v>367.02276439631402</v>
      </c>
      <c r="O930" s="74">
        <f t="shared" si="440"/>
        <v>289.9737329067479</v>
      </c>
    </row>
    <row r="931" spans="1:15" x14ac:dyDescent="0.25">
      <c r="A931" s="77" t="s">
        <v>64</v>
      </c>
      <c r="B931" s="71" t="str">
        <f t="shared" si="428"/>
        <v>Q4/2024</v>
      </c>
      <c r="C931" s="72">
        <f t="shared" si="436"/>
        <v>45566</v>
      </c>
      <c r="D931" s="72">
        <f t="shared" si="432"/>
        <v>45657</v>
      </c>
      <c r="E931" s="71">
        <f t="shared" si="437"/>
        <v>92</v>
      </c>
      <c r="F931" s="73">
        <f>VLOOKUP(D931,'FERC Interest Rate'!$A:$B,2,TRUE)</f>
        <v>5.0543480000000002E-2</v>
      </c>
      <c r="G931" s="74">
        <f t="shared" si="438"/>
        <v>289.9737329067479</v>
      </c>
      <c r="H931" s="74">
        <v>0</v>
      </c>
      <c r="I931" s="151">
        <f t="shared" si="434"/>
        <v>12.943433226686858</v>
      </c>
      <c r="J931" s="75">
        <f t="shared" si="433"/>
        <v>3.6840926350059426</v>
      </c>
      <c r="K931" s="108">
        <f t="shared" si="424"/>
        <v>16.627525861692803</v>
      </c>
      <c r="L931" s="75">
        <f t="shared" si="435"/>
        <v>59.55</v>
      </c>
      <c r="M931" s="109">
        <f t="shared" si="425"/>
        <v>76.1775258616928</v>
      </c>
      <c r="N931" s="6">
        <f t="shared" si="439"/>
        <v>293.65782554175382</v>
      </c>
      <c r="O931" s="74">
        <f t="shared" si="440"/>
        <v>217.48029968006102</v>
      </c>
    </row>
    <row r="932" spans="1:15" x14ac:dyDescent="0.25">
      <c r="A932" s="77" t="s">
        <v>65</v>
      </c>
      <c r="B932" s="71" t="str">
        <f t="shared" si="428"/>
        <v>Q1/2025</v>
      </c>
      <c r="C932" s="72">
        <f t="shared" si="436"/>
        <v>45658</v>
      </c>
      <c r="D932" s="72">
        <f t="shared" si="432"/>
        <v>45747</v>
      </c>
      <c r="E932" s="71">
        <f t="shared" si="437"/>
        <v>90</v>
      </c>
      <c r="F932" s="73">
        <f>VLOOKUP(D932,'FERC Interest Rate'!$A:$B,2,TRUE)</f>
        <v>5.2499999999999998E-2</v>
      </c>
      <c r="G932" s="74">
        <f t="shared" si="438"/>
        <v>217.48029968006102</v>
      </c>
      <c r="H932" s="74">
        <v>0</v>
      </c>
      <c r="I932" s="151">
        <f t="shared" si="434"/>
        <v>12.943433226686858</v>
      </c>
      <c r="J932" s="75">
        <f t="shared" si="433"/>
        <v>2.8153271670912003</v>
      </c>
      <c r="K932" s="108">
        <f t="shared" si="424"/>
        <v>15.758760393778058</v>
      </c>
      <c r="L932" s="75">
        <f t="shared" si="435"/>
        <v>59.55</v>
      </c>
      <c r="M932" s="109">
        <f t="shared" si="425"/>
        <v>75.308760393778059</v>
      </c>
      <c r="N932" s="6">
        <f t="shared" si="439"/>
        <v>220.29562684715222</v>
      </c>
      <c r="O932" s="74">
        <f t="shared" si="440"/>
        <v>144.98686645337415</v>
      </c>
    </row>
    <row r="933" spans="1:15" x14ac:dyDescent="0.25">
      <c r="A933" s="77" t="s">
        <v>66</v>
      </c>
      <c r="B933" s="71" t="str">
        <f t="shared" si="428"/>
        <v>Q2/2025</v>
      </c>
      <c r="C933" s="72">
        <f t="shared" si="436"/>
        <v>45748</v>
      </c>
      <c r="D933" s="72">
        <f t="shared" si="432"/>
        <v>45838</v>
      </c>
      <c r="E933" s="71">
        <f t="shared" si="437"/>
        <v>91</v>
      </c>
      <c r="F933" s="73">
        <f>VLOOKUP(D933,'FERC Interest Rate'!$A:$B,2,TRUE)</f>
        <v>5.2499999999999998E-2</v>
      </c>
      <c r="G933" s="74">
        <f t="shared" si="438"/>
        <v>144.98686645337415</v>
      </c>
      <c r="H933" s="74">
        <v>0</v>
      </c>
      <c r="I933" s="151">
        <f t="shared" si="434"/>
        <v>12.943433226686858</v>
      </c>
      <c r="J933" s="75">
        <f t="shared" si="433"/>
        <v>1.8977390533725889</v>
      </c>
      <c r="K933" s="108">
        <f t="shared" si="424"/>
        <v>14.841172280059448</v>
      </c>
      <c r="L933" s="75">
        <f t="shared" si="435"/>
        <v>59.55</v>
      </c>
      <c r="M933" s="109">
        <f t="shared" si="425"/>
        <v>74.39117228005945</v>
      </c>
      <c r="N933" s="6">
        <f t="shared" si="439"/>
        <v>146.88460550674674</v>
      </c>
      <c r="O933" s="74">
        <f t="shared" si="440"/>
        <v>72.493433226687287</v>
      </c>
    </row>
    <row r="934" spans="1:15" x14ac:dyDescent="0.25">
      <c r="A934" s="77" t="s">
        <v>67</v>
      </c>
      <c r="B934" s="71" t="str">
        <f t="shared" si="428"/>
        <v>Q3/2025</v>
      </c>
      <c r="C934" s="72">
        <f t="shared" si="436"/>
        <v>45839</v>
      </c>
      <c r="D934" s="72">
        <f t="shared" si="432"/>
        <v>45930</v>
      </c>
      <c r="E934" s="71">
        <f t="shared" si="437"/>
        <v>92</v>
      </c>
      <c r="F934" s="73">
        <f>VLOOKUP(D934,'FERC Interest Rate'!$A:$B,2,TRUE)</f>
        <v>5.2499999999999998E-2</v>
      </c>
      <c r="G934" s="74">
        <f t="shared" si="438"/>
        <v>72.493433226687287</v>
      </c>
      <c r="H934" s="74">
        <v>0</v>
      </c>
      <c r="I934" s="151">
        <f t="shared" si="434"/>
        <v>12.943433226686858</v>
      </c>
      <c r="J934" s="75">
        <f t="shared" si="433"/>
        <v>0.95929666434219074</v>
      </c>
      <c r="K934" s="108">
        <f t="shared" si="424"/>
        <v>13.902729891029049</v>
      </c>
      <c r="L934" s="75">
        <f t="shared" si="435"/>
        <v>59.55</v>
      </c>
      <c r="M934" s="109">
        <f t="shared" si="425"/>
        <v>73.452729891029051</v>
      </c>
      <c r="N934" s="6">
        <f t="shared" si="439"/>
        <v>73.452729891029477</v>
      </c>
      <c r="O934" s="74">
        <f t="shared" si="440"/>
        <v>4.3165471197426086E-13</v>
      </c>
    </row>
    <row r="935" spans="1:15" ht="13.5" thickBot="1" x14ac:dyDescent="0.35">
      <c r="A935" s="124"/>
      <c r="B935" s="125"/>
      <c r="C935" s="126"/>
      <c r="D935" s="126"/>
      <c r="E935" s="127"/>
      <c r="F935" s="125"/>
      <c r="G935" s="112">
        <f>SUM(G897:G921)</f>
        <v>31855.837951025544</v>
      </c>
      <c r="H935" s="112">
        <f t="shared" ref="H935:O935" si="441">SUM(H897:H934)</f>
        <v>258.86866453373716</v>
      </c>
      <c r="I935" s="113">
        <f t="shared" si="441"/>
        <v>258.86866453373722</v>
      </c>
      <c r="J935" s="113">
        <f t="shared" si="441"/>
        <v>145.11330113620031</v>
      </c>
      <c r="K935" s="113">
        <f t="shared" si="441"/>
        <v>403.98196566993744</v>
      </c>
      <c r="L935" s="113">
        <f t="shared" si="441"/>
        <v>1190.9999999999995</v>
      </c>
      <c r="M935" s="113">
        <f t="shared" si="441"/>
        <v>1594.9819656699376</v>
      </c>
      <c r="N935" s="113">
        <f t="shared" si="441"/>
        <v>38856.722340323999</v>
      </c>
      <c r="O935" s="113">
        <f t="shared" si="441"/>
        <v>37261.740374654051</v>
      </c>
    </row>
    <row r="936" spans="1:15" ht="13" thickTop="1" x14ac:dyDescent="0.25"/>
    <row r="937" spans="1:15" ht="37" x14ac:dyDescent="0.3">
      <c r="A937" s="76" t="s">
        <v>47</v>
      </c>
      <c r="B937" s="76" t="s">
        <v>3</v>
      </c>
      <c r="C937" s="76" t="s">
        <v>4</v>
      </c>
      <c r="D937" s="76" t="s">
        <v>5</v>
      </c>
      <c r="E937" s="76" t="s">
        <v>6</v>
      </c>
      <c r="F937" s="76" t="s">
        <v>7</v>
      </c>
      <c r="G937" s="76" t="s">
        <v>74</v>
      </c>
      <c r="H937" s="76" t="s">
        <v>75</v>
      </c>
      <c r="I937" s="93" t="s">
        <v>76</v>
      </c>
      <c r="J937" s="94" t="s">
        <v>77</v>
      </c>
      <c r="K937" s="94" t="s">
        <v>78</v>
      </c>
      <c r="L937" s="94" t="s">
        <v>79</v>
      </c>
      <c r="M937" s="95" t="s">
        <v>69</v>
      </c>
      <c r="N937" s="76" t="s">
        <v>80</v>
      </c>
      <c r="O937" s="76" t="s">
        <v>81</v>
      </c>
    </row>
    <row r="938" spans="1:15" ht="13" x14ac:dyDescent="0.3">
      <c r="A938" s="349" t="s">
        <v>39</v>
      </c>
      <c r="B938" s="350" t="s">
        <v>70</v>
      </c>
      <c r="C938" s="72">
        <f>VLOOKUP(B938,A$1:F$33,2,FALSE)</f>
        <v>42577</v>
      </c>
      <c r="D938" s="72">
        <f>DATE(YEAR(C938),IF(MONTH(C938)&lt;=3,3,IF(MONTH(C938)&lt;=6,6,IF(MONTH(C938)&lt;=9,9,12))),IF(OR(MONTH(C938)&lt;=3,MONTH(C938)&gt;=10),31,30))</f>
        <v>42643</v>
      </c>
      <c r="E938" s="71">
        <f>D938-C938+1</f>
        <v>67</v>
      </c>
      <c r="F938" s="73">
        <f>VLOOKUP(D938,'FERC Interest Rate'!$A:$B,2,TRUE)</f>
        <v>3.5000000000000003E-2</v>
      </c>
      <c r="G938" s="74">
        <f>VLOOKUP(B938,$A$1:$F$33,5,FALSE)</f>
        <v>1039</v>
      </c>
      <c r="H938" s="74">
        <f t="shared" ref="H938:H955" si="442">G938*F938*(E938/(DATE(YEAR(D938),12,31)-DATE(YEAR(D938),1,1)+1))</f>
        <v>6.6569808743169405</v>
      </c>
      <c r="I938" s="151">
        <v>0</v>
      </c>
      <c r="J938" s="75">
        <v>0</v>
      </c>
      <c r="K938" s="108">
        <f t="shared" ref="K938:K974" si="443">+SUM(I938:J938)</f>
        <v>0</v>
      </c>
      <c r="L938" s="75">
        <v>0</v>
      </c>
      <c r="M938" s="109">
        <f t="shared" ref="M938:M974" si="444">+SUM(K938:L938)</f>
        <v>0</v>
      </c>
      <c r="N938" s="6">
        <f t="shared" ref="N938:N961" si="445">+G938+H938+J938</f>
        <v>1045.656980874317</v>
      </c>
      <c r="O938" s="74">
        <f t="shared" ref="O938:O961" si="446">G938+H938-L938-I938</f>
        <v>1045.656980874317</v>
      </c>
    </row>
    <row r="939" spans="1:15" x14ac:dyDescent="0.25">
      <c r="A939" s="77" t="s">
        <v>23</v>
      </c>
      <c r="B939" s="71" t="str">
        <f t="shared" ref="B939:B974" si="447">+IF(MONTH(C939)&lt;4,"Q1",IF(MONTH(C939)&lt;7,"Q2",IF(MONTH(C939)&lt;10,"Q3","Q4")))&amp;"/"&amp;YEAR(C939)</f>
        <v>Q4/2016</v>
      </c>
      <c r="C939" s="72">
        <f>D938+1</f>
        <v>42644</v>
      </c>
      <c r="D939" s="72">
        <f>EOMONTH(D938,3)</f>
        <v>42735</v>
      </c>
      <c r="E939" s="71">
        <f t="shared" ref="E939:E961" si="448">D939-C939+1</f>
        <v>92</v>
      </c>
      <c r="F939" s="73">
        <f>VLOOKUP(D939,'FERC Interest Rate'!$A:$B,2,TRUE)</f>
        <v>3.5000000000000003E-2</v>
      </c>
      <c r="G939" s="74">
        <f t="shared" ref="G939:G959" si="449">O938</f>
        <v>1045.656980874317</v>
      </c>
      <c r="H939" s="74">
        <f t="shared" si="442"/>
        <v>9.1994958426647564</v>
      </c>
      <c r="I939" s="151">
        <v>0</v>
      </c>
      <c r="J939" s="75">
        <v>0</v>
      </c>
      <c r="K939" s="108">
        <f t="shared" si="443"/>
        <v>0</v>
      </c>
      <c r="L939" s="75">
        <v>0</v>
      </c>
      <c r="M939" s="109">
        <f t="shared" si="444"/>
        <v>0</v>
      </c>
      <c r="N939" s="6">
        <f t="shared" si="445"/>
        <v>1054.8564767169817</v>
      </c>
      <c r="O939" s="74">
        <f t="shared" si="446"/>
        <v>1054.8564767169817</v>
      </c>
    </row>
    <row r="940" spans="1:15" x14ac:dyDescent="0.25">
      <c r="A940" s="77" t="s">
        <v>23</v>
      </c>
      <c r="B940" s="71" t="str">
        <f t="shared" si="447"/>
        <v>Q1/2017</v>
      </c>
      <c r="C940" s="72">
        <f t="shared" ref="C940:C959" si="450">D939+1</f>
        <v>42736</v>
      </c>
      <c r="D940" s="72">
        <f t="shared" ref="D940:D974" si="451">EOMONTH(D939,3)</f>
        <v>42825</v>
      </c>
      <c r="E940" s="71">
        <f t="shared" si="448"/>
        <v>90</v>
      </c>
      <c r="F940" s="73">
        <f>VLOOKUP(D940,'FERC Interest Rate'!$A:$B,2,TRUE)</f>
        <v>3.5000000000000003E-2</v>
      </c>
      <c r="G940" s="74">
        <f t="shared" si="449"/>
        <v>1054.8564767169817</v>
      </c>
      <c r="H940" s="74">
        <f t="shared" si="442"/>
        <v>9.1035558949547735</v>
      </c>
      <c r="I940" s="151">
        <v>0</v>
      </c>
      <c r="J940" s="75">
        <v>0</v>
      </c>
      <c r="K940" s="108">
        <f t="shared" si="443"/>
        <v>0</v>
      </c>
      <c r="L940" s="75">
        <v>0</v>
      </c>
      <c r="M940" s="109">
        <f t="shared" si="444"/>
        <v>0</v>
      </c>
      <c r="N940" s="6">
        <f t="shared" si="445"/>
        <v>1063.9600326119364</v>
      </c>
      <c r="O940" s="74">
        <f t="shared" si="446"/>
        <v>1063.9600326119364</v>
      </c>
    </row>
    <row r="941" spans="1:15" x14ac:dyDescent="0.25">
      <c r="A941" s="77" t="s">
        <v>23</v>
      </c>
      <c r="B941" s="71" t="str">
        <f t="shared" si="447"/>
        <v>Q2/2017</v>
      </c>
      <c r="C941" s="72">
        <f t="shared" si="450"/>
        <v>42826</v>
      </c>
      <c r="D941" s="72">
        <f t="shared" si="451"/>
        <v>42916</v>
      </c>
      <c r="E941" s="71">
        <f t="shared" si="448"/>
        <v>91</v>
      </c>
      <c r="F941" s="73">
        <f>VLOOKUP(D941,'FERC Interest Rate'!$A:$B,2,TRUE)</f>
        <v>3.7100000000000001E-2</v>
      </c>
      <c r="G941" s="74">
        <f t="shared" si="449"/>
        <v>1063.9600326119364</v>
      </c>
      <c r="H941" s="74">
        <f t="shared" si="442"/>
        <v>9.8411930578113935</v>
      </c>
      <c r="I941" s="151">
        <v>0</v>
      </c>
      <c r="J941" s="75">
        <v>0</v>
      </c>
      <c r="K941" s="108">
        <f t="shared" si="443"/>
        <v>0</v>
      </c>
      <c r="L941" s="75">
        <v>0</v>
      </c>
      <c r="M941" s="109">
        <f t="shared" si="444"/>
        <v>0</v>
      </c>
      <c r="N941" s="6">
        <f t="shared" si="445"/>
        <v>1073.8012256697477</v>
      </c>
      <c r="O941" s="74">
        <f t="shared" si="446"/>
        <v>1073.8012256697477</v>
      </c>
    </row>
    <row r="942" spans="1:15" x14ac:dyDescent="0.25">
      <c r="A942" s="77" t="s">
        <v>23</v>
      </c>
      <c r="B942" s="71" t="str">
        <f t="shared" si="447"/>
        <v>Q3/2017</v>
      </c>
      <c r="C942" s="72">
        <f t="shared" si="450"/>
        <v>42917</v>
      </c>
      <c r="D942" s="72">
        <f t="shared" si="451"/>
        <v>43008</v>
      </c>
      <c r="E942" s="71">
        <f t="shared" si="448"/>
        <v>92</v>
      </c>
      <c r="F942" s="73">
        <f>VLOOKUP(D942,'FERC Interest Rate'!$A:$B,2,TRUE)</f>
        <v>3.9600000000000003E-2</v>
      </c>
      <c r="G942" s="74">
        <f t="shared" si="449"/>
        <v>1073.8012256697477</v>
      </c>
      <c r="H942" s="74">
        <f t="shared" si="442"/>
        <v>10.718007192767194</v>
      </c>
      <c r="I942" s="97">
        <v>0</v>
      </c>
      <c r="J942" s="75">
        <v>0</v>
      </c>
      <c r="K942" s="108">
        <f t="shared" si="443"/>
        <v>0</v>
      </c>
      <c r="L942" s="75">
        <v>0</v>
      </c>
      <c r="M942" s="109">
        <f t="shared" si="444"/>
        <v>0</v>
      </c>
      <c r="N942" s="6">
        <f t="shared" si="445"/>
        <v>1084.5192328625149</v>
      </c>
      <c r="O942" s="74">
        <f t="shared" si="446"/>
        <v>1084.5192328625149</v>
      </c>
    </row>
    <row r="943" spans="1:15" x14ac:dyDescent="0.25">
      <c r="A943" s="77" t="s">
        <v>23</v>
      </c>
      <c r="B943" s="71" t="str">
        <f t="shared" si="447"/>
        <v>Q4/2017</v>
      </c>
      <c r="C943" s="72">
        <f t="shared" si="450"/>
        <v>43009</v>
      </c>
      <c r="D943" s="72">
        <f t="shared" si="451"/>
        <v>43100</v>
      </c>
      <c r="E943" s="71">
        <f t="shared" si="448"/>
        <v>92</v>
      </c>
      <c r="F943" s="73">
        <f>VLOOKUP(D943,'FERC Interest Rate'!$A:$B,2,TRUE)</f>
        <v>4.2099999999999999E-2</v>
      </c>
      <c r="G943" s="74">
        <f t="shared" si="449"/>
        <v>1084.5192328625149</v>
      </c>
      <c r="H943" s="74">
        <f t="shared" si="442"/>
        <v>11.5083832677345</v>
      </c>
      <c r="I943" s="97">
        <v>0</v>
      </c>
      <c r="J943" s="75">
        <v>0</v>
      </c>
      <c r="K943" s="108">
        <f t="shared" si="443"/>
        <v>0</v>
      </c>
      <c r="L943" s="75">
        <v>0</v>
      </c>
      <c r="M943" s="109">
        <f t="shared" si="444"/>
        <v>0</v>
      </c>
      <c r="N943" s="6">
        <f t="shared" si="445"/>
        <v>1096.0276161302493</v>
      </c>
      <c r="O943" s="74">
        <f t="shared" si="446"/>
        <v>1096.0276161302493</v>
      </c>
    </row>
    <row r="944" spans="1:15" x14ac:dyDescent="0.25">
      <c r="A944" s="77" t="s">
        <v>23</v>
      </c>
      <c r="B944" s="71" t="str">
        <f t="shared" si="447"/>
        <v>Q1/2018</v>
      </c>
      <c r="C944" s="72">
        <f t="shared" si="450"/>
        <v>43101</v>
      </c>
      <c r="D944" s="72">
        <f t="shared" si="451"/>
        <v>43190</v>
      </c>
      <c r="E944" s="71">
        <f t="shared" si="448"/>
        <v>90</v>
      </c>
      <c r="F944" s="73">
        <f>VLOOKUP(D944,'FERC Interest Rate'!$A:$B,2,TRUE)</f>
        <v>4.2500000000000003E-2</v>
      </c>
      <c r="G944" s="74">
        <f t="shared" si="449"/>
        <v>1096.0276161302493</v>
      </c>
      <c r="H944" s="74">
        <f t="shared" si="442"/>
        <v>11.485768853967681</v>
      </c>
      <c r="I944" s="151">
        <v>0</v>
      </c>
      <c r="J944" s="75">
        <v>0</v>
      </c>
      <c r="K944" s="108">
        <f t="shared" si="443"/>
        <v>0</v>
      </c>
      <c r="L944" s="75">
        <v>0</v>
      </c>
      <c r="M944" s="109">
        <f t="shared" si="444"/>
        <v>0</v>
      </c>
      <c r="N944" s="6">
        <f t="shared" si="445"/>
        <v>1107.5133849842171</v>
      </c>
      <c r="O944" s="74">
        <f t="shared" si="446"/>
        <v>1107.5133849842171</v>
      </c>
    </row>
    <row r="945" spans="1:15" x14ac:dyDescent="0.25">
      <c r="A945" s="77" t="s">
        <v>23</v>
      </c>
      <c r="B945" s="71" t="str">
        <f t="shared" si="447"/>
        <v>Q2/2018</v>
      </c>
      <c r="C945" s="72">
        <f t="shared" si="450"/>
        <v>43191</v>
      </c>
      <c r="D945" s="72">
        <f t="shared" si="451"/>
        <v>43281</v>
      </c>
      <c r="E945" s="71">
        <f t="shared" si="448"/>
        <v>91</v>
      </c>
      <c r="F945" s="73">
        <f>VLOOKUP(D945,'FERC Interest Rate'!$A:$B,2,TRUE)</f>
        <v>4.4699999999999997E-2</v>
      </c>
      <c r="G945" s="74">
        <f t="shared" si="449"/>
        <v>1107.5133849842171</v>
      </c>
      <c r="H945" s="74">
        <f t="shared" si="442"/>
        <v>12.342553961918629</v>
      </c>
      <c r="I945" s="151">
        <v>0</v>
      </c>
      <c r="J945" s="75">
        <v>0</v>
      </c>
      <c r="K945" s="108">
        <f t="shared" si="443"/>
        <v>0</v>
      </c>
      <c r="L945" s="75">
        <v>0</v>
      </c>
      <c r="M945" s="109">
        <f t="shared" si="444"/>
        <v>0</v>
      </c>
      <c r="N945" s="6">
        <f t="shared" si="445"/>
        <v>1119.8559389461357</v>
      </c>
      <c r="O945" s="74">
        <f t="shared" si="446"/>
        <v>1119.8559389461357</v>
      </c>
    </row>
    <row r="946" spans="1:15" x14ac:dyDescent="0.25">
      <c r="A946" s="77" t="s">
        <v>23</v>
      </c>
      <c r="B946" s="71" t="str">
        <f t="shared" si="447"/>
        <v>Q3/2018</v>
      </c>
      <c r="C946" s="72">
        <f t="shared" si="450"/>
        <v>43282</v>
      </c>
      <c r="D946" s="72">
        <f t="shared" si="451"/>
        <v>43373</v>
      </c>
      <c r="E946" s="71">
        <f t="shared" si="448"/>
        <v>92</v>
      </c>
      <c r="F946" s="73">
        <f>VLOOKUP(D946,'FERC Interest Rate'!$A:$B,2,TRUE)</f>
        <v>4.6899999999999997E-2</v>
      </c>
      <c r="G946" s="74">
        <f t="shared" si="449"/>
        <v>1119.8559389461357</v>
      </c>
      <c r="H946" s="74">
        <f t="shared" si="442"/>
        <v>13.238231247574756</v>
      </c>
      <c r="I946" s="151">
        <v>0</v>
      </c>
      <c r="J946" s="75">
        <v>0</v>
      </c>
      <c r="K946" s="108">
        <f t="shared" si="443"/>
        <v>0</v>
      </c>
      <c r="L946" s="75">
        <v>0</v>
      </c>
      <c r="M946" s="109">
        <f t="shared" si="444"/>
        <v>0</v>
      </c>
      <c r="N946" s="6">
        <f t="shared" si="445"/>
        <v>1133.0941701937104</v>
      </c>
      <c r="O946" s="74">
        <f t="shared" si="446"/>
        <v>1133.0941701937104</v>
      </c>
    </row>
    <row r="947" spans="1:15" x14ac:dyDescent="0.25">
      <c r="A947" s="77" t="s">
        <v>23</v>
      </c>
      <c r="B947" s="71" t="str">
        <f t="shared" si="447"/>
        <v>Q4/2018</v>
      </c>
      <c r="C947" s="72">
        <f t="shared" si="450"/>
        <v>43374</v>
      </c>
      <c r="D947" s="72">
        <f t="shared" si="451"/>
        <v>43465</v>
      </c>
      <c r="E947" s="71">
        <f t="shared" si="448"/>
        <v>92</v>
      </c>
      <c r="F947" s="73">
        <f>VLOOKUP(D947,'FERC Interest Rate'!$A:$B,2,TRUE)</f>
        <v>4.9599999999999998E-2</v>
      </c>
      <c r="G947" s="74">
        <f t="shared" si="449"/>
        <v>1133.0941701937104</v>
      </c>
      <c r="H947" s="74">
        <f t="shared" si="442"/>
        <v>14.165850184734081</v>
      </c>
      <c r="I947" s="97">
        <v>0</v>
      </c>
      <c r="J947" s="75">
        <v>0</v>
      </c>
      <c r="K947" s="108">
        <f t="shared" si="443"/>
        <v>0</v>
      </c>
      <c r="L947" s="75">
        <v>0</v>
      </c>
      <c r="M947" s="109">
        <f t="shared" si="444"/>
        <v>0</v>
      </c>
      <c r="N947" s="6">
        <f t="shared" si="445"/>
        <v>1147.2600203784446</v>
      </c>
      <c r="O947" s="74">
        <f t="shared" si="446"/>
        <v>1147.2600203784446</v>
      </c>
    </row>
    <row r="948" spans="1:15" x14ac:dyDescent="0.25">
      <c r="A948" s="77" t="s">
        <v>23</v>
      </c>
      <c r="B948" s="71" t="str">
        <f t="shared" si="447"/>
        <v>Q1/2019</v>
      </c>
      <c r="C948" s="72">
        <f t="shared" si="450"/>
        <v>43466</v>
      </c>
      <c r="D948" s="72">
        <f t="shared" si="451"/>
        <v>43555</v>
      </c>
      <c r="E948" s="71">
        <f t="shared" si="448"/>
        <v>90</v>
      </c>
      <c r="F948" s="73">
        <f>VLOOKUP(D948,'FERC Interest Rate'!$A:$B,2,TRUE)</f>
        <v>5.1799999999999999E-2</v>
      </c>
      <c r="G948" s="74">
        <f t="shared" si="449"/>
        <v>1147.2600203784446</v>
      </c>
      <c r="H948" s="74">
        <f t="shared" si="442"/>
        <v>14.653496479463858</v>
      </c>
      <c r="I948" s="97">
        <v>0</v>
      </c>
      <c r="J948" s="75">
        <v>0</v>
      </c>
      <c r="K948" s="108">
        <f t="shared" si="443"/>
        <v>0</v>
      </c>
      <c r="L948" s="75">
        <v>0</v>
      </c>
      <c r="M948" s="109">
        <f t="shared" si="444"/>
        <v>0</v>
      </c>
      <c r="N948" s="6">
        <f t="shared" si="445"/>
        <v>1161.9135168579085</v>
      </c>
      <c r="O948" s="74">
        <f t="shared" si="446"/>
        <v>1161.9135168579085</v>
      </c>
    </row>
    <row r="949" spans="1:15" x14ac:dyDescent="0.25">
      <c r="A949" s="77" t="s">
        <v>23</v>
      </c>
      <c r="B949" s="71" t="str">
        <f t="shared" si="447"/>
        <v>Q2/2019</v>
      </c>
      <c r="C949" s="72">
        <f t="shared" si="450"/>
        <v>43556</v>
      </c>
      <c r="D949" s="72">
        <f t="shared" si="451"/>
        <v>43646</v>
      </c>
      <c r="E949" s="71">
        <f t="shared" si="448"/>
        <v>91</v>
      </c>
      <c r="F949" s="73">
        <f>VLOOKUP(D949,'FERC Interest Rate'!$A:$B,2,TRUE)</f>
        <v>5.45E-2</v>
      </c>
      <c r="G949" s="74">
        <f t="shared" si="449"/>
        <v>1161.9135168579085</v>
      </c>
      <c r="H949" s="74">
        <f t="shared" si="442"/>
        <v>15.787698868100813</v>
      </c>
      <c r="I949" s="151">
        <v>0</v>
      </c>
      <c r="J949" s="75">
        <v>0</v>
      </c>
      <c r="K949" s="108">
        <f t="shared" si="443"/>
        <v>0</v>
      </c>
      <c r="L949" s="75">
        <v>0</v>
      </c>
      <c r="M949" s="109">
        <f t="shared" si="444"/>
        <v>0</v>
      </c>
      <c r="N949" s="6">
        <f t="shared" si="445"/>
        <v>1177.7012157260092</v>
      </c>
      <c r="O949" s="74">
        <f t="shared" si="446"/>
        <v>1177.7012157260092</v>
      </c>
    </row>
    <row r="950" spans="1:15" x14ac:dyDescent="0.25">
      <c r="A950" s="77" t="s">
        <v>23</v>
      </c>
      <c r="B950" s="71" t="str">
        <f t="shared" si="447"/>
        <v>Q3/2019</v>
      </c>
      <c r="C950" s="72">
        <f t="shared" si="450"/>
        <v>43647</v>
      </c>
      <c r="D950" s="72">
        <f t="shared" si="451"/>
        <v>43738</v>
      </c>
      <c r="E950" s="71">
        <f t="shared" si="448"/>
        <v>92</v>
      </c>
      <c r="F950" s="73">
        <f>VLOOKUP(D950,'FERC Interest Rate'!$A:$B,2,TRUE)</f>
        <v>5.5E-2</v>
      </c>
      <c r="G950" s="74">
        <f t="shared" si="449"/>
        <v>1177.7012157260092</v>
      </c>
      <c r="H950" s="74">
        <f t="shared" si="442"/>
        <v>16.32648808650303</v>
      </c>
      <c r="I950" s="151">
        <v>0</v>
      </c>
      <c r="J950" s="75">
        <v>0</v>
      </c>
      <c r="K950" s="108">
        <f t="shared" si="443"/>
        <v>0</v>
      </c>
      <c r="L950" s="75">
        <v>0</v>
      </c>
      <c r="M950" s="109">
        <f t="shared" si="444"/>
        <v>0</v>
      </c>
      <c r="N950" s="6">
        <f t="shared" si="445"/>
        <v>1194.0277038125123</v>
      </c>
      <c r="O950" s="74">
        <f t="shared" si="446"/>
        <v>1194.0277038125123</v>
      </c>
    </row>
    <row r="951" spans="1:15" x14ac:dyDescent="0.25">
      <c r="A951" s="77" t="s">
        <v>23</v>
      </c>
      <c r="B951" s="71" t="str">
        <f t="shared" si="447"/>
        <v>Q4/2019</v>
      </c>
      <c r="C951" s="72">
        <f t="shared" si="450"/>
        <v>43739</v>
      </c>
      <c r="D951" s="72">
        <f t="shared" si="451"/>
        <v>43830</v>
      </c>
      <c r="E951" s="71">
        <f t="shared" si="448"/>
        <v>92</v>
      </c>
      <c r="F951" s="73">
        <f>VLOOKUP(D951,'FERC Interest Rate'!$A:$B,2,TRUE)</f>
        <v>5.4199999999999998E-2</v>
      </c>
      <c r="G951" s="74">
        <f t="shared" si="449"/>
        <v>1194.0277038125123</v>
      </c>
      <c r="H951" s="74">
        <f t="shared" si="442"/>
        <v>16.312054088467704</v>
      </c>
      <c r="I951" s="151">
        <v>0</v>
      </c>
      <c r="J951" s="75">
        <v>0</v>
      </c>
      <c r="K951" s="108">
        <f t="shared" si="443"/>
        <v>0</v>
      </c>
      <c r="L951" s="75">
        <v>0</v>
      </c>
      <c r="M951" s="109">
        <f t="shared" si="444"/>
        <v>0</v>
      </c>
      <c r="N951" s="6">
        <f t="shared" si="445"/>
        <v>1210.33975790098</v>
      </c>
      <c r="O951" s="74">
        <f t="shared" si="446"/>
        <v>1210.33975790098</v>
      </c>
    </row>
    <row r="952" spans="1:15" x14ac:dyDescent="0.25">
      <c r="A952" s="77" t="s">
        <v>23</v>
      </c>
      <c r="B952" s="71" t="str">
        <f t="shared" si="447"/>
        <v>Q1/2020</v>
      </c>
      <c r="C952" s="72">
        <f t="shared" si="450"/>
        <v>43831</v>
      </c>
      <c r="D952" s="72">
        <f t="shared" si="451"/>
        <v>43921</v>
      </c>
      <c r="E952" s="71">
        <f t="shared" si="448"/>
        <v>91</v>
      </c>
      <c r="F952" s="73">
        <f>VLOOKUP(D952,'FERC Interest Rate'!$A:$B,2,TRUE)</f>
        <v>4.9599999999999998E-2</v>
      </c>
      <c r="G952" s="74">
        <f t="shared" si="449"/>
        <v>1210.33975790098</v>
      </c>
      <c r="H952" s="74">
        <f t="shared" si="442"/>
        <v>14.926200905087057</v>
      </c>
      <c r="I952" s="97">
        <v>0</v>
      </c>
      <c r="J952" s="75">
        <v>0</v>
      </c>
      <c r="K952" s="108">
        <f t="shared" si="443"/>
        <v>0</v>
      </c>
      <c r="L952" s="75">
        <v>0</v>
      </c>
      <c r="M952" s="109">
        <f t="shared" si="444"/>
        <v>0</v>
      </c>
      <c r="N952" s="6">
        <f t="shared" si="445"/>
        <v>1225.2659588060669</v>
      </c>
      <c r="O952" s="74">
        <f t="shared" si="446"/>
        <v>1225.2659588060669</v>
      </c>
    </row>
    <row r="953" spans="1:15" x14ac:dyDescent="0.25">
      <c r="A953" s="77" t="s">
        <v>23</v>
      </c>
      <c r="B953" s="71" t="str">
        <f t="shared" si="447"/>
        <v>Q2/2020</v>
      </c>
      <c r="C953" s="72">
        <f t="shared" si="450"/>
        <v>43922</v>
      </c>
      <c r="D953" s="72">
        <f t="shared" si="451"/>
        <v>44012</v>
      </c>
      <c r="E953" s="71">
        <f t="shared" si="448"/>
        <v>91</v>
      </c>
      <c r="F953" s="73">
        <f>VLOOKUP(D953,'FERC Interest Rate'!$A:$B,2,TRUE)</f>
        <v>4.7503500000000004E-2</v>
      </c>
      <c r="G953" s="74">
        <f t="shared" si="449"/>
        <v>1225.2659588060669</v>
      </c>
      <c r="H953" s="74">
        <f t="shared" si="442"/>
        <v>14.471591131549467</v>
      </c>
      <c r="I953" s="97">
        <v>0</v>
      </c>
      <c r="J953" s="75">
        <v>0</v>
      </c>
      <c r="K953" s="108">
        <f t="shared" si="443"/>
        <v>0</v>
      </c>
      <c r="L953" s="75">
        <v>0</v>
      </c>
      <c r="M953" s="109">
        <f t="shared" si="444"/>
        <v>0</v>
      </c>
      <c r="N953" s="6">
        <f t="shared" si="445"/>
        <v>1239.7375499376164</v>
      </c>
      <c r="O953" s="74">
        <f t="shared" si="446"/>
        <v>1239.7375499376164</v>
      </c>
    </row>
    <row r="954" spans="1:15" x14ac:dyDescent="0.25">
      <c r="A954" s="77" t="s">
        <v>23</v>
      </c>
      <c r="B954" s="71" t="str">
        <f t="shared" si="447"/>
        <v>Q3/2020</v>
      </c>
      <c r="C954" s="72">
        <f t="shared" si="450"/>
        <v>44013</v>
      </c>
      <c r="D954" s="72">
        <f t="shared" si="451"/>
        <v>44104</v>
      </c>
      <c r="E954" s="71">
        <f t="shared" si="448"/>
        <v>92</v>
      </c>
      <c r="F954" s="73">
        <f>VLOOKUP(D954,'FERC Interest Rate'!$A:$B,2,TRUE)</f>
        <v>3.4299999999999997E-2</v>
      </c>
      <c r="G954" s="74">
        <f t="shared" si="449"/>
        <v>1239.7375499376164</v>
      </c>
      <c r="H954" s="74">
        <f t="shared" si="442"/>
        <v>10.688841017986727</v>
      </c>
      <c r="I954" s="151">
        <v>0</v>
      </c>
      <c r="J954" s="75">
        <v>0</v>
      </c>
      <c r="K954" s="108">
        <f t="shared" si="443"/>
        <v>0</v>
      </c>
      <c r="L954" s="75">
        <v>0</v>
      </c>
      <c r="M954" s="109">
        <f t="shared" si="444"/>
        <v>0</v>
      </c>
      <c r="N954" s="6">
        <f t="shared" si="445"/>
        <v>1250.4263909556032</v>
      </c>
      <c r="O954" s="74">
        <f t="shared" si="446"/>
        <v>1250.4263909556032</v>
      </c>
    </row>
    <row r="955" spans="1:15" x14ac:dyDescent="0.25">
      <c r="A955" s="77" t="s">
        <v>48</v>
      </c>
      <c r="B955" s="71" t="str">
        <f t="shared" si="447"/>
        <v>Q4/2020</v>
      </c>
      <c r="C955" s="72">
        <f t="shared" si="450"/>
        <v>44105</v>
      </c>
      <c r="D955" s="72">
        <f t="shared" si="451"/>
        <v>44196</v>
      </c>
      <c r="E955" s="71">
        <f t="shared" si="448"/>
        <v>92</v>
      </c>
      <c r="F955" s="73">
        <f>VLOOKUP(D955,'FERC Interest Rate'!$A:$B,2,TRUE)</f>
        <v>3.2500000000000001E-2</v>
      </c>
      <c r="G955" s="74">
        <f t="shared" si="449"/>
        <v>1250.4263909556032</v>
      </c>
      <c r="H955" s="74">
        <f t="shared" si="442"/>
        <v>10.215231991686485</v>
      </c>
      <c r="I955" s="151">
        <f>(SUM($H$938:$H$955)/20)</f>
        <v>11.082081147364493</v>
      </c>
      <c r="J955" s="75">
        <f>G955*F955*(E955/(DATE(YEAR(D955),12,31)-DATE(YEAR(D955),1,1)+1))</f>
        <v>10.215231991686485</v>
      </c>
      <c r="K955" s="108">
        <f>+SUM(I955:J955)</f>
        <v>21.297313139050978</v>
      </c>
      <c r="L955" s="75">
        <f>($G$938/20)</f>
        <v>51.95</v>
      </c>
      <c r="M955" s="109">
        <f>+SUM(K955:L955)</f>
        <v>73.247313139050988</v>
      </c>
      <c r="N955" s="6">
        <f t="shared" si="445"/>
        <v>1270.8568549389763</v>
      </c>
      <c r="O955" s="74">
        <f t="shared" si="446"/>
        <v>1197.6095417999252</v>
      </c>
    </row>
    <row r="956" spans="1:15" x14ac:dyDescent="0.25">
      <c r="A956" s="77" t="s">
        <v>49</v>
      </c>
      <c r="B956" s="71" t="str">
        <f t="shared" si="447"/>
        <v>Q1/2021</v>
      </c>
      <c r="C956" s="72">
        <f t="shared" si="450"/>
        <v>44197</v>
      </c>
      <c r="D956" s="72">
        <f t="shared" si="451"/>
        <v>44286</v>
      </c>
      <c r="E956" s="71">
        <f t="shared" si="448"/>
        <v>90</v>
      </c>
      <c r="F956" s="73">
        <f>VLOOKUP(D956,'FERC Interest Rate'!$A:$B,2,TRUE)</f>
        <v>3.2500000000000001E-2</v>
      </c>
      <c r="G956" s="74">
        <f t="shared" si="449"/>
        <v>1197.6095417999252</v>
      </c>
      <c r="H956" s="74">
        <v>0</v>
      </c>
      <c r="I956" s="151">
        <f t="shared" ref="I956:I974" si="452">(SUM($H$938:$H$955)/20)</f>
        <v>11.082081147364493</v>
      </c>
      <c r="J956" s="75">
        <f t="shared" ref="J956:J974" si="453">G956*F956*(E956/(DATE(YEAR(D956),12,31)-DATE(YEAR(D956),1,1)+1))</f>
        <v>9.5972819445610433</v>
      </c>
      <c r="K956" s="108">
        <f t="shared" si="443"/>
        <v>20.679363091925538</v>
      </c>
      <c r="L956" s="75">
        <f t="shared" ref="L956:L974" si="454">($G$938/20)</f>
        <v>51.95</v>
      </c>
      <c r="M956" s="109">
        <f t="shared" si="444"/>
        <v>72.629363091925541</v>
      </c>
      <c r="N956" s="6">
        <f t="shared" si="445"/>
        <v>1207.2068237444862</v>
      </c>
      <c r="O956" s="74">
        <f t="shared" si="446"/>
        <v>1134.5774606525606</v>
      </c>
    </row>
    <row r="957" spans="1:15" x14ac:dyDescent="0.25">
      <c r="A957" s="77" t="s">
        <v>50</v>
      </c>
      <c r="B957" s="71" t="str">
        <f t="shared" si="447"/>
        <v>Q2/2021</v>
      </c>
      <c r="C957" s="72">
        <f t="shared" si="450"/>
        <v>44287</v>
      </c>
      <c r="D957" s="72">
        <f t="shared" si="451"/>
        <v>44377</v>
      </c>
      <c r="E957" s="71">
        <f t="shared" si="448"/>
        <v>91</v>
      </c>
      <c r="F957" s="73">
        <f>VLOOKUP(D957,'FERC Interest Rate'!$A:$B,2,TRUE)</f>
        <v>3.2500000000000001E-2</v>
      </c>
      <c r="G957" s="74">
        <f t="shared" si="449"/>
        <v>1134.5774606525606</v>
      </c>
      <c r="H957" s="74">
        <v>0</v>
      </c>
      <c r="I957" s="151">
        <f t="shared" si="452"/>
        <v>11.082081147364493</v>
      </c>
      <c r="J957" s="75">
        <f t="shared" si="453"/>
        <v>9.1931858626847891</v>
      </c>
      <c r="K957" s="108">
        <f t="shared" si="443"/>
        <v>20.275267010049284</v>
      </c>
      <c r="L957" s="75">
        <f t="shared" si="454"/>
        <v>51.95</v>
      </c>
      <c r="M957" s="109">
        <f t="shared" si="444"/>
        <v>72.225267010049294</v>
      </c>
      <c r="N957" s="6">
        <f t="shared" si="445"/>
        <v>1143.7706465152453</v>
      </c>
      <c r="O957" s="74">
        <f t="shared" si="446"/>
        <v>1071.545379505196</v>
      </c>
    </row>
    <row r="958" spans="1:15" x14ac:dyDescent="0.25">
      <c r="A958" s="77" t="s">
        <v>51</v>
      </c>
      <c r="B958" s="71" t="str">
        <f t="shared" si="447"/>
        <v>Q3/2021</v>
      </c>
      <c r="C958" s="72">
        <f t="shared" si="450"/>
        <v>44378</v>
      </c>
      <c r="D958" s="72">
        <f t="shared" si="451"/>
        <v>44469</v>
      </c>
      <c r="E958" s="71">
        <f t="shared" si="448"/>
        <v>92</v>
      </c>
      <c r="F958" s="73">
        <f>VLOOKUP(D958,'FERC Interest Rate'!$A:$B,2,TRUE)</f>
        <v>3.2500000000000001E-2</v>
      </c>
      <c r="G958" s="74">
        <f t="shared" si="449"/>
        <v>1071.545379505196</v>
      </c>
      <c r="H958" s="74">
        <v>0</v>
      </c>
      <c r="I958" s="151">
        <f t="shared" si="452"/>
        <v>11.082081147364493</v>
      </c>
      <c r="J958" s="75">
        <f t="shared" si="453"/>
        <v>8.777864889645306</v>
      </c>
      <c r="K958" s="108">
        <f t="shared" si="443"/>
        <v>19.859946037009799</v>
      </c>
      <c r="L958" s="75">
        <f t="shared" si="454"/>
        <v>51.95</v>
      </c>
      <c r="M958" s="109">
        <f t="shared" si="444"/>
        <v>71.809946037009809</v>
      </c>
      <c r="N958" s="6">
        <f t="shared" si="445"/>
        <v>1080.3232443948414</v>
      </c>
      <c r="O958" s="74">
        <f t="shared" si="446"/>
        <v>1008.5132983578314</v>
      </c>
    </row>
    <row r="959" spans="1:15" x14ac:dyDescent="0.25">
      <c r="A959" s="77" t="s">
        <v>52</v>
      </c>
      <c r="B959" s="71" t="str">
        <f t="shared" si="447"/>
        <v>Q4/2021</v>
      </c>
      <c r="C959" s="72">
        <f t="shared" si="450"/>
        <v>44470</v>
      </c>
      <c r="D959" s="72">
        <f t="shared" si="451"/>
        <v>44561</v>
      </c>
      <c r="E959" s="71">
        <f t="shared" si="448"/>
        <v>92</v>
      </c>
      <c r="F959" s="73">
        <f>VLOOKUP(D959,'FERC Interest Rate'!$A:$B,2,TRUE)</f>
        <v>3.2500000000000001E-2</v>
      </c>
      <c r="G959" s="74">
        <f t="shared" si="449"/>
        <v>1008.5132983578314</v>
      </c>
      <c r="H959" s="74">
        <v>0</v>
      </c>
      <c r="I959" s="151">
        <f t="shared" si="452"/>
        <v>11.082081147364493</v>
      </c>
      <c r="J959" s="75">
        <f t="shared" si="453"/>
        <v>8.2615198961367575</v>
      </c>
      <c r="K959" s="108">
        <f t="shared" si="443"/>
        <v>19.343601043501252</v>
      </c>
      <c r="L959" s="75">
        <f t="shared" si="454"/>
        <v>51.95</v>
      </c>
      <c r="M959" s="109">
        <f t="shared" si="444"/>
        <v>71.293601043501255</v>
      </c>
      <c r="N959" s="6">
        <f t="shared" si="445"/>
        <v>1016.7748182539682</v>
      </c>
      <c r="O959" s="74">
        <f t="shared" si="446"/>
        <v>945.48121721046687</v>
      </c>
    </row>
    <row r="960" spans="1:15" x14ac:dyDescent="0.25">
      <c r="A960" s="77" t="s">
        <v>53</v>
      </c>
      <c r="B960" s="71" t="str">
        <f t="shared" si="447"/>
        <v>Q1/2022</v>
      </c>
      <c r="C960" s="72">
        <f>D959+1</f>
        <v>44562</v>
      </c>
      <c r="D960" s="72">
        <f>EOMONTH(D959,3)</f>
        <v>44651</v>
      </c>
      <c r="E960" s="71">
        <f t="shared" si="448"/>
        <v>90</v>
      </c>
      <c r="F960" s="73">
        <f>VLOOKUP(D960,'FERC Interest Rate'!$A:$B,2,TRUE)</f>
        <v>3.2500000000000001E-2</v>
      </c>
      <c r="G960" s="74">
        <f>O959</f>
        <v>945.48121721046687</v>
      </c>
      <c r="H960" s="74">
        <v>0</v>
      </c>
      <c r="I960" s="151">
        <f t="shared" si="452"/>
        <v>11.082081147364493</v>
      </c>
      <c r="J960" s="75">
        <f t="shared" si="453"/>
        <v>7.5768015351797686</v>
      </c>
      <c r="K960" s="108">
        <f t="shared" si="443"/>
        <v>18.65888268254426</v>
      </c>
      <c r="L960" s="75">
        <f t="shared" si="454"/>
        <v>51.95</v>
      </c>
      <c r="M960" s="109">
        <f t="shared" si="444"/>
        <v>70.608882682544262</v>
      </c>
      <c r="N960" s="6">
        <f t="shared" si="445"/>
        <v>953.05801874564668</v>
      </c>
      <c r="O960" s="74">
        <f t="shared" si="446"/>
        <v>882.44913606310229</v>
      </c>
    </row>
    <row r="961" spans="1:15" x14ac:dyDescent="0.25">
      <c r="A961" s="77" t="s">
        <v>54</v>
      </c>
      <c r="B961" s="71" t="str">
        <f t="shared" si="447"/>
        <v>Q2/2022</v>
      </c>
      <c r="C961" s="72">
        <f>D960+1</f>
        <v>44652</v>
      </c>
      <c r="D961" s="72">
        <f>EOMONTH(D960,3)</f>
        <v>44742</v>
      </c>
      <c r="E961" s="71">
        <f t="shared" si="448"/>
        <v>91</v>
      </c>
      <c r="F961" s="73">
        <f>VLOOKUP(D961,'FERC Interest Rate'!$A:$B,2,TRUE)</f>
        <v>3.2500000000000001E-2</v>
      </c>
      <c r="G961" s="74">
        <f>O960</f>
        <v>882.44913606310229</v>
      </c>
      <c r="H961" s="74">
        <v>0</v>
      </c>
      <c r="I961" s="151">
        <f t="shared" si="452"/>
        <v>11.082081147364493</v>
      </c>
      <c r="J961" s="75">
        <f t="shared" si="453"/>
        <v>7.1502556709770557</v>
      </c>
      <c r="K961" s="108">
        <f t="shared" si="443"/>
        <v>18.232336818341548</v>
      </c>
      <c r="L961" s="75">
        <f t="shared" si="454"/>
        <v>51.95</v>
      </c>
      <c r="M961" s="109">
        <f t="shared" si="444"/>
        <v>70.182336818341554</v>
      </c>
      <c r="N961" s="6">
        <f t="shared" si="445"/>
        <v>889.59939173407929</v>
      </c>
      <c r="O961" s="74">
        <f t="shared" si="446"/>
        <v>819.41705491573771</v>
      </c>
    </row>
    <row r="962" spans="1:15" x14ac:dyDescent="0.25">
      <c r="A962" s="77" t="s">
        <v>55</v>
      </c>
      <c r="B962" s="71" t="str">
        <f t="shared" si="447"/>
        <v>Q3/2022</v>
      </c>
      <c r="C962" s="72">
        <f>D961+1</f>
        <v>44743</v>
      </c>
      <c r="D962" s="72">
        <f t="shared" si="451"/>
        <v>44834</v>
      </c>
      <c r="E962" s="71">
        <f>D962-C962+1</f>
        <v>92</v>
      </c>
      <c r="F962" s="73">
        <f>VLOOKUP(D962,'FERC Interest Rate'!$A:$B,2,TRUE)</f>
        <v>4.024457E-2</v>
      </c>
      <c r="G962" s="74">
        <f>O961</f>
        <v>819.41705491573771</v>
      </c>
      <c r="H962" s="74">
        <v>0</v>
      </c>
      <c r="I962" s="151">
        <f t="shared" si="452"/>
        <v>11.082081147364493</v>
      </c>
      <c r="J962" s="75">
        <f t="shared" si="453"/>
        <v>8.3120328941617085</v>
      </c>
      <c r="K962" s="108">
        <f t="shared" si="443"/>
        <v>19.394114041526201</v>
      </c>
      <c r="L962" s="75">
        <f t="shared" si="454"/>
        <v>51.95</v>
      </c>
      <c r="M962" s="109">
        <f t="shared" si="444"/>
        <v>71.344114041526211</v>
      </c>
      <c r="N962" s="6">
        <f>+G962+H962+J962</f>
        <v>827.7290878098994</v>
      </c>
      <c r="O962" s="74">
        <f>G962+H962-L962-I962</f>
        <v>756.38497376837313</v>
      </c>
    </row>
    <row r="963" spans="1:15" x14ac:dyDescent="0.25">
      <c r="A963" s="77" t="s">
        <v>56</v>
      </c>
      <c r="B963" s="71" t="str">
        <f t="shared" si="447"/>
        <v>Q4/2022</v>
      </c>
      <c r="C963" s="72">
        <f>D962+1</f>
        <v>44835</v>
      </c>
      <c r="D963" s="72">
        <f t="shared" si="451"/>
        <v>44926</v>
      </c>
      <c r="E963" s="71">
        <f>D963-C963+1</f>
        <v>92</v>
      </c>
      <c r="F963" s="73">
        <f>VLOOKUP(D963,'FERC Interest Rate'!$A:$B,2,TRUE)</f>
        <v>4.2500000000000003E-2</v>
      </c>
      <c r="G963" s="74">
        <f>O962</f>
        <v>756.38497376837313</v>
      </c>
      <c r="H963" s="74">
        <v>0</v>
      </c>
      <c r="I963" s="151">
        <f t="shared" si="452"/>
        <v>11.082081147364493</v>
      </c>
      <c r="J963" s="75">
        <f t="shared" si="453"/>
        <v>8.1026445135187384</v>
      </c>
      <c r="K963" s="108">
        <f t="shared" si="443"/>
        <v>19.184725660883231</v>
      </c>
      <c r="L963" s="75">
        <f t="shared" si="454"/>
        <v>51.95</v>
      </c>
      <c r="M963" s="109">
        <f t="shared" si="444"/>
        <v>71.134725660883234</v>
      </c>
      <c r="N963" s="6">
        <f>+G963+H963+J963</f>
        <v>764.48761828189186</v>
      </c>
      <c r="O963" s="74">
        <f>G963+H963-L963-I963</f>
        <v>693.35289262100855</v>
      </c>
    </row>
    <row r="964" spans="1:15" x14ac:dyDescent="0.25">
      <c r="A964" s="77" t="s">
        <v>57</v>
      </c>
      <c r="B964" s="71" t="str">
        <f t="shared" si="447"/>
        <v>Q1/2023</v>
      </c>
      <c r="C964" s="72">
        <f>D963+1</f>
        <v>44927</v>
      </c>
      <c r="D964" s="72">
        <f t="shared" si="451"/>
        <v>45016</v>
      </c>
      <c r="E964" s="71">
        <f>D964-C964+1</f>
        <v>90</v>
      </c>
      <c r="F964" s="73">
        <f>VLOOKUP(D964,'FERC Interest Rate'!$A:$B,2,TRUE)</f>
        <v>4.2944449999999995E-2</v>
      </c>
      <c r="G964" s="74">
        <f>O963</f>
        <v>693.35289262100855</v>
      </c>
      <c r="H964" s="74">
        <v>0</v>
      </c>
      <c r="I964" s="151">
        <f t="shared" si="452"/>
        <v>11.082081147364493</v>
      </c>
      <c r="J964" s="75">
        <f t="shared" si="453"/>
        <v>7.3419432237168332</v>
      </c>
      <c r="K964" s="108">
        <f t="shared" si="443"/>
        <v>18.424024371081327</v>
      </c>
      <c r="L964" s="75">
        <f t="shared" si="454"/>
        <v>51.95</v>
      </c>
      <c r="M964" s="109">
        <f t="shared" si="444"/>
        <v>70.374024371081333</v>
      </c>
      <c r="N964" s="6">
        <f>+G964+H964+J964</f>
        <v>700.69483584472539</v>
      </c>
      <c r="O964" s="74">
        <f>G964+H964-L964-I964</f>
        <v>630.32081147364397</v>
      </c>
    </row>
    <row r="965" spans="1:15" x14ac:dyDescent="0.25">
      <c r="A965" s="77" t="s">
        <v>58</v>
      </c>
      <c r="B965" s="71" t="str">
        <f t="shared" si="447"/>
        <v>Q2/2023</v>
      </c>
      <c r="C965" s="72">
        <f t="shared" ref="C965:C974" si="455">D964+1</f>
        <v>45017</v>
      </c>
      <c r="D965" s="72">
        <f t="shared" si="451"/>
        <v>45107</v>
      </c>
      <c r="E965" s="71">
        <f t="shared" ref="E965:E974" si="456">D965-C965+1</f>
        <v>91</v>
      </c>
      <c r="F965" s="73">
        <f>VLOOKUP(D965,'FERC Interest Rate'!$A:$B,2,TRUE)</f>
        <v>4.4999999999999998E-2</v>
      </c>
      <c r="G965" s="74">
        <f t="shared" ref="G965:G974" si="457">O964</f>
        <v>630.32081147364397</v>
      </c>
      <c r="H965" s="74">
        <v>0</v>
      </c>
      <c r="I965" s="151">
        <f t="shared" si="452"/>
        <v>11.082081147364493</v>
      </c>
      <c r="J965" s="75">
        <f t="shared" si="453"/>
        <v>7.0716814328344437</v>
      </c>
      <c r="K965" s="108">
        <f t="shared" si="443"/>
        <v>18.153762580198936</v>
      </c>
      <c r="L965" s="75">
        <f t="shared" si="454"/>
        <v>51.95</v>
      </c>
      <c r="M965" s="109">
        <f t="shared" si="444"/>
        <v>70.103762580198946</v>
      </c>
      <c r="N965" s="6">
        <f t="shared" ref="N965:N974" si="458">+G965+H965+J965</f>
        <v>637.39249290647842</v>
      </c>
      <c r="O965" s="74">
        <f t="shared" ref="O965:O974" si="459">G965+H965-L965-I965</f>
        <v>567.28873032627939</v>
      </c>
    </row>
    <row r="966" spans="1:15" x14ac:dyDescent="0.25">
      <c r="A966" s="77" t="s">
        <v>59</v>
      </c>
      <c r="B966" s="71" t="str">
        <f t="shared" si="447"/>
        <v>Q3/2023</v>
      </c>
      <c r="C966" s="72">
        <f t="shared" si="455"/>
        <v>45108</v>
      </c>
      <c r="D966" s="72">
        <f t="shared" si="451"/>
        <v>45199</v>
      </c>
      <c r="E966" s="71">
        <f t="shared" si="456"/>
        <v>92</v>
      </c>
      <c r="F966" s="73">
        <f>VLOOKUP(D966,'FERC Interest Rate'!$A:$B,2,TRUE)</f>
        <v>4.5271739999999998E-2</v>
      </c>
      <c r="G966" s="74">
        <f t="shared" si="457"/>
        <v>567.28873032627939</v>
      </c>
      <c r="H966" s="74">
        <v>0</v>
      </c>
      <c r="I966" s="151">
        <f t="shared" si="452"/>
        <v>11.082081147364493</v>
      </c>
      <c r="J966" s="75">
        <f t="shared" si="453"/>
        <v>6.4733085128549375</v>
      </c>
      <c r="K966" s="108">
        <f t="shared" si="443"/>
        <v>17.555389660219429</v>
      </c>
      <c r="L966" s="75">
        <f t="shared" si="454"/>
        <v>51.95</v>
      </c>
      <c r="M966" s="109">
        <f t="shared" si="444"/>
        <v>69.505389660219436</v>
      </c>
      <c r="N966" s="6">
        <f t="shared" si="458"/>
        <v>573.76203883913433</v>
      </c>
      <c r="O966" s="74">
        <f t="shared" si="459"/>
        <v>504.25664917891487</v>
      </c>
    </row>
    <row r="967" spans="1:15" x14ac:dyDescent="0.25">
      <c r="A967" s="77" t="s">
        <v>60</v>
      </c>
      <c r="B967" s="71" t="str">
        <f t="shared" si="447"/>
        <v>Q4/2023</v>
      </c>
      <c r="C967" s="72">
        <f t="shared" si="455"/>
        <v>45200</v>
      </c>
      <c r="D967" s="72">
        <f t="shared" si="451"/>
        <v>45291</v>
      </c>
      <c r="E967" s="71">
        <f t="shared" si="456"/>
        <v>92</v>
      </c>
      <c r="F967" s="73">
        <f>VLOOKUP(D967,'FERC Interest Rate'!$A:$B,2,TRUE)</f>
        <v>4.7500000000000001E-2</v>
      </c>
      <c r="G967" s="74">
        <f t="shared" si="457"/>
        <v>504.25664917891487</v>
      </c>
      <c r="H967" s="74">
        <v>0</v>
      </c>
      <c r="I967" s="151">
        <f t="shared" si="452"/>
        <v>11.082081147364493</v>
      </c>
      <c r="J967" s="75">
        <f t="shared" si="453"/>
        <v>6.0372645394845437</v>
      </c>
      <c r="K967" s="108">
        <f t="shared" si="443"/>
        <v>17.119345686849037</v>
      </c>
      <c r="L967" s="75">
        <f t="shared" si="454"/>
        <v>51.95</v>
      </c>
      <c r="M967" s="109">
        <f t="shared" si="444"/>
        <v>69.069345686849033</v>
      </c>
      <c r="N967" s="6">
        <f t="shared" si="458"/>
        <v>510.29391371839944</v>
      </c>
      <c r="O967" s="74">
        <f t="shared" si="459"/>
        <v>441.2245680315504</v>
      </c>
    </row>
    <row r="968" spans="1:15" x14ac:dyDescent="0.25">
      <c r="A968" s="77" t="s">
        <v>61</v>
      </c>
      <c r="B968" s="71" t="str">
        <f t="shared" si="447"/>
        <v>Q1/2024</v>
      </c>
      <c r="C968" s="72">
        <f t="shared" si="455"/>
        <v>45292</v>
      </c>
      <c r="D968" s="72">
        <f t="shared" si="451"/>
        <v>45382</v>
      </c>
      <c r="E968" s="71">
        <f t="shared" si="456"/>
        <v>91</v>
      </c>
      <c r="F968" s="73">
        <f>VLOOKUP(D968,'FERC Interest Rate'!$A:$B,2,TRUE)</f>
        <v>4.7994500000000002E-2</v>
      </c>
      <c r="G968" s="74">
        <f t="shared" si="457"/>
        <v>441.2245680315504</v>
      </c>
      <c r="H968" s="74">
        <v>0</v>
      </c>
      <c r="I968" s="151">
        <f t="shared" si="452"/>
        <v>11.082081147364493</v>
      </c>
      <c r="J968" s="75">
        <f t="shared" si="453"/>
        <v>5.2651586892500344</v>
      </c>
      <c r="K968" s="108">
        <f t="shared" si="443"/>
        <v>16.347239836614527</v>
      </c>
      <c r="L968" s="75">
        <f t="shared" si="454"/>
        <v>51.95</v>
      </c>
      <c r="M968" s="109">
        <f t="shared" si="444"/>
        <v>68.297239836614523</v>
      </c>
      <c r="N968" s="6">
        <f t="shared" si="458"/>
        <v>446.48972672080043</v>
      </c>
      <c r="O968" s="74">
        <f t="shared" si="459"/>
        <v>378.19248688418594</v>
      </c>
    </row>
    <row r="969" spans="1:15" x14ac:dyDescent="0.25">
      <c r="A969" s="77" t="s">
        <v>62</v>
      </c>
      <c r="B969" s="71" t="str">
        <f t="shared" si="447"/>
        <v>Q2/2024</v>
      </c>
      <c r="C969" s="72">
        <f t="shared" si="455"/>
        <v>45383</v>
      </c>
      <c r="D969" s="72">
        <f t="shared" si="451"/>
        <v>45473</v>
      </c>
      <c r="E969" s="71">
        <f t="shared" si="456"/>
        <v>91</v>
      </c>
      <c r="F969" s="73">
        <f>VLOOKUP(D969,'FERC Interest Rate'!$A:$B,2,TRUE)</f>
        <v>0.05</v>
      </c>
      <c r="G969" s="74">
        <f t="shared" si="457"/>
        <v>378.19248688418594</v>
      </c>
      <c r="H969" s="74">
        <v>0</v>
      </c>
      <c r="I969" s="151">
        <f t="shared" si="452"/>
        <v>11.082081147364493</v>
      </c>
      <c r="J969" s="75">
        <f t="shared" si="453"/>
        <v>4.7015732659099623</v>
      </c>
      <c r="K969" s="108">
        <f t="shared" si="443"/>
        <v>15.783654413274455</v>
      </c>
      <c r="L969" s="75">
        <f t="shared" si="454"/>
        <v>51.95</v>
      </c>
      <c r="M969" s="109">
        <f t="shared" si="444"/>
        <v>67.733654413274451</v>
      </c>
      <c r="N969" s="6">
        <f t="shared" si="458"/>
        <v>382.89406015009592</v>
      </c>
      <c r="O969" s="74">
        <f t="shared" si="459"/>
        <v>315.16040573682147</v>
      </c>
    </row>
    <row r="970" spans="1:15" x14ac:dyDescent="0.25">
      <c r="A970" s="77" t="s">
        <v>63</v>
      </c>
      <c r="B970" s="71" t="str">
        <f t="shared" si="447"/>
        <v>Q3/2024</v>
      </c>
      <c r="C970" s="72">
        <f t="shared" si="455"/>
        <v>45474</v>
      </c>
      <c r="D970" s="72">
        <f t="shared" si="451"/>
        <v>45565</v>
      </c>
      <c r="E970" s="71">
        <f t="shared" si="456"/>
        <v>92</v>
      </c>
      <c r="F970" s="73">
        <f>VLOOKUP(D970,'FERC Interest Rate'!$A:$B,2,TRUE)</f>
        <v>0.05</v>
      </c>
      <c r="G970" s="74">
        <f t="shared" si="457"/>
        <v>315.16040573682147</v>
      </c>
      <c r="H970" s="74">
        <v>0</v>
      </c>
      <c r="I970" s="151">
        <f t="shared" si="452"/>
        <v>11.082081147364493</v>
      </c>
      <c r="J970" s="75">
        <f t="shared" si="453"/>
        <v>3.9610324218289037</v>
      </c>
      <c r="K970" s="108">
        <f t="shared" si="443"/>
        <v>15.043113569193396</v>
      </c>
      <c r="L970" s="75">
        <f t="shared" si="454"/>
        <v>51.95</v>
      </c>
      <c r="M970" s="109">
        <f t="shared" si="444"/>
        <v>66.993113569193397</v>
      </c>
      <c r="N970" s="6">
        <f t="shared" si="458"/>
        <v>319.12143815865039</v>
      </c>
      <c r="O970" s="74">
        <f t="shared" si="459"/>
        <v>252.12832458945698</v>
      </c>
    </row>
    <row r="971" spans="1:15" x14ac:dyDescent="0.25">
      <c r="A971" s="77" t="s">
        <v>64</v>
      </c>
      <c r="B971" s="71" t="str">
        <f t="shared" si="447"/>
        <v>Q4/2024</v>
      </c>
      <c r="C971" s="72">
        <f t="shared" si="455"/>
        <v>45566</v>
      </c>
      <c r="D971" s="72">
        <f t="shared" si="451"/>
        <v>45657</v>
      </c>
      <c r="E971" s="71">
        <f t="shared" si="456"/>
        <v>92</v>
      </c>
      <c r="F971" s="73">
        <f>VLOOKUP(D971,'FERC Interest Rate'!$A:$B,2,TRUE)</f>
        <v>5.0543480000000002E-2</v>
      </c>
      <c r="G971" s="74">
        <f t="shared" si="457"/>
        <v>252.12832458945698</v>
      </c>
      <c r="H971" s="74">
        <v>0</v>
      </c>
      <c r="I971" s="151">
        <f t="shared" si="452"/>
        <v>11.082081147364493</v>
      </c>
      <c r="J971" s="75">
        <f t="shared" si="453"/>
        <v>3.2032698078729696</v>
      </c>
      <c r="K971" s="108">
        <f t="shared" si="443"/>
        <v>14.285350955237462</v>
      </c>
      <c r="L971" s="75">
        <f t="shared" si="454"/>
        <v>51.95</v>
      </c>
      <c r="M971" s="109">
        <f t="shared" si="444"/>
        <v>66.235350955237465</v>
      </c>
      <c r="N971" s="6">
        <f t="shared" si="458"/>
        <v>255.33159439732995</v>
      </c>
      <c r="O971" s="74">
        <f t="shared" si="459"/>
        <v>189.09624344209246</v>
      </c>
    </row>
    <row r="972" spans="1:15" x14ac:dyDescent="0.25">
      <c r="A972" s="77" t="s">
        <v>65</v>
      </c>
      <c r="B972" s="71" t="str">
        <f t="shared" si="447"/>
        <v>Q1/2025</v>
      </c>
      <c r="C972" s="72">
        <f t="shared" si="455"/>
        <v>45658</v>
      </c>
      <c r="D972" s="72">
        <f t="shared" si="451"/>
        <v>45747</v>
      </c>
      <c r="E972" s="71">
        <f t="shared" si="456"/>
        <v>90</v>
      </c>
      <c r="F972" s="73">
        <f>VLOOKUP(D972,'FERC Interest Rate'!$A:$B,2,TRUE)</f>
        <v>5.2499999999999998E-2</v>
      </c>
      <c r="G972" s="74">
        <f t="shared" si="457"/>
        <v>189.09624344209246</v>
      </c>
      <c r="H972" s="74">
        <v>0</v>
      </c>
      <c r="I972" s="151">
        <f t="shared" si="452"/>
        <v>11.082081147364493</v>
      </c>
      <c r="J972" s="75">
        <f t="shared" si="453"/>
        <v>2.447889726750375</v>
      </c>
      <c r="K972" s="108">
        <f t="shared" si="443"/>
        <v>13.529970874114868</v>
      </c>
      <c r="L972" s="75">
        <f t="shared" si="454"/>
        <v>51.95</v>
      </c>
      <c r="M972" s="109">
        <f t="shared" si="444"/>
        <v>65.479970874114869</v>
      </c>
      <c r="N972" s="6">
        <f t="shared" si="458"/>
        <v>191.54413316884282</v>
      </c>
      <c r="O972" s="74">
        <f t="shared" si="459"/>
        <v>126.06416229472795</v>
      </c>
    </row>
    <row r="973" spans="1:15" x14ac:dyDescent="0.25">
      <c r="A973" s="77" t="s">
        <v>66</v>
      </c>
      <c r="B973" s="71" t="str">
        <f t="shared" si="447"/>
        <v>Q2/2025</v>
      </c>
      <c r="C973" s="72">
        <f t="shared" si="455"/>
        <v>45748</v>
      </c>
      <c r="D973" s="72">
        <f t="shared" si="451"/>
        <v>45838</v>
      </c>
      <c r="E973" s="71">
        <f t="shared" si="456"/>
        <v>91</v>
      </c>
      <c r="F973" s="73">
        <f>VLOOKUP(D973,'FERC Interest Rate'!$A:$B,2,TRUE)</f>
        <v>5.2499999999999998E-2</v>
      </c>
      <c r="G973" s="74">
        <f t="shared" si="457"/>
        <v>126.06416229472795</v>
      </c>
      <c r="H973" s="74">
        <v>0</v>
      </c>
      <c r="I973" s="151">
        <f t="shared" si="452"/>
        <v>11.082081147364493</v>
      </c>
      <c r="J973" s="75">
        <f t="shared" si="453"/>
        <v>1.6500590009946925</v>
      </c>
      <c r="K973" s="108">
        <f t="shared" si="443"/>
        <v>12.732140148359186</v>
      </c>
      <c r="L973" s="75">
        <f t="shared" si="454"/>
        <v>51.95</v>
      </c>
      <c r="M973" s="109">
        <f t="shared" si="444"/>
        <v>64.682140148359196</v>
      </c>
      <c r="N973" s="6">
        <f t="shared" si="458"/>
        <v>127.71422129572264</v>
      </c>
      <c r="O973" s="74">
        <f t="shared" si="459"/>
        <v>63.032081147363456</v>
      </c>
    </row>
    <row r="974" spans="1:15" x14ac:dyDescent="0.25">
      <c r="A974" s="77" t="s">
        <v>67</v>
      </c>
      <c r="B974" s="71" t="str">
        <f t="shared" si="447"/>
        <v>Q3/2025</v>
      </c>
      <c r="C974" s="72">
        <f t="shared" si="455"/>
        <v>45839</v>
      </c>
      <c r="D974" s="72">
        <f t="shared" si="451"/>
        <v>45930</v>
      </c>
      <c r="E974" s="71">
        <f t="shared" si="456"/>
        <v>92</v>
      </c>
      <c r="F974" s="73">
        <f>VLOOKUP(D974,'FERC Interest Rate'!$A:$B,2,TRUE)</f>
        <v>5.2499999999999998E-2</v>
      </c>
      <c r="G974" s="74">
        <f t="shared" si="457"/>
        <v>63.032081147363456</v>
      </c>
      <c r="H974" s="74">
        <v>0</v>
      </c>
      <c r="I974" s="151">
        <f t="shared" si="452"/>
        <v>11.082081147364493</v>
      </c>
      <c r="J974" s="75">
        <f t="shared" si="453"/>
        <v>0.83409575874456299</v>
      </c>
      <c r="K974" s="108">
        <f t="shared" si="443"/>
        <v>11.916176906109056</v>
      </c>
      <c r="L974" s="75">
        <f t="shared" si="454"/>
        <v>51.95</v>
      </c>
      <c r="M974" s="109">
        <f t="shared" si="444"/>
        <v>63.866176906109061</v>
      </c>
      <c r="N974" s="6">
        <f t="shared" si="458"/>
        <v>63.866176906108016</v>
      </c>
      <c r="O974" s="74">
        <f t="shared" si="459"/>
        <v>-1.0391687510491465E-12</v>
      </c>
    </row>
    <row r="975" spans="1:15" ht="13.5" thickBot="1" x14ac:dyDescent="0.35">
      <c r="A975" s="124"/>
      <c r="B975" s="125"/>
      <c r="C975" s="126"/>
      <c r="D975" s="126"/>
      <c r="E975" s="127"/>
      <c r="F975" s="125"/>
      <c r="G975" s="112">
        <f>SUM(G938:G962)</f>
        <v>27484.550261869768</v>
      </c>
      <c r="H975" s="112">
        <f t="shared" ref="H975:O975" si="460">SUM(H938:H974)</f>
        <v>221.64162294728985</v>
      </c>
      <c r="I975" s="113">
        <f t="shared" si="460"/>
        <v>221.64162294728996</v>
      </c>
      <c r="J975" s="113">
        <f t="shared" si="460"/>
        <v>126.1740955787939</v>
      </c>
      <c r="K975" s="113">
        <f t="shared" si="460"/>
        <v>347.81571852608374</v>
      </c>
      <c r="L975" s="113">
        <f t="shared" si="460"/>
        <v>1039.0000000000005</v>
      </c>
      <c r="M975" s="113">
        <f t="shared" si="460"/>
        <v>1386.8157185260836</v>
      </c>
      <c r="N975" s="113">
        <f t="shared" si="460"/>
        <v>32748.868309890266</v>
      </c>
      <c r="O975" s="113">
        <f t="shared" si="460"/>
        <v>31362.052591364187</v>
      </c>
    </row>
    <row r="976" spans="1:15" ht="13" thickTop="1" x14ac:dyDescent="0.25"/>
    <row r="977" spans="1:15" ht="37" x14ac:dyDescent="0.3">
      <c r="A977" s="76" t="s">
        <v>47</v>
      </c>
      <c r="B977" s="76" t="s">
        <v>3</v>
      </c>
      <c r="C977" s="76" t="s">
        <v>4</v>
      </c>
      <c r="D977" s="76" t="s">
        <v>5</v>
      </c>
      <c r="E977" s="76" t="s">
        <v>6</v>
      </c>
      <c r="F977" s="76" t="s">
        <v>7</v>
      </c>
      <c r="G977" s="76" t="s">
        <v>74</v>
      </c>
      <c r="H977" s="76" t="s">
        <v>75</v>
      </c>
      <c r="I977" s="93" t="s">
        <v>76</v>
      </c>
      <c r="J977" s="94" t="s">
        <v>77</v>
      </c>
      <c r="K977" s="94" t="s">
        <v>78</v>
      </c>
      <c r="L977" s="94" t="s">
        <v>79</v>
      </c>
      <c r="M977" s="95" t="s">
        <v>69</v>
      </c>
      <c r="N977" s="76" t="s">
        <v>80</v>
      </c>
      <c r="O977" s="76" t="s">
        <v>81</v>
      </c>
    </row>
    <row r="978" spans="1:15" ht="13" x14ac:dyDescent="0.3">
      <c r="A978" s="349" t="s">
        <v>39</v>
      </c>
      <c r="B978" s="350" t="s">
        <v>71</v>
      </c>
      <c r="C978" s="72">
        <f>VLOOKUP(B978,A$1:F$33,2,FALSE)</f>
        <v>42655</v>
      </c>
      <c r="D978" s="72">
        <f>DATE(YEAR(C978),IF(MONTH(C978)&lt;=3,3,IF(MONTH(C978)&lt;=6,6,IF(MONTH(C978)&lt;=9,9,12))),IF(OR(MONTH(C978)&lt;=3,MONTH(C978)&gt;=10),31,30))</f>
        <v>42735</v>
      </c>
      <c r="E978" s="71">
        <f>D978-C978+1</f>
        <v>81</v>
      </c>
      <c r="F978" s="73">
        <f>VLOOKUP(D978,'FERC Interest Rate'!$A:$B,2,TRUE)</f>
        <v>3.5000000000000003E-2</v>
      </c>
      <c r="G978" s="74">
        <f>VLOOKUP(B978,$A$1:$F$33,5,FALSE)</f>
        <v>866</v>
      </c>
      <c r="H978" s="74">
        <f t="shared" ref="H978:H994" si="461">G978*F978*(E978/(DATE(YEAR(D978),12,31)-DATE(YEAR(D978),1,1)+1))</f>
        <v>6.7079508196721314</v>
      </c>
      <c r="I978" s="151">
        <v>0</v>
      </c>
      <c r="J978" s="75">
        <v>0</v>
      </c>
      <c r="K978" s="108">
        <f t="shared" ref="K978:K1013" si="462">+SUM(I978:J978)</f>
        <v>0</v>
      </c>
      <c r="L978" s="75">
        <v>0</v>
      </c>
      <c r="M978" s="109">
        <f t="shared" ref="M978:M1013" si="463">+SUM(K978:L978)</f>
        <v>0</v>
      </c>
      <c r="N978" s="6">
        <f t="shared" ref="N978:N1001" si="464">+G978+H978+J978</f>
        <v>872.70795081967208</v>
      </c>
      <c r="O978" s="74">
        <f t="shared" ref="O978:O1001" si="465">G978+H978-L978-I978</f>
        <v>872.70795081967208</v>
      </c>
    </row>
    <row r="979" spans="1:15" x14ac:dyDescent="0.25">
      <c r="A979" s="77" t="s">
        <v>23</v>
      </c>
      <c r="B979" s="71" t="str">
        <f t="shared" ref="B979:B1013" si="466">+IF(MONTH(C979)&lt;4,"Q1",IF(MONTH(C979)&lt;7,"Q2",IF(MONTH(C979)&lt;10,"Q3","Q4")))&amp;"/"&amp;YEAR(C979)</f>
        <v>Q1/2017</v>
      </c>
      <c r="C979" s="72">
        <f>D978+1</f>
        <v>42736</v>
      </c>
      <c r="D979" s="72">
        <f>EOMONTH(D978,3)</f>
        <v>42825</v>
      </c>
      <c r="E979" s="71">
        <f t="shared" ref="E979:E1001" si="467">D979-C979+1</f>
        <v>90</v>
      </c>
      <c r="F979" s="73">
        <f>VLOOKUP(D979,'FERC Interest Rate'!$A:$B,2,TRUE)</f>
        <v>3.5000000000000003E-2</v>
      </c>
      <c r="G979" s="74">
        <f t="shared" ref="G979:G999" si="468">O978</f>
        <v>872.70795081967208</v>
      </c>
      <c r="H979" s="74">
        <f t="shared" si="461"/>
        <v>7.5315891646081292</v>
      </c>
      <c r="I979" s="151">
        <v>0</v>
      </c>
      <c r="J979" s="75">
        <v>0</v>
      </c>
      <c r="K979" s="108">
        <f t="shared" si="462"/>
        <v>0</v>
      </c>
      <c r="L979" s="75">
        <v>0</v>
      </c>
      <c r="M979" s="109">
        <f t="shared" si="463"/>
        <v>0</v>
      </c>
      <c r="N979" s="6">
        <f t="shared" si="464"/>
        <v>880.23953998428021</v>
      </c>
      <c r="O979" s="74">
        <f t="shared" si="465"/>
        <v>880.23953998428021</v>
      </c>
    </row>
    <row r="980" spans="1:15" x14ac:dyDescent="0.25">
      <c r="A980" s="77" t="s">
        <v>23</v>
      </c>
      <c r="B980" s="71" t="str">
        <f t="shared" si="466"/>
        <v>Q2/2017</v>
      </c>
      <c r="C980" s="72">
        <f t="shared" ref="C980:C999" si="469">D979+1</f>
        <v>42826</v>
      </c>
      <c r="D980" s="72">
        <f t="shared" ref="D980:D1013" si="470">EOMONTH(D979,3)</f>
        <v>42916</v>
      </c>
      <c r="E980" s="71">
        <f t="shared" si="467"/>
        <v>91</v>
      </c>
      <c r="F980" s="73">
        <f>VLOOKUP(D980,'FERC Interest Rate'!$A:$B,2,TRUE)</f>
        <v>3.7100000000000001E-2</v>
      </c>
      <c r="G980" s="74">
        <f t="shared" si="468"/>
        <v>880.23953998428021</v>
      </c>
      <c r="H980" s="74">
        <f t="shared" si="461"/>
        <v>8.1418540025778867</v>
      </c>
      <c r="I980" s="151">
        <v>0</v>
      </c>
      <c r="J980" s="75">
        <v>0</v>
      </c>
      <c r="K980" s="108">
        <f t="shared" si="462"/>
        <v>0</v>
      </c>
      <c r="L980" s="75">
        <v>0</v>
      </c>
      <c r="M980" s="109">
        <f t="shared" si="463"/>
        <v>0</v>
      </c>
      <c r="N980" s="6">
        <f t="shared" si="464"/>
        <v>888.38139398685814</v>
      </c>
      <c r="O980" s="74">
        <f t="shared" si="465"/>
        <v>888.38139398685814</v>
      </c>
    </row>
    <row r="981" spans="1:15" x14ac:dyDescent="0.25">
      <c r="A981" s="77" t="s">
        <v>23</v>
      </c>
      <c r="B981" s="71" t="str">
        <f t="shared" si="466"/>
        <v>Q3/2017</v>
      </c>
      <c r="C981" s="72">
        <f t="shared" si="469"/>
        <v>42917</v>
      </c>
      <c r="D981" s="72">
        <f t="shared" si="470"/>
        <v>43008</v>
      </c>
      <c r="E981" s="71">
        <f t="shared" si="467"/>
        <v>92</v>
      </c>
      <c r="F981" s="73">
        <f>VLOOKUP(D981,'FERC Interest Rate'!$A:$B,2,TRUE)</f>
        <v>3.9600000000000003E-2</v>
      </c>
      <c r="G981" s="74">
        <f t="shared" si="468"/>
        <v>888.38139398685814</v>
      </c>
      <c r="H981" s="74">
        <f t="shared" si="461"/>
        <v>8.8672632728025249</v>
      </c>
      <c r="I981" s="151">
        <v>0</v>
      </c>
      <c r="J981" s="75">
        <v>0</v>
      </c>
      <c r="K981" s="108">
        <f t="shared" si="462"/>
        <v>0</v>
      </c>
      <c r="L981" s="75">
        <v>0</v>
      </c>
      <c r="M981" s="109">
        <f t="shared" si="463"/>
        <v>0</v>
      </c>
      <c r="N981" s="6">
        <f t="shared" si="464"/>
        <v>897.24865725966072</v>
      </c>
      <c r="O981" s="74">
        <f t="shared" si="465"/>
        <v>897.24865725966072</v>
      </c>
    </row>
    <row r="982" spans="1:15" x14ac:dyDescent="0.25">
      <c r="A982" s="77" t="s">
        <v>23</v>
      </c>
      <c r="B982" s="71" t="str">
        <f t="shared" si="466"/>
        <v>Q4/2017</v>
      </c>
      <c r="C982" s="72">
        <f t="shared" si="469"/>
        <v>43009</v>
      </c>
      <c r="D982" s="72">
        <f t="shared" si="470"/>
        <v>43100</v>
      </c>
      <c r="E982" s="71">
        <f t="shared" si="467"/>
        <v>92</v>
      </c>
      <c r="F982" s="73">
        <f>VLOOKUP(D982,'FERC Interest Rate'!$A:$B,2,TRUE)</f>
        <v>4.2099999999999999E-2</v>
      </c>
      <c r="G982" s="74">
        <f t="shared" si="468"/>
        <v>897.24865725966072</v>
      </c>
      <c r="H982" s="74">
        <f t="shared" si="461"/>
        <v>9.521160272049638</v>
      </c>
      <c r="I982" s="97">
        <v>0</v>
      </c>
      <c r="J982" s="75">
        <v>0</v>
      </c>
      <c r="K982" s="108">
        <f t="shared" si="462"/>
        <v>0</v>
      </c>
      <c r="L982" s="75">
        <v>0</v>
      </c>
      <c r="M982" s="109">
        <f t="shared" si="463"/>
        <v>0</v>
      </c>
      <c r="N982" s="6">
        <f t="shared" si="464"/>
        <v>906.76981753171037</v>
      </c>
      <c r="O982" s="74">
        <f t="shared" si="465"/>
        <v>906.76981753171037</v>
      </c>
    </row>
    <row r="983" spans="1:15" x14ac:dyDescent="0.25">
      <c r="A983" s="77" t="s">
        <v>23</v>
      </c>
      <c r="B983" s="71" t="str">
        <f t="shared" si="466"/>
        <v>Q1/2018</v>
      </c>
      <c r="C983" s="72">
        <f t="shared" si="469"/>
        <v>43101</v>
      </c>
      <c r="D983" s="72">
        <f t="shared" si="470"/>
        <v>43190</v>
      </c>
      <c r="E983" s="71">
        <f t="shared" si="467"/>
        <v>90</v>
      </c>
      <c r="F983" s="73">
        <f>VLOOKUP(D983,'FERC Interest Rate'!$A:$B,2,TRUE)</f>
        <v>4.2500000000000003E-2</v>
      </c>
      <c r="G983" s="74">
        <f t="shared" si="468"/>
        <v>906.76981753171037</v>
      </c>
      <c r="H983" s="74">
        <f t="shared" si="461"/>
        <v>9.5024508275583361</v>
      </c>
      <c r="I983" s="97">
        <v>0</v>
      </c>
      <c r="J983" s="75">
        <v>0</v>
      </c>
      <c r="K983" s="108">
        <f t="shared" si="462"/>
        <v>0</v>
      </c>
      <c r="L983" s="75">
        <v>0</v>
      </c>
      <c r="M983" s="109">
        <f t="shared" si="463"/>
        <v>0</v>
      </c>
      <c r="N983" s="6">
        <f t="shared" si="464"/>
        <v>916.27226835926876</v>
      </c>
      <c r="O983" s="74">
        <f t="shared" si="465"/>
        <v>916.27226835926876</v>
      </c>
    </row>
    <row r="984" spans="1:15" x14ac:dyDescent="0.25">
      <c r="A984" s="77" t="s">
        <v>23</v>
      </c>
      <c r="B984" s="71" t="str">
        <f t="shared" si="466"/>
        <v>Q2/2018</v>
      </c>
      <c r="C984" s="72">
        <f t="shared" si="469"/>
        <v>43191</v>
      </c>
      <c r="D984" s="72">
        <f t="shared" si="470"/>
        <v>43281</v>
      </c>
      <c r="E984" s="71">
        <f t="shared" si="467"/>
        <v>91</v>
      </c>
      <c r="F984" s="73">
        <f>VLOOKUP(D984,'FERC Interest Rate'!$A:$B,2,TRUE)</f>
        <v>4.4699999999999997E-2</v>
      </c>
      <c r="G984" s="74">
        <f t="shared" si="468"/>
        <v>916.27226835926876</v>
      </c>
      <c r="H984" s="74">
        <f t="shared" si="461"/>
        <v>10.211289605493143</v>
      </c>
      <c r="I984" s="151">
        <v>0</v>
      </c>
      <c r="J984" s="75">
        <v>0</v>
      </c>
      <c r="K984" s="108">
        <f t="shared" si="462"/>
        <v>0</v>
      </c>
      <c r="L984" s="75">
        <v>0</v>
      </c>
      <c r="M984" s="109">
        <f t="shared" si="463"/>
        <v>0</v>
      </c>
      <c r="N984" s="6">
        <f t="shared" si="464"/>
        <v>926.48355796476187</v>
      </c>
      <c r="O984" s="74">
        <f t="shared" si="465"/>
        <v>926.48355796476187</v>
      </c>
    </row>
    <row r="985" spans="1:15" x14ac:dyDescent="0.25">
      <c r="A985" s="77" t="s">
        <v>23</v>
      </c>
      <c r="B985" s="71" t="str">
        <f t="shared" si="466"/>
        <v>Q3/2018</v>
      </c>
      <c r="C985" s="72">
        <f t="shared" si="469"/>
        <v>43282</v>
      </c>
      <c r="D985" s="72">
        <f t="shared" si="470"/>
        <v>43373</v>
      </c>
      <c r="E985" s="71">
        <f t="shared" si="467"/>
        <v>92</v>
      </c>
      <c r="F985" s="73">
        <f>VLOOKUP(D985,'FERC Interest Rate'!$A:$B,2,TRUE)</f>
        <v>4.6899999999999997E-2</v>
      </c>
      <c r="G985" s="74">
        <f t="shared" si="468"/>
        <v>926.48355796476187</v>
      </c>
      <c r="H985" s="74">
        <f t="shared" si="461"/>
        <v>10.952304810702342</v>
      </c>
      <c r="I985" s="151">
        <v>0</v>
      </c>
      <c r="J985" s="75">
        <v>0</v>
      </c>
      <c r="K985" s="108">
        <f t="shared" si="462"/>
        <v>0</v>
      </c>
      <c r="L985" s="75">
        <v>0</v>
      </c>
      <c r="M985" s="109">
        <f t="shared" si="463"/>
        <v>0</v>
      </c>
      <c r="N985" s="6">
        <f t="shared" si="464"/>
        <v>937.43586277546422</v>
      </c>
      <c r="O985" s="74">
        <f t="shared" si="465"/>
        <v>937.43586277546422</v>
      </c>
    </row>
    <row r="986" spans="1:15" x14ac:dyDescent="0.25">
      <c r="A986" s="77" t="s">
        <v>23</v>
      </c>
      <c r="B986" s="71" t="str">
        <f t="shared" si="466"/>
        <v>Q4/2018</v>
      </c>
      <c r="C986" s="72">
        <f t="shared" si="469"/>
        <v>43374</v>
      </c>
      <c r="D986" s="72">
        <f t="shared" si="470"/>
        <v>43465</v>
      </c>
      <c r="E986" s="71">
        <f t="shared" si="467"/>
        <v>92</v>
      </c>
      <c r="F986" s="73">
        <f>VLOOKUP(D986,'FERC Interest Rate'!$A:$B,2,TRUE)</f>
        <v>4.9599999999999998E-2</v>
      </c>
      <c r="G986" s="74">
        <f t="shared" si="468"/>
        <v>937.43586277546422</v>
      </c>
      <c r="H986" s="74">
        <f t="shared" si="461"/>
        <v>11.719746106895887</v>
      </c>
      <c r="I986" s="151">
        <v>0</v>
      </c>
      <c r="J986" s="75">
        <v>0</v>
      </c>
      <c r="K986" s="108">
        <f t="shared" si="462"/>
        <v>0</v>
      </c>
      <c r="L986" s="75">
        <v>0</v>
      </c>
      <c r="M986" s="109">
        <f t="shared" si="463"/>
        <v>0</v>
      </c>
      <c r="N986" s="6">
        <f t="shared" si="464"/>
        <v>949.15560888236007</v>
      </c>
      <c r="O986" s="74">
        <f t="shared" si="465"/>
        <v>949.15560888236007</v>
      </c>
    </row>
    <row r="987" spans="1:15" x14ac:dyDescent="0.25">
      <c r="A987" s="77" t="s">
        <v>23</v>
      </c>
      <c r="B987" s="71" t="str">
        <f t="shared" si="466"/>
        <v>Q1/2019</v>
      </c>
      <c r="C987" s="72">
        <f t="shared" si="469"/>
        <v>43466</v>
      </c>
      <c r="D987" s="72">
        <f t="shared" si="470"/>
        <v>43555</v>
      </c>
      <c r="E987" s="71">
        <f t="shared" si="467"/>
        <v>90</v>
      </c>
      <c r="F987" s="73">
        <f>VLOOKUP(D987,'FERC Interest Rate'!$A:$B,2,TRUE)</f>
        <v>5.1799999999999999E-2</v>
      </c>
      <c r="G987" s="74">
        <f t="shared" si="468"/>
        <v>949.15560888236007</v>
      </c>
      <c r="H987" s="74">
        <f t="shared" si="461"/>
        <v>12.123187530437157</v>
      </c>
      <c r="I987" s="97">
        <v>0</v>
      </c>
      <c r="J987" s="75">
        <v>0</v>
      </c>
      <c r="K987" s="108">
        <f t="shared" si="462"/>
        <v>0</v>
      </c>
      <c r="L987" s="75">
        <v>0</v>
      </c>
      <c r="M987" s="109">
        <f t="shared" si="463"/>
        <v>0</v>
      </c>
      <c r="N987" s="6">
        <f t="shared" si="464"/>
        <v>961.27879641279719</v>
      </c>
      <c r="O987" s="74">
        <f t="shared" si="465"/>
        <v>961.27879641279719</v>
      </c>
    </row>
    <row r="988" spans="1:15" x14ac:dyDescent="0.25">
      <c r="A988" s="77" t="s">
        <v>23</v>
      </c>
      <c r="B988" s="71" t="str">
        <f t="shared" si="466"/>
        <v>Q2/2019</v>
      </c>
      <c r="C988" s="72">
        <f t="shared" si="469"/>
        <v>43556</v>
      </c>
      <c r="D988" s="72">
        <f t="shared" si="470"/>
        <v>43646</v>
      </c>
      <c r="E988" s="71">
        <f t="shared" si="467"/>
        <v>91</v>
      </c>
      <c r="F988" s="73">
        <f>VLOOKUP(D988,'FERC Interest Rate'!$A:$B,2,TRUE)</f>
        <v>5.45E-2</v>
      </c>
      <c r="G988" s="74">
        <f t="shared" si="468"/>
        <v>961.27879641279719</v>
      </c>
      <c r="H988" s="74">
        <f t="shared" si="461"/>
        <v>13.061540248792515</v>
      </c>
      <c r="I988" s="97">
        <v>0</v>
      </c>
      <c r="J988" s="75">
        <v>0</v>
      </c>
      <c r="K988" s="108">
        <f t="shared" si="462"/>
        <v>0</v>
      </c>
      <c r="L988" s="75">
        <v>0</v>
      </c>
      <c r="M988" s="109">
        <f t="shared" si="463"/>
        <v>0</v>
      </c>
      <c r="N988" s="6">
        <f t="shared" si="464"/>
        <v>974.34033666158973</v>
      </c>
      <c r="O988" s="74">
        <f t="shared" si="465"/>
        <v>974.34033666158973</v>
      </c>
    </row>
    <row r="989" spans="1:15" x14ac:dyDescent="0.25">
      <c r="A989" s="77" t="s">
        <v>23</v>
      </c>
      <c r="B989" s="71" t="str">
        <f t="shared" si="466"/>
        <v>Q3/2019</v>
      </c>
      <c r="C989" s="72">
        <f t="shared" si="469"/>
        <v>43647</v>
      </c>
      <c r="D989" s="72">
        <f t="shared" si="470"/>
        <v>43738</v>
      </c>
      <c r="E989" s="71">
        <f t="shared" si="467"/>
        <v>92</v>
      </c>
      <c r="F989" s="73">
        <f>VLOOKUP(D989,'FERC Interest Rate'!$A:$B,2,TRUE)</f>
        <v>5.5E-2</v>
      </c>
      <c r="G989" s="74">
        <f t="shared" si="468"/>
        <v>974.34033666158973</v>
      </c>
      <c r="H989" s="74">
        <f t="shared" si="461"/>
        <v>13.50729343426752</v>
      </c>
      <c r="I989" s="151">
        <v>0</v>
      </c>
      <c r="J989" s="75">
        <v>0</v>
      </c>
      <c r="K989" s="108">
        <f t="shared" si="462"/>
        <v>0</v>
      </c>
      <c r="L989" s="75">
        <v>0</v>
      </c>
      <c r="M989" s="109">
        <f t="shared" si="463"/>
        <v>0</v>
      </c>
      <c r="N989" s="6">
        <f t="shared" si="464"/>
        <v>987.8476300958572</v>
      </c>
      <c r="O989" s="74">
        <f t="shared" si="465"/>
        <v>987.8476300958572</v>
      </c>
    </row>
    <row r="990" spans="1:15" x14ac:dyDescent="0.25">
      <c r="A990" s="77" t="s">
        <v>23</v>
      </c>
      <c r="B990" s="71" t="str">
        <f t="shared" si="466"/>
        <v>Q4/2019</v>
      </c>
      <c r="C990" s="72">
        <f t="shared" si="469"/>
        <v>43739</v>
      </c>
      <c r="D990" s="72">
        <f t="shared" si="470"/>
        <v>43830</v>
      </c>
      <c r="E990" s="71">
        <f t="shared" si="467"/>
        <v>92</v>
      </c>
      <c r="F990" s="73">
        <f>VLOOKUP(D990,'FERC Interest Rate'!$A:$B,2,TRUE)</f>
        <v>5.4199999999999998E-2</v>
      </c>
      <c r="G990" s="74">
        <f t="shared" si="468"/>
        <v>987.8476300958572</v>
      </c>
      <c r="H990" s="74">
        <f t="shared" si="461"/>
        <v>13.495351843041048</v>
      </c>
      <c r="I990" s="151">
        <v>0</v>
      </c>
      <c r="J990" s="75">
        <v>0</v>
      </c>
      <c r="K990" s="108">
        <f t="shared" si="462"/>
        <v>0</v>
      </c>
      <c r="L990" s="75">
        <v>0</v>
      </c>
      <c r="M990" s="109">
        <f t="shared" si="463"/>
        <v>0</v>
      </c>
      <c r="N990" s="6">
        <f t="shared" si="464"/>
        <v>1001.3429819388982</v>
      </c>
      <c r="O990" s="74">
        <f t="shared" si="465"/>
        <v>1001.3429819388982</v>
      </c>
    </row>
    <row r="991" spans="1:15" x14ac:dyDescent="0.25">
      <c r="A991" s="77" t="s">
        <v>23</v>
      </c>
      <c r="B991" s="71" t="str">
        <f t="shared" si="466"/>
        <v>Q1/2020</v>
      </c>
      <c r="C991" s="72">
        <f t="shared" si="469"/>
        <v>43831</v>
      </c>
      <c r="D991" s="72">
        <f t="shared" si="470"/>
        <v>43921</v>
      </c>
      <c r="E991" s="71">
        <f t="shared" si="467"/>
        <v>91</v>
      </c>
      <c r="F991" s="73">
        <f>VLOOKUP(D991,'FERC Interest Rate'!$A:$B,2,TRUE)</f>
        <v>4.9599999999999998E-2</v>
      </c>
      <c r="G991" s="74">
        <f t="shared" si="468"/>
        <v>1001.3429819388982</v>
      </c>
      <c r="H991" s="74">
        <f t="shared" si="461"/>
        <v>12.348802413331724</v>
      </c>
      <c r="I991" s="151">
        <v>0</v>
      </c>
      <c r="J991" s="75">
        <v>0</v>
      </c>
      <c r="K991" s="108">
        <f t="shared" si="462"/>
        <v>0</v>
      </c>
      <c r="L991" s="75">
        <v>0</v>
      </c>
      <c r="M991" s="109">
        <f t="shared" si="463"/>
        <v>0</v>
      </c>
      <c r="N991" s="6">
        <f t="shared" si="464"/>
        <v>1013.6917843522299</v>
      </c>
      <c r="O991" s="74">
        <f t="shared" si="465"/>
        <v>1013.6917843522299</v>
      </c>
    </row>
    <row r="992" spans="1:15" x14ac:dyDescent="0.25">
      <c r="A992" s="77" t="s">
        <v>23</v>
      </c>
      <c r="B992" s="71" t="str">
        <f t="shared" si="466"/>
        <v>Q2/2020</v>
      </c>
      <c r="C992" s="72">
        <f t="shared" si="469"/>
        <v>43922</v>
      </c>
      <c r="D992" s="72">
        <f t="shared" si="470"/>
        <v>44012</v>
      </c>
      <c r="E992" s="71">
        <f t="shared" si="467"/>
        <v>91</v>
      </c>
      <c r="F992" s="73">
        <f>VLOOKUP(D992,'FERC Interest Rate'!$A:$B,2,TRUE)</f>
        <v>4.7503500000000004E-2</v>
      </c>
      <c r="G992" s="74">
        <f t="shared" si="468"/>
        <v>1013.6917843522299</v>
      </c>
      <c r="H992" s="74">
        <f t="shared" si="461"/>
        <v>11.972692892611558</v>
      </c>
      <c r="I992" s="97">
        <v>0</v>
      </c>
      <c r="J992" s="75">
        <v>0</v>
      </c>
      <c r="K992" s="108">
        <f t="shared" si="462"/>
        <v>0</v>
      </c>
      <c r="L992" s="75">
        <v>0</v>
      </c>
      <c r="M992" s="109">
        <f t="shared" si="463"/>
        <v>0</v>
      </c>
      <c r="N992" s="6">
        <f t="shared" si="464"/>
        <v>1025.6644772448415</v>
      </c>
      <c r="O992" s="74">
        <f t="shared" si="465"/>
        <v>1025.6644772448415</v>
      </c>
    </row>
    <row r="993" spans="1:15" x14ac:dyDescent="0.25">
      <c r="A993" s="77" t="s">
        <v>23</v>
      </c>
      <c r="B993" s="71" t="str">
        <f t="shared" si="466"/>
        <v>Q3/2020</v>
      </c>
      <c r="C993" s="72">
        <f t="shared" si="469"/>
        <v>44013</v>
      </c>
      <c r="D993" s="72">
        <f t="shared" si="470"/>
        <v>44104</v>
      </c>
      <c r="E993" s="71">
        <f t="shared" si="467"/>
        <v>92</v>
      </c>
      <c r="F993" s="73">
        <f>VLOOKUP(D993,'FERC Interest Rate'!$A:$B,2,TRUE)</f>
        <v>3.4299999999999997E-2</v>
      </c>
      <c r="G993" s="74">
        <f t="shared" si="468"/>
        <v>1025.6644772448415</v>
      </c>
      <c r="H993" s="74">
        <f t="shared" si="461"/>
        <v>8.8431333999831185</v>
      </c>
      <c r="I993" s="97">
        <v>0</v>
      </c>
      <c r="J993" s="75">
        <v>0</v>
      </c>
      <c r="K993" s="108">
        <f t="shared" si="462"/>
        <v>0</v>
      </c>
      <c r="L993" s="75">
        <v>0</v>
      </c>
      <c r="M993" s="109">
        <f t="shared" si="463"/>
        <v>0</v>
      </c>
      <c r="N993" s="6">
        <f t="shared" si="464"/>
        <v>1034.5076106448246</v>
      </c>
      <c r="O993" s="74">
        <f t="shared" si="465"/>
        <v>1034.5076106448246</v>
      </c>
    </row>
    <row r="994" spans="1:15" x14ac:dyDescent="0.25">
      <c r="A994" s="77" t="s">
        <v>48</v>
      </c>
      <c r="B994" s="71" t="str">
        <f t="shared" si="466"/>
        <v>Q4/2020</v>
      </c>
      <c r="C994" s="72">
        <f t="shared" si="469"/>
        <v>44105</v>
      </c>
      <c r="D994" s="72">
        <f t="shared" si="470"/>
        <v>44196</v>
      </c>
      <c r="E994" s="71">
        <f t="shared" si="467"/>
        <v>92</v>
      </c>
      <c r="F994" s="73">
        <f>VLOOKUP(D994,'FERC Interest Rate'!$A:$B,2,TRUE)</f>
        <v>3.2500000000000001E-2</v>
      </c>
      <c r="G994" s="74">
        <f t="shared" si="468"/>
        <v>1034.5076106448246</v>
      </c>
      <c r="H994" s="74">
        <f t="shared" si="461"/>
        <v>8.4513053437924182</v>
      </c>
      <c r="I994" s="151">
        <f>(SUM($H$978:$H$994)/20)</f>
        <v>8.8479457994308532</v>
      </c>
      <c r="J994" s="75">
        <f>G994*F994*(E994/(DATE(YEAR(D994),12,31)-DATE(YEAR(D994),1,1)+1))</f>
        <v>8.4513053437924182</v>
      </c>
      <c r="K994" s="108">
        <f>+SUM(I994:J994)</f>
        <v>17.299251143223273</v>
      </c>
      <c r="L994" s="75">
        <f>($G$978/20)</f>
        <v>43.3</v>
      </c>
      <c r="M994" s="109">
        <f>+SUM(K994:L994)</f>
        <v>60.59925114322327</v>
      </c>
      <c r="N994" s="6">
        <f t="shared" si="464"/>
        <v>1051.4102213324095</v>
      </c>
      <c r="O994" s="74">
        <f t="shared" si="465"/>
        <v>990.81097018918626</v>
      </c>
    </row>
    <row r="995" spans="1:15" x14ac:dyDescent="0.25">
      <c r="A995" s="77" t="s">
        <v>49</v>
      </c>
      <c r="B995" s="71" t="str">
        <f t="shared" si="466"/>
        <v>Q1/2021</v>
      </c>
      <c r="C995" s="72">
        <f t="shared" si="469"/>
        <v>44197</v>
      </c>
      <c r="D995" s="72">
        <f t="shared" si="470"/>
        <v>44286</v>
      </c>
      <c r="E995" s="71">
        <f t="shared" si="467"/>
        <v>90</v>
      </c>
      <c r="F995" s="73">
        <f>VLOOKUP(D995,'FERC Interest Rate'!$A:$B,2,TRUE)</f>
        <v>3.2500000000000001E-2</v>
      </c>
      <c r="G995" s="74">
        <f t="shared" si="468"/>
        <v>990.81097018918626</v>
      </c>
      <c r="H995" s="74">
        <v>0</v>
      </c>
      <c r="I995" s="151">
        <f t="shared" ref="I995:I1013" si="471">(SUM($H$978:$H$994)/20)</f>
        <v>8.8479457994308532</v>
      </c>
      <c r="J995" s="75">
        <f t="shared" ref="J995:J1013" si="472">G995*F995*(E995/(DATE(YEAR(D995),12,31)-DATE(YEAR(D995),1,1)+1))</f>
        <v>7.9400605145297805</v>
      </c>
      <c r="K995" s="108">
        <f t="shared" si="462"/>
        <v>16.788006313960633</v>
      </c>
      <c r="L995" s="75">
        <f t="shared" ref="L995:L1013" si="473">($G$978/20)</f>
        <v>43.3</v>
      </c>
      <c r="M995" s="109">
        <f t="shared" si="463"/>
        <v>60.088006313960634</v>
      </c>
      <c r="N995" s="6">
        <f t="shared" si="464"/>
        <v>998.75103070371608</v>
      </c>
      <c r="O995" s="74">
        <f t="shared" si="465"/>
        <v>938.66302438975549</v>
      </c>
    </row>
    <row r="996" spans="1:15" x14ac:dyDescent="0.25">
      <c r="A996" s="77" t="s">
        <v>50</v>
      </c>
      <c r="B996" s="71" t="str">
        <f t="shared" si="466"/>
        <v>Q2/2021</v>
      </c>
      <c r="C996" s="72">
        <f t="shared" si="469"/>
        <v>44287</v>
      </c>
      <c r="D996" s="72">
        <f t="shared" si="470"/>
        <v>44377</v>
      </c>
      <c r="E996" s="71">
        <f t="shared" si="467"/>
        <v>91</v>
      </c>
      <c r="F996" s="73">
        <f>VLOOKUP(D996,'FERC Interest Rate'!$A:$B,2,TRUE)</f>
        <v>3.2500000000000001E-2</v>
      </c>
      <c r="G996" s="74">
        <f t="shared" si="468"/>
        <v>938.66302438975549</v>
      </c>
      <c r="H996" s="74">
        <v>0</v>
      </c>
      <c r="I996" s="151">
        <f t="shared" si="471"/>
        <v>8.8479457994308532</v>
      </c>
      <c r="J996" s="75">
        <f t="shared" si="472"/>
        <v>7.6057421770758964</v>
      </c>
      <c r="K996" s="108">
        <f t="shared" si="462"/>
        <v>16.45368797650675</v>
      </c>
      <c r="L996" s="75">
        <f t="shared" si="473"/>
        <v>43.3</v>
      </c>
      <c r="M996" s="109">
        <f t="shared" si="463"/>
        <v>59.753687976506747</v>
      </c>
      <c r="N996" s="6">
        <f t="shared" si="464"/>
        <v>946.26876656683135</v>
      </c>
      <c r="O996" s="74">
        <f t="shared" si="465"/>
        <v>886.51507859032472</v>
      </c>
    </row>
    <row r="997" spans="1:15" x14ac:dyDescent="0.25">
      <c r="A997" s="77" t="s">
        <v>51</v>
      </c>
      <c r="B997" s="71" t="str">
        <f t="shared" si="466"/>
        <v>Q3/2021</v>
      </c>
      <c r="C997" s="72">
        <f t="shared" si="469"/>
        <v>44378</v>
      </c>
      <c r="D997" s="72">
        <f t="shared" si="470"/>
        <v>44469</v>
      </c>
      <c r="E997" s="71">
        <f t="shared" si="467"/>
        <v>92</v>
      </c>
      <c r="F997" s="73">
        <f>VLOOKUP(D997,'FERC Interest Rate'!$A:$B,2,TRUE)</f>
        <v>3.2500000000000001E-2</v>
      </c>
      <c r="G997" s="74">
        <f t="shared" si="468"/>
        <v>886.51507859032472</v>
      </c>
      <c r="H997" s="74">
        <v>0</v>
      </c>
      <c r="I997" s="151">
        <f t="shared" si="471"/>
        <v>8.8479457994308532</v>
      </c>
      <c r="J997" s="75">
        <f t="shared" si="472"/>
        <v>7.2621372191371814</v>
      </c>
      <c r="K997" s="108">
        <f t="shared" si="462"/>
        <v>16.110083018568034</v>
      </c>
      <c r="L997" s="75">
        <f t="shared" si="473"/>
        <v>43.3</v>
      </c>
      <c r="M997" s="109">
        <f t="shared" si="463"/>
        <v>59.410083018568031</v>
      </c>
      <c r="N997" s="6">
        <f t="shared" si="464"/>
        <v>893.77721580946195</v>
      </c>
      <c r="O997" s="74">
        <f t="shared" si="465"/>
        <v>834.36713279089395</v>
      </c>
    </row>
    <row r="998" spans="1:15" x14ac:dyDescent="0.25">
      <c r="A998" s="77" t="s">
        <v>52</v>
      </c>
      <c r="B998" s="71" t="str">
        <f t="shared" si="466"/>
        <v>Q4/2021</v>
      </c>
      <c r="C998" s="72">
        <f t="shared" si="469"/>
        <v>44470</v>
      </c>
      <c r="D998" s="72">
        <f t="shared" si="470"/>
        <v>44561</v>
      </c>
      <c r="E998" s="71">
        <f t="shared" si="467"/>
        <v>92</v>
      </c>
      <c r="F998" s="73">
        <f>VLOOKUP(D998,'FERC Interest Rate'!$A:$B,2,TRUE)</f>
        <v>3.2500000000000001E-2</v>
      </c>
      <c r="G998" s="74">
        <f t="shared" si="468"/>
        <v>834.36713279089395</v>
      </c>
      <c r="H998" s="74">
        <v>0</v>
      </c>
      <c r="I998" s="151">
        <f t="shared" si="471"/>
        <v>8.8479457994308532</v>
      </c>
      <c r="J998" s="75">
        <f t="shared" si="472"/>
        <v>6.8349526768349946</v>
      </c>
      <c r="K998" s="108">
        <f t="shared" si="462"/>
        <v>15.682898476265848</v>
      </c>
      <c r="L998" s="75">
        <f t="shared" si="473"/>
        <v>43.3</v>
      </c>
      <c r="M998" s="109">
        <f t="shared" si="463"/>
        <v>58.982898476265845</v>
      </c>
      <c r="N998" s="6">
        <f t="shared" si="464"/>
        <v>841.20208546772892</v>
      </c>
      <c r="O998" s="74">
        <f t="shared" si="465"/>
        <v>782.21918699146318</v>
      </c>
    </row>
    <row r="999" spans="1:15" x14ac:dyDescent="0.25">
      <c r="A999" s="77" t="s">
        <v>53</v>
      </c>
      <c r="B999" s="71" t="str">
        <f t="shared" si="466"/>
        <v>Q1/2022</v>
      </c>
      <c r="C999" s="72">
        <f t="shared" si="469"/>
        <v>44562</v>
      </c>
      <c r="D999" s="72">
        <f t="shared" si="470"/>
        <v>44651</v>
      </c>
      <c r="E999" s="71">
        <f t="shared" si="467"/>
        <v>90</v>
      </c>
      <c r="F999" s="73">
        <f>VLOOKUP(D999,'FERC Interest Rate'!$A:$B,2,TRUE)</f>
        <v>3.2500000000000001E-2</v>
      </c>
      <c r="G999" s="74">
        <f t="shared" si="468"/>
        <v>782.21918699146318</v>
      </c>
      <c r="H999" s="74">
        <v>0</v>
      </c>
      <c r="I999" s="151">
        <f t="shared" si="471"/>
        <v>8.8479457994308532</v>
      </c>
      <c r="J999" s="75">
        <f t="shared" si="472"/>
        <v>6.2684688272603557</v>
      </c>
      <c r="K999" s="108">
        <f t="shared" si="462"/>
        <v>15.11641462669121</v>
      </c>
      <c r="L999" s="75">
        <f t="shared" si="473"/>
        <v>43.3</v>
      </c>
      <c r="M999" s="109">
        <f t="shared" si="463"/>
        <v>58.416414626691207</v>
      </c>
      <c r="N999" s="6">
        <f t="shared" si="464"/>
        <v>788.48765581872351</v>
      </c>
      <c r="O999" s="74">
        <f t="shared" si="465"/>
        <v>730.0712411920324</v>
      </c>
    </row>
    <row r="1000" spans="1:15" x14ac:dyDescent="0.25">
      <c r="A1000" s="77" t="s">
        <v>54</v>
      </c>
      <c r="B1000" s="71" t="str">
        <f t="shared" si="466"/>
        <v>Q2/2022</v>
      </c>
      <c r="C1000" s="72">
        <f>D999+1</f>
        <v>44652</v>
      </c>
      <c r="D1000" s="72">
        <f>EOMONTH(D999,3)</f>
        <v>44742</v>
      </c>
      <c r="E1000" s="71">
        <f t="shared" si="467"/>
        <v>91</v>
      </c>
      <c r="F1000" s="73">
        <f>VLOOKUP(D1000,'FERC Interest Rate'!$A:$B,2,TRUE)</f>
        <v>3.2500000000000001E-2</v>
      </c>
      <c r="G1000" s="74">
        <f>O999</f>
        <v>730.0712411920324</v>
      </c>
      <c r="H1000" s="74">
        <v>0</v>
      </c>
      <c r="I1000" s="151">
        <f t="shared" si="471"/>
        <v>8.8479457994308532</v>
      </c>
      <c r="J1000" s="75">
        <f t="shared" si="472"/>
        <v>5.9155772488368106</v>
      </c>
      <c r="K1000" s="108">
        <f t="shared" si="462"/>
        <v>14.763523048267665</v>
      </c>
      <c r="L1000" s="75">
        <f t="shared" si="473"/>
        <v>43.3</v>
      </c>
      <c r="M1000" s="109">
        <f t="shared" si="463"/>
        <v>58.063523048267662</v>
      </c>
      <c r="N1000" s="6">
        <f t="shared" si="464"/>
        <v>735.98681844086923</v>
      </c>
      <c r="O1000" s="74">
        <f t="shared" si="465"/>
        <v>677.92329539260163</v>
      </c>
    </row>
    <row r="1001" spans="1:15" x14ac:dyDescent="0.25">
      <c r="A1001" s="77" t="s">
        <v>55</v>
      </c>
      <c r="B1001" s="71" t="str">
        <f t="shared" si="466"/>
        <v>Q3/2022</v>
      </c>
      <c r="C1001" s="72">
        <f>D1000+1</f>
        <v>44743</v>
      </c>
      <c r="D1001" s="72">
        <f>EOMONTH(D1000,3)</f>
        <v>44834</v>
      </c>
      <c r="E1001" s="71">
        <f t="shared" si="467"/>
        <v>92</v>
      </c>
      <c r="F1001" s="73">
        <f>VLOOKUP(D1001,'FERC Interest Rate'!$A:$B,2,TRUE)</f>
        <v>4.024457E-2</v>
      </c>
      <c r="G1001" s="74">
        <f>O1000</f>
        <v>677.92329539260163</v>
      </c>
      <c r="H1001" s="74">
        <v>0</v>
      </c>
      <c r="I1001" s="151">
        <f t="shared" si="471"/>
        <v>8.8479457994308532</v>
      </c>
      <c r="J1001" s="75">
        <f t="shared" si="472"/>
        <v>6.8767432862393365</v>
      </c>
      <c r="K1001" s="108">
        <f t="shared" si="462"/>
        <v>15.724689085670189</v>
      </c>
      <c r="L1001" s="75">
        <f t="shared" si="473"/>
        <v>43.3</v>
      </c>
      <c r="M1001" s="109">
        <f t="shared" si="463"/>
        <v>59.02468908567019</v>
      </c>
      <c r="N1001" s="6">
        <f t="shared" si="464"/>
        <v>684.80003867884102</v>
      </c>
      <c r="O1001" s="74">
        <f t="shared" si="465"/>
        <v>625.77534959317086</v>
      </c>
    </row>
    <row r="1002" spans="1:15" x14ac:dyDescent="0.25">
      <c r="A1002" s="77" t="s">
        <v>56</v>
      </c>
      <c r="B1002" s="71" t="str">
        <f t="shared" si="466"/>
        <v>Q4/2022</v>
      </c>
      <c r="C1002" s="72">
        <f>D1001+1</f>
        <v>44835</v>
      </c>
      <c r="D1002" s="72">
        <f t="shared" si="470"/>
        <v>44926</v>
      </c>
      <c r="E1002" s="71">
        <f>D1002-C1002+1</f>
        <v>92</v>
      </c>
      <c r="F1002" s="73">
        <f>VLOOKUP(D1002,'FERC Interest Rate'!$A:$B,2,TRUE)</f>
        <v>4.2500000000000003E-2</v>
      </c>
      <c r="G1002" s="74">
        <f>O1001</f>
        <v>625.77534959317086</v>
      </c>
      <c r="H1002" s="74">
        <v>0</v>
      </c>
      <c r="I1002" s="151">
        <f t="shared" si="471"/>
        <v>8.8479457994308532</v>
      </c>
      <c r="J1002" s="75">
        <f t="shared" si="472"/>
        <v>6.7035112792035578</v>
      </c>
      <c r="K1002" s="108">
        <f t="shared" si="462"/>
        <v>15.55145707863441</v>
      </c>
      <c r="L1002" s="75">
        <f t="shared" si="473"/>
        <v>43.3</v>
      </c>
      <c r="M1002" s="109">
        <f t="shared" si="463"/>
        <v>58.851457078634411</v>
      </c>
      <c r="N1002" s="6">
        <f>+G1002+H1002+J1002</f>
        <v>632.47886087237441</v>
      </c>
      <c r="O1002" s="74">
        <f>G1002+H1002-L1002-I1002</f>
        <v>573.62740379374009</v>
      </c>
    </row>
    <row r="1003" spans="1:15" x14ac:dyDescent="0.25">
      <c r="A1003" s="77" t="s">
        <v>57</v>
      </c>
      <c r="B1003" s="71" t="str">
        <f t="shared" si="466"/>
        <v>Q1/2023</v>
      </c>
      <c r="C1003" s="72">
        <f>D1002+1</f>
        <v>44927</v>
      </c>
      <c r="D1003" s="72">
        <f t="shared" si="470"/>
        <v>45016</v>
      </c>
      <c r="E1003" s="71">
        <f>D1003-C1003+1</f>
        <v>90</v>
      </c>
      <c r="F1003" s="73">
        <f>VLOOKUP(D1003,'FERC Interest Rate'!$A:$B,2,TRUE)</f>
        <v>4.2944449999999995E-2</v>
      </c>
      <c r="G1003" s="74">
        <f>O1002</f>
        <v>573.62740379374009</v>
      </c>
      <c r="H1003" s="74">
        <v>0</v>
      </c>
      <c r="I1003" s="151">
        <f t="shared" si="471"/>
        <v>8.8479457994308532</v>
      </c>
      <c r="J1003" s="75">
        <f t="shared" si="472"/>
        <v>6.0741649382918004</v>
      </c>
      <c r="K1003" s="108">
        <f t="shared" si="462"/>
        <v>14.922110737722655</v>
      </c>
      <c r="L1003" s="75">
        <f t="shared" si="473"/>
        <v>43.3</v>
      </c>
      <c r="M1003" s="109">
        <f t="shared" si="463"/>
        <v>58.222110737722652</v>
      </c>
      <c r="N1003" s="6">
        <f>+G1003+H1003+J1003</f>
        <v>579.70156873203189</v>
      </c>
      <c r="O1003" s="74">
        <f>G1003+H1003-L1003-I1003</f>
        <v>521.47945799430931</v>
      </c>
    </row>
    <row r="1004" spans="1:15" x14ac:dyDescent="0.25">
      <c r="A1004" s="77" t="s">
        <v>58</v>
      </c>
      <c r="B1004" s="71" t="str">
        <f t="shared" si="466"/>
        <v>Q2/2023</v>
      </c>
      <c r="C1004" s="72">
        <f>D1003+1</f>
        <v>45017</v>
      </c>
      <c r="D1004" s="72">
        <f t="shared" si="470"/>
        <v>45107</v>
      </c>
      <c r="E1004" s="71">
        <f>D1004-C1004+1</f>
        <v>91</v>
      </c>
      <c r="F1004" s="73">
        <f>VLOOKUP(D1004,'FERC Interest Rate'!$A:$B,2,TRUE)</f>
        <v>4.4999999999999998E-2</v>
      </c>
      <c r="G1004" s="74">
        <f>O1003</f>
        <v>521.47945799430931</v>
      </c>
      <c r="H1004" s="74">
        <v>0</v>
      </c>
      <c r="I1004" s="151">
        <f t="shared" si="471"/>
        <v>8.8479457994308532</v>
      </c>
      <c r="J1004" s="75">
        <f t="shared" si="472"/>
        <v>5.8505709054430044</v>
      </c>
      <c r="K1004" s="108">
        <f t="shared" si="462"/>
        <v>14.698516704873857</v>
      </c>
      <c r="L1004" s="75">
        <f t="shared" si="473"/>
        <v>43.3</v>
      </c>
      <c r="M1004" s="109">
        <f t="shared" si="463"/>
        <v>57.99851670487385</v>
      </c>
      <c r="N1004" s="6">
        <f>+G1004+H1004+J1004</f>
        <v>527.33002889975228</v>
      </c>
      <c r="O1004" s="74">
        <f>G1004+H1004-L1004-I1004</f>
        <v>469.33151219487843</v>
      </c>
    </row>
    <row r="1005" spans="1:15" x14ac:dyDescent="0.25">
      <c r="A1005" s="77" t="s">
        <v>59</v>
      </c>
      <c r="B1005" s="71" t="str">
        <f t="shared" si="466"/>
        <v>Q3/2023</v>
      </c>
      <c r="C1005" s="72">
        <f t="shared" ref="C1005:C1013" si="474">D1004+1</f>
        <v>45108</v>
      </c>
      <c r="D1005" s="72">
        <f t="shared" si="470"/>
        <v>45199</v>
      </c>
      <c r="E1005" s="71">
        <f t="shared" ref="E1005:E1013" si="475">D1005-C1005+1</f>
        <v>92</v>
      </c>
      <c r="F1005" s="73">
        <f>VLOOKUP(D1005,'FERC Interest Rate'!$A:$B,2,TRUE)</f>
        <v>4.5271739999999998E-2</v>
      </c>
      <c r="G1005" s="74">
        <f t="shared" ref="G1005:G1013" si="476">O1004</f>
        <v>469.33151219487843</v>
      </c>
      <c r="H1005" s="74">
        <v>0</v>
      </c>
      <c r="I1005" s="151">
        <f t="shared" si="471"/>
        <v>8.8479457994308532</v>
      </c>
      <c r="J1005" s="75">
        <f t="shared" si="472"/>
        <v>5.3555227009265476</v>
      </c>
      <c r="K1005" s="108">
        <f t="shared" si="462"/>
        <v>14.203468500357401</v>
      </c>
      <c r="L1005" s="75">
        <f t="shared" si="473"/>
        <v>43.3</v>
      </c>
      <c r="M1005" s="109">
        <f t="shared" si="463"/>
        <v>57.5034685003574</v>
      </c>
      <c r="N1005" s="6">
        <f t="shared" ref="N1005:N1013" si="477">+G1005+H1005+J1005</f>
        <v>474.68703489580497</v>
      </c>
      <c r="O1005" s="74">
        <f t="shared" ref="O1005:O1013" si="478">G1005+H1005-L1005-I1005</f>
        <v>417.18356639544754</v>
      </c>
    </row>
    <row r="1006" spans="1:15" x14ac:dyDescent="0.25">
      <c r="A1006" s="77" t="s">
        <v>60</v>
      </c>
      <c r="B1006" s="71" t="str">
        <f t="shared" si="466"/>
        <v>Q4/2023</v>
      </c>
      <c r="C1006" s="72">
        <f t="shared" si="474"/>
        <v>45200</v>
      </c>
      <c r="D1006" s="72">
        <f t="shared" si="470"/>
        <v>45291</v>
      </c>
      <c r="E1006" s="71">
        <f t="shared" si="475"/>
        <v>92</v>
      </c>
      <c r="F1006" s="73">
        <f>VLOOKUP(D1006,'FERC Interest Rate'!$A:$B,2,TRUE)</f>
        <v>4.7500000000000001E-2</v>
      </c>
      <c r="G1006" s="74">
        <f t="shared" si="476"/>
        <v>417.18356639544754</v>
      </c>
      <c r="H1006" s="74">
        <v>0</v>
      </c>
      <c r="I1006" s="151">
        <f t="shared" si="471"/>
        <v>8.8479457994308532</v>
      </c>
      <c r="J1006" s="75">
        <f t="shared" si="472"/>
        <v>4.9947731099948109</v>
      </c>
      <c r="K1006" s="108">
        <f t="shared" si="462"/>
        <v>13.842718909425663</v>
      </c>
      <c r="L1006" s="75">
        <f t="shared" si="473"/>
        <v>43.3</v>
      </c>
      <c r="M1006" s="109">
        <f t="shared" si="463"/>
        <v>57.14271890942566</v>
      </c>
      <c r="N1006" s="6">
        <f t="shared" si="477"/>
        <v>422.17833950544235</v>
      </c>
      <c r="O1006" s="74">
        <f t="shared" si="478"/>
        <v>365.03562059601666</v>
      </c>
    </row>
    <row r="1007" spans="1:15" x14ac:dyDescent="0.25">
      <c r="A1007" s="77" t="s">
        <v>61</v>
      </c>
      <c r="B1007" s="71" t="str">
        <f t="shared" si="466"/>
        <v>Q1/2024</v>
      </c>
      <c r="C1007" s="72">
        <f t="shared" si="474"/>
        <v>45292</v>
      </c>
      <c r="D1007" s="72">
        <f t="shared" si="470"/>
        <v>45382</v>
      </c>
      <c r="E1007" s="71">
        <f t="shared" si="475"/>
        <v>91</v>
      </c>
      <c r="F1007" s="73">
        <f>VLOOKUP(D1007,'FERC Interest Rate'!$A:$B,2,TRUE)</f>
        <v>4.7994500000000002E-2</v>
      </c>
      <c r="G1007" s="74">
        <f t="shared" si="476"/>
        <v>365.03562059601666</v>
      </c>
      <c r="H1007" s="74">
        <v>0</v>
      </c>
      <c r="I1007" s="151">
        <f t="shared" si="471"/>
        <v>8.8479457994308532</v>
      </c>
      <c r="J1007" s="75">
        <f t="shared" si="472"/>
        <v>4.3559915039215635</v>
      </c>
      <c r="K1007" s="108">
        <f t="shared" si="462"/>
        <v>13.203937303352417</v>
      </c>
      <c r="L1007" s="75">
        <f t="shared" si="473"/>
        <v>43.3</v>
      </c>
      <c r="M1007" s="109">
        <f t="shared" si="463"/>
        <v>56.503937303352416</v>
      </c>
      <c r="N1007" s="6">
        <f t="shared" si="477"/>
        <v>369.39161209993824</v>
      </c>
      <c r="O1007" s="74">
        <f t="shared" si="478"/>
        <v>312.88767479658577</v>
      </c>
    </row>
    <row r="1008" spans="1:15" x14ac:dyDescent="0.25">
      <c r="A1008" s="77" t="s">
        <v>62</v>
      </c>
      <c r="B1008" s="71" t="str">
        <f t="shared" si="466"/>
        <v>Q2/2024</v>
      </c>
      <c r="C1008" s="72">
        <f t="shared" si="474"/>
        <v>45383</v>
      </c>
      <c r="D1008" s="72">
        <f t="shared" si="470"/>
        <v>45473</v>
      </c>
      <c r="E1008" s="71">
        <f t="shared" si="475"/>
        <v>91</v>
      </c>
      <c r="F1008" s="73">
        <f>VLOOKUP(D1008,'FERC Interest Rate'!$A:$B,2,TRUE)</f>
        <v>0.05</v>
      </c>
      <c r="G1008" s="74">
        <f t="shared" si="476"/>
        <v>312.88767479658577</v>
      </c>
      <c r="H1008" s="74">
        <v>0</v>
      </c>
      <c r="I1008" s="151">
        <f t="shared" si="471"/>
        <v>8.8479457994308532</v>
      </c>
      <c r="J1008" s="75">
        <f t="shared" si="472"/>
        <v>3.889723826023129</v>
      </c>
      <c r="K1008" s="108">
        <f t="shared" si="462"/>
        <v>12.737669625453982</v>
      </c>
      <c r="L1008" s="75">
        <f t="shared" si="473"/>
        <v>43.3</v>
      </c>
      <c r="M1008" s="109">
        <f t="shared" si="463"/>
        <v>56.037669625453979</v>
      </c>
      <c r="N1008" s="6">
        <f t="shared" si="477"/>
        <v>316.77739862260887</v>
      </c>
      <c r="O1008" s="74">
        <f t="shared" si="478"/>
        <v>260.73972899715488</v>
      </c>
    </row>
    <row r="1009" spans="1:15" x14ac:dyDescent="0.25">
      <c r="A1009" s="77" t="s">
        <v>63</v>
      </c>
      <c r="B1009" s="71" t="str">
        <f t="shared" si="466"/>
        <v>Q3/2024</v>
      </c>
      <c r="C1009" s="72">
        <f t="shared" si="474"/>
        <v>45474</v>
      </c>
      <c r="D1009" s="72">
        <f t="shared" si="470"/>
        <v>45565</v>
      </c>
      <c r="E1009" s="71">
        <f t="shared" si="475"/>
        <v>92</v>
      </c>
      <c r="F1009" s="73">
        <f>VLOOKUP(D1009,'FERC Interest Rate'!$A:$B,2,TRUE)</f>
        <v>0.05</v>
      </c>
      <c r="G1009" s="74">
        <f t="shared" si="476"/>
        <v>260.73972899715488</v>
      </c>
      <c r="H1009" s="74">
        <v>0</v>
      </c>
      <c r="I1009" s="151">
        <f t="shared" si="471"/>
        <v>8.8479457994308532</v>
      </c>
      <c r="J1009" s="75">
        <f t="shared" si="472"/>
        <v>3.2770567032429305</v>
      </c>
      <c r="K1009" s="108">
        <f t="shared" si="462"/>
        <v>12.125002502673784</v>
      </c>
      <c r="L1009" s="75">
        <f t="shared" si="473"/>
        <v>43.3</v>
      </c>
      <c r="M1009" s="109">
        <f t="shared" si="463"/>
        <v>55.425002502673777</v>
      </c>
      <c r="N1009" s="6">
        <f t="shared" si="477"/>
        <v>264.0167857003978</v>
      </c>
      <c r="O1009" s="74">
        <f t="shared" si="478"/>
        <v>208.59178319772403</v>
      </c>
    </row>
    <row r="1010" spans="1:15" x14ac:dyDescent="0.25">
      <c r="A1010" s="77" t="s">
        <v>64</v>
      </c>
      <c r="B1010" s="71" t="str">
        <f t="shared" si="466"/>
        <v>Q4/2024</v>
      </c>
      <c r="C1010" s="72">
        <f t="shared" si="474"/>
        <v>45566</v>
      </c>
      <c r="D1010" s="72">
        <f t="shared" si="470"/>
        <v>45657</v>
      </c>
      <c r="E1010" s="71">
        <f t="shared" si="475"/>
        <v>92</v>
      </c>
      <c r="F1010" s="73">
        <f>VLOOKUP(D1010,'FERC Interest Rate'!$A:$B,2,TRUE)</f>
        <v>5.0543480000000002E-2</v>
      </c>
      <c r="G1010" s="74">
        <f t="shared" si="476"/>
        <v>208.59178319772403</v>
      </c>
      <c r="H1010" s="74">
        <v>0</v>
      </c>
      <c r="I1010" s="151">
        <f t="shared" si="471"/>
        <v>8.8479457994308532</v>
      </c>
      <c r="J1010" s="75">
        <f t="shared" si="472"/>
        <v>2.6501415990276014</v>
      </c>
      <c r="K1010" s="108">
        <f t="shared" si="462"/>
        <v>11.498087398458456</v>
      </c>
      <c r="L1010" s="75">
        <f t="shared" si="473"/>
        <v>43.3</v>
      </c>
      <c r="M1010" s="109">
        <f t="shared" si="463"/>
        <v>54.798087398458449</v>
      </c>
      <c r="N1010" s="6">
        <f t="shared" si="477"/>
        <v>211.24192479675162</v>
      </c>
      <c r="O1010" s="74">
        <f t="shared" si="478"/>
        <v>156.4438373982932</v>
      </c>
    </row>
    <row r="1011" spans="1:15" x14ac:dyDescent="0.25">
      <c r="A1011" s="77" t="s">
        <v>65</v>
      </c>
      <c r="B1011" s="71" t="str">
        <f t="shared" si="466"/>
        <v>Q1/2025</v>
      </c>
      <c r="C1011" s="72">
        <f t="shared" si="474"/>
        <v>45658</v>
      </c>
      <c r="D1011" s="72">
        <f t="shared" si="470"/>
        <v>45747</v>
      </c>
      <c r="E1011" s="71">
        <f t="shared" si="475"/>
        <v>90</v>
      </c>
      <c r="F1011" s="73">
        <f>VLOOKUP(D1011,'FERC Interest Rate'!$A:$B,2,TRUE)</f>
        <v>5.2499999999999998E-2</v>
      </c>
      <c r="G1011" s="74">
        <f t="shared" si="476"/>
        <v>156.4438373982932</v>
      </c>
      <c r="H1011" s="74">
        <v>0</v>
      </c>
      <c r="I1011" s="151">
        <f t="shared" si="471"/>
        <v>8.8479457994308532</v>
      </c>
      <c r="J1011" s="75">
        <f t="shared" si="472"/>
        <v>2.025197621114891</v>
      </c>
      <c r="K1011" s="108">
        <f t="shared" si="462"/>
        <v>10.873143420545745</v>
      </c>
      <c r="L1011" s="75">
        <f t="shared" si="473"/>
        <v>43.3</v>
      </c>
      <c r="M1011" s="109">
        <f t="shared" si="463"/>
        <v>54.173143420545742</v>
      </c>
      <c r="N1011" s="6">
        <f t="shared" si="477"/>
        <v>158.4690350194081</v>
      </c>
      <c r="O1011" s="74">
        <f t="shared" si="478"/>
        <v>104.29589159886234</v>
      </c>
    </row>
    <row r="1012" spans="1:15" x14ac:dyDescent="0.25">
      <c r="A1012" s="77" t="s">
        <v>66</v>
      </c>
      <c r="B1012" s="71" t="str">
        <f t="shared" si="466"/>
        <v>Q2/2025</v>
      </c>
      <c r="C1012" s="72">
        <f t="shared" si="474"/>
        <v>45748</v>
      </c>
      <c r="D1012" s="72">
        <f t="shared" si="470"/>
        <v>45838</v>
      </c>
      <c r="E1012" s="71">
        <f t="shared" si="475"/>
        <v>91</v>
      </c>
      <c r="F1012" s="73">
        <f>VLOOKUP(D1012,'FERC Interest Rate'!$A:$B,2,TRUE)</f>
        <v>5.2499999999999998E-2</v>
      </c>
      <c r="G1012" s="74">
        <f t="shared" si="476"/>
        <v>104.29589159886234</v>
      </c>
      <c r="H1012" s="74">
        <v>0</v>
      </c>
      <c r="I1012" s="151">
        <f t="shared" si="471"/>
        <v>8.8479457994308532</v>
      </c>
      <c r="J1012" s="75">
        <f t="shared" si="472"/>
        <v>1.3651332112700407</v>
      </c>
      <c r="K1012" s="108">
        <f t="shared" si="462"/>
        <v>10.213079010700895</v>
      </c>
      <c r="L1012" s="75">
        <f t="shared" si="473"/>
        <v>43.3</v>
      </c>
      <c r="M1012" s="109">
        <f t="shared" si="463"/>
        <v>53.513079010700892</v>
      </c>
      <c r="N1012" s="6">
        <f t="shared" si="477"/>
        <v>105.66102481013237</v>
      </c>
      <c r="O1012" s="74">
        <f t="shared" si="478"/>
        <v>52.14794579943149</v>
      </c>
    </row>
    <row r="1013" spans="1:15" x14ac:dyDescent="0.25">
      <c r="A1013" s="77" t="s">
        <v>67</v>
      </c>
      <c r="B1013" s="71" t="str">
        <f t="shared" si="466"/>
        <v>Q3/2025</v>
      </c>
      <c r="C1013" s="72">
        <f t="shared" si="474"/>
        <v>45839</v>
      </c>
      <c r="D1013" s="72">
        <f t="shared" si="470"/>
        <v>45930</v>
      </c>
      <c r="E1013" s="71">
        <f t="shared" si="475"/>
        <v>92</v>
      </c>
      <c r="F1013" s="73">
        <f>VLOOKUP(D1013,'FERC Interest Rate'!$A:$B,2,TRUE)</f>
        <v>5.2499999999999998E-2</v>
      </c>
      <c r="G1013" s="74">
        <f t="shared" si="476"/>
        <v>52.14794579943149</v>
      </c>
      <c r="H1013" s="74">
        <v>0</v>
      </c>
      <c r="I1013" s="151">
        <f t="shared" si="471"/>
        <v>8.8479457994308532</v>
      </c>
      <c r="J1013" s="75">
        <f t="shared" si="472"/>
        <v>0.69006733756507965</v>
      </c>
      <c r="K1013" s="108">
        <f t="shared" si="462"/>
        <v>9.5380131369959322</v>
      </c>
      <c r="L1013" s="75">
        <f t="shared" si="473"/>
        <v>43.3</v>
      </c>
      <c r="M1013" s="109">
        <f t="shared" si="463"/>
        <v>52.838013136995926</v>
      </c>
      <c r="N1013" s="6">
        <f t="shared" si="477"/>
        <v>52.838013136996572</v>
      </c>
      <c r="O1013" s="74">
        <f t="shared" si="478"/>
        <v>6.3948846218409017E-13</v>
      </c>
    </row>
    <row r="1014" spans="1:15" ht="13.5" thickBot="1" x14ac:dyDescent="0.35">
      <c r="A1014" s="124"/>
      <c r="B1014" s="125"/>
      <c r="C1014" s="126"/>
      <c r="D1014" s="126"/>
      <c r="E1014" s="127"/>
      <c r="F1014" s="125"/>
      <c r="G1014" s="112">
        <f>SUM(G978:G1002)</f>
        <v>22505.713554044505</v>
      </c>
      <c r="H1014" s="112">
        <f t="shared" ref="H1014:O1014" si="479">SUM(H978:H1013)</f>
        <v>176.95891598861706</v>
      </c>
      <c r="I1014" s="113">
        <f t="shared" si="479"/>
        <v>176.95891598861698</v>
      </c>
      <c r="J1014" s="113">
        <f t="shared" si="479"/>
        <v>104.38684202973172</v>
      </c>
      <c r="K1014" s="113">
        <f t="shared" si="479"/>
        <v>281.34575801834876</v>
      </c>
      <c r="L1014" s="113">
        <f t="shared" si="479"/>
        <v>865.99999999999966</v>
      </c>
      <c r="M1014" s="113">
        <f t="shared" si="479"/>
        <v>1147.345758018349</v>
      </c>
      <c r="N1014" s="113">
        <f t="shared" si="479"/>
        <v>26228.823734825295</v>
      </c>
      <c r="O1014" s="113">
        <f t="shared" si="479"/>
        <v>25081.477976806946</v>
      </c>
    </row>
    <row r="1015" spans="1:15" ht="13" thickTop="1" x14ac:dyDescent="0.25"/>
    <row r="1016" spans="1:15" ht="37" x14ac:dyDescent="0.3">
      <c r="A1016" s="76" t="s">
        <v>47</v>
      </c>
      <c r="B1016" s="76" t="s">
        <v>3</v>
      </c>
      <c r="C1016" s="76" t="s">
        <v>4</v>
      </c>
      <c r="D1016" s="76" t="s">
        <v>5</v>
      </c>
      <c r="E1016" s="76" t="s">
        <v>6</v>
      </c>
      <c r="F1016" s="76" t="s">
        <v>7</v>
      </c>
      <c r="G1016" s="76" t="s">
        <v>74</v>
      </c>
      <c r="H1016" s="76" t="s">
        <v>75</v>
      </c>
      <c r="I1016" s="93" t="s">
        <v>76</v>
      </c>
      <c r="J1016" s="94" t="s">
        <v>77</v>
      </c>
      <c r="K1016" s="94" t="s">
        <v>78</v>
      </c>
      <c r="L1016" s="94" t="s">
        <v>79</v>
      </c>
      <c r="M1016" s="95" t="s">
        <v>69</v>
      </c>
      <c r="N1016" s="76" t="s">
        <v>80</v>
      </c>
      <c r="O1016" s="76" t="s">
        <v>81</v>
      </c>
    </row>
    <row r="1017" spans="1:15" ht="13" x14ac:dyDescent="0.3">
      <c r="A1017" s="349" t="s">
        <v>39</v>
      </c>
      <c r="B1017" s="350" t="s">
        <v>72</v>
      </c>
      <c r="C1017" s="72">
        <f>VLOOKUP(B1017,A$1:F$33,2,FALSE)</f>
        <v>42636</v>
      </c>
      <c r="D1017" s="72">
        <f>DATE(YEAR(C1017),IF(MONTH(C1017)&lt;=3,3,IF(MONTH(C1017)&lt;=6,6,IF(MONTH(C1017)&lt;=9,9,12))),IF(OR(MONTH(C1017)&lt;=3,MONTH(C1017)&gt;=10),31,30))</f>
        <v>42643</v>
      </c>
      <c r="E1017" s="71">
        <f>D1017-C1017+1</f>
        <v>8</v>
      </c>
      <c r="F1017" s="73">
        <f>VLOOKUP(D1017,'FERC Interest Rate'!$A:$B,2,TRUE)</f>
        <v>3.5000000000000003E-2</v>
      </c>
      <c r="G1017" s="74">
        <f>VLOOKUP(B1017,$A$1:$F$33,5,FALSE)</f>
        <v>694</v>
      </c>
      <c r="H1017" s="74">
        <f t="shared" ref="H1017:H1034" si="480">G1017*F1017*(E1017/(DATE(YEAR(D1017),12,31)-DATE(YEAR(D1017),1,1)+1))</f>
        <v>0.53092896174863391</v>
      </c>
      <c r="I1017" s="151">
        <v>0</v>
      </c>
      <c r="J1017" s="75">
        <v>0</v>
      </c>
      <c r="K1017" s="108">
        <f t="shared" ref="K1017:K1052" si="481">+SUM(I1017:J1017)</f>
        <v>0</v>
      </c>
      <c r="L1017" s="75">
        <v>0</v>
      </c>
      <c r="M1017" s="109">
        <f t="shared" ref="M1017:M1052" si="482">+SUM(K1017:L1017)</f>
        <v>0</v>
      </c>
      <c r="N1017" s="6">
        <f t="shared" ref="N1017:N1040" si="483">+G1017+H1017+J1017</f>
        <v>694.5309289617486</v>
      </c>
      <c r="O1017" s="74">
        <f t="shared" ref="O1017:O1040" si="484">G1017+H1017-L1017-I1017</f>
        <v>694.5309289617486</v>
      </c>
    </row>
    <row r="1018" spans="1:15" x14ac:dyDescent="0.25">
      <c r="A1018" s="77" t="s">
        <v>23</v>
      </c>
      <c r="B1018" s="71" t="str">
        <f t="shared" ref="B1018:B1052" si="485">+IF(MONTH(C1018)&lt;4,"Q1",IF(MONTH(C1018)&lt;7,"Q2",IF(MONTH(C1018)&lt;10,"Q3","Q4")))&amp;"/"&amp;YEAR(C1018)</f>
        <v>Q4/2016</v>
      </c>
      <c r="C1018" s="72">
        <f>D1017+1</f>
        <v>42644</v>
      </c>
      <c r="D1018" s="72">
        <f>EOMONTH(D1017,3)</f>
        <v>42735</v>
      </c>
      <c r="E1018" s="71">
        <f t="shared" ref="E1018:E1040" si="486">D1018-C1018+1</f>
        <v>92</v>
      </c>
      <c r="F1018" s="73">
        <f>VLOOKUP(D1018,'FERC Interest Rate'!$A:$B,2,TRUE)</f>
        <v>3.5000000000000003E-2</v>
      </c>
      <c r="G1018" s="74">
        <f t="shared" ref="G1018:G1038" si="487">O1017</f>
        <v>694.5309289617486</v>
      </c>
      <c r="H1018" s="74">
        <f t="shared" si="480"/>
        <v>6.1103540744722151</v>
      </c>
      <c r="I1018" s="151">
        <v>0</v>
      </c>
      <c r="J1018" s="75">
        <v>0</v>
      </c>
      <c r="K1018" s="108">
        <f t="shared" si="481"/>
        <v>0</v>
      </c>
      <c r="L1018" s="75">
        <v>0</v>
      </c>
      <c r="M1018" s="109">
        <f t="shared" si="482"/>
        <v>0</v>
      </c>
      <c r="N1018" s="6">
        <f t="shared" si="483"/>
        <v>700.64128303622078</v>
      </c>
      <c r="O1018" s="74">
        <f t="shared" si="484"/>
        <v>700.64128303622078</v>
      </c>
    </row>
    <row r="1019" spans="1:15" x14ac:dyDescent="0.25">
      <c r="A1019" s="77" t="s">
        <v>23</v>
      </c>
      <c r="B1019" s="71" t="str">
        <f t="shared" si="485"/>
        <v>Q1/2017</v>
      </c>
      <c r="C1019" s="72">
        <f t="shared" ref="C1019:C1038" si="488">D1018+1</f>
        <v>42736</v>
      </c>
      <c r="D1019" s="72">
        <f t="shared" ref="D1019:D1053" si="489">EOMONTH(D1018,3)</f>
        <v>42825</v>
      </c>
      <c r="E1019" s="71">
        <f t="shared" si="486"/>
        <v>90</v>
      </c>
      <c r="F1019" s="73">
        <f>VLOOKUP(D1019,'FERC Interest Rate'!$A:$B,2,TRUE)</f>
        <v>3.5000000000000003E-2</v>
      </c>
      <c r="G1019" s="74">
        <f t="shared" si="487"/>
        <v>700.64128303622078</v>
      </c>
      <c r="H1019" s="74">
        <f t="shared" si="480"/>
        <v>6.0466302508605354</v>
      </c>
      <c r="I1019" s="151">
        <v>0</v>
      </c>
      <c r="J1019" s="75">
        <v>0</v>
      </c>
      <c r="K1019" s="108">
        <f t="shared" si="481"/>
        <v>0</v>
      </c>
      <c r="L1019" s="75">
        <v>0</v>
      </c>
      <c r="M1019" s="109">
        <f t="shared" si="482"/>
        <v>0</v>
      </c>
      <c r="N1019" s="6">
        <f t="shared" si="483"/>
        <v>706.6879132870813</v>
      </c>
      <c r="O1019" s="74">
        <f t="shared" si="484"/>
        <v>706.6879132870813</v>
      </c>
    </row>
    <row r="1020" spans="1:15" x14ac:dyDescent="0.25">
      <c r="A1020" s="77" t="s">
        <v>23</v>
      </c>
      <c r="B1020" s="71" t="str">
        <f t="shared" si="485"/>
        <v>Q2/2017</v>
      </c>
      <c r="C1020" s="72">
        <f t="shared" si="488"/>
        <v>42826</v>
      </c>
      <c r="D1020" s="72">
        <f t="shared" si="489"/>
        <v>42916</v>
      </c>
      <c r="E1020" s="71">
        <f t="shared" si="486"/>
        <v>91</v>
      </c>
      <c r="F1020" s="73">
        <f>VLOOKUP(D1020,'FERC Interest Rate'!$A:$B,2,TRUE)</f>
        <v>3.7100000000000001E-2</v>
      </c>
      <c r="G1020" s="74">
        <f t="shared" si="487"/>
        <v>706.6879132870813</v>
      </c>
      <c r="H1020" s="74">
        <f t="shared" si="480"/>
        <v>6.5365727782151097</v>
      </c>
      <c r="I1020" s="151">
        <v>0</v>
      </c>
      <c r="J1020" s="75">
        <v>0</v>
      </c>
      <c r="K1020" s="108">
        <f t="shared" si="481"/>
        <v>0</v>
      </c>
      <c r="L1020" s="75">
        <v>0</v>
      </c>
      <c r="M1020" s="109">
        <f t="shared" si="482"/>
        <v>0</v>
      </c>
      <c r="N1020" s="6">
        <f t="shared" si="483"/>
        <v>713.22448606529645</v>
      </c>
      <c r="O1020" s="74">
        <f t="shared" si="484"/>
        <v>713.22448606529645</v>
      </c>
    </row>
    <row r="1021" spans="1:15" x14ac:dyDescent="0.25">
      <c r="A1021" s="77" t="s">
        <v>23</v>
      </c>
      <c r="B1021" s="71" t="str">
        <f t="shared" si="485"/>
        <v>Q3/2017</v>
      </c>
      <c r="C1021" s="72">
        <f t="shared" si="488"/>
        <v>42917</v>
      </c>
      <c r="D1021" s="72">
        <f t="shared" si="489"/>
        <v>43008</v>
      </c>
      <c r="E1021" s="71">
        <f t="shared" si="486"/>
        <v>92</v>
      </c>
      <c r="F1021" s="73">
        <f>VLOOKUP(D1021,'FERC Interest Rate'!$A:$B,2,TRUE)</f>
        <v>3.9600000000000003E-2</v>
      </c>
      <c r="G1021" s="74">
        <f t="shared" si="487"/>
        <v>713.22448606529645</v>
      </c>
      <c r="H1021" s="74">
        <f t="shared" si="480"/>
        <v>7.1189573907755852</v>
      </c>
      <c r="I1021" s="97">
        <v>0</v>
      </c>
      <c r="J1021" s="75">
        <v>0</v>
      </c>
      <c r="K1021" s="108">
        <f t="shared" si="481"/>
        <v>0</v>
      </c>
      <c r="L1021" s="75">
        <v>0</v>
      </c>
      <c r="M1021" s="109">
        <f t="shared" si="482"/>
        <v>0</v>
      </c>
      <c r="N1021" s="6">
        <f t="shared" si="483"/>
        <v>720.34344345607201</v>
      </c>
      <c r="O1021" s="74">
        <f t="shared" si="484"/>
        <v>720.34344345607201</v>
      </c>
    </row>
    <row r="1022" spans="1:15" x14ac:dyDescent="0.25">
      <c r="A1022" s="77" t="s">
        <v>23</v>
      </c>
      <c r="B1022" s="71" t="str">
        <f t="shared" si="485"/>
        <v>Q4/2017</v>
      </c>
      <c r="C1022" s="72">
        <f t="shared" si="488"/>
        <v>43009</v>
      </c>
      <c r="D1022" s="72">
        <f t="shared" si="489"/>
        <v>43100</v>
      </c>
      <c r="E1022" s="71">
        <f t="shared" si="486"/>
        <v>92</v>
      </c>
      <c r="F1022" s="73">
        <f>VLOOKUP(D1022,'FERC Interest Rate'!$A:$B,2,TRUE)</f>
        <v>4.2099999999999999E-2</v>
      </c>
      <c r="G1022" s="74">
        <f t="shared" si="487"/>
        <v>720.34344345607201</v>
      </c>
      <c r="H1022" s="74">
        <f t="shared" si="480"/>
        <v>7.64392938409331</v>
      </c>
      <c r="I1022" s="97">
        <v>0</v>
      </c>
      <c r="J1022" s="75">
        <v>0</v>
      </c>
      <c r="K1022" s="108">
        <f t="shared" si="481"/>
        <v>0</v>
      </c>
      <c r="L1022" s="75">
        <v>0</v>
      </c>
      <c r="M1022" s="109">
        <f t="shared" si="482"/>
        <v>0</v>
      </c>
      <c r="N1022" s="6">
        <f t="shared" si="483"/>
        <v>727.98737284016534</v>
      </c>
      <c r="O1022" s="74">
        <f t="shared" si="484"/>
        <v>727.98737284016534</v>
      </c>
    </row>
    <row r="1023" spans="1:15" x14ac:dyDescent="0.25">
      <c r="A1023" s="77" t="s">
        <v>23</v>
      </c>
      <c r="B1023" s="71" t="str">
        <f t="shared" si="485"/>
        <v>Q1/2018</v>
      </c>
      <c r="C1023" s="72">
        <f t="shared" si="488"/>
        <v>43101</v>
      </c>
      <c r="D1023" s="72">
        <f t="shared" si="489"/>
        <v>43190</v>
      </c>
      <c r="E1023" s="71">
        <f t="shared" si="486"/>
        <v>90</v>
      </c>
      <c r="F1023" s="73">
        <f>VLOOKUP(D1023,'FERC Interest Rate'!$A:$B,2,TRUE)</f>
        <v>4.2500000000000003E-2</v>
      </c>
      <c r="G1023" s="74">
        <f t="shared" si="487"/>
        <v>727.98737284016534</v>
      </c>
      <c r="H1023" s="74">
        <f t="shared" si="480"/>
        <v>7.6289087701743359</v>
      </c>
      <c r="I1023" s="151">
        <v>0</v>
      </c>
      <c r="J1023" s="75">
        <v>0</v>
      </c>
      <c r="K1023" s="108">
        <f t="shared" si="481"/>
        <v>0</v>
      </c>
      <c r="L1023" s="75">
        <v>0</v>
      </c>
      <c r="M1023" s="109">
        <f t="shared" si="482"/>
        <v>0</v>
      </c>
      <c r="N1023" s="6">
        <f t="shared" si="483"/>
        <v>735.61628161033968</v>
      </c>
      <c r="O1023" s="74">
        <f t="shared" si="484"/>
        <v>735.61628161033968</v>
      </c>
    </row>
    <row r="1024" spans="1:15" x14ac:dyDescent="0.25">
      <c r="A1024" s="77" t="s">
        <v>23</v>
      </c>
      <c r="B1024" s="71" t="str">
        <f t="shared" si="485"/>
        <v>Q2/2018</v>
      </c>
      <c r="C1024" s="72">
        <f t="shared" si="488"/>
        <v>43191</v>
      </c>
      <c r="D1024" s="72">
        <f t="shared" si="489"/>
        <v>43281</v>
      </c>
      <c r="E1024" s="71">
        <f t="shared" si="486"/>
        <v>91</v>
      </c>
      <c r="F1024" s="73">
        <f>VLOOKUP(D1024,'FERC Interest Rate'!$A:$B,2,TRUE)</f>
        <v>4.4699999999999997E-2</v>
      </c>
      <c r="G1024" s="74">
        <f t="shared" si="487"/>
        <v>735.61628161033968</v>
      </c>
      <c r="H1024" s="74">
        <f t="shared" si="480"/>
        <v>8.1979899964558314</v>
      </c>
      <c r="I1024" s="151">
        <v>0</v>
      </c>
      <c r="J1024" s="75">
        <v>0</v>
      </c>
      <c r="K1024" s="108">
        <f t="shared" si="481"/>
        <v>0</v>
      </c>
      <c r="L1024" s="75">
        <v>0</v>
      </c>
      <c r="M1024" s="109">
        <f t="shared" si="482"/>
        <v>0</v>
      </c>
      <c r="N1024" s="6">
        <f t="shared" si="483"/>
        <v>743.8142716067955</v>
      </c>
      <c r="O1024" s="74">
        <f t="shared" si="484"/>
        <v>743.8142716067955</v>
      </c>
    </row>
    <row r="1025" spans="1:15" x14ac:dyDescent="0.25">
      <c r="A1025" s="77" t="s">
        <v>23</v>
      </c>
      <c r="B1025" s="71" t="str">
        <f t="shared" si="485"/>
        <v>Q3/2018</v>
      </c>
      <c r="C1025" s="72">
        <f t="shared" si="488"/>
        <v>43282</v>
      </c>
      <c r="D1025" s="72">
        <f t="shared" si="489"/>
        <v>43373</v>
      </c>
      <c r="E1025" s="71">
        <f t="shared" si="486"/>
        <v>92</v>
      </c>
      <c r="F1025" s="73">
        <f>VLOOKUP(D1025,'FERC Interest Rate'!$A:$B,2,TRUE)</f>
        <v>4.6899999999999997E-2</v>
      </c>
      <c r="G1025" s="74">
        <f t="shared" si="487"/>
        <v>743.8142716067955</v>
      </c>
      <c r="H1025" s="74">
        <f t="shared" si="480"/>
        <v>8.792903614052058</v>
      </c>
      <c r="I1025" s="151">
        <v>0</v>
      </c>
      <c r="J1025" s="75">
        <v>0</v>
      </c>
      <c r="K1025" s="108">
        <f t="shared" si="481"/>
        <v>0</v>
      </c>
      <c r="L1025" s="75">
        <v>0</v>
      </c>
      <c r="M1025" s="109">
        <f t="shared" si="482"/>
        <v>0</v>
      </c>
      <c r="N1025" s="6">
        <f t="shared" si="483"/>
        <v>752.60717522084758</v>
      </c>
      <c r="O1025" s="74">
        <f t="shared" si="484"/>
        <v>752.60717522084758</v>
      </c>
    </row>
    <row r="1026" spans="1:15" x14ac:dyDescent="0.25">
      <c r="A1026" s="77" t="s">
        <v>23</v>
      </c>
      <c r="B1026" s="71" t="str">
        <f t="shared" si="485"/>
        <v>Q4/2018</v>
      </c>
      <c r="C1026" s="72">
        <f t="shared" si="488"/>
        <v>43374</v>
      </c>
      <c r="D1026" s="72">
        <f t="shared" si="489"/>
        <v>43465</v>
      </c>
      <c r="E1026" s="71">
        <f t="shared" si="486"/>
        <v>92</v>
      </c>
      <c r="F1026" s="73">
        <f>VLOOKUP(D1026,'FERC Interest Rate'!$A:$B,2,TRUE)</f>
        <v>4.9599999999999998E-2</v>
      </c>
      <c r="G1026" s="74">
        <f t="shared" si="487"/>
        <v>752.60717522084758</v>
      </c>
      <c r="H1026" s="74">
        <f t="shared" si="480"/>
        <v>9.4090330464870444</v>
      </c>
      <c r="I1026" s="97">
        <v>0</v>
      </c>
      <c r="J1026" s="75">
        <v>0</v>
      </c>
      <c r="K1026" s="108">
        <f t="shared" si="481"/>
        <v>0</v>
      </c>
      <c r="L1026" s="75">
        <v>0</v>
      </c>
      <c r="M1026" s="109">
        <f t="shared" si="482"/>
        <v>0</v>
      </c>
      <c r="N1026" s="6">
        <f t="shared" si="483"/>
        <v>762.0162082673346</v>
      </c>
      <c r="O1026" s="74">
        <f t="shared" si="484"/>
        <v>762.0162082673346</v>
      </c>
    </row>
    <row r="1027" spans="1:15" x14ac:dyDescent="0.25">
      <c r="A1027" s="77" t="s">
        <v>23</v>
      </c>
      <c r="B1027" s="71" t="str">
        <f t="shared" si="485"/>
        <v>Q1/2019</v>
      </c>
      <c r="C1027" s="72">
        <f t="shared" si="488"/>
        <v>43466</v>
      </c>
      <c r="D1027" s="72">
        <f t="shared" si="489"/>
        <v>43555</v>
      </c>
      <c r="E1027" s="71">
        <f t="shared" si="486"/>
        <v>90</v>
      </c>
      <c r="F1027" s="73">
        <f>VLOOKUP(D1027,'FERC Interest Rate'!$A:$B,2,TRUE)</f>
        <v>5.1799999999999999E-2</v>
      </c>
      <c r="G1027" s="74">
        <f t="shared" si="487"/>
        <v>762.0162082673346</v>
      </c>
      <c r="H1027" s="74">
        <f t="shared" si="480"/>
        <v>9.732930309430996</v>
      </c>
      <c r="I1027" s="97">
        <v>0</v>
      </c>
      <c r="J1027" s="75">
        <v>0</v>
      </c>
      <c r="K1027" s="108">
        <f t="shared" si="481"/>
        <v>0</v>
      </c>
      <c r="L1027" s="75">
        <v>0</v>
      </c>
      <c r="M1027" s="109">
        <f t="shared" si="482"/>
        <v>0</v>
      </c>
      <c r="N1027" s="6">
        <f t="shared" si="483"/>
        <v>771.74913857676563</v>
      </c>
      <c r="O1027" s="74">
        <f t="shared" si="484"/>
        <v>771.74913857676563</v>
      </c>
    </row>
    <row r="1028" spans="1:15" x14ac:dyDescent="0.25">
      <c r="A1028" s="77" t="s">
        <v>23</v>
      </c>
      <c r="B1028" s="71" t="str">
        <f t="shared" si="485"/>
        <v>Q2/2019</v>
      </c>
      <c r="C1028" s="72">
        <f t="shared" si="488"/>
        <v>43556</v>
      </c>
      <c r="D1028" s="72">
        <f t="shared" si="489"/>
        <v>43646</v>
      </c>
      <c r="E1028" s="71">
        <f t="shared" si="486"/>
        <v>91</v>
      </c>
      <c r="F1028" s="73">
        <f>VLOOKUP(D1028,'FERC Interest Rate'!$A:$B,2,TRUE)</f>
        <v>5.45E-2</v>
      </c>
      <c r="G1028" s="74">
        <f t="shared" si="487"/>
        <v>771.74913857676563</v>
      </c>
      <c r="H1028" s="74">
        <f t="shared" si="480"/>
        <v>10.486273569236902</v>
      </c>
      <c r="I1028" s="151">
        <v>0</v>
      </c>
      <c r="J1028" s="75">
        <v>0</v>
      </c>
      <c r="K1028" s="108">
        <f t="shared" si="481"/>
        <v>0</v>
      </c>
      <c r="L1028" s="75">
        <v>0</v>
      </c>
      <c r="M1028" s="109">
        <f t="shared" si="482"/>
        <v>0</v>
      </c>
      <c r="N1028" s="6">
        <f t="shared" si="483"/>
        <v>782.23541214600255</v>
      </c>
      <c r="O1028" s="74">
        <f t="shared" si="484"/>
        <v>782.23541214600255</v>
      </c>
    </row>
    <row r="1029" spans="1:15" x14ac:dyDescent="0.25">
      <c r="A1029" s="77" t="s">
        <v>23</v>
      </c>
      <c r="B1029" s="71" t="str">
        <f t="shared" si="485"/>
        <v>Q3/2019</v>
      </c>
      <c r="C1029" s="72">
        <f t="shared" si="488"/>
        <v>43647</v>
      </c>
      <c r="D1029" s="72">
        <f t="shared" si="489"/>
        <v>43738</v>
      </c>
      <c r="E1029" s="71">
        <f t="shared" si="486"/>
        <v>92</v>
      </c>
      <c r="F1029" s="73">
        <f>VLOOKUP(D1029,'FERC Interest Rate'!$A:$B,2,TRUE)</f>
        <v>5.5E-2</v>
      </c>
      <c r="G1029" s="74">
        <f t="shared" si="487"/>
        <v>782.23541214600255</v>
      </c>
      <c r="H1029" s="74">
        <f t="shared" si="480"/>
        <v>10.844140234133626</v>
      </c>
      <c r="I1029" s="151">
        <v>0</v>
      </c>
      <c r="J1029" s="75">
        <v>0</v>
      </c>
      <c r="K1029" s="108">
        <f t="shared" si="481"/>
        <v>0</v>
      </c>
      <c r="L1029" s="75">
        <v>0</v>
      </c>
      <c r="M1029" s="109">
        <f t="shared" si="482"/>
        <v>0</v>
      </c>
      <c r="N1029" s="6">
        <f t="shared" si="483"/>
        <v>793.07955238013619</v>
      </c>
      <c r="O1029" s="74">
        <f t="shared" si="484"/>
        <v>793.07955238013619</v>
      </c>
    </row>
    <row r="1030" spans="1:15" x14ac:dyDescent="0.25">
      <c r="A1030" s="77" t="s">
        <v>23</v>
      </c>
      <c r="B1030" s="71" t="str">
        <f t="shared" si="485"/>
        <v>Q4/2019</v>
      </c>
      <c r="C1030" s="72">
        <f t="shared" si="488"/>
        <v>43739</v>
      </c>
      <c r="D1030" s="72">
        <f t="shared" si="489"/>
        <v>43830</v>
      </c>
      <c r="E1030" s="71">
        <f t="shared" si="486"/>
        <v>92</v>
      </c>
      <c r="F1030" s="73">
        <f>VLOOKUP(D1030,'FERC Interest Rate'!$A:$B,2,TRUE)</f>
        <v>5.4199999999999998E-2</v>
      </c>
      <c r="G1030" s="74">
        <f t="shared" si="487"/>
        <v>793.07955238013619</v>
      </c>
      <c r="H1030" s="74">
        <f t="shared" si="480"/>
        <v>10.834553095858388</v>
      </c>
      <c r="I1030" s="151">
        <v>0</v>
      </c>
      <c r="J1030" s="75">
        <v>0</v>
      </c>
      <c r="K1030" s="108">
        <f t="shared" si="481"/>
        <v>0</v>
      </c>
      <c r="L1030" s="75">
        <v>0</v>
      </c>
      <c r="M1030" s="109">
        <f t="shared" si="482"/>
        <v>0</v>
      </c>
      <c r="N1030" s="6">
        <f t="shared" si="483"/>
        <v>803.91410547599457</v>
      </c>
      <c r="O1030" s="74">
        <f t="shared" si="484"/>
        <v>803.91410547599457</v>
      </c>
    </row>
    <row r="1031" spans="1:15" x14ac:dyDescent="0.25">
      <c r="A1031" s="77" t="s">
        <v>23</v>
      </c>
      <c r="B1031" s="71" t="str">
        <f t="shared" si="485"/>
        <v>Q1/2020</v>
      </c>
      <c r="C1031" s="72">
        <f t="shared" si="488"/>
        <v>43831</v>
      </c>
      <c r="D1031" s="72">
        <f t="shared" si="489"/>
        <v>43921</v>
      </c>
      <c r="E1031" s="71">
        <f t="shared" si="486"/>
        <v>91</v>
      </c>
      <c r="F1031" s="73">
        <f>VLOOKUP(D1031,'FERC Interest Rate'!$A:$B,2,TRUE)</f>
        <v>4.9599999999999998E-2</v>
      </c>
      <c r="G1031" s="74">
        <f t="shared" si="487"/>
        <v>803.91410547599457</v>
      </c>
      <c r="H1031" s="74">
        <f t="shared" si="480"/>
        <v>9.9140620395531389</v>
      </c>
      <c r="I1031" s="97">
        <v>0</v>
      </c>
      <c r="J1031" s="75">
        <v>0</v>
      </c>
      <c r="K1031" s="108">
        <f t="shared" si="481"/>
        <v>0</v>
      </c>
      <c r="L1031" s="75">
        <v>0</v>
      </c>
      <c r="M1031" s="109">
        <f t="shared" si="482"/>
        <v>0</v>
      </c>
      <c r="N1031" s="6">
        <f t="shared" si="483"/>
        <v>813.82816751554776</v>
      </c>
      <c r="O1031" s="74">
        <f t="shared" si="484"/>
        <v>813.82816751554776</v>
      </c>
    </row>
    <row r="1032" spans="1:15" x14ac:dyDescent="0.25">
      <c r="A1032" s="77" t="s">
        <v>23</v>
      </c>
      <c r="B1032" s="71" t="str">
        <f t="shared" si="485"/>
        <v>Q2/2020</v>
      </c>
      <c r="C1032" s="72">
        <f t="shared" si="488"/>
        <v>43922</v>
      </c>
      <c r="D1032" s="72">
        <f t="shared" si="489"/>
        <v>44012</v>
      </c>
      <c r="E1032" s="71">
        <f t="shared" si="486"/>
        <v>91</v>
      </c>
      <c r="F1032" s="73">
        <f>VLOOKUP(D1032,'FERC Interest Rate'!$A:$B,2,TRUE)</f>
        <v>4.7503500000000004E-2</v>
      </c>
      <c r="G1032" s="74">
        <f t="shared" si="487"/>
        <v>813.82816751554776</v>
      </c>
      <c r="H1032" s="74">
        <f t="shared" si="480"/>
        <v>9.6121078097194239</v>
      </c>
      <c r="I1032" s="97">
        <v>0</v>
      </c>
      <c r="J1032" s="75">
        <v>0</v>
      </c>
      <c r="K1032" s="108">
        <f t="shared" si="481"/>
        <v>0</v>
      </c>
      <c r="L1032" s="75">
        <v>0</v>
      </c>
      <c r="M1032" s="109">
        <f t="shared" si="482"/>
        <v>0</v>
      </c>
      <c r="N1032" s="6">
        <f t="shared" si="483"/>
        <v>823.44027532526718</v>
      </c>
      <c r="O1032" s="74">
        <f t="shared" si="484"/>
        <v>823.44027532526718</v>
      </c>
    </row>
    <row r="1033" spans="1:15" x14ac:dyDescent="0.25">
      <c r="A1033" s="77" t="s">
        <v>23</v>
      </c>
      <c r="B1033" s="71" t="str">
        <f t="shared" si="485"/>
        <v>Q3/2020</v>
      </c>
      <c r="C1033" s="72">
        <f t="shared" si="488"/>
        <v>44013</v>
      </c>
      <c r="D1033" s="72">
        <f t="shared" si="489"/>
        <v>44104</v>
      </c>
      <c r="E1033" s="71">
        <f t="shared" si="486"/>
        <v>92</v>
      </c>
      <c r="F1033" s="73">
        <f>VLOOKUP(D1033,'FERC Interest Rate'!$A:$B,2,TRUE)</f>
        <v>3.4299999999999997E-2</v>
      </c>
      <c r="G1033" s="74">
        <f t="shared" si="487"/>
        <v>823.44027532526718</v>
      </c>
      <c r="H1033" s="74">
        <f t="shared" si="480"/>
        <v>7.0995850623399255</v>
      </c>
      <c r="I1033" s="97">
        <v>0</v>
      </c>
      <c r="J1033" s="75">
        <v>0</v>
      </c>
      <c r="K1033" s="108">
        <f>+SUM(I1033:J1033)</f>
        <v>0</v>
      </c>
      <c r="L1033" s="75">
        <v>0</v>
      </c>
      <c r="M1033" s="109">
        <v>0</v>
      </c>
      <c r="N1033" s="6">
        <f t="shared" si="483"/>
        <v>830.53986038760706</v>
      </c>
      <c r="O1033" s="74">
        <f t="shared" si="484"/>
        <v>830.53986038760706</v>
      </c>
    </row>
    <row r="1034" spans="1:15" x14ac:dyDescent="0.25">
      <c r="A1034" s="77" t="s">
        <v>48</v>
      </c>
      <c r="B1034" s="71" t="str">
        <f t="shared" si="485"/>
        <v>Q4/2020</v>
      </c>
      <c r="C1034" s="72">
        <f t="shared" si="488"/>
        <v>44105</v>
      </c>
      <c r="D1034" s="72">
        <f t="shared" si="489"/>
        <v>44196</v>
      </c>
      <c r="E1034" s="71">
        <f t="shared" si="486"/>
        <v>92</v>
      </c>
      <c r="F1034" s="73">
        <f>VLOOKUP(D1034,'FERC Interest Rate'!$A:$B,2,TRUE)</f>
        <v>3.2500000000000001E-2</v>
      </c>
      <c r="G1034" s="74">
        <f t="shared" si="487"/>
        <v>830.53986038760706</v>
      </c>
      <c r="H1034" s="74">
        <f t="shared" si="480"/>
        <v>6.7850114277566815</v>
      </c>
      <c r="I1034" s="151">
        <f>(SUM($H$1017:$H$1034)/20)</f>
        <v>7.166243590768187</v>
      </c>
      <c r="J1034" s="75">
        <f t="shared" ref="J1034:J1052" si="490">G1034*F1034*(E1034/(DATE(YEAR(D1034),12,31)-DATE(YEAR(D1034),1,1)+1))</f>
        <v>6.7850114277566815</v>
      </c>
      <c r="K1034" s="108">
        <f t="shared" si="481"/>
        <v>13.951255018524868</v>
      </c>
      <c r="L1034" s="75">
        <f>($G$1017/20)</f>
        <v>34.700000000000003</v>
      </c>
      <c r="M1034" s="109">
        <f t="shared" si="482"/>
        <v>48.651255018524871</v>
      </c>
      <c r="N1034" s="6">
        <f t="shared" si="483"/>
        <v>844.10988324312041</v>
      </c>
      <c r="O1034" s="74">
        <f t="shared" si="484"/>
        <v>795.45862822459549</v>
      </c>
    </row>
    <row r="1035" spans="1:15" x14ac:dyDescent="0.25">
      <c r="A1035" s="77" t="s">
        <v>49</v>
      </c>
      <c r="B1035" s="71" t="str">
        <f t="shared" si="485"/>
        <v>Q1/2021</v>
      </c>
      <c r="C1035" s="72">
        <f t="shared" si="488"/>
        <v>44197</v>
      </c>
      <c r="D1035" s="72">
        <f t="shared" si="489"/>
        <v>44286</v>
      </c>
      <c r="E1035" s="71">
        <f t="shared" si="486"/>
        <v>90</v>
      </c>
      <c r="F1035" s="73">
        <f>VLOOKUP(D1035,'FERC Interest Rate'!$A:$B,2,TRUE)</f>
        <v>3.2500000000000001E-2</v>
      </c>
      <c r="G1035" s="74">
        <f t="shared" si="487"/>
        <v>795.45862822459549</v>
      </c>
      <c r="H1035" s="74">
        <v>0</v>
      </c>
      <c r="I1035" s="151">
        <f t="shared" ref="I1035:I1053" si="491">(SUM($H$1017:$H$1034)/20)</f>
        <v>7.166243590768187</v>
      </c>
      <c r="J1035" s="75">
        <f t="shared" si="490"/>
        <v>6.374565719334087</v>
      </c>
      <c r="K1035" s="108">
        <f t="shared" si="481"/>
        <v>13.540809310102274</v>
      </c>
      <c r="L1035" s="75">
        <f t="shared" ref="L1035:L1053" si="492">($G$1017/20)</f>
        <v>34.700000000000003</v>
      </c>
      <c r="M1035" s="109">
        <f t="shared" si="482"/>
        <v>48.240809310102279</v>
      </c>
      <c r="N1035" s="6">
        <f t="shared" si="483"/>
        <v>801.83319394392959</v>
      </c>
      <c r="O1035" s="74">
        <f t="shared" si="484"/>
        <v>753.59238463382724</v>
      </c>
    </row>
    <row r="1036" spans="1:15" x14ac:dyDescent="0.25">
      <c r="A1036" s="77" t="s">
        <v>50</v>
      </c>
      <c r="B1036" s="71" t="str">
        <f t="shared" si="485"/>
        <v>Q2/2021</v>
      </c>
      <c r="C1036" s="72">
        <f t="shared" si="488"/>
        <v>44287</v>
      </c>
      <c r="D1036" s="72">
        <f t="shared" si="489"/>
        <v>44377</v>
      </c>
      <c r="E1036" s="71">
        <f t="shared" si="486"/>
        <v>91</v>
      </c>
      <c r="F1036" s="73">
        <f>VLOOKUP(D1036,'FERC Interest Rate'!$A:$B,2,TRUE)</f>
        <v>3.2500000000000001E-2</v>
      </c>
      <c r="G1036" s="74">
        <f t="shared" si="487"/>
        <v>753.59238463382724</v>
      </c>
      <c r="H1036" s="74">
        <v>0</v>
      </c>
      <c r="I1036" s="151">
        <f t="shared" si="491"/>
        <v>7.166243590768187</v>
      </c>
      <c r="J1036" s="75">
        <f t="shared" si="490"/>
        <v>6.1061629522042304</v>
      </c>
      <c r="K1036" s="108">
        <f t="shared" si="481"/>
        <v>13.272406542972417</v>
      </c>
      <c r="L1036" s="75">
        <f t="shared" si="492"/>
        <v>34.700000000000003</v>
      </c>
      <c r="M1036" s="109">
        <f t="shared" si="482"/>
        <v>47.972406542972422</v>
      </c>
      <c r="N1036" s="6">
        <f t="shared" si="483"/>
        <v>759.69854758603151</v>
      </c>
      <c r="O1036" s="74">
        <f t="shared" si="484"/>
        <v>711.72614104305899</v>
      </c>
    </row>
    <row r="1037" spans="1:15" x14ac:dyDescent="0.25">
      <c r="A1037" s="77" t="s">
        <v>51</v>
      </c>
      <c r="B1037" s="71" t="str">
        <f t="shared" si="485"/>
        <v>Q3/2021</v>
      </c>
      <c r="C1037" s="72">
        <f t="shared" si="488"/>
        <v>44378</v>
      </c>
      <c r="D1037" s="72">
        <f t="shared" si="489"/>
        <v>44469</v>
      </c>
      <c r="E1037" s="71">
        <f t="shared" si="486"/>
        <v>92</v>
      </c>
      <c r="F1037" s="73">
        <f>VLOOKUP(D1037,'FERC Interest Rate'!$A:$B,2,TRUE)</f>
        <v>3.2500000000000001E-2</v>
      </c>
      <c r="G1037" s="74">
        <f t="shared" si="487"/>
        <v>711.72614104305899</v>
      </c>
      <c r="H1037" s="74">
        <v>0</v>
      </c>
      <c r="I1037" s="151">
        <f t="shared" si="491"/>
        <v>7.166243590768187</v>
      </c>
      <c r="J1037" s="75">
        <f t="shared" si="490"/>
        <v>5.8303045526541002</v>
      </c>
      <c r="K1037" s="108">
        <f t="shared" si="481"/>
        <v>12.996548143422288</v>
      </c>
      <c r="L1037" s="75">
        <f t="shared" si="492"/>
        <v>34.700000000000003</v>
      </c>
      <c r="M1037" s="109">
        <f t="shared" si="482"/>
        <v>47.696548143422291</v>
      </c>
      <c r="N1037" s="6">
        <f t="shared" si="483"/>
        <v>717.55644559571306</v>
      </c>
      <c r="O1037" s="74">
        <f t="shared" si="484"/>
        <v>669.85989745229074</v>
      </c>
    </row>
    <row r="1038" spans="1:15" x14ac:dyDescent="0.25">
      <c r="A1038" s="77" t="s">
        <v>52</v>
      </c>
      <c r="B1038" s="71" t="str">
        <f t="shared" si="485"/>
        <v>Q4/2021</v>
      </c>
      <c r="C1038" s="72">
        <f t="shared" si="488"/>
        <v>44470</v>
      </c>
      <c r="D1038" s="72">
        <f t="shared" si="489"/>
        <v>44561</v>
      </c>
      <c r="E1038" s="71">
        <f t="shared" si="486"/>
        <v>92</v>
      </c>
      <c r="F1038" s="73">
        <f>VLOOKUP(D1038,'FERC Interest Rate'!$A:$B,2,TRUE)</f>
        <v>3.2500000000000001E-2</v>
      </c>
      <c r="G1038" s="74">
        <f t="shared" si="487"/>
        <v>669.85989745229074</v>
      </c>
      <c r="H1038" s="74">
        <v>0</v>
      </c>
      <c r="I1038" s="151">
        <f t="shared" si="491"/>
        <v>7.166243590768187</v>
      </c>
      <c r="J1038" s="75">
        <f t="shared" si="490"/>
        <v>5.4873454613215058</v>
      </c>
      <c r="K1038" s="108">
        <f t="shared" si="481"/>
        <v>12.653589052089693</v>
      </c>
      <c r="L1038" s="75">
        <f t="shared" si="492"/>
        <v>34.700000000000003</v>
      </c>
      <c r="M1038" s="109">
        <f t="shared" si="482"/>
        <v>47.353589052089696</v>
      </c>
      <c r="N1038" s="6">
        <f t="shared" si="483"/>
        <v>675.34724291361226</v>
      </c>
      <c r="O1038" s="74">
        <f t="shared" si="484"/>
        <v>627.99365386152249</v>
      </c>
    </row>
    <row r="1039" spans="1:15" x14ac:dyDescent="0.25">
      <c r="A1039" s="77" t="s">
        <v>53</v>
      </c>
      <c r="B1039" s="71" t="str">
        <f t="shared" si="485"/>
        <v>Q1/2022</v>
      </c>
      <c r="C1039" s="72">
        <f>D1038+1</f>
        <v>44562</v>
      </c>
      <c r="D1039" s="72">
        <f>EOMONTH(D1038,3)</f>
        <v>44651</v>
      </c>
      <c r="E1039" s="71">
        <f t="shared" si="486"/>
        <v>90</v>
      </c>
      <c r="F1039" s="73">
        <f>VLOOKUP(D1039,'FERC Interest Rate'!$A:$B,2,TRUE)</f>
        <v>3.2500000000000001E-2</v>
      </c>
      <c r="G1039" s="74">
        <f>O1038</f>
        <v>627.99365386152249</v>
      </c>
      <c r="H1039" s="74">
        <v>0</v>
      </c>
      <c r="I1039" s="151">
        <f t="shared" si="491"/>
        <v>7.166243590768187</v>
      </c>
      <c r="J1039" s="75">
        <f t="shared" si="490"/>
        <v>5.0325518836848033</v>
      </c>
      <c r="K1039" s="108">
        <f t="shared" si="481"/>
        <v>12.198795474452989</v>
      </c>
      <c r="L1039" s="75">
        <f t="shared" si="492"/>
        <v>34.700000000000003</v>
      </c>
      <c r="M1039" s="109">
        <f t="shared" si="482"/>
        <v>46.898795474452996</v>
      </c>
      <c r="N1039" s="6">
        <f t="shared" si="483"/>
        <v>633.02620574520733</v>
      </c>
      <c r="O1039" s="74">
        <f t="shared" si="484"/>
        <v>586.12741027075424</v>
      </c>
    </row>
    <row r="1040" spans="1:15" x14ac:dyDescent="0.25">
      <c r="A1040" s="77" t="s">
        <v>54</v>
      </c>
      <c r="B1040" s="71" t="str">
        <f t="shared" si="485"/>
        <v>Q2/2022</v>
      </c>
      <c r="C1040" s="72">
        <f>D1039+1</f>
        <v>44652</v>
      </c>
      <c r="D1040" s="72">
        <f>EOMONTH(D1039,3)</f>
        <v>44742</v>
      </c>
      <c r="E1040" s="71">
        <f t="shared" si="486"/>
        <v>91</v>
      </c>
      <c r="F1040" s="73">
        <f>VLOOKUP(D1040,'FERC Interest Rate'!$A:$B,2,TRUE)</f>
        <v>3.2500000000000001E-2</v>
      </c>
      <c r="G1040" s="74">
        <f>O1039</f>
        <v>586.12741027075424</v>
      </c>
      <c r="H1040" s="74">
        <v>0</v>
      </c>
      <c r="I1040" s="151">
        <f t="shared" si="491"/>
        <v>7.166243590768187</v>
      </c>
      <c r="J1040" s="75">
        <f t="shared" si="490"/>
        <v>4.7492378517143994</v>
      </c>
      <c r="K1040" s="108">
        <f t="shared" si="481"/>
        <v>11.915481442482587</v>
      </c>
      <c r="L1040" s="75">
        <f t="shared" si="492"/>
        <v>34.700000000000003</v>
      </c>
      <c r="M1040" s="109">
        <f t="shared" si="482"/>
        <v>46.61548144248259</v>
      </c>
      <c r="N1040" s="6">
        <f t="shared" si="483"/>
        <v>590.87664812246862</v>
      </c>
      <c r="O1040" s="74">
        <f t="shared" si="484"/>
        <v>544.26116667998599</v>
      </c>
    </row>
    <row r="1041" spans="1:15" x14ac:dyDescent="0.25">
      <c r="A1041" s="77" t="s">
        <v>55</v>
      </c>
      <c r="B1041" s="71" t="str">
        <f t="shared" si="485"/>
        <v>Q3/2022</v>
      </c>
      <c r="C1041" s="72">
        <f>D1040+1</f>
        <v>44743</v>
      </c>
      <c r="D1041" s="72">
        <f t="shared" si="489"/>
        <v>44834</v>
      </c>
      <c r="E1041" s="71">
        <f>D1041-C1041+1</f>
        <v>92</v>
      </c>
      <c r="F1041" s="73">
        <f>VLOOKUP(D1041,'FERC Interest Rate'!$A:$B,2,TRUE)</f>
        <v>4.024457E-2</v>
      </c>
      <c r="G1041" s="74">
        <f>O1040</f>
        <v>544.26116667998599</v>
      </c>
      <c r="H1041" s="74">
        <v>0</v>
      </c>
      <c r="I1041" s="151">
        <f t="shared" si="491"/>
        <v>7.166243590768187</v>
      </c>
      <c r="J1041" s="75">
        <f t="shared" si="490"/>
        <v>5.5208964633083877</v>
      </c>
      <c r="K1041" s="108">
        <f t="shared" si="481"/>
        <v>12.687140054076576</v>
      </c>
      <c r="L1041" s="75">
        <f t="shared" si="492"/>
        <v>34.700000000000003</v>
      </c>
      <c r="M1041" s="109">
        <f t="shared" si="482"/>
        <v>47.387140054076582</v>
      </c>
      <c r="N1041" s="6">
        <f>+G1041+H1041+J1041</f>
        <v>549.78206314329441</v>
      </c>
      <c r="O1041" s="74">
        <f>G1041+H1041-L1041-I1041</f>
        <v>502.3949230892178</v>
      </c>
    </row>
    <row r="1042" spans="1:15" x14ac:dyDescent="0.25">
      <c r="A1042" s="77" t="s">
        <v>56</v>
      </c>
      <c r="B1042" s="71" t="str">
        <f t="shared" si="485"/>
        <v>Q4/2022</v>
      </c>
      <c r="C1042" s="72">
        <f>D1041+1</f>
        <v>44835</v>
      </c>
      <c r="D1042" s="72">
        <f t="shared" si="489"/>
        <v>44926</v>
      </c>
      <c r="E1042" s="71">
        <f>D1042-C1042+1</f>
        <v>92</v>
      </c>
      <c r="F1042" s="73">
        <f>VLOOKUP(D1042,'FERC Interest Rate'!$A:$B,2,TRUE)</f>
        <v>4.2500000000000003E-2</v>
      </c>
      <c r="G1042" s="74">
        <f>O1041</f>
        <v>502.3949230892178</v>
      </c>
      <c r="H1042" s="74">
        <v>0</v>
      </c>
      <c r="I1042" s="151">
        <f t="shared" si="491"/>
        <v>7.166243590768187</v>
      </c>
      <c r="J1042" s="75">
        <f t="shared" si="490"/>
        <v>5.3818195870653209</v>
      </c>
      <c r="K1042" s="108">
        <f t="shared" si="481"/>
        <v>12.548063177833509</v>
      </c>
      <c r="L1042" s="75">
        <f t="shared" si="492"/>
        <v>34.700000000000003</v>
      </c>
      <c r="M1042" s="109">
        <f t="shared" si="482"/>
        <v>47.248063177833515</v>
      </c>
      <c r="N1042" s="6">
        <f>+G1042+H1042+J1042</f>
        <v>507.77674267628311</v>
      </c>
      <c r="O1042" s="74">
        <f>G1042+H1042-L1042-I1042</f>
        <v>460.52867949844961</v>
      </c>
    </row>
    <row r="1043" spans="1:15" x14ac:dyDescent="0.25">
      <c r="A1043" s="77" t="s">
        <v>57</v>
      </c>
      <c r="B1043" s="71" t="str">
        <f t="shared" si="485"/>
        <v>Q1/2023</v>
      </c>
      <c r="C1043" s="72">
        <f>D1042+1</f>
        <v>44927</v>
      </c>
      <c r="D1043" s="72">
        <f t="shared" si="489"/>
        <v>45016</v>
      </c>
      <c r="E1043" s="71">
        <f>D1043-C1043+1</f>
        <v>90</v>
      </c>
      <c r="F1043" s="73">
        <f>VLOOKUP(D1043,'FERC Interest Rate'!$A:$B,2,TRUE)</f>
        <v>4.2944449999999995E-2</v>
      </c>
      <c r="G1043" s="74">
        <f>O1042</f>
        <v>460.52867949844961</v>
      </c>
      <c r="H1043" s="74">
        <v>0</v>
      </c>
      <c r="I1043" s="151">
        <f t="shared" si="491"/>
        <v>7.166243590768187</v>
      </c>
      <c r="J1043" s="75">
        <f t="shared" si="490"/>
        <v>4.8765577439064307</v>
      </c>
      <c r="K1043" s="108">
        <f t="shared" si="481"/>
        <v>12.042801334674618</v>
      </c>
      <c r="L1043" s="75">
        <f t="shared" si="492"/>
        <v>34.700000000000003</v>
      </c>
      <c r="M1043" s="109">
        <f t="shared" si="482"/>
        <v>46.742801334674624</v>
      </c>
      <c r="N1043" s="6">
        <f>+G1043+H1043+J1043</f>
        <v>465.40523724235601</v>
      </c>
      <c r="O1043" s="74">
        <f>G1043+H1043-L1043-I1043</f>
        <v>418.66243590768141</v>
      </c>
    </row>
    <row r="1044" spans="1:15" x14ac:dyDescent="0.25">
      <c r="A1044" s="77" t="s">
        <v>58</v>
      </c>
      <c r="B1044" s="71" t="str">
        <f t="shared" si="485"/>
        <v>Q2/2023</v>
      </c>
      <c r="C1044" s="72">
        <f t="shared" ref="C1044:C1052" si="493">D1043+1</f>
        <v>45017</v>
      </c>
      <c r="D1044" s="72">
        <f t="shared" si="489"/>
        <v>45107</v>
      </c>
      <c r="E1044" s="71">
        <f t="shared" ref="E1044:E1052" si="494">D1044-C1044+1</f>
        <v>91</v>
      </c>
      <c r="F1044" s="73">
        <f>VLOOKUP(D1044,'FERC Interest Rate'!$A:$B,2,TRUE)</f>
        <v>4.4999999999999998E-2</v>
      </c>
      <c r="G1044" s="74">
        <f t="shared" ref="G1044:G1052" si="495">O1043</f>
        <v>418.66243590768141</v>
      </c>
      <c r="H1044" s="74">
        <v>0</v>
      </c>
      <c r="I1044" s="151">
        <f t="shared" si="491"/>
        <v>7.166243590768187</v>
      </c>
      <c r="J1044" s="75">
        <f t="shared" si="490"/>
        <v>4.6970484247724809</v>
      </c>
      <c r="K1044" s="108">
        <f t="shared" si="481"/>
        <v>11.863292015540669</v>
      </c>
      <c r="L1044" s="75">
        <f t="shared" si="492"/>
        <v>34.700000000000003</v>
      </c>
      <c r="M1044" s="109">
        <f t="shared" si="482"/>
        <v>46.563292015540668</v>
      </c>
      <c r="N1044" s="6">
        <f t="shared" ref="N1044:N1052" si="496">+G1044+H1044+J1044</f>
        <v>423.35948433245392</v>
      </c>
      <c r="O1044" s="74">
        <f t="shared" ref="O1044:O1052" si="497">G1044+H1044-L1044-I1044</f>
        <v>376.79619231691322</v>
      </c>
    </row>
    <row r="1045" spans="1:15" x14ac:dyDescent="0.25">
      <c r="A1045" s="77" t="s">
        <v>59</v>
      </c>
      <c r="B1045" s="71" t="str">
        <f t="shared" si="485"/>
        <v>Q3/2023</v>
      </c>
      <c r="C1045" s="72">
        <f t="shared" si="493"/>
        <v>45108</v>
      </c>
      <c r="D1045" s="72">
        <f t="shared" si="489"/>
        <v>45199</v>
      </c>
      <c r="E1045" s="71">
        <f t="shared" si="494"/>
        <v>92</v>
      </c>
      <c r="F1045" s="73">
        <f>VLOOKUP(D1045,'FERC Interest Rate'!$A:$B,2,TRUE)</f>
        <v>4.5271739999999998E-2</v>
      </c>
      <c r="G1045" s="74">
        <f t="shared" si="495"/>
        <v>376.79619231691322</v>
      </c>
      <c r="H1045" s="74">
        <v>0</v>
      </c>
      <c r="I1045" s="151">
        <f t="shared" si="491"/>
        <v>7.166243590768187</v>
      </c>
      <c r="J1045" s="75">
        <f t="shared" si="490"/>
        <v>4.299605948338737</v>
      </c>
      <c r="K1045" s="108">
        <f t="shared" si="481"/>
        <v>11.465849539106923</v>
      </c>
      <c r="L1045" s="75">
        <f t="shared" si="492"/>
        <v>34.700000000000003</v>
      </c>
      <c r="M1045" s="109">
        <f t="shared" si="482"/>
        <v>46.165849539106929</v>
      </c>
      <c r="N1045" s="6">
        <f t="shared" si="496"/>
        <v>381.09579826525197</v>
      </c>
      <c r="O1045" s="74">
        <f t="shared" si="497"/>
        <v>334.92994872614503</v>
      </c>
    </row>
    <row r="1046" spans="1:15" x14ac:dyDescent="0.25">
      <c r="A1046" s="77" t="s">
        <v>60</v>
      </c>
      <c r="B1046" s="71" t="str">
        <f t="shared" si="485"/>
        <v>Q4/2023</v>
      </c>
      <c r="C1046" s="72">
        <f t="shared" si="493"/>
        <v>45200</v>
      </c>
      <c r="D1046" s="72">
        <f t="shared" si="489"/>
        <v>45291</v>
      </c>
      <c r="E1046" s="71">
        <f t="shared" si="494"/>
        <v>92</v>
      </c>
      <c r="F1046" s="73">
        <f>VLOOKUP(D1046,'FERC Interest Rate'!$A:$B,2,TRUE)</f>
        <v>4.7500000000000001E-2</v>
      </c>
      <c r="G1046" s="74">
        <f t="shared" si="495"/>
        <v>334.92994872614503</v>
      </c>
      <c r="H1046" s="74">
        <v>0</v>
      </c>
      <c r="I1046" s="151">
        <f t="shared" si="491"/>
        <v>7.166243590768187</v>
      </c>
      <c r="J1046" s="75">
        <f t="shared" si="490"/>
        <v>4.0099832217349425</v>
      </c>
      <c r="K1046" s="108">
        <f t="shared" si="481"/>
        <v>11.176226812503129</v>
      </c>
      <c r="L1046" s="75">
        <f t="shared" si="492"/>
        <v>34.700000000000003</v>
      </c>
      <c r="M1046" s="109">
        <f t="shared" si="482"/>
        <v>45.876226812503134</v>
      </c>
      <c r="N1046" s="6">
        <f t="shared" si="496"/>
        <v>338.93993194787998</v>
      </c>
      <c r="O1046" s="74">
        <f t="shared" si="497"/>
        <v>293.06370513537684</v>
      </c>
    </row>
    <row r="1047" spans="1:15" x14ac:dyDescent="0.25">
      <c r="A1047" s="77" t="s">
        <v>61</v>
      </c>
      <c r="B1047" s="71" t="str">
        <f t="shared" si="485"/>
        <v>Q1/2024</v>
      </c>
      <c r="C1047" s="72">
        <f t="shared" si="493"/>
        <v>45292</v>
      </c>
      <c r="D1047" s="72">
        <f t="shared" si="489"/>
        <v>45382</v>
      </c>
      <c r="E1047" s="71">
        <f t="shared" si="494"/>
        <v>91</v>
      </c>
      <c r="F1047" s="73">
        <f>VLOOKUP(D1047,'FERC Interest Rate'!$A:$B,2,TRUE)</f>
        <v>4.7994500000000002E-2</v>
      </c>
      <c r="G1047" s="74">
        <f t="shared" si="495"/>
        <v>293.06370513537684</v>
      </c>
      <c r="H1047" s="74">
        <v>0</v>
      </c>
      <c r="I1047" s="151">
        <f t="shared" si="491"/>
        <v>7.166243590768187</v>
      </c>
      <c r="J1047" s="75">
        <f t="shared" si="490"/>
        <v>3.4971464088713273</v>
      </c>
      <c r="K1047" s="108">
        <f t="shared" si="481"/>
        <v>10.663389999639515</v>
      </c>
      <c r="L1047" s="75">
        <f t="shared" si="492"/>
        <v>34.700000000000003</v>
      </c>
      <c r="M1047" s="109">
        <f t="shared" si="482"/>
        <v>45.363389999639516</v>
      </c>
      <c r="N1047" s="6">
        <f t="shared" si="496"/>
        <v>296.56085154424818</v>
      </c>
      <c r="O1047" s="74">
        <f t="shared" si="497"/>
        <v>251.19746154460867</v>
      </c>
    </row>
    <row r="1048" spans="1:15" x14ac:dyDescent="0.25">
      <c r="A1048" s="77" t="s">
        <v>62</v>
      </c>
      <c r="B1048" s="71" t="str">
        <f t="shared" si="485"/>
        <v>Q2/2024</v>
      </c>
      <c r="C1048" s="72">
        <f t="shared" si="493"/>
        <v>45383</v>
      </c>
      <c r="D1048" s="72">
        <f t="shared" si="489"/>
        <v>45473</v>
      </c>
      <c r="E1048" s="71">
        <f t="shared" si="494"/>
        <v>91</v>
      </c>
      <c r="F1048" s="73">
        <f>VLOOKUP(D1048,'FERC Interest Rate'!$A:$B,2,TRUE)</f>
        <v>0.05</v>
      </c>
      <c r="G1048" s="74">
        <f t="shared" si="495"/>
        <v>251.19746154460867</v>
      </c>
      <c r="H1048" s="74">
        <v>0</v>
      </c>
      <c r="I1048" s="151">
        <f t="shared" si="491"/>
        <v>7.166243590768187</v>
      </c>
      <c r="J1048" s="75">
        <f t="shared" si="490"/>
        <v>3.1228099727540153</v>
      </c>
      <c r="K1048" s="108">
        <f t="shared" si="481"/>
        <v>10.289053563522202</v>
      </c>
      <c r="L1048" s="75">
        <f t="shared" si="492"/>
        <v>34.700000000000003</v>
      </c>
      <c r="M1048" s="109">
        <f t="shared" si="482"/>
        <v>44.989053563522205</v>
      </c>
      <c r="N1048" s="6">
        <f t="shared" si="496"/>
        <v>254.3202715173627</v>
      </c>
      <c r="O1048" s="74">
        <f t="shared" si="497"/>
        <v>209.33121795384048</v>
      </c>
    </row>
    <row r="1049" spans="1:15" x14ac:dyDescent="0.25">
      <c r="A1049" s="77" t="s">
        <v>63</v>
      </c>
      <c r="B1049" s="71" t="str">
        <f t="shared" si="485"/>
        <v>Q3/2024</v>
      </c>
      <c r="C1049" s="72">
        <f t="shared" si="493"/>
        <v>45474</v>
      </c>
      <c r="D1049" s="72">
        <f t="shared" si="489"/>
        <v>45565</v>
      </c>
      <c r="E1049" s="71">
        <f t="shared" si="494"/>
        <v>92</v>
      </c>
      <c r="F1049" s="73">
        <f>VLOOKUP(D1049,'FERC Interest Rate'!$A:$B,2,TRUE)</f>
        <v>0.05</v>
      </c>
      <c r="G1049" s="74">
        <f t="shared" si="495"/>
        <v>209.33121795384048</v>
      </c>
      <c r="H1049" s="74">
        <v>0</v>
      </c>
      <c r="I1049" s="151">
        <f t="shared" si="491"/>
        <v>7.166243590768187</v>
      </c>
      <c r="J1049" s="75">
        <f t="shared" si="490"/>
        <v>2.6309388048843343</v>
      </c>
      <c r="K1049" s="108">
        <f t="shared" si="481"/>
        <v>9.7971823956525217</v>
      </c>
      <c r="L1049" s="75">
        <f t="shared" si="492"/>
        <v>34.700000000000003</v>
      </c>
      <c r="M1049" s="109">
        <f t="shared" si="482"/>
        <v>44.497182395652523</v>
      </c>
      <c r="N1049" s="6">
        <f t="shared" si="496"/>
        <v>211.9621567587248</v>
      </c>
      <c r="O1049" s="74">
        <f t="shared" si="497"/>
        <v>167.46497436307229</v>
      </c>
    </row>
    <row r="1050" spans="1:15" x14ac:dyDescent="0.25">
      <c r="A1050" s="77" t="s">
        <v>64</v>
      </c>
      <c r="B1050" s="71" t="str">
        <f t="shared" si="485"/>
        <v>Q4/2024</v>
      </c>
      <c r="C1050" s="72">
        <f t="shared" si="493"/>
        <v>45566</v>
      </c>
      <c r="D1050" s="72">
        <f t="shared" si="489"/>
        <v>45657</v>
      </c>
      <c r="E1050" s="71">
        <f t="shared" si="494"/>
        <v>92</v>
      </c>
      <c r="F1050" s="73">
        <f>VLOOKUP(D1050,'FERC Interest Rate'!$A:$B,2,TRUE)</f>
        <v>5.0543480000000002E-2</v>
      </c>
      <c r="G1050" s="74">
        <f t="shared" si="495"/>
        <v>167.46497436307229</v>
      </c>
      <c r="H1050" s="74">
        <v>0</v>
      </c>
      <c r="I1050" s="151">
        <f t="shared" si="491"/>
        <v>7.166243590768187</v>
      </c>
      <c r="J1050" s="75">
        <f t="shared" si="490"/>
        <v>2.1276288458543222</v>
      </c>
      <c r="K1050" s="108">
        <f t="shared" si="481"/>
        <v>9.2938724366225092</v>
      </c>
      <c r="L1050" s="75">
        <f t="shared" si="492"/>
        <v>34.700000000000003</v>
      </c>
      <c r="M1050" s="109">
        <f t="shared" si="482"/>
        <v>43.99387243662251</v>
      </c>
      <c r="N1050" s="6">
        <f t="shared" si="496"/>
        <v>169.59260320892662</v>
      </c>
      <c r="O1050" s="74">
        <f t="shared" si="497"/>
        <v>125.59873077230408</v>
      </c>
    </row>
    <row r="1051" spans="1:15" x14ac:dyDescent="0.25">
      <c r="A1051" s="77" t="s">
        <v>65</v>
      </c>
      <c r="B1051" s="71" t="str">
        <f t="shared" si="485"/>
        <v>Q1/2025</v>
      </c>
      <c r="C1051" s="72">
        <f t="shared" si="493"/>
        <v>45658</v>
      </c>
      <c r="D1051" s="72">
        <f t="shared" si="489"/>
        <v>45747</v>
      </c>
      <c r="E1051" s="71">
        <f t="shared" si="494"/>
        <v>90</v>
      </c>
      <c r="F1051" s="73">
        <f>VLOOKUP(D1051,'FERC Interest Rate'!$A:$B,2,TRUE)</f>
        <v>5.2499999999999998E-2</v>
      </c>
      <c r="G1051" s="74">
        <f t="shared" si="495"/>
        <v>125.59873077230408</v>
      </c>
      <c r="H1051" s="74">
        <v>0</v>
      </c>
      <c r="I1051" s="151">
        <f t="shared" si="491"/>
        <v>7.166243590768187</v>
      </c>
      <c r="J1051" s="75">
        <f t="shared" si="490"/>
        <v>1.625901377805854</v>
      </c>
      <c r="K1051" s="108">
        <f t="shared" si="481"/>
        <v>8.7921449685740409</v>
      </c>
      <c r="L1051" s="75">
        <f t="shared" si="492"/>
        <v>34.700000000000003</v>
      </c>
      <c r="M1051" s="109">
        <f t="shared" si="482"/>
        <v>43.492144968574046</v>
      </c>
      <c r="N1051" s="6">
        <f t="shared" si="496"/>
        <v>127.22463215010994</v>
      </c>
      <c r="O1051" s="74">
        <f t="shared" si="497"/>
        <v>83.732487181535888</v>
      </c>
    </row>
    <row r="1052" spans="1:15" x14ac:dyDescent="0.25">
      <c r="A1052" s="77" t="s">
        <v>66</v>
      </c>
      <c r="B1052" s="71" t="str">
        <f t="shared" si="485"/>
        <v>Q2/2025</v>
      </c>
      <c r="C1052" s="72">
        <f t="shared" si="493"/>
        <v>45748</v>
      </c>
      <c r="D1052" s="72">
        <f t="shared" si="489"/>
        <v>45838</v>
      </c>
      <c r="E1052" s="71">
        <f t="shared" si="494"/>
        <v>91</v>
      </c>
      <c r="F1052" s="73">
        <f>VLOOKUP(D1052,'FERC Interest Rate'!$A:$B,2,TRUE)</f>
        <v>5.2499999999999998E-2</v>
      </c>
      <c r="G1052" s="74">
        <f t="shared" si="495"/>
        <v>83.732487181535888</v>
      </c>
      <c r="H1052" s="74">
        <v>0</v>
      </c>
      <c r="I1052" s="151">
        <f t="shared" si="491"/>
        <v>7.166243590768187</v>
      </c>
      <c r="J1052" s="75">
        <f t="shared" si="490"/>
        <v>1.0959779657802402</v>
      </c>
      <c r="K1052" s="108">
        <f t="shared" si="481"/>
        <v>8.2622215565484272</v>
      </c>
      <c r="L1052" s="75">
        <f t="shared" si="492"/>
        <v>34.700000000000003</v>
      </c>
      <c r="M1052" s="109">
        <f t="shared" si="482"/>
        <v>42.962221556548428</v>
      </c>
      <c r="N1052" s="6">
        <f t="shared" si="496"/>
        <v>84.828465147316123</v>
      </c>
      <c r="O1052" s="74">
        <f t="shared" si="497"/>
        <v>41.866243590767695</v>
      </c>
    </row>
    <row r="1053" spans="1:15" x14ac:dyDescent="0.25">
      <c r="A1053" s="77" t="s">
        <v>67</v>
      </c>
      <c r="B1053" s="71" t="str">
        <f>+IF(MONTH(C1053)&lt;4,"Q1",IF(MONTH(C1053)&lt;7,"Q2",IF(MONTH(C1053)&lt;10,"Q3","Q4")))&amp;"/"&amp;YEAR(C1053)</f>
        <v>Q3/2025</v>
      </c>
      <c r="C1053" s="72">
        <f>D1052+1</f>
        <v>45839</v>
      </c>
      <c r="D1053" s="72">
        <f t="shared" si="489"/>
        <v>45930</v>
      </c>
      <c r="E1053" s="71">
        <f>D1053-C1053+1</f>
        <v>92</v>
      </c>
      <c r="F1053" s="73">
        <f>VLOOKUP(D1053,'FERC Interest Rate'!$A:$B,2,TRUE)</f>
        <v>5.2499999999999998E-2</v>
      </c>
      <c r="G1053" s="74">
        <f>O1052</f>
        <v>41.866243590767695</v>
      </c>
      <c r="H1053" s="74">
        <v>0</v>
      </c>
      <c r="I1053" s="151">
        <f t="shared" si="491"/>
        <v>7.166243590768187</v>
      </c>
      <c r="J1053" s="75">
        <f>G1053*F1053*(E1053/(DATE(YEAR(D1053),12,31)-DATE(YEAR(D1053),1,1)+1))</f>
        <v>0.55401083984495336</v>
      </c>
      <c r="K1053" s="108">
        <f>+SUM(I1053:J1053)</f>
        <v>7.7202544306131404</v>
      </c>
      <c r="L1053" s="75">
        <f t="shared" si="492"/>
        <v>34.700000000000003</v>
      </c>
      <c r="M1053" s="109">
        <f>+SUM(K1053:L1053)</f>
        <v>42.420254430613141</v>
      </c>
      <c r="N1053" s="6">
        <f>+G1053+H1053+J1053</f>
        <v>42.420254430612651</v>
      </c>
      <c r="O1053" s="74">
        <f>G1053+H1053-L1053-I1053</f>
        <v>-4.9471537977296975E-13</v>
      </c>
    </row>
    <row r="1054" spans="1:15" ht="13.5" thickBot="1" x14ac:dyDescent="0.35">
      <c r="A1054" s="124"/>
      <c r="B1054" s="125"/>
      <c r="C1054" s="126"/>
      <c r="D1054" s="126"/>
      <c r="E1054" s="127"/>
      <c r="F1054" s="125"/>
      <c r="G1054" s="112">
        <f>SUM(G1017:G1041)</f>
        <v>18259.275158325258</v>
      </c>
      <c r="H1054" s="112">
        <f>SUM(H1017:H1052)</f>
        <v>143.32487181536374</v>
      </c>
      <c r="I1054" s="113">
        <f>SUM(I1017:I1053)</f>
        <v>143.32487181536374</v>
      </c>
      <c r="J1054" s="113">
        <f t="shared" ref="J1054:O1054" si="498">SUM(J1017:J1053)</f>
        <v>83.805505453591152</v>
      </c>
      <c r="K1054" s="113">
        <f t="shared" si="498"/>
        <v>227.13037726895496</v>
      </c>
      <c r="L1054" s="113">
        <f t="shared" si="498"/>
        <v>694.00000000000011</v>
      </c>
      <c r="M1054" s="113">
        <f t="shared" si="498"/>
        <v>921.13037726895493</v>
      </c>
      <c r="N1054" s="113">
        <f t="shared" si="498"/>
        <v>21751.972535674129</v>
      </c>
      <c r="O1054" s="113">
        <f t="shared" si="498"/>
        <v>20830.842158405172</v>
      </c>
    </row>
    <row r="1055" spans="1:15" ht="13" thickTop="1" x14ac:dyDescent="0.25"/>
    <row r="1056" spans="1:15" ht="37" x14ac:dyDescent="0.3">
      <c r="A1056" s="76" t="s">
        <v>47</v>
      </c>
      <c r="B1056" s="76" t="s">
        <v>3</v>
      </c>
      <c r="C1056" s="76" t="s">
        <v>4</v>
      </c>
      <c r="D1056" s="76" t="s">
        <v>5</v>
      </c>
      <c r="E1056" s="76" t="s">
        <v>6</v>
      </c>
      <c r="F1056" s="76" t="s">
        <v>7</v>
      </c>
      <c r="G1056" s="76" t="s">
        <v>74</v>
      </c>
      <c r="H1056" s="76" t="s">
        <v>75</v>
      </c>
      <c r="I1056" s="93" t="s">
        <v>76</v>
      </c>
      <c r="J1056" s="94" t="s">
        <v>77</v>
      </c>
      <c r="K1056" s="94" t="s">
        <v>78</v>
      </c>
      <c r="L1056" s="94" t="s">
        <v>79</v>
      </c>
      <c r="M1056" s="95" t="s">
        <v>69</v>
      </c>
      <c r="N1056" s="76" t="s">
        <v>80</v>
      </c>
      <c r="O1056" s="76" t="s">
        <v>81</v>
      </c>
    </row>
    <row r="1057" spans="1:15" ht="13" x14ac:dyDescent="0.3">
      <c r="A1057" s="349" t="s">
        <v>39</v>
      </c>
      <c r="B1057" s="350" t="s">
        <v>73</v>
      </c>
      <c r="C1057" s="72">
        <f>VLOOKUP(B1057,A$1:F$33,2,FALSE)</f>
        <v>42664</v>
      </c>
      <c r="D1057" s="72">
        <f>DATE(YEAR(C1057),IF(MONTH(C1057)&lt;=3,3,IF(MONTH(C1057)&lt;=6,6,IF(MONTH(C1057)&lt;=9,9,12))),IF(OR(MONTH(C1057)&lt;=3,MONTH(C1057)&gt;=10),31,30))</f>
        <v>42735</v>
      </c>
      <c r="E1057" s="71">
        <f>D1057-C1057+1</f>
        <v>72</v>
      </c>
      <c r="F1057" s="73">
        <f>VLOOKUP(D1057,'FERC Interest Rate'!$A:$B,2,TRUE)</f>
        <v>3.5000000000000003E-2</v>
      </c>
      <c r="G1057" s="74">
        <f>VLOOKUP(B1057,$A$1:$F$33,5,FALSE)</f>
        <v>541</v>
      </c>
      <c r="H1057" s="74">
        <f t="shared" ref="H1057:H1073" si="499">G1057*F1057*(E1057/(DATE(YEAR(D1057),12,31)-DATE(YEAR(D1057),1,1)+1))</f>
        <v>3.7249180327868858</v>
      </c>
      <c r="I1057" s="151">
        <v>0</v>
      </c>
      <c r="J1057" s="75">
        <v>0</v>
      </c>
      <c r="K1057" s="108">
        <f t="shared" ref="K1057:K1092" si="500">+SUM(I1057:J1057)</f>
        <v>0</v>
      </c>
      <c r="L1057" s="75">
        <v>0</v>
      </c>
      <c r="M1057" s="109">
        <f t="shared" ref="M1057:M1073" si="501">+SUM(K1057:L1057)</f>
        <v>0</v>
      </c>
      <c r="N1057" s="6">
        <f t="shared" ref="N1057:N1080" si="502">+G1057+H1057+J1057</f>
        <v>544.72491803278683</v>
      </c>
      <c r="O1057" s="74">
        <f t="shared" ref="O1057:O1080" si="503">G1057+H1057-L1057-I1057</f>
        <v>544.72491803278683</v>
      </c>
    </row>
    <row r="1058" spans="1:15" x14ac:dyDescent="0.25">
      <c r="A1058" s="77" t="s">
        <v>23</v>
      </c>
      <c r="B1058" s="71" t="str">
        <f t="shared" ref="B1058:B1092" si="504">+IF(MONTH(C1058)&lt;4,"Q1",IF(MONTH(C1058)&lt;7,"Q2",IF(MONTH(C1058)&lt;10,"Q3","Q4")))&amp;"/"&amp;YEAR(C1058)</f>
        <v>Q1/2017</v>
      </c>
      <c r="C1058" s="72">
        <f>D1057+1</f>
        <v>42736</v>
      </c>
      <c r="D1058" s="72">
        <f>EOMONTH(D1057,3)</f>
        <v>42825</v>
      </c>
      <c r="E1058" s="71">
        <f t="shared" ref="E1058:E1080" si="505">D1058-C1058+1</f>
        <v>90</v>
      </c>
      <c r="F1058" s="73">
        <f>VLOOKUP(D1058,'FERC Interest Rate'!$A:$B,2,TRUE)</f>
        <v>3.5000000000000003E-2</v>
      </c>
      <c r="G1058" s="74">
        <f t="shared" ref="G1058:G1078" si="506">O1057</f>
        <v>544.72491803278683</v>
      </c>
      <c r="H1058" s="74">
        <f t="shared" si="499"/>
        <v>4.7010506624747359</v>
      </c>
      <c r="I1058" s="151">
        <v>0</v>
      </c>
      <c r="J1058" s="75">
        <v>0</v>
      </c>
      <c r="K1058" s="108">
        <f t="shared" si="500"/>
        <v>0</v>
      </c>
      <c r="L1058" s="75">
        <v>0</v>
      </c>
      <c r="M1058" s="109">
        <f t="shared" si="501"/>
        <v>0</v>
      </c>
      <c r="N1058" s="6">
        <f t="shared" si="502"/>
        <v>549.42596869526153</v>
      </c>
      <c r="O1058" s="74">
        <f t="shared" si="503"/>
        <v>549.42596869526153</v>
      </c>
    </row>
    <row r="1059" spans="1:15" x14ac:dyDescent="0.25">
      <c r="A1059" s="77" t="s">
        <v>23</v>
      </c>
      <c r="B1059" s="71" t="str">
        <f t="shared" si="504"/>
        <v>Q2/2017</v>
      </c>
      <c r="C1059" s="72">
        <f t="shared" ref="C1059:C1078" si="507">D1058+1</f>
        <v>42826</v>
      </c>
      <c r="D1059" s="72">
        <f t="shared" ref="D1059:D1092" si="508">EOMONTH(D1058,3)</f>
        <v>42916</v>
      </c>
      <c r="E1059" s="71">
        <f t="shared" si="505"/>
        <v>91</v>
      </c>
      <c r="F1059" s="73">
        <f>VLOOKUP(D1059,'FERC Interest Rate'!$A:$B,2,TRUE)</f>
        <v>3.7100000000000001E-2</v>
      </c>
      <c r="G1059" s="74">
        <f t="shared" si="506"/>
        <v>549.42596869526153</v>
      </c>
      <c r="H1059" s="74">
        <f t="shared" si="499"/>
        <v>5.0819644189371846</v>
      </c>
      <c r="I1059" s="151">
        <v>0</v>
      </c>
      <c r="J1059" s="75">
        <v>0</v>
      </c>
      <c r="K1059" s="108">
        <f t="shared" si="500"/>
        <v>0</v>
      </c>
      <c r="L1059" s="75">
        <v>0</v>
      </c>
      <c r="M1059" s="109">
        <f t="shared" si="501"/>
        <v>0</v>
      </c>
      <c r="N1059" s="6">
        <f t="shared" si="502"/>
        <v>554.50793311419875</v>
      </c>
      <c r="O1059" s="74">
        <f t="shared" si="503"/>
        <v>554.50793311419875</v>
      </c>
    </row>
    <row r="1060" spans="1:15" x14ac:dyDescent="0.25">
      <c r="A1060" s="77" t="s">
        <v>23</v>
      </c>
      <c r="B1060" s="71" t="str">
        <f t="shared" si="504"/>
        <v>Q3/2017</v>
      </c>
      <c r="C1060" s="72">
        <f t="shared" si="507"/>
        <v>42917</v>
      </c>
      <c r="D1060" s="72">
        <f t="shared" si="508"/>
        <v>43008</v>
      </c>
      <c r="E1060" s="71">
        <f t="shared" si="505"/>
        <v>92</v>
      </c>
      <c r="F1060" s="73">
        <f>VLOOKUP(D1060,'FERC Interest Rate'!$A:$B,2,TRUE)</f>
        <v>3.9600000000000003E-2</v>
      </c>
      <c r="G1060" s="74">
        <f t="shared" si="506"/>
        <v>554.50793311419875</v>
      </c>
      <c r="H1060" s="74">
        <f t="shared" si="499"/>
        <v>5.5347487723880802</v>
      </c>
      <c r="I1060" s="151">
        <v>0</v>
      </c>
      <c r="J1060" s="75">
        <v>0</v>
      </c>
      <c r="K1060" s="108">
        <f t="shared" si="500"/>
        <v>0</v>
      </c>
      <c r="L1060" s="75">
        <v>0</v>
      </c>
      <c r="M1060" s="109">
        <f t="shared" si="501"/>
        <v>0</v>
      </c>
      <c r="N1060" s="6">
        <f t="shared" si="502"/>
        <v>560.04268188658682</v>
      </c>
      <c r="O1060" s="74">
        <f t="shared" si="503"/>
        <v>560.04268188658682</v>
      </c>
    </row>
    <row r="1061" spans="1:15" x14ac:dyDescent="0.25">
      <c r="A1061" s="77" t="s">
        <v>23</v>
      </c>
      <c r="B1061" s="71" t="str">
        <f t="shared" si="504"/>
        <v>Q4/2017</v>
      </c>
      <c r="C1061" s="72">
        <f t="shared" si="507"/>
        <v>43009</v>
      </c>
      <c r="D1061" s="72">
        <f t="shared" si="508"/>
        <v>43100</v>
      </c>
      <c r="E1061" s="71">
        <f t="shared" si="505"/>
        <v>92</v>
      </c>
      <c r="F1061" s="73">
        <f>VLOOKUP(D1061,'FERC Interest Rate'!$A:$B,2,TRUE)</f>
        <v>4.2099999999999999E-2</v>
      </c>
      <c r="G1061" s="74">
        <f t="shared" si="506"/>
        <v>560.04268188658682</v>
      </c>
      <c r="H1061" s="74">
        <f t="shared" si="499"/>
        <v>5.9428967547482969</v>
      </c>
      <c r="I1061" s="97">
        <v>0</v>
      </c>
      <c r="J1061" s="75">
        <v>0</v>
      </c>
      <c r="K1061" s="108">
        <f t="shared" si="500"/>
        <v>0</v>
      </c>
      <c r="L1061" s="75">
        <v>0</v>
      </c>
      <c r="M1061" s="109">
        <f t="shared" si="501"/>
        <v>0</v>
      </c>
      <c r="N1061" s="6">
        <f t="shared" si="502"/>
        <v>565.98557864133511</v>
      </c>
      <c r="O1061" s="74">
        <f t="shared" si="503"/>
        <v>565.98557864133511</v>
      </c>
    </row>
    <row r="1062" spans="1:15" x14ac:dyDescent="0.25">
      <c r="A1062" s="77" t="s">
        <v>23</v>
      </c>
      <c r="B1062" s="71" t="str">
        <f t="shared" si="504"/>
        <v>Q1/2018</v>
      </c>
      <c r="C1062" s="72">
        <f t="shared" si="507"/>
        <v>43101</v>
      </c>
      <c r="D1062" s="72">
        <f t="shared" si="508"/>
        <v>43190</v>
      </c>
      <c r="E1062" s="71">
        <f t="shared" si="505"/>
        <v>90</v>
      </c>
      <c r="F1062" s="73">
        <f>VLOOKUP(D1062,'FERC Interest Rate'!$A:$B,2,TRUE)</f>
        <v>4.2500000000000003E-2</v>
      </c>
      <c r="G1062" s="74">
        <f t="shared" si="506"/>
        <v>565.98557864133511</v>
      </c>
      <c r="H1062" s="74">
        <f t="shared" si="499"/>
        <v>5.9312187350770049</v>
      </c>
      <c r="I1062" s="97">
        <v>0</v>
      </c>
      <c r="J1062" s="75">
        <v>0</v>
      </c>
      <c r="K1062" s="108">
        <f t="shared" si="500"/>
        <v>0</v>
      </c>
      <c r="L1062" s="75">
        <v>0</v>
      </c>
      <c r="M1062" s="109">
        <f t="shared" si="501"/>
        <v>0</v>
      </c>
      <c r="N1062" s="6">
        <f t="shared" si="502"/>
        <v>571.91679737641209</v>
      </c>
      <c r="O1062" s="74">
        <f t="shared" si="503"/>
        <v>571.91679737641209</v>
      </c>
    </row>
    <row r="1063" spans="1:15" x14ac:dyDescent="0.25">
      <c r="A1063" s="77" t="s">
        <v>23</v>
      </c>
      <c r="B1063" s="71" t="str">
        <f t="shared" si="504"/>
        <v>Q2/2018</v>
      </c>
      <c r="C1063" s="72">
        <f t="shared" si="507"/>
        <v>43191</v>
      </c>
      <c r="D1063" s="72">
        <f t="shared" si="508"/>
        <v>43281</v>
      </c>
      <c r="E1063" s="71">
        <f t="shared" si="505"/>
        <v>91</v>
      </c>
      <c r="F1063" s="73">
        <f>VLOOKUP(D1063,'FERC Interest Rate'!$A:$B,2,TRUE)</f>
        <v>4.4699999999999997E-2</v>
      </c>
      <c r="G1063" s="74">
        <f t="shared" si="506"/>
        <v>571.91679737641209</v>
      </c>
      <c r="H1063" s="74">
        <f t="shared" si="499"/>
        <v>6.3736601553096746</v>
      </c>
      <c r="I1063" s="151">
        <v>0</v>
      </c>
      <c r="J1063" s="75">
        <v>0</v>
      </c>
      <c r="K1063" s="108">
        <f t="shared" si="500"/>
        <v>0</v>
      </c>
      <c r="L1063" s="75">
        <v>0</v>
      </c>
      <c r="M1063" s="109">
        <f t="shared" si="501"/>
        <v>0</v>
      </c>
      <c r="N1063" s="6">
        <f t="shared" si="502"/>
        <v>578.29045753172181</v>
      </c>
      <c r="O1063" s="74">
        <f t="shared" si="503"/>
        <v>578.29045753172181</v>
      </c>
    </row>
    <row r="1064" spans="1:15" x14ac:dyDescent="0.25">
      <c r="A1064" s="77" t="s">
        <v>23</v>
      </c>
      <c r="B1064" s="71" t="str">
        <f t="shared" si="504"/>
        <v>Q3/2018</v>
      </c>
      <c r="C1064" s="72">
        <f t="shared" si="507"/>
        <v>43282</v>
      </c>
      <c r="D1064" s="72">
        <f t="shared" si="508"/>
        <v>43373</v>
      </c>
      <c r="E1064" s="71">
        <f t="shared" si="505"/>
        <v>92</v>
      </c>
      <c r="F1064" s="73">
        <f>VLOOKUP(D1064,'FERC Interest Rate'!$A:$B,2,TRUE)</f>
        <v>4.6899999999999997E-2</v>
      </c>
      <c r="G1064" s="74">
        <f t="shared" si="506"/>
        <v>578.29045753172181</v>
      </c>
      <c r="H1064" s="74">
        <f t="shared" si="499"/>
        <v>6.8361853867338995</v>
      </c>
      <c r="I1064" s="151">
        <v>0</v>
      </c>
      <c r="J1064" s="75">
        <v>0</v>
      </c>
      <c r="K1064" s="108">
        <f t="shared" si="500"/>
        <v>0</v>
      </c>
      <c r="L1064" s="75">
        <v>0</v>
      </c>
      <c r="M1064" s="109">
        <f t="shared" si="501"/>
        <v>0</v>
      </c>
      <c r="N1064" s="6">
        <f t="shared" si="502"/>
        <v>585.12664291845567</v>
      </c>
      <c r="O1064" s="74">
        <f t="shared" si="503"/>
        <v>585.12664291845567</v>
      </c>
    </row>
    <row r="1065" spans="1:15" x14ac:dyDescent="0.25">
      <c r="A1065" s="77" t="s">
        <v>23</v>
      </c>
      <c r="B1065" s="71" t="str">
        <f t="shared" si="504"/>
        <v>Q4/2018</v>
      </c>
      <c r="C1065" s="72">
        <f t="shared" si="507"/>
        <v>43374</v>
      </c>
      <c r="D1065" s="72">
        <f t="shared" si="508"/>
        <v>43465</v>
      </c>
      <c r="E1065" s="71">
        <f t="shared" si="505"/>
        <v>92</v>
      </c>
      <c r="F1065" s="73">
        <f>VLOOKUP(D1065,'FERC Interest Rate'!$A:$B,2,TRUE)</f>
        <v>4.9599999999999998E-2</v>
      </c>
      <c r="G1065" s="74">
        <f t="shared" si="506"/>
        <v>585.12664291845567</v>
      </c>
      <c r="H1065" s="74">
        <f t="shared" si="499"/>
        <v>7.3152051971657457</v>
      </c>
      <c r="I1065" s="151">
        <v>0</v>
      </c>
      <c r="J1065" s="75">
        <v>0</v>
      </c>
      <c r="K1065" s="108">
        <f t="shared" si="500"/>
        <v>0</v>
      </c>
      <c r="L1065" s="75">
        <v>0</v>
      </c>
      <c r="M1065" s="109">
        <f t="shared" si="501"/>
        <v>0</v>
      </c>
      <c r="N1065" s="6">
        <f t="shared" si="502"/>
        <v>592.44184811562138</v>
      </c>
      <c r="O1065" s="74">
        <f t="shared" si="503"/>
        <v>592.44184811562138</v>
      </c>
    </row>
    <row r="1066" spans="1:15" x14ac:dyDescent="0.25">
      <c r="A1066" s="77" t="s">
        <v>23</v>
      </c>
      <c r="B1066" s="71" t="str">
        <f t="shared" si="504"/>
        <v>Q1/2019</v>
      </c>
      <c r="C1066" s="72">
        <f t="shared" si="507"/>
        <v>43466</v>
      </c>
      <c r="D1066" s="72">
        <f t="shared" si="508"/>
        <v>43555</v>
      </c>
      <c r="E1066" s="71">
        <f t="shared" si="505"/>
        <v>90</v>
      </c>
      <c r="F1066" s="73">
        <f>VLOOKUP(D1066,'FERC Interest Rate'!$A:$B,2,TRUE)</f>
        <v>5.1799999999999999E-2</v>
      </c>
      <c r="G1066" s="74">
        <f t="shared" si="506"/>
        <v>592.44184811562138</v>
      </c>
      <c r="H1066" s="74">
        <f t="shared" si="499"/>
        <v>7.5670243723699366</v>
      </c>
      <c r="I1066" s="97">
        <v>0</v>
      </c>
      <c r="J1066" s="75">
        <v>0</v>
      </c>
      <c r="K1066" s="108">
        <f t="shared" si="500"/>
        <v>0</v>
      </c>
      <c r="L1066" s="75">
        <v>0</v>
      </c>
      <c r="M1066" s="109">
        <f t="shared" si="501"/>
        <v>0</v>
      </c>
      <c r="N1066" s="6">
        <f t="shared" si="502"/>
        <v>600.00887248799131</v>
      </c>
      <c r="O1066" s="74">
        <f t="shared" si="503"/>
        <v>600.00887248799131</v>
      </c>
    </row>
    <row r="1067" spans="1:15" x14ac:dyDescent="0.25">
      <c r="A1067" s="77" t="s">
        <v>23</v>
      </c>
      <c r="B1067" s="71" t="str">
        <f t="shared" si="504"/>
        <v>Q2/2019</v>
      </c>
      <c r="C1067" s="72">
        <f t="shared" si="507"/>
        <v>43556</v>
      </c>
      <c r="D1067" s="72">
        <f t="shared" si="508"/>
        <v>43646</v>
      </c>
      <c r="E1067" s="71">
        <f t="shared" si="505"/>
        <v>91</v>
      </c>
      <c r="F1067" s="73">
        <f>VLOOKUP(D1067,'FERC Interest Rate'!$A:$B,2,TRUE)</f>
        <v>5.45E-2</v>
      </c>
      <c r="G1067" s="74">
        <f t="shared" si="506"/>
        <v>600.00887248799131</v>
      </c>
      <c r="H1067" s="74">
        <f t="shared" si="499"/>
        <v>8.1527232961758713</v>
      </c>
      <c r="I1067" s="97">
        <v>0</v>
      </c>
      <c r="J1067" s="75">
        <v>0</v>
      </c>
      <c r="K1067" s="108">
        <f t="shared" si="500"/>
        <v>0</v>
      </c>
      <c r="L1067" s="75">
        <v>0</v>
      </c>
      <c r="M1067" s="109">
        <f t="shared" si="501"/>
        <v>0</v>
      </c>
      <c r="N1067" s="6">
        <f t="shared" si="502"/>
        <v>608.16159578416716</v>
      </c>
      <c r="O1067" s="74">
        <f t="shared" si="503"/>
        <v>608.16159578416716</v>
      </c>
    </row>
    <row r="1068" spans="1:15" x14ac:dyDescent="0.25">
      <c r="A1068" s="77" t="s">
        <v>23</v>
      </c>
      <c r="B1068" s="71" t="str">
        <f t="shared" si="504"/>
        <v>Q3/2019</v>
      </c>
      <c r="C1068" s="72">
        <f t="shared" si="507"/>
        <v>43647</v>
      </c>
      <c r="D1068" s="72">
        <f t="shared" si="508"/>
        <v>43738</v>
      </c>
      <c r="E1068" s="71">
        <f t="shared" si="505"/>
        <v>92</v>
      </c>
      <c r="F1068" s="73">
        <f>VLOOKUP(D1068,'FERC Interest Rate'!$A:$B,2,TRUE)</f>
        <v>5.5E-2</v>
      </c>
      <c r="G1068" s="74">
        <f t="shared" si="506"/>
        <v>608.16159578416716</v>
      </c>
      <c r="H1068" s="74">
        <f t="shared" si="499"/>
        <v>8.4309525333366757</v>
      </c>
      <c r="I1068" s="151">
        <v>0</v>
      </c>
      <c r="J1068" s="75">
        <v>0</v>
      </c>
      <c r="K1068" s="108">
        <f t="shared" si="500"/>
        <v>0</v>
      </c>
      <c r="L1068" s="75">
        <v>0</v>
      </c>
      <c r="M1068" s="109">
        <f t="shared" si="501"/>
        <v>0</v>
      </c>
      <c r="N1068" s="6">
        <f t="shared" si="502"/>
        <v>616.59254831750388</v>
      </c>
      <c r="O1068" s="74">
        <f t="shared" si="503"/>
        <v>616.59254831750388</v>
      </c>
    </row>
    <row r="1069" spans="1:15" x14ac:dyDescent="0.25">
      <c r="A1069" s="77" t="s">
        <v>23</v>
      </c>
      <c r="B1069" s="71" t="str">
        <f t="shared" si="504"/>
        <v>Q4/2019</v>
      </c>
      <c r="C1069" s="72">
        <f t="shared" si="507"/>
        <v>43739</v>
      </c>
      <c r="D1069" s="72">
        <f t="shared" si="508"/>
        <v>43830</v>
      </c>
      <c r="E1069" s="71">
        <f t="shared" si="505"/>
        <v>92</v>
      </c>
      <c r="F1069" s="73">
        <f>VLOOKUP(D1069,'FERC Interest Rate'!$A:$B,2,TRUE)</f>
        <v>5.4199999999999998E-2</v>
      </c>
      <c r="G1069" s="74">
        <f t="shared" si="506"/>
        <v>616.59254831750388</v>
      </c>
      <c r="H1069" s="74">
        <f t="shared" si="499"/>
        <v>8.4234988573435654</v>
      </c>
      <c r="I1069" s="151">
        <v>0</v>
      </c>
      <c r="J1069" s="75">
        <v>0</v>
      </c>
      <c r="K1069" s="108">
        <f t="shared" si="500"/>
        <v>0</v>
      </c>
      <c r="L1069" s="75">
        <v>0</v>
      </c>
      <c r="M1069" s="109">
        <f t="shared" si="501"/>
        <v>0</v>
      </c>
      <c r="N1069" s="6">
        <f t="shared" si="502"/>
        <v>625.01604717484747</v>
      </c>
      <c r="O1069" s="74">
        <f t="shared" si="503"/>
        <v>625.01604717484747</v>
      </c>
    </row>
    <row r="1070" spans="1:15" x14ac:dyDescent="0.25">
      <c r="A1070" s="77" t="s">
        <v>23</v>
      </c>
      <c r="B1070" s="71" t="str">
        <f t="shared" si="504"/>
        <v>Q1/2020</v>
      </c>
      <c r="C1070" s="72">
        <f t="shared" si="507"/>
        <v>43831</v>
      </c>
      <c r="D1070" s="72">
        <f t="shared" si="508"/>
        <v>43921</v>
      </c>
      <c r="E1070" s="71">
        <f t="shared" si="505"/>
        <v>91</v>
      </c>
      <c r="F1070" s="73">
        <f>VLOOKUP(D1070,'FERC Interest Rate'!$A:$B,2,TRUE)</f>
        <v>4.9599999999999998E-2</v>
      </c>
      <c r="G1070" s="74">
        <f t="shared" si="506"/>
        <v>625.01604717484747</v>
      </c>
      <c r="H1070" s="74">
        <f t="shared" si="499"/>
        <v>7.707848170842599</v>
      </c>
      <c r="I1070" s="151">
        <v>0</v>
      </c>
      <c r="J1070" s="75">
        <v>0</v>
      </c>
      <c r="K1070" s="108">
        <f t="shared" si="500"/>
        <v>0</v>
      </c>
      <c r="L1070" s="75">
        <v>0</v>
      </c>
      <c r="M1070" s="109">
        <f t="shared" si="501"/>
        <v>0</v>
      </c>
      <c r="N1070" s="6">
        <f t="shared" si="502"/>
        <v>632.72389534569004</v>
      </c>
      <c r="O1070" s="74">
        <f t="shared" si="503"/>
        <v>632.72389534569004</v>
      </c>
    </row>
    <row r="1071" spans="1:15" x14ac:dyDescent="0.25">
      <c r="A1071" s="77" t="s">
        <v>23</v>
      </c>
      <c r="B1071" s="71" t="str">
        <f t="shared" si="504"/>
        <v>Q2/2020</v>
      </c>
      <c r="C1071" s="72">
        <f t="shared" si="507"/>
        <v>43922</v>
      </c>
      <c r="D1071" s="72">
        <f t="shared" si="508"/>
        <v>44012</v>
      </c>
      <c r="E1071" s="71">
        <f t="shared" si="505"/>
        <v>91</v>
      </c>
      <c r="F1071" s="73">
        <f>VLOOKUP(D1071,'FERC Interest Rate'!$A:$B,2,TRUE)</f>
        <v>4.7503500000000004E-2</v>
      </c>
      <c r="G1071" s="74">
        <f t="shared" si="506"/>
        <v>632.72389534569004</v>
      </c>
      <c r="H1071" s="74">
        <f t="shared" si="499"/>
        <v>7.4730889622743524</v>
      </c>
      <c r="I1071" s="97">
        <v>0</v>
      </c>
      <c r="J1071" s="75">
        <v>0</v>
      </c>
      <c r="K1071" s="108">
        <f t="shared" si="500"/>
        <v>0</v>
      </c>
      <c r="L1071" s="75">
        <v>0</v>
      </c>
      <c r="M1071" s="109">
        <f t="shared" si="501"/>
        <v>0</v>
      </c>
      <c r="N1071" s="6">
        <f t="shared" si="502"/>
        <v>640.19698430796439</v>
      </c>
      <c r="O1071" s="74">
        <f t="shared" si="503"/>
        <v>640.19698430796439</v>
      </c>
    </row>
    <row r="1072" spans="1:15" x14ac:dyDescent="0.25">
      <c r="A1072" s="77" t="s">
        <v>23</v>
      </c>
      <c r="B1072" s="71" t="str">
        <f t="shared" si="504"/>
        <v>Q3/2020</v>
      </c>
      <c r="C1072" s="72">
        <f t="shared" si="507"/>
        <v>44013</v>
      </c>
      <c r="D1072" s="72">
        <f t="shared" si="508"/>
        <v>44104</v>
      </c>
      <c r="E1072" s="71">
        <f t="shared" si="505"/>
        <v>92</v>
      </c>
      <c r="F1072" s="73">
        <f>VLOOKUP(D1072,'FERC Interest Rate'!$A:$B,2,TRUE)</f>
        <v>3.4299999999999997E-2</v>
      </c>
      <c r="G1072" s="74">
        <f t="shared" si="506"/>
        <v>640.19698430796439</v>
      </c>
      <c r="H1072" s="74">
        <f t="shared" si="499"/>
        <v>5.5196874417546784</v>
      </c>
      <c r="I1072" s="97">
        <v>0</v>
      </c>
      <c r="J1072" s="75">
        <v>0</v>
      </c>
      <c r="K1072" s="108">
        <f t="shared" si="500"/>
        <v>0</v>
      </c>
      <c r="L1072" s="75">
        <v>0</v>
      </c>
      <c r="M1072" s="109">
        <f t="shared" si="501"/>
        <v>0</v>
      </c>
      <c r="N1072" s="6">
        <f t="shared" si="502"/>
        <v>645.71667174971901</v>
      </c>
      <c r="O1072" s="74">
        <f t="shared" si="503"/>
        <v>645.71667174971901</v>
      </c>
    </row>
    <row r="1073" spans="1:15" x14ac:dyDescent="0.25">
      <c r="A1073" s="77" t="s">
        <v>48</v>
      </c>
      <c r="B1073" s="71" t="str">
        <f t="shared" si="504"/>
        <v>Q4/2020</v>
      </c>
      <c r="C1073" s="72">
        <f t="shared" si="507"/>
        <v>44105</v>
      </c>
      <c r="D1073" s="72">
        <f t="shared" si="508"/>
        <v>44196</v>
      </c>
      <c r="E1073" s="71">
        <f t="shared" si="505"/>
        <v>92</v>
      </c>
      <c r="F1073" s="73">
        <f>VLOOKUP(D1073,'FERC Interest Rate'!$A:$B,2,TRUE)</f>
        <v>3.2500000000000001E-2</v>
      </c>
      <c r="G1073" s="74">
        <f t="shared" si="506"/>
        <v>645.71667174971901</v>
      </c>
      <c r="H1073" s="74">
        <f t="shared" si="499"/>
        <v>5.2751170724908736</v>
      </c>
      <c r="I1073" s="151">
        <f>(SUM($H$1057:$H$1073)/20)</f>
        <v>5.4995894411105031</v>
      </c>
      <c r="J1073" s="75">
        <f>G1073*F1073*(E1073/(DATE(YEAR(D1073),12,31)-DATE(YEAR(D1073),1,1)+1))</f>
        <v>5.2751170724908736</v>
      </c>
      <c r="K1073" s="108">
        <f>+SUM(I1073:J1073)</f>
        <v>10.774706513601377</v>
      </c>
      <c r="L1073" s="75">
        <f>($G$1057/20)</f>
        <v>27.05</v>
      </c>
      <c r="M1073" s="109">
        <f t="shared" si="501"/>
        <v>37.824706513601377</v>
      </c>
      <c r="N1073" s="6">
        <f t="shared" si="502"/>
        <v>656.2669058947007</v>
      </c>
      <c r="O1073" s="74">
        <f t="shared" si="503"/>
        <v>618.44219938109939</v>
      </c>
    </row>
    <row r="1074" spans="1:15" x14ac:dyDescent="0.25">
      <c r="A1074" s="77" t="s">
        <v>49</v>
      </c>
      <c r="B1074" s="71" t="str">
        <f t="shared" si="504"/>
        <v>Q1/2021</v>
      </c>
      <c r="C1074" s="72">
        <f t="shared" si="507"/>
        <v>44197</v>
      </c>
      <c r="D1074" s="72">
        <f t="shared" si="508"/>
        <v>44286</v>
      </c>
      <c r="E1074" s="71">
        <f t="shared" si="505"/>
        <v>90</v>
      </c>
      <c r="F1074" s="73">
        <f>VLOOKUP(D1074,'FERC Interest Rate'!$A:$B,2,TRUE)</f>
        <v>3.2500000000000001E-2</v>
      </c>
      <c r="G1074" s="74">
        <f t="shared" si="506"/>
        <v>618.44219938109939</v>
      </c>
      <c r="H1074" s="74">
        <v>0</v>
      </c>
      <c r="I1074" s="151">
        <f t="shared" ref="I1074:I1092" si="509">(SUM($H$1057:$H$1073)/20)</f>
        <v>5.4995894411105031</v>
      </c>
      <c r="J1074" s="75">
        <f t="shared" ref="J1074:J1092" si="510">G1074*F1074*(E1074/(DATE(YEAR(D1074),12,31)-DATE(YEAR(D1074),1,1)+1))</f>
        <v>4.9560094059992208</v>
      </c>
      <c r="K1074" s="108">
        <f t="shared" si="500"/>
        <v>10.455598847109723</v>
      </c>
      <c r="L1074" s="75">
        <f t="shared" ref="L1074:L1092" si="511">($G$1057/20)</f>
        <v>27.05</v>
      </c>
      <c r="M1074" s="109">
        <f t="shared" ref="M1074:M1092" si="512">+SUM(K1074:L1074)</f>
        <v>37.505598847109724</v>
      </c>
      <c r="N1074" s="6">
        <f t="shared" si="502"/>
        <v>623.39820878709861</v>
      </c>
      <c r="O1074" s="74">
        <f t="shared" si="503"/>
        <v>585.89260993998892</v>
      </c>
    </row>
    <row r="1075" spans="1:15" x14ac:dyDescent="0.25">
      <c r="A1075" s="77" t="s">
        <v>50</v>
      </c>
      <c r="B1075" s="71" t="str">
        <f t="shared" si="504"/>
        <v>Q2/2021</v>
      </c>
      <c r="C1075" s="72">
        <f t="shared" si="507"/>
        <v>44287</v>
      </c>
      <c r="D1075" s="72">
        <f t="shared" si="508"/>
        <v>44377</v>
      </c>
      <c r="E1075" s="71">
        <f t="shared" si="505"/>
        <v>91</v>
      </c>
      <c r="F1075" s="73">
        <f>VLOOKUP(D1075,'FERC Interest Rate'!$A:$B,2,TRUE)</f>
        <v>3.2500000000000001E-2</v>
      </c>
      <c r="G1075" s="74">
        <f t="shared" si="506"/>
        <v>585.89260993998892</v>
      </c>
      <c r="H1075" s="74">
        <v>0</v>
      </c>
      <c r="I1075" s="151">
        <f t="shared" si="509"/>
        <v>5.4995894411105031</v>
      </c>
      <c r="J1075" s="75">
        <f t="shared" si="510"/>
        <v>4.7473353257466231</v>
      </c>
      <c r="K1075" s="108">
        <f t="shared" si="500"/>
        <v>10.246924766857127</v>
      </c>
      <c r="L1075" s="75">
        <f t="shared" si="511"/>
        <v>27.05</v>
      </c>
      <c r="M1075" s="109">
        <f t="shared" si="512"/>
        <v>37.296924766857131</v>
      </c>
      <c r="N1075" s="6">
        <f t="shared" si="502"/>
        <v>590.63994526573549</v>
      </c>
      <c r="O1075" s="74">
        <f t="shared" si="503"/>
        <v>553.34302049887845</v>
      </c>
    </row>
    <row r="1076" spans="1:15" x14ac:dyDescent="0.25">
      <c r="A1076" s="77" t="s">
        <v>51</v>
      </c>
      <c r="B1076" s="71" t="str">
        <f t="shared" si="504"/>
        <v>Q3/2021</v>
      </c>
      <c r="C1076" s="72">
        <f t="shared" si="507"/>
        <v>44378</v>
      </c>
      <c r="D1076" s="72">
        <f t="shared" si="508"/>
        <v>44469</v>
      </c>
      <c r="E1076" s="71">
        <f t="shared" si="505"/>
        <v>92</v>
      </c>
      <c r="F1076" s="73">
        <f>VLOOKUP(D1076,'FERC Interest Rate'!$A:$B,2,TRUE)</f>
        <v>3.2500000000000001E-2</v>
      </c>
      <c r="G1076" s="74">
        <f t="shared" si="506"/>
        <v>553.34302049887845</v>
      </c>
      <c r="H1076" s="74">
        <v>0</v>
      </c>
      <c r="I1076" s="151">
        <f t="shared" si="509"/>
        <v>5.4995894411105031</v>
      </c>
      <c r="J1076" s="75">
        <f t="shared" si="510"/>
        <v>4.5328647432647848</v>
      </c>
      <c r="K1076" s="108">
        <f t="shared" si="500"/>
        <v>10.032454184375288</v>
      </c>
      <c r="L1076" s="75">
        <f t="shared" si="511"/>
        <v>27.05</v>
      </c>
      <c r="M1076" s="109">
        <f t="shared" si="512"/>
        <v>37.082454184375287</v>
      </c>
      <c r="N1076" s="6">
        <f t="shared" si="502"/>
        <v>557.87588524214323</v>
      </c>
      <c r="O1076" s="74">
        <f t="shared" si="503"/>
        <v>520.79343105776798</v>
      </c>
    </row>
    <row r="1077" spans="1:15" x14ac:dyDescent="0.25">
      <c r="A1077" s="77" t="s">
        <v>52</v>
      </c>
      <c r="B1077" s="71" t="str">
        <f t="shared" si="504"/>
        <v>Q4/2021</v>
      </c>
      <c r="C1077" s="72">
        <f t="shared" si="507"/>
        <v>44470</v>
      </c>
      <c r="D1077" s="72">
        <f t="shared" si="508"/>
        <v>44561</v>
      </c>
      <c r="E1077" s="71">
        <f t="shared" si="505"/>
        <v>92</v>
      </c>
      <c r="F1077" s="73">
        <f>VLOOKUP(D1077,'FERC Interest Rate'!$A:$B,2,TRUE)</f>
        <v>3.2500000000000001E-2</v>
      </c>
      <c r="G1077" s="74">
        <f t="shared" si="506"/>
        <v>520.79343105776798</v>
      </c>
      <c r="H1077" s="74">
        <v>0</v>
      </c>
      <c r="I1077" s="151">
        <f t="shared" si="509"/>
        <v>5.4995894411105031</v>
      </c>
      <c r="J1077" s="75">
        <f t="shared" si="510"/>
        <v>4.2662256407197985</v>
      </c>
      <c r="K1077" s="108">
        <f t="shared" si="500"/>
        <v>9.7658150818303007</v>
      </c>
      <c r="L1077" s="75">
        <f t="shared" si="511"/>
        <v>27.05</v>
      </c>
      <c r="M1077" s="109">
        <f t="shared" si="512"/>
        <v>36.815815081830301</v>
      </c>
      <c r="N1077" s="6">
        <f t="shared" si="502"/>
        <v>525.05965669848774</v>
      </c>
      <c r="O1077" s="74">
        <f t="shared" si="503"/>
        <v>488.24384161665745</v>
      </c>
    </row>
    <row r="1078" spans="1:15" x14ac:dyDescent="0.25">
      <c r="A1078" s="77" t="s">
        <v>53</v>
      </c>
      <c r="B1078" s="71" t="str">
        <f t="shared" si="504"/>
        <v>Q1/2022</v>
      </c>
      <c r="C1078" s="72">
        <f t="shared" si="507"/>
        <v>44562</v>
      </c>
      <c r="D1078" s="72">
        <f t="shared" si="508"/>
        <v>44651</v>
      </c>
      <c r="E1078" s="71">
        <f t="shared" si="505"/>
        <v>90</v>
      </c>
      <c r="F1078" s="73">
        <f>VLOOKUP(D1078,'FERC Interest Rate'!$A:$B,2,TRUE)</f>
        <v>3.2500000000000001E-2</v>
      </c>
      <c r="G1078" s="74">
        <f t="shared" si="506"/>
        <v>488.24384161665745</v>
      </c>
      <c r="H1078" s="74">
        <v>0</v>
      </c>
      <c r="I1078" s="151">
        <f t="shared" si="509"/>
        <v>5.4995894411105031</v>
      </c>
      <c r="J1078" s="75">
        <f t="shared" si="510"/>
        <v>3.9126390047362274</v>
      </c>
      <c r="K1078" s="108">
        <f t="shared" si="500"/>
        <v>9.4122284458467309</v>
      </c>
      <c r="L1078" s="75">
        <f t="shared" si="511"/>
        <v>27.05</v>
      </c>
      <c r="M1078" s="109">
        <f t="shared" si="512"/>
        <v>36.462228445846733</v>
      </c>
      <c r="N1078" s="6">
        <f t="shared" si="502"/>
        <v>492.15648062139365</v>
      </c>
      <c r="O1078" s="74">
        <f t="shared" si="503"/>
        <v>455.69425217554692</v>
      </c>
    </row>
    <row r="1079" spans="1:15" x14ac:dyDescent="0.25">
      <c r="A1079" s="77" t="s">
        <v>54</v>
      </c>
      <c r="B1079" s="71" t="str">
        <f t="shared" si="504"/>
        <v>Q2/2022</v>
      </c>
      <c r="C1079" s="72">
        <f>D1078+1</f>
        <v>44652</v>
      </c>
      <c r="D1079" s="72">
        <f>EOMONTH(D1078,3)</f>
        <v>44742</v>
      </c>
      <c r="E1079" s="71">
        <f t="shared" si="505"/>
        <v>91</v>
      </c>
      <c r="F1079" s="73">
        <f>VLOOKUP(D1079,'FERC Interest Rate'!$A:$B,2,TRUE)</f>
        <v>3.2500000000000001E-2</v>
      </c>
      <c r="G1079" s="74">
        <f>O1078</f>
        <v>455.69425217554692</v>
      </c>
      <c r="H1079" s="74">
        <v>0</v>
      </c>
      <c r="I1079" s="151">
        <f t="shared" si="509"/>
        <v>5.4995894411105031</v>
      </c>
      <c r="J1079" s="75">
        <f t="shared" si="510"/>
        <v>3.6923719200251508</v>
      </c>
      <c r="K1079" s="108">
        <f t="shared" si="500"/>
        <v>9.1919613611356539</v>
      </c>
      <c r="L1079" s="75">
        <f t="shared" si="511"/>
        <v>27.05</v>
      </c>
      <c r="M1079" s="109">
        <f t="shared" si="512"/>
        <v>36.241961361135651</v>
      </c>
      <c r="N1079" s="6">
        <f t="shared" si="502"/>
        <v>459.38662409557207</v>
      </c>
      <c r="O1079" s="74">
        <f t="shared" si="503"/>
        <v>423.14466273443639</v>
      </c>
    </row>
    <row r="1080" spans="1:15" x14ac:dyDescent="0.25">
      <c r="A1080" s="77" t="s">
        <v>55</v>
      </c>
      <c r="B1080" s="71" t="str">
        <f t="shared" si="504"/>
        <v>Q3/2022</v>
      </c>
      <c r="C1080" s="72">
        <f>D1079+1</f>
        <v>44743</v>
      </c>
      <c r="D1080" s="72">
        <f>EOMONTH(D1079,3)</f>
        <v>44834</v>
      </c>
      <c r="E1080" s="71">
        <f t="shared" si="505"/>
        <v>92</v>
      </c>
      <c r="F1080" s="73">
        <f>VLOOKUP(D1080,'FERC Interest Rate'!$A:$B,2,TRUE)</f>
        <v>4.024457E-2</v>
      </c>
      <c r="G1080" s="74">
        <f>O1079</f>
        <v>423.14466273443639</v>
      </c>
      <c r="H1080" s="74">
        <v>0</v>
      </c>
      <c r="I1080" s="151">
        <f t="shared" si="509"/>
        <v>5.4995894411105031</v>
      </c>
      <c r="J1080" s="75">
        <f t="shared" si="510"/>
        <v>4.2923104108435686</v>
      </c>
      <c r="K1080" s="108">
        <f t="shared" si="500"/>
        <v>9.7918998519540708</v>
      </c>
      <c r="L1080" s="75">
        <f t="shared" si="511"/>
        <v>27.05</v>
      </c>
      <c r="M1080" s="109">
        <f t="shared" si="512"/>
        <v>36.841899851954068</v>
      </c>
      <c r="N1080" s="6">
        <f t="shared" si="502"/>
        <v>427.43697314527998</v>
      </c>
      <c r="O1080" s="74">
        <f t="shared" si="503"/>
        <v>390.59507329332587</v>
      </c>
    </row>
    <row r="1081" spans="1:15" x14ac:dyDescent="0.25">
      <c r="A1081" s="77" t="s">
        <v>56</v>
      </c>
      <c r="B1081" s="71" t="str">
        <f t="shared" si="504"/>
        <v>Q4/2022</v>
      </c>
      <c r="C1081" s="72">
        <f>D1080+1</f>
        <v>44835</v>
      </c>
      <c r="D1081" s="72">
        <f t="shared" si="508"/>
        <v>44926</v>
      </c>
      <c r="E1081" s="71">
        <f>D1081-C1081+1</f>
        <v>92</v>
      </c>
      <c r="F1081" s="73">
        <f>VLOOKUP(D1081,'FERC Interest Rate'!$A:$B,2,TRUE)</f>
        <v>4.2500000000000003E-2</v>
      </c>
      <c r="G1081" s="74">
        <f>O1080</f>
        <v>390.59507329332587</v>
      </c>
      <c r="H1081" s="74">
        <v>0</v>
      </c>
      <c r="I1081" s="151">
        <f t="shared" si="509"/>
        <v>5.4995894411105031</v>
      </c>
      <c r="J1081" s="75">
        <f t="shared" si="510"/>
        <v>4.1841828399367245</v>
      </c>
      <c r="K1081" s="108">
        <f t="shared" si="500"/>
        <v>9.6837722810472275</v>
      </c>
      <c r="L1081" s="75">
        <f t="shared" si="511"/>
        <v>27.05</v>
      </c>
      <c r="M1081" s="109">
        <f t="shared" si="512"/>
        <v>36.73377228104723</v>
      </c>
      <c r="N1081" s="6">
        <f>+G1081+H1081+J1081</f>
        <v>394.77925613326261</v>
      </c>
      <c r="O1081" s="74">
        <f>G1081+H1081-L1081-I1081</f>
        <v>358.04548385221534</v>
      </c>
    </row>
    <row r="1082" spans="1:15" x14ac:dyDescent="0.25">
      <c r="A1082" s="77" t="s">
        <v>57</v>
      </c>
      <c r="B1082" s="71" t="str">
        <f t="shared" si="504"/>
        <v>Q1/2023</v>
      </c>
      <c r="C1082" s="72">
        <f>D1081+1</f>
        <v>44927</v>
      </c>
      <c r="D1082" s="72">
        <f t="shared" si="508"/>
        <v>45016</v>
      </c>
      <c r="E1082" s="71">
        <f>D1082-C1082+1</f>
        <v>90</v>
      </c>
      <c r="F1082" s="73">
        <f>VLOOKUP(D1082,'FERC Interest Rate'!$A:$B,2,TRUE)</f>
        <v>4.2944449999999995E-2</v>
      </c>
      <c r="G1082" s="74">
        <f>O1081</f>
        <v>358.04548385221534</v>
      </c>
      <c r="H1082" s="74">
        <v>0</v>
      </c>
      <c r="I1082" s="151">
        <f t="shared" si="509"/>
        <v>5.4995894411105031</v>
      </c>
      <c r="J1082" s="75">
        <f t="shared" si="510"/>
        <v>3.7913588331823398</v>
      </c>
      <c r="K1082" s="108">
        <f t="shared" si="500"/>
        <v>9.2909482742928429</v>
      </c>
      <c r="L1082" s="75">
        <f t="shared" si="511"/>
        <v>27.05</v>
      </c>
      <c r="M1082" s="109">
        <f t="shared" si="512"/>
        <v>36.340948274292842</v>
      </c>
      <c r="N1082" s="6">
        <f>+G1082+H1082+J1082</f>
        <v>361.8368426853977</v>
      </c>
      <c r="O1082" s="74">
        <f>G1082+H1082-L1082-I1082</f>
        <v>325.49589441110481</v>
      </c>
    </row>
    <row r="1083" spans="1:15" x14ac:dyDescent="0.25">
      <c r="A1083" s="77" t="s">
        <v>58</v>
      </c>
      <c r="B1083" s="71" t="str">
        <f t="shared" si="504"/>
        <v>Q2/2023</v>
      </c>
      <c r="C1083" s="72">
        <f>D1082+1</f>
        <v>45017</v>
      </c>
      <c r="D1083" s="72">
        <f t="shared" si="508"/>
        <v>45107</v>
      </c>
      <c r="E1083" s="71">
        <f>D1083-C1083+1</f>
        <v>91</v>
      </c>
      <c r="F1083" s="73">
        <f>VLOOKUP(D1083,'FERC Interest Rate'!$A:$B,2,TRUE)</f>
        <v>4.4999999999999998E-2</v>
      </c>
      <c r="G1083" s="74">
        <f>O1082</f>
        <v>325.49589441110481</v>
      </c>
      <c r="H1083" s="74">
        <v>0</v>
      </c>
      <c r="I1083" s="151">
        <f t="shared" si="509"/>
        <v>5.4995894411105031</v>
      </c>
      <c r="J1083" s="75">
        <f t="shared" si="510"/>
        <v>3.6517964044204771</v>
      </c>
      <c r="K1083" s="108">
        <f t="shared" si="500"/>
        <v>9.1513858455309798</v>
      </c>
      <c r="L1083" s="75">
        <f t="shared" si="511"/>
        <v>27.05</v>
      </c>
      <c r="M1083" s="109">
        <f t="shared" si="512"/>
        <v>36.201385845530979</v>
      </c>
      <c r="N1083" s="6">
        <f>+G1083+H1083+J1083</f>
        <v>329.14769081552527</v>
      </c>
      <c r="O1083" s="74">
        <f>G1083+H1083-L1083-I1083</f>
        <v>292.94630496999429</v>
      </c>
    </row>
    <row r="1084" spans="1:15" x14ac:dyDescent="0.25">
      <c r="A1084" s="77" t="s">
        <v>59</v>
      </c>
      <c r="B1084" s="71" t="str">
        <f t="shared" si="504"/>
        <v>Q3/2023</v>
      </c>
      <c r="C1084" s="72">
        <f t="shared" ref="C1084:C1092" si="513">D1083+1</f>
        <v>45108</v>
      </c>
      <c r="D1084" s="72">
        <f t="shared" si="508"/>
        <v>45199</v>
      </c>
      <c r="E1084" s="71">
        <f t="shared" ref="E1084:E1092" si="514">D1084-C1084+1</f>
        <v>92</v>
      </c>
      <c r="F1084" s="73">
        <f>VLOOKUP(D1084,'FERC Interest Rate'!$A:$B,2,TRUE)</f>
        <v>4.5271739999999998E-2</v>
      </c>
      <c r="G1084" s="74">
        <f t="shared" ref="G1084:G1092" si="515">O1083</f>
        <v>292.94630496999429</v>
      </c>
      <c r="H1084" s="74">
        <v>0</v>
      </c>
      <c r="I1084" s="151">
        <f t="shared" si="509"/>
        <v>5.4995894411105031</v>
      </c>
      <c r="J1084" s="75">
        <f t="shared" si="510"/>
        <v>3.3427983113307689</v>
      </c>
      <c r="K1084" s="108">
        <f t="shared" si="500"/>
        <v>8.8423877524412724</v>
      </c>
      <c r="L1084" s="75">
        <f t="shared" si="511"/>
        <v>27.05</v>
      </c>
      <c r="M1084" s="109">
        <f t="shared" si="512"/>
        <v>35.892387752441273</v>
      </c>
      <c r="N1084" s="6">
        <f t="shared" ref="N1084:N1092" si="516">+G1084+H1084+J1084</f>
        <v>296.28910328132508</v>
      </c>
      <c r="O1084" s="74">
        <f t="shared" ref="O1084:O1092" si="517">G1084+H1084-L1084-I1084</f>
        <v>260.39671552888376</v>
      </c>
    </row>
    <row r="1085" spans="1:15" x14ac:dyDescent="0.25">
      <c r="A1085" s="77" t="s">
        <v>60</v>
      </c>
      <c r="B1085" s="71" t="str">
        <f t="shared" si="504"/>
        <v>Q4/2023</v>
      </c>
      <c r="C1085" s="72">
        <f t="shared" si="513"/>
        <v>45200</v>
      </c>
      <c r="D1085" s="72">
        <f t="shared" si="508"/>
        <v>45291</v>
      </c>
      <c r="E1085" s="71">
        <f t="shared" si="514"/>
        <v>92</v>
      </c>
      <c r="F1085" s="73">
        <f>VLOOKUP(D1085,'FERC Interest Rate'!$A:$B,2,TRUE)</f>
        <v>4.7500000000000001E-2</v>
      </c>
      <c r="G1085" s="74">
        <f t="shared" si="515"/>
        <v>260.39671552888376</v>
      </c>
      <c r="H1085" s="74">
        <v>0</v>
      </c>
      <c r="I1085" s="151">
        <f t="shared" si="509"/>
        <v>5.4995894411105031</v>
      </c>
      <c r="J1085" s="75">
        <f t="shared" si="510"/>
        <v>3.1176264297567728</v>
      </c>
      <c r="K1085" s="108">
        <f t="shared" si="500"/>
        <v>8.6172158708672768</v>
      </c>
      <c r="L1085" s="75">
        <f t="shared" si="511"/>
        <v>27.05</v>
      </c>
      <c r="M1085" s="109">
        <f t="shared" si="512"/>
        <v>35.667215870867281</v>
      </c>
      <c r="N1085" s="6">
        <f t="shared" si="516"/>
        <v>263.51434195864056</v>
      </c>
      <c r="O1085" s="74">
        <f t="shared" si="517"/>
        <v>227.84712608777323</v>
      </c>
    </row>
    <row r="1086" spans="1:15" x14ac:dyDescent="0.25">
      <c r="A1086" s="77" t="s">
        <v>61</v>
      </c>
      <c r="B1086" s="71" t="str">
        <f t="shared" si="504"/>
        <v>Q1/2024</v>
      </c>
      <c r="C1086" s="72">
        <f t="shared" si="513"/>
        <v>45292</v>
      </c>
      <c r="D1086" s="72">
        <f t="shared" si="508"/>
        <v>45382</v>
      </c>
      <c r="E1086" s="71">
        <f t="shared" si="514"/>
        <v>91</v>
      </c>
      <c r="F1086" s="73">
        <f>VLOOKUP(D1086,'FERC Interest Rate'!$A:$B,2,TRUE)</f>
        <v>4.7994500000000002E-2</v>
      </c>
      <c r="G1086" s="74">
        <f t="shared" si="515"/>
        <v>227.84712608777323</v>
      </c>
      <c r="H1086" s="74">
        <v>0</v>
      </c>
      <c r="I1086" s="151">
        <f t="shared" si="509"/>
        <v>5.4995894411105031</v>
      </c>
      <c r="J1086" s="75">
        <f t="shared" si="510"/>
        <v>2.7189131400677229</v>
      </c>
      <c r="K1086" s="108">
        <f t="shared" si="500"/>
        <v>8.2185025811782264</v>
      </c>
      <c r="L1086" s="75">
        <f t="shared" si="511"/>
        <v>27.05</v>
      </c>
      <c r="M1086" s="109">
        <f t="shared" si="512"/>
        <v>35.268502581178225</v>
      </c>
      <c r="N1086" s="6">
        <f t="shared" si="516"/>
        <v>230.56603922784095</v>
      </c>
      <c r="O1086" s="74">
        <f t="shared" si="517"/>
        <v>195.29753664666271</v>
      </c>
    </row>
    <row r="1087" spans="1:15" x14ac:dyDescent="0.25">
      <c r="A1087" s="77" t="s">
        <v>62</v>
      </c>
      <c r="B1087" s="71" t="str">
        <f t="shared" si="504"/>
        <v>Q2/2024</v>
      </c>
      <c r="C1087" s="72">
        <f t="shared" si="513"/>
        <v>45383</v>
      </c>
      <c r="D1087" s="72">
        <f t="shared" si="508"/>
        <v>45473</v>
      </c>
      <c r="E1087" s="71">
        <f t="shared" si="514"/>
        <v>91</v>
      </c>
      <c r="F1087" s="73">
        <f>VLOOKUP(D1087,'FERC Interest Rate'!$A:$B,2,TRUE)</f>
        <v>0.05</v>
      </c>
      <c r="G1087" s="74">
        <f t="shared" si="515"/>
        <v>195.29753664666271</v>
      </c>
      <c r="H1087" s="74">
        <v>0</v>
      </c>
      <c r="I1087" s="151">
        <f t="shared" si="509"/>
        <v>5.4995894411105031</v>
      </c>
      <c r="J1087" s="75">
        <f t="shared" si="510"/>
        <v>2.4278792124106978</v>
      </c>
      <c r="K1087" s="108">
        <f t="shared" si="500"/>
        <v>7.9274686535212009</v>
      </c>
      <c r="L1087" s="75">
        <f t="shared" si="511"/>
        <v>27.05</v>
      </c>
      <c r="M1087" s="109">
        <f t="shared" si="512"/>
        <v>34.9774686535212</v>
      </c>
      <c r="N1087" s="6">
        <f t="shared" si="516"/>
        <v>197.72541585907339</v>
      </c>
      <c r="O1087" s="74">
        <f t="shared" si="517"/>
        <v>162.74794720555218</v>
      </c>
    </row>
    <row r="1088" spans="1:15" x14ac:dyDescent="0.25">
      <c r="A1088" s="77" t="s">
        <v>63</v>
      </c>
      <c r="B1088" s="71" t="str">
        <f t="shared" si="504"/>
        <v>Q3/2024</v>
      </c>
      <c r="C1088" s="72">
        <f t="shared" si="513"/>
        <v>45474</v>
      </c>
      <c r="D1088" s="72">
        <f t="shared" si="508"/>
        <v>45565</v>
      </c>
      <c r="E1088" s="71">
        <f t="shared" si="514"/>
        <v>92</v>
      </c>
      <c r="F1088" s="73">
        <f>VLOOKUP(D1088,'FERC Interest Rate'!$A:$B,2,TRUE)</f>
        <v>0.05</v>
      </c>
      <c r="G1088" s="74">
        <f t="shared" si="515"/>
        <v>162.74794720555218</v>
      </c>
      <c r="H1088" s="74">
        <v>0</v>
      </c>
      <c r="I1088" s="151">
        <f t="shared" si="509"/>
        <v>5.4995894411105031</v>
      </c>
      <c r="J1088" s="75">
        <f t="shared" si="510"/>
        <v>2.0454660031298908</v>
      </c>
      <c r="K1088" s="108">
        <f t="shared" si="500"/>
        <v>7.5450554442403934</v>
      </c>
      <c r="L1088" s="75">
        <f t="shared" si="511"/>
        <v>27.05</v>
      </c>
      <c r="M1088" s="109">
        <f t="shared" si="512"/>
        <v>34.595055444240394</v>
      </c>
      <c r="N1088" s="6">
        <f t="shared" si="516"/>
        <v>164.79341320868207</v>
      </c>
      <c r="O1088" s="74">
        <f t="shared" si="517"/>
        <v>130.19835776444165</v>
      </c>
    </row>
    <row r="1089" spans="1:15" x14ac:dyDescent="0.25">
      <c r="A1089" s="77" t="s">
        <v>64</v>
      </c>
      <c r="B1089" s="71" t="str">
        <f t="shared" si="504"/>
        <v>Q4/2024</v>
      </c>
      <c r="C1089" s="72">
        <f t="shared" si="513"/>
        <v>45566</v>
      </c>
      <c r="D1089" s="72">
        <f t="shared" si="508"/>
        <v>45657</v>
      </c>
      <c r="E1089" s="71">
        <f t="shared" si="514"/>
        <v>92</v>
      </c>
      <c r="F1089" s="73">
        <f>VLOOKUP(D1089,'FERC Interest Rate'!$A:$B,2,TRUE)</f>
        <v>5.0543480000000002E-2</v>
      </c>
      <c r="G1089" s="74">
        <f t="shared" si="515"/>
        <v>130.19835776444165</v>
      </c>
      <c r="H1089" s="74">
        <v>0</v>
      </c>
      <c r="I1089" s="151">
        <f t="shared" si="509"/>
        <v>5.4995894411105031</v>
      </c>
      <c r="J1089" s="75">
        <f t="shared" si="510"/>
        <v>1.6541595203180082</v>
      </c>
      <c r="K1089" s="108">
        <f t="shared" si="500"/>
        <v>7.1537489614285112</v>
      </c>
      <c r="L1089" s="75">
        <f t="shared" si="511"/>
        <v>27.05</v>
      </c>
      <c r="M1089" s="109">
        <f t="shared" si="512"/>
        <v>34.203748961428509</v>
      </c>
      <c r="N1089" s="6">
        <f t="shared" si="516"/>
        <v>131.85251728475967</v>
      </c>
      <c r="O1089" s="74">
        <f t="shared" si="517"/>
        <v>97.648768323331154</v>
      </c>
    </row>
    <row r="1090" spans="1:15" x14ac:dyDescent="0.25">
      <c r="A1090" s="77" t="s">
        <v>65</v>
      </c>
      <c r="B1090" s="71" t="str">
        <f t="shared" si="504"/>
        <v>Q1/2025</v>
      </c>
      <c r="C1090" s="72">
        <f t="shared" si="513"/>
        <v>45658</v>
      </c>
      <c r="D1090" s="72">
        <f t="shared" si="508"/>
        <v>45747</v>
      </c>
      <c r="E1090" s="71">
        <f t="shared" si="514"/>
        <v>90</v>
      </c>
      <c r="F1090" s="73">
        <f>VLOOKUP(D1090,'FERC Interest Rate'!$A:$B,2,TRUE)</f>
        <v>5.2499999999999998E-2</v>
      </c>
      <c r="G1090" s="74">
        <f t="shared" si="515"/>
        <v>97.648768323331154</v>
      </c>
      <c r="H1090" s="74">
        <v>0</v>
      </c>
      <c r="I1090" s="151">
        <f t="shared" si="509"/>
        <v>5.4995894411105031</v>
      </c>
      <c r="J1090" s="75">
        <f t="shared" si="510"/>
        <v>1.2640833707609307</v>
      </c>
      <c r="K1090" s="108">
        <f t="shared" si="500"/>
        <v>6.7636728118714338</v>
      </c>
      <c r="L1090" s="75">
        <f t="shared" si="511"/>
        <v>27.05</v>
      </c>
      <c r="M1090" s="109">
        <f t="shared" si="512"/>
        <v>33.813672811871434</v>
      </c>
      <c r="N1090" s="6">
        <f t="shared" si="516"/>
        <v>98.912851694092083</v>
      </c>
      <c r="O1090" s="74">
        <f t="shared" si="517"/>
        <v>65.099178882220656</v>
      </c>
    </row>
    <row r="1091" spans="1:15" x14ac:dyDescent="0.25">
      <c r="A1091" s="77" t="s">
        <v>66</v>
      </c>
      <c r="B1091" s="71" t="str">
        <f t="shared" si="504"/>
        <v>Q2/2025</v>
      </c>
      <c r="C1091" s="72">
        <f t="shared" si="513"/>
        <v>45748</v>
      </c>
      <c r="D1091" s="72">
        <f t="shared" si="508"/>
        <v>45838</v>
      </c>
      <c r="E1091" s="71">
        <f t="shared" si="514"/>
        <v>91</v>
      </c>
      <c r="F1091" s="73">
        <f>VLOOKUP(D1091,'FERC Interest Rate'!$A:$B,2,TRUE)</f>
        <v>5.2499999999999998E-2</v>
      </c>
      <c r="G1091" s="74">
        <f t="shared" si="515"/>
        <v>65.099178882220656</v>
      </c>
      <c r="H1091" s="74">
        <v>0</v>
      </c>
      <c r="I1091" s="151">
        <f t="shared" si="509"/>
        <v>5.4995894411105031</v>
      </c>
      <c r="J1091" s="75">
        <f t="shared" si="510"/>
        <v>0.85208582769810737</v>
      </c>
      <c r="K1091" s="108">
        <f t="shared" si="500"/>
        <v>6.3516752688086102</v>
      </c>
      <c r="L1091" s="75">
        <f t="shared" si="511"/>
        <v>27.05</v>
      </c>
      <c r="M1091" s="109">
        <f t="shared" si="512"/>
        <v>33.40167526880861</v>
      </c>
      <c r="N1091" s="6">
        <f t="shared" si="516"/>
        <v>65.95126470991876</v>
      </c>
      <c r="O1091" s="74">
        <f t="shared" si="517"/>
        <v>32.549589441110157</v>
      </c>
    </row>
    <row r="1092" spans="1:15" x14ac:dyDescent="0.25">
      <c r="A1092" s="77" t="s">
        <v>67</v>
      </c>
      <c r="B1092" s="71" t="str">
        <f t="shared" si="504"/>
        <v>Q3/2025</v>
      </c>
      <c r="C1092" s="72">
        <f t="shared" si="513"/>
        <v>45839</v>
      </c>
      <c r="D1092" s="72">
        <f t="shared" si="508"/>
        <v>45930</v>
      </c>
      <c r="E1092" s="71">
        <f t="shared" si="514"/>
        <v>92</v>
      </c>
      <c r="F1092" s="73">
        <f>VLOOKUP(D1092,'FERC Interest Rate'!$A:$B,2,TRUE)</f>
        <v>5.2499999999999998E-2</v>
      </c>
      <c r="G1092" s="74">
        <f t="shared" si="515"/>
        <v>32.549589441110157</v>
      </c>
      <c r="H1092" s="74">
        <v>0</v>
      </c>
      <c r="I1092" s="151">
        <f t="shared" si="509"/>
        <v>5.4995894411105031</v>
      </c>
      <c r="J1092" s="75">
        <f t="shared" si="510"/>
        <v>0.43072470411112895</v>
      </c>
      <c r="K1092" s="108">
        <f t="shared" si="500"/>
        <v>5.9303141452216321</v>
      </c>
      <c r="L1092" s="75">
        <f t="shared" si="511"/>
        <v>27.05</v>
      </c>
      <c r="M1092" s="109">
        <f t="shared" si="512"/>
        <v>32.980314145221634</v>
      </c>
      <c r="N1092" s="6">
        <f t="shared" si="516"/>
        <v>32.980314145221286</v>
      </c>
      <c r="O1092" s="74">
        <f t="shared" si="517"/>
        <v>-3.4638958368304884E-13</v>
      </c>
    </row>
    <row r="1093" spans="1:15" ht="13.5" thickBot="1" x14ac:dyDescent="0.35">
      <c r="A1093" s="124"/>
      <c r="B1093" s="125"/>
      <c r="C1093" s="126"/>
      <c r="D1093" s="126"/>
      <c r="E1093" s="127"/>
      <c r="F1093" s="125"/>
      <c r="G1093" s="112">
        <f>SUM(G1057:G1081)</f>
        <v>14048.028532177961</v>
      </c>
      <c r="H1093" s="112">
        <f t="shared" ref="H1093:O1093" si="518">SUM(H1057:H1092)</f>
        <v>109.99178882221005</v>
      </c>
      <c r="I1093" s="113">
        <f t="shared" si="518"/>
        <v>109.99178882221004</v>
      </c>
      <c r="J1093" s="113">
        <f t="shared" si="518"/>
        <v>65.15594812094983</v>
      </c>
      <c r="K1093" s="113">
        <f t="shared" si="518"/>
        <v>175.14773694315988</v>
      </c>
      <c r="L1093" s="113">
        <f t="shared" si="518"/>
        <v>541.00000000000011</v>
      </c>
      <c r="M1093" s="113">
        <f t="shared" si="518"/>
        <v>716.14773694315988</v>
      </c>
      <c r="N1093" s="113">
        <f t="shared" si="518"/>
        <v>16371.449172234417</v>
      </c>
      <c r="O1093" s="113">
        <f t="shared" si="518"/>
        <v>15655.301435291254</v>
      </c>
    </row>
    <row r="1094" spans="1:15" ht="13" thickTop="1" x14ac:dyDescent="0.25"/>
    <row r="1095" spans="1:15" ht="37" x14ac:dyDescent="0.3">
      <c r="A1095" s="76" t="s">
        <v>47</v>
      </c>
      <c r="B1095" s="76" t="s">
        <v>3</v>
      </c>
      <c r="C1095" s="76" t="s">
        <v>4</v>
      </c>
      <c r="D1095" s="76" t="s">
        <v>5</v>
      </c>
      <c r="E1095" s="76" t="s">
        <v>6</v>
      </c>
      <c r="F1095" s="76" t="s">
        <v>7</v>
      </c>
      <c r="G1095" s="76" t="s">
        <v>74</v>
      </c>
      <c r="H1095" s="76" t="s">
        <v>75</v>
      </c>
      <c r="I1095" s="93" t="s">
        <v>76</v>
      </c>
      <c r="J1095" s="94" t="s">
        <v>77</v>
      </c>
      <c r="K1095" s="94" t="s">
        <v>78</v>
      </c>
      <c r="L1095" s="94" t="s">
        <v>79</v>
      </c>
      <c r="M1095" s="95" t="s">
        <v>69</v>
      </c>
      <c r="N1095" s="76" t="s">
        <v>80</v>
      </c>
      <c r="O1095" s="76" t="s">
        <v>81</v>
      </c>
    </row>
    <row r="1096" spans="1:15" ht="13" x14ac:dyDescent="0.3">
      <c r="A1096" s="349" t="s">
        <v>39</v>
      </c>
      <c r="B1096" s="350" t="s">
        <v>83</v>
      </c>
      <c r="C1096" s="72">
        <f>VLOOKUP(B1096,A$1:F$33,2,FALSE)</f>
        <v>42696</v>
      </c>
      <c r="D1096" s="72">
        <f>DATE(YEAR(C1096),IF(MONTH(C1096)&lt;=3,3,IF(MONTH(C1096)&lt;=6,6,IF(MONTH(C1096)&lt;=9,9,12))),IF(OR(MONTH(C1096)&lt;=3,MONTH(C1096)&gt;=10),31,30))</f>
        <v>42735</v>
      </c>
      <c r="E1096" s="71">
        <f>D1096-C1096+1</f>
        <v>40</v>
      </c>
      <c r="F1096" s="73">
        <f>VLOOKUP(D1096,'FERC Interest Rate'!$A:$B,2,TRUE)</f>
        <v>3.5000000000000003E-2</v>
      </c>
      <c r="G1096" s="74">
        <f>VLOOKUP(B1096,$A$1:$F$33,5,FALSE)</f>
        <v>413</v>
      </c>
      <c r="H1096" s="74">
        <f t="shared" ref="H1096:H1112" si="519">G1096*F1096*(E1096/(DATE(YEAR(D1096),12,31)-DATE(YEAR(D1096),1,1)+1))</f>
        <v>1.5797814207650274</v>
      </c>
      <c r="I1096" s="151">
        <v>0</v>
      </c>
      <c r="J1096" s="75">
        <v>0</v>
      </c>
      <c r="K1096" s="108">
        <f t="shared" ref="K1096:K1131" si="520">+SUM(I1096:J1096)</f>
        <v>0</v>
      </c>
      <c r="L1096" s="75">
        <v>0</v>
      </c>
      <c r="M1096" s="109">
        <f t="shared" ref="M1096:M1131" si="521">+SUM(K1096:L1096)</f>
        <v>0</v>
      </c>
      <c r="N1096" s="6">
        <f t="shared" ref="N1096:N1119" si="522">+G1096+H1096+J1096</f>
        <v>414.57978142076502</v>
      </c>
      <c r="O1096" s="74">
        <f t="shared" ref="O1096:O1119" si="523">G1096+H1096-L1096-I1096</f>
        <v>414.57978142076502</v>
      </c>
    </row>
    <row r="1097" spans="1:15" x14ac:dyDescent="0.25">
      <c r="A1097" s="77" t="s">
        <v>23</v>
      </c>
      <c r="B1097" s="71" t="str">
        <f t="shared" ref="B1097:B1131" si="524">+IF(MONTH(C1097)&lt;4,"Q1",IF(MONTH(C1097)&lt;7,"Q2",IF(MONTH(C1097)&lt;10,"Q3","Q4")))&amp;"/"&amp;YEAR(C1097)</f>
        <v>Q1/2017</v>
      </c>
      <c r="C1097" s="72">
        <f>D1096+1</f>
        <v>42736</v>
      </c>
      <c r="D1097" s="72">
        <f>EOMONTH(D1096,3)</f>
        <v>42825</v>
      </c>
      <c r="E1097" s="71">
        <f t="shared" ref="E1097:E1119" si="525">D1097-C1097+1</f>
        <v>90</v>
      </c>
      <c r="F1097" s="73">
        <f>VLOOKUP(D1097,'FERC Interest Rate'!$A:$B,2,TRUE)</f>
        <v>3.5000000000000003E-2</v>
      </c>
      <c r="G1097" s="74">
        <f t="shared" ref="G1097:G1117" si="526">O1096</f>
        <v>414.57978142076502</v>
      </c>
      <c r="H1097" s="74">
        <f t="shared" si="519"/>
        <v>3.5778803054120818</v>
      </c>
      <c r="I1097" s="151">
        <v>0</v>
      </c>
      <c r="J1097" s="75">
        <v>0</v>
      </c>
      <c r="K1097" s="108">
        <f t="shared" si="520"/>
        <v>0</v>
      </c>
      <c r="L1097" s="75">
        <v>0</v>
      </c>
      <c r="M1097" s="109">
        <f t="shared" si="521"/>
        <v>0</v>
      </c>
      <c r="N1097" s="6">
        <f t="shared" si="522"/>
        <v>418.15766172617708</v>
      </c>
      <c r="O1097" s="74">
        <f t="shared" si="523"/>
        <v>418.15766172617708</v>
      </c>
    </row>
    <row r="1098" spans="1:15" x14ac:dyDescent="0.25">
      <c r="A1098" s="77" t="s">
        <v>23</v>
      </c>
      <c r="B1098" s="71" t="str">
        <f t="shared" si="524"/>
        <v>Q2/2017</v>
      </c>
      <c r="C1098" s="72">
        <f t="shared" ref="C1098:C1117" si="527">D1097+1</f>
        <v>42826</v>
      </c>
      <c r="D1098" s="72">
        <f t="shared" ref="D1098:D1131" si="528">EOMONTH(D1097,3)</f>
        <v>42916</v>
      </c>
      <c r="E1098" s="71">
        <f t="shared" si="525"/>
        <v>91</v>
      </c>
      <c r="F1098" s="73">
        <f>VLOOKUP(D1098,'FERC Interest Rate'!$A:$B,2,TRUE)</f>
        <v>3.7100000000000001E-2</v>
      </c>
      <c r="G1098" s="74">
        <f t="shared" si="526"/>
        <v>418.15766172617708</v>
      </c>
      <c r="H1098" s="74">
        <f t="shared" si="519"/>
        <v>3.8677865253527304</v>
      </c>
      <c r="I1098" s="151">
        <v>0</v>
      </c>
      <c r="J1098" s="75">
        <v>0</v>
      </c>
      <c r="K1098" s="108">
        <f t="shared" si="520"/>
        <v>0</v>
      </c>
      <c r="L1098" s="75">
        <v>0</v>
      </c>
      <c r="M1098" s="109">
        <f t="shared" si="521"/>
        <v>0</v>
      </c>
      <c r="N1098" s="6">
        <f t="shared" si="522"/>
        <v>422.02544825152984</v>
      </c>
      <c r="O1098" s="74">
        <f t="shared" si="523"/>
        <v>422.02544825152984</v>
      </c>
    </row>
    <row r="1099" spans="1:15" x14ac:dyDescent="0.25">
      <c r="A1099" s="77" t="s">
        <v>23</v>
      </c>
      <c r="B1099" s="71" t="str">
        <f t="shared" si="524"/>
        <v>Q3/2017</v>
      </c>
      <c r="C1099" s="72">
        <f t="shared" si="527"/>
        <v>42917</v>
      </c>
      <c r="D1099" s="72">
        <f t="shared" si="528"/>
        <v>43008</v>
      </c>
      <c r="E1099" s="71">
        <f t="shared" si="525"/>
        <v>92</v>
      </c>
      <c r="F1099" s="73">
        <f>VLOOKUP(D1099,'FERC Interest Rate'!$A:$B,2,TRUE)</f>
        <v>3.9600000000000003E-2</v>
      </c>
      <c r="G1099" s="74">
        <f t="shared" si="526"/>
        <v>422.02544825152984</v>
      </c>
      <c r="H1099" s="74">
        <f t="shared" si="519"/>
        <v>4.2123920906026679</v>
      </c>
      <c r="I1099" s="151">
        <v>0</v>
      </c>
      <c r="J1099" s="75">
        <v>0</v>
      </c>
      <c r="K1099" s="108">
        <f t="shared" si="520"/>
        <v>0</v>
      </c>
      <c r="L1099" s="75">
        <v>0</v>
      </c>
      <c r="M1099" s="109">
        <f t="shared" si="521"/>
        <v>0</v>
      </c>
      <c r="N1099" s="6">
        <f t="shared" si="522"/>
        <v>426.23784034213253</v>
      </c>
      <c r="O1099" s="74">
        <f t="shared" si="523"/>
        <v>426.23784034213253</v>
      </c>
    </row>
    <row r="1100" spans="1:15" x14ac:dyDescent="0.25">
      <c r="A1100" s="77" t="s">
        <v>23</v>
      </c>
      <c r="B1100" s="71" t="str">
        <f t="shared" si="524"/>
        <v>Q4/2017</v>
      </c>
      <c r="C1100" s="72">
        <f t="shared" si="527"/>
        <v>43009</v>
      </c>
      <c r="D1100" s="72">
        <f t="shared" si="528"/>
        <v>43100</v>
      </c>
      <c r="E1100" s="71">
        <f t="shared" si="525"/>
        <v>92</v>
      </c>
      <c r="F1100" s="73">
        <f>VLOOKUP(D1100,'FERC Interest Rate'!$A:$B,2,TRUE)</f>
        <v>4.2099999999999999E-2</v>
      </c>
      <c r="G1100" s="74">
        <f t="shared" si="526"/>
        <v>426.23784034213253</v>
      </c>
      <c r="H1100" s="74">
        <f t="shared" si="519"/>
        <v>4.5230257622278023</v>
      </c>
      <c r="I1100" s="97">
        <v>0</v>
      </c>
      <c r="J1100" s="75">
        <v>0</v>
      </c>
      <c r="K1100" s="108">
        <f t="shared" si="520"/>
        <v>0</v>
      </c>
      <c r="L1100" s="75">
        <v>0</v>
      </c>
      <c r="M1100" s="109">
        <f t="shared" si="521"/>
        <v>0</v>
      </c>
      <c r="N1100" s="6">
        <f t="shared" si="522"/>
        <v>430.76086610436033</v>
      </c>
      <c r="O1100" s="74">
        <f t="shared" si="523"/>
        <v>430.76086610436033</v>
      </c>
    </row>
    <row r="1101" spans="1:15" x14ac:dyDescent="0.25">
      <c r="A1101" s="77" t="s">
        <v>23</v>
      </c>
      <c r="B1101" s="71" t="str">
        <f t="shared" si="524"/>
        <v>Q1/2018</v>
      </c>
      <c r="C1101" s="72">
        <f t="shared" si="527"/>
        <v>43101</v>
      </c>
      <c r="D1101" s="72">
        <f t="shared" si="528"/>
        <v>43190</v>
      </c>
      <c r="E1101" s="71">
        <f t="shared" si="525"/>
        <v>90</v>
      </c>
      <c r="F1101" s="73">
        <f>VLOOKUP(D1101,'FERC Interest Rate'!$A:$B,2,TRUE)</f>
        <v>4.2500000000000003E-2</v>
      </c>
      <c r="G1101" s="74">
        <f t="shared" si="526"/>
        <v>430.76086610436033</v>
      </c>
      <c r="H1101" s="74">
        <f t="shared" si="519"/>
        <v>4.5141378434224064</v>
      </c>
      <c r="I1101" s="97">
        <v>0</v>
      </c>
      <c r="J1101" s="75">
        <v>0</v>
      </c>
      <c r="K1101" s="108">
        <f t="shared" si="520"/>
        <v>0</v>
      </c>
      <c r="L1101" s="75">
        <v>0</v>
      </c>
      <c r="M1101" s="109">
        <f t="shared" si="521"/>
        <v>0</v>
      </c>
      <c r="N1101" s="6">
        <f t="shared" si="522"/>
        <v>435.27500394778275</v>
      </c>
      <c r="O1101" s="74">
        <f t="shared" si="523"/>
        <v>435.27500394778275</v>
      </c>
    </row>
    <row r="1102" spans="1:15" x14ac:dyDescent="0.25">
      <c r="A1102" s="77" t="s">
        <v>23</v>
      </c>
      <c r="B1102" s="71" t="str">
        <f t="shared" si="524"/>
        <v>Q2/2018</v>
      </c>
      <c r="C1102" s="72">
        <f t="shared" si="527"/>
        <v>43191</v>
      </c>
      <c r="D1102" s="72">
        <f t="shared" si="528"/>
        <v>43281</v>
      </c>
      <c r="E1102" s="71">
        <f t="shared" si="525"/>
        <v>91</v>
      </c>
      <c r="F1102" s="73">
        <f>VLOOKUP(D1102,'FERC Interest Rate'!$A:$B,2,TRUE)</f>
        <v>4.4699999999999997E-2</v>
      </c>
      <c r="G1102" s="74">
        <f t="shared" si="526"/>
        <v>435.27500394778275</v>
      </c>
      <c r="H1102" s="74">
        <f t="shared" si="519"/>
        <v>4.8508715987901256</v>
      </c>
      <c r="I1102" s="151">
        <v>0</v>
      </c>
      <c r="J1102" s="75">
        <v>0</v>
      </c>
      <c r="K1102" s="108">
        <f t="shared" si="520"/>
        <v>0</v>
      </c>
      <c r="L1102" s="75">
        <v>0</v>
      </c>
      <c r="M1102" s="109">
        <f t="shared" si="521"/>
        <v>0</v>
      </c>
      <c r="N1102" s="6">
        <f t="shared" si="522"/>
        <v>440.1258755465729</v>
      </c>
      <c r="O1102" s="74">
        <f t="shared" si="523"/>
        <v>440.1258755465729</v>
      </c>
    </row>
    <row r="1103" spans="1:15" x14ac:dyDescent="0.25">
      <c r="A1103" s="77" t="s">
        <v>23</v>
      </c>
      <c r="B1103" s="71" t="str">
        <f t="shared" si="524"/>
        <v>Q3/2018</v>
      </c>
      <c r="C1103" s="72">
        <f t="shared" si="527"/>
        <v>43282</v>
      </c>
      <c r="D1103" s="72">
        <f t="shared" si="528"/>
        <v>43373</v>
      </c>
      <c r="E1103" s="71">
        <f t="shared" si="525"/>
        <v>92</v>
      </c>
      <c r="F1103" s="73">
        <f>VLOOKUP(D1103,'FERC Interest Rate'!$A:$B,2,TRUE)</f>
        <v>4.6899999999999997E-2</v>
      </c>
      <c r="G1103" s="74">
        <f t="shared" si="526"/>
        <v>440.1258755465729</v>
      </c>
      <c r="H1103" s="74">
        <f t="shared" si="519"/>
        <v>5.2028907611187742</v>
      </c>
      <c r="I1103" s="151">
        <v>0</v>
      </c>
      <c r="J1103" s="75">
        <v>0</v>
      </c>
      <c r="K1103" s="108">
        <f t="shared" si="520"/>
        <v>0</v>
      </c>
      <c r="L1103" s="75">
        <v>0</v>
      </c>
      <c r="M1103" s="109">
        <f t="shared" si="521"/>
        <v>0</v>
      </c>
      <c r="N1103" s="6">
        <f t="shared" si="522"/>
        <v>445.32876630769169</v>
      </c>
      <c r="O1103" s="74">
        <f t="shared" si="523"/>
        <v>445.32876630769169</v>
      </c>
    </row>
    <row r="1104" spans="1:15" x14ac:dyDescent="0.25">
      <c r="A1104" s="77" t="s">
        <v>23</v>
      </c>
      <c r="B1104" s="71" t="str">
        <f t="shared" si="524"/>
        <v>Q4/2018</v>
      </c>
      <c r="C1104" s="72">
        <f t="shared" si="527"/>
        <v>43374</v>
      </c>
      <c r="D1104" s="72">
        <f t="shared" si="528"/>
        <v>43465</v>
      </c>
      <c r="E1104" s="71">
        <f t="shared" si="525"/>
        <v>92</v>
      </c>
      <c r="F1104" s="73">
        <f>VLOOKUP(D1104,'FERC Interest Rate'!$A:$B,2,TRUE)</f>
        <v>4.9599999999999998E-2</v>
      </c>
      <c r="G1104" s="74">
        <f t="shared" si="526"/>
        <v>445.32876630769169</v>
      </c>
      <c r="H1104" s="74">
        <f t="shared" si="519"/>
        <v>5.5674636340144072</v>
      </c>
      <c r="I1104" s="151">
        <v>0</v>
      </c>
      <c r="J1104" s="75">
        <v>0</v>
      </c>
      <c r="K1104" s="108">
        <f t="shared" si="520"/>
        <v>0</v>
      </c>
      <c r="L1104" s="75">
        <v>0</v>
      </c>
      <c r="M1104" s="109">
        <f t="shared" si="521"/>
        <v>0</v>
      </c>
      <c r="N1104" s="6">
        <f t="shared" si="522"/>
        <v>450.89622994170611</v>
      </c>
      <c r="O1104" s="74">
        <f t="shared" si="523"/>
        <v>450.89622994170611</v>
      </c>
    </row>
    <row r="1105" spans="1:15" x14ac:dyDescent="0.25">
      <c r="A1105" s="77" t="s">
        <v>23</v>
      </c>
      <c r="B1105" s="71" t="str">
        <f t="shared" si="524"/>
        <v>Q1/2019</v>
      </c>
      <c r="C1105" s="72">
        <f t="shared" si="527"/>
        <v>43466</v>
      </c>
      <c r="D1105" s="72">
        <f t="shared" si="528"/>
        <v>43555</v>
      </c>
      <c r="E1105" s="71">
        <f t="shared" si="525"/>
        <v>90</v>
      </c>
      <c r="F1105" s="73">
        <f>VLOOKUP(D1105,'FERC Interest Rate'!$A:$B,2,TRUE)</f>
        <v>5.1799999999999999E-2</v>
      </c>
      <c r="G1105" s="74">
        <f t="shared" si="526"/>
        <v>450.89622994170611</v>
      </c>
      <c r="H1105" s="74">
        <f t="shared" si="519"/>
        <v>5.7591184218855718</v>
      </c>
      <c r="I1105" s="97">
        <v>0</v>
      </c>
      <c r="J1105" s="75">
        <v>0</v>
      </c>
      <c r="K1105" s="108">
        <f t="shared" si="520"/>
        <v>0</v>
      </c>
      <c r="L1105" s="75">
        <v>0</v>
      </c>
      <c r="M1105" s="109">
        <f t="shared" si="521"/>
        <v>0</v>
      </c>
      <c r="N1105" s="6">
        <f t="shared" si="522"/>
        <v>456.65534836359166</v>
      </c>
      <c r="O1105" s="74">
        <f t="shared" si="523"/>
        <v>456.65534836359166</v>
      </c>
    </row>
    <row r="1106" spans="1:15" x14ac:dyDescent="0.25">
      <c r="A1106" s="77" t="s">
        <v>23</v>
      </c>
      <c r="B1106" s="71" t="str">
        <f t="shared" si="524"/>
        <v>Q2/2019</v>
      </c>
      <c r="C1106" s="72">
        <f t="shared" si="527"/>
        <v>43556</v>
      </c>
      <c r="D1106" s="72">
        <f t="shared" si="528"/>
        <v>43646</v>
      </c>
      <c r="E1106" s="71">
        <f t="shared" si="525"/>
        <v>91</v>
      </c>
      <c r="F1106" s="73">
        <f>VLOOKUP(D1106,'FERC Interest Rate'!$A:$B,2,TRUE)</f>
        <v>5.45E-2</v>
      </c>
      <c r="G1106" s="74">
        <f t="shared" si="526"/>
        <v>456.65534836359166</v>
      </c>
      <c r="H1106" s="74">
        <f t="shared" si="519"/>
        <v>6.2048827402992677</v>
      </c>
      <c r="I1106" s="97">
        <v>0</v>
      </c>
      <c r="J1106" s="75">
        <v>0</v>
      </c>
      <c r="K1106" s="108">
        <f t="shared" si="520"/>
        <v>0</v>
      </c>
      <c r="L1106" s="75">
        <v>0</v>
      </c>
      <c r="M1106" s="109">
        <f t="shared" si="521"/>
        <v>0</v>
      </c>
      <c r="N1106" s="6">
        <f t="shared" si="522"/>
        <v>462.8602311038909</v>
      </c>
      <c r="O1106" s="74">
        <f t="shared" si="523"/>
        <v>462.8602311038909</v>
      </c>
    </row>
    <row r="1107" spans="1:15" x14ac:dyDescent="0.25">
      <c r="A1107" s="77" t="s">
        <v>23</v>
      </c>
      <c r="B1107" s="71" t="str">
        <f t="shared" si="524"/>
        <v>Q3/2019</v>
      </c>
      <c r="C1107" s="72">
        <f t="shared" si="527"/>
        <v>43647</v>
      </c>
      <c r="D1107" s="72">
        <f t="shared" si="528"/>
        <v>43738</v>
      </c>
      <c r="E1107" s="71">
        <f t="shared" si="525"/>
        <v>92</v>
      </c>
      <c r="F1107" s="73">
        <f>VLOOKUP(D1107,'FERC Interest Rate'!$A:$B,2,TRUE)</f>
        <v>5.5E-2</v>
      </c>
      <c r="G1107" s="74">
        <f t="shared" si="526"/>
        <v>462.8602311038909</v>
      </c>
      <c r="H1107" s="74">
        <f t="shared" si="519"/>
        <v>6.4166377243443513</v>
      </c>
      <c r="I1107" s="151">
        <v>0</v>
      </c>
      <c r="J1107" s="75">
        <v>0</v>
      </c>
      <c r="K1107" s="108">
        <f t="shared" si="520"/>
        <v>0</v>
      </c>
      <c r="L1107" s="75">
        <v>0</v>
      </c>
      <c r="M1107" s="109">
        <f t="shared" si="521"/>
        <v>0</v>
      </c>
      <c r="N1107" s="6">
        <f t="shared" si="522"/>
        <v>469.27686882823525</v>
      </c>
      <c r="O1107" s="74">
        <f t="shared" si="523"/>
        <v>469.27686882823525</v>
      </c>
    </row>
    <row r="1108" spans="1:15" x14ac:dyDescent="0.25">
      <c r="A1108" s="77" t="s">
        <v>23</v>
      </c>
      <c r="B1108" s="71" t="str">
        <f t="shared" si="524"/>
        <v>Q4/2019</v>
      </c>
      <c r="C1108" s="72">
        <f t="shared" si="527"/>
        <v>43739</v>
      </c>
      <c r="D1108" s="72">
        <f t="shared" si="528"/>
        <v>43830</v>
      </c>
      <c r="E1108" s="71">
        <f t="shared" si="525"/>
        <v>92</v>
      </c>
      <c r="F1108" s="73">
        <f>VLOOKUP(D1108,'FERC Interest Rate'!$A:$B,2,TRUE)</f>
        <v>5.4199999999999998E-2</v>
      </c>
      <c r="G1108" s="74">
        <f t="shared" si="526"/>
        <v>469.27686882823525</v>
      </c>
      <c r="H1108" s="74">
        <f t="shared" si="519"/>
        <v>6.4109648732194859</v>
      </c>
      <c r="I1108" s="151">
        <v>0</v>
      </c>
      <c r="J1108" s="75">
        <v>0</v>
      </c>
      <c r="K1108" s="108">
        <f t="shared" si="520"/>
        <v>0</v>
      </c>
      <c r="L1108" s="75">
        <v>0</v>
      </c>
      <c r="M1108" s="109">
        <f t="shared" si="521"/>
        <v>0</v>
      </c>
      <c r="N1108" s="6">
        <f t="shared" si="522"/>
        <v>475.68783370145474</v>
      </c>
      <c r="O1108" s="74">
        <f t="shared" si="523"/>
        <v>475.68783370145474</v>
      </c>
    </row>
    <row r="1109" spans="1:15" x14ac:dyDescent="0.25">
      <c r="A1109" s="77" t="s">
        <v>23</v>
      </c>
      <c r="B1109" s="71" t="str">
        <f t="shared" si="524"/>
        <v>Q1/2020</v>
      </c>
      <c r="C1109" s="72">
        <f t="shared" si="527"/>
        <v>43831</v>
      </c>
      <c r="D1109" s="72">
        <f t="shared" si="528"/>
        <v>43921</v>
      </c>
      <c r="E1109" s="71">
        <f t="shared" si="525"/>
        <v>91</v>
      </c>
      <c r="F1109" s="73">
        <f>VLOOKUP(D1109,'FERC Interest Rate'!$A:$B,2,TRUE)</f>
        <v>4.9599999999999998E-2</v>
      </c>
      <c r="G1109" s="74">
        <f t="shared" si="526"/>
        <v>475.68783370145474</v>
      </c>
      <c r="H1109" s="74">
        <f t="shared" si="519"/>
        <v>5.8662967382373941</v>
      </c>
      <c r="I1109" s="151">
        <v>0</v>
      </c>
      <c r="J1109" s="75">
        <v>0</v>
      </c>
      <c r="K1109" s="108">
        <f t="shared" si="520"/>
        <v>0</v>
      </c>
      <c r="L1109" s="75">
        <v>0</v>
      </c>
      <c r="M1109" s="109">
        <f t="shared" si="521"/>
        <v>0</v>
      </c>
      <c r="N1109" s="6">
        <f t="shared" si="522"/>
        <v>481.55413043969213</v>
      </c>
      <c r="O1109" s="74">
        <f t="shared" si="523"/>
        <v>481.55413043969213</v>
      </c>
    </row>
    <row r="1110" spans="1:15" x14ac:dyDescent="0.25">
      <c r="A1110" s="77" t="s">
        <v>23</v>
      </c>
      <c r="B1110" s="71" t="str">
        <f t="shared" si="524"/>
        <v>Q2/2020</v>
      </c>
      <c r="C1110" s="72">
        <f t="shared" si="527"/>
        <v>43922</v>
      </c>
      <c r="D1110" s="72">
        <f t="shared" si="528"/>
        <v>44012</v>
      </c>
      <c r="E1110" s="71">
        <f t="shared" si="525"/>
        <v>91</v>
      </c>
      <c r="F1110" s="73">
        <f>VLOOKUP(D1110,'FERC Interest Rate'!$A:$B,2,TRUE)</f>
        <v>4.7503500000000004E-2</v>
      </c>
      <c r="G1110" s="74">
        <f t="shared" si="526"/>
        <v>481.55413043969213</v>
      </c>
      <c r="H1110" s="74">
        <f t="shared" si="519"/>
        <v>5.6876259667106952</v>
      </c>
      <c r="I1110" s="97">
        <v>0</v>
      </c>
      <c r="J1110" s="75">
        <v>0</v>
      </c>
      <c r="K1110" s="108">
        <f t="shared" si="520"/>
        <v>0</v>
      </c>
      <c r="L1110" s="75">
        <v>0</v>
      </c>
      <c r="M1110" s="109">
        <f t="shared" si="521"/>
        <v>0</v>
      </c>
      <c r="N1110" s="6">
        <f t="shared" si="522"/>
        <v>487.24175640640283</v>
      </c>
      <c r="O1110" s="74">
        <f t="shared" si="523"/>
        <v>487.24175640640283</v>
      </c>
    </row>
    <row r="1111" spans="1:15" x14ac:dyDescent="0.25">
      <c r="A1111" s="77" t="s">
        <v>23</v>
      </c>
      <c r="B1111" s="71" t="str">
        <f t="shared" si="524"/>
        <v>Q3/2020</v>
      </c>
      <c r="C1111" s="72">
        <f t="shared" si="527"/>
        <v>44013</v>
      </c>
      <c r="D1111" s="72">
        <f t="shared" si="528"/>
        <v>44104</v>
      </c>
      <c r="E1111" s="71">
        <f t="shared" si="525"/>
        <v>92</v>
      </c>
      <c r="F1111" s="73">
        <f>VLOOKUP(D1111,'FERC Interest Rate'!$A:$B,2,TRUE)</f>
        <v>3.4299999999999997E-2</v>
      </c>
      <c r="G1111" s="74">
        <f t="shared" si="526"/>
        <v>487.24175640640283</v>
      </c>
      <c r="H1111" s="74">
        <f t="shared" si="519"/>
        <v>4.2009291981312691</v>
      </c>
      <c r="I1111" s="97">
        <v>0</v>
      </c>
      <c r="J1111" s="75">
        <v>0</v>
      </c>
      <c r="K1111" s="108">
        <f t="shared" si="520"/>
        <v>0</v>
      </c>
      <c r="L1111" s="75">
        <v>0</v>
      </c>
      <c r="M1111" s="109">
        <f t="shared" si="521"/>
        <v>0</v>
      </c>
      <c r="N1111" s="6">
        <f t="shared" si="522"/>
        <v>491.44268560453412</v>
      </c>
      <c r="O1111" s="74">
        <f t="shared" si="523"/>
        <v>491.44268560453412</v>
      </c>
    </row>
    <row r="1112" spans="1:15" x14ac:dyDescent="0.25">
      <c r="A1112" s="77" t="s">
        <v>48</v>
      </c>
      <c r="B1112" s="71" t="str">
        <f t="shared" si="524"/>
        <v>Q4/2020</v>
      </c>
      <c r="C1112" s="72">
        <f t="shared" si="527"/>
        <v>44105</v>
      </c>
      <c r="D1112" s="72">
        <f t="shared" si="528"/>
        <v>44196</v>
      </c>
      <c r="E1112" s="71">
        <f t="shared" si="525"/>
        <v>92</v>
      </c>
      <c r="F1112" s="73">
        <f>VLOOKUP(D1112,'FERC Interest Rate'!$A:$B,2,TRUE)</f>
        <v>3.2500000000000001E-2</v>
      </c>
      <c r="G1112" s="74">
        <f t="shared" si="526"/>
        <v>491.44268560453412</v>
      </c>
      <c r="H1112" s="74">
        <f t="shared" si="519"/>
        <v>4.0147913386818503</v>
      </c>
      <c r="I1112" s="151">
        <f>(SUM($H$1096:$H$1112)/20)</f>
        <v>4.1228738471607951</v>
      </c>
      <c r="J1112" s="75">
        <f t="shared" ref="J1112:J1131" si="529">G1112*F1112*(E1112/(DATE(YEAR(D1112),12,31)-DATE(YEAR(D1112),1,1)+1))</f>
        <v>4.0147913386818503</v>
      </c>
      <c r="K1112" s="108">
        <f t="shared" si="520"/>
        <v>8.1376651858426463</v>
      </c>
      <c r="L1112" s="75">
        <f>($G$1096/20)</f>
        <v>20.65</v>
      </c>
      <c r="M1112" s="109">
        <f t="shared" si="521"/>
        <v>28.787665185842645</v>
      </c>
      <c r="N1112" s="6">
        <f t="shared" si="522"/>
        <v>499.47226828189781</v>
      </c>
      <c r="O1112" s="74">
        <f t="shared" si="523"/>
        <v>470.68460309605518</v>
      </c>
    </row>
    <row r="1113" spans="1:15" x14ac:dyDescent="0.25">
      <c r="A1113" s="77" t="s">
        <v>49</v>
      </c>
      <c r="B1113" s="71" t="str">
        <f t="shared" si="524"/>
        <v>Q1/2021</v>
      </c>
      <c r="C1113" s="72">
        <f t="shared" si="527"/>
        <v>44197</v>
      </c>
      <c r="D1113" s="72">
        <f t="shared" si="528"/>
        <v>44286</v>
      </c>
      <c r="E1113" s="71">
        <f t="shared" si="525"/>
        <v>90</v>
      </c>
      <c r="F1113" s="73">
        <f>VLOOKUP(D1113,'FERC Interest Rate'!$A:$B,2,TRUE)</f>
        <v>3.2500000000000001E-2</v>
      </c>
      <c r="G1113" s="74">
        <f t="shared" si="526"/>
        <v>470.68460309605518</v>
      </c>
      <c r="H1113" s="74">
        <v>0</v>
      </c>
      <c r="I1113" s="151">
        <f t="shared" ref="I1113:I1131" si="530">(SUM($H$1096:$H$1112)/20)</f>
        <v>4.1228738471607951</v>
      </c>
      <c r="J1113" s="75">
        <f t="shared" si="529"/>
        <v>3.7719245590574286</v>
      </c>
      <c r="K1113" s="108">
        <f t="shared" si="520"/>
        <v>7.8947984062182233</v>
      </c>
      <c r="L1113" s="75">
        <f t="shared" ref="L1113:L1131" si="531">($G$1096/20)</f>
        <v>20.65</v>
      </c>
      <c r="M1113" s="109">
        <f t="shared" si="521"/>
        <v>28.54479840621822</v>
      </c>
      <c r="N1113" s="6">
        <f t="shared" si="522"/>
        <v>474.45652765511261</v>
      </c>
      <c r="O1113" s="74">
        <f t="shared" si="523"/>
        <v>445.9117292488944</v>
      </c>
    </row>
    <row r="1114" spans="1:15" x14ac:dyDescent="0.25">
      <c r="A1114" s="77" t="s">
        <v>50</v>
      </c>
      <c r="B1114" s="71" t="str">
        <f t="shared" si="524"/>
        <v>Q2/2021</v>
      </c>
      <c r="C1114" s="72">
        <f t="shared" si="527"/>
        <v>44287</v>
      </c>
      <c r="D1114" s="72">
        <f t="shared" si="528"/>
        <v>44377</v>
      </c>
      <c r="E1114" s="71">
        <f t="shared" si="525"/>
        <v>91</v>
      </c>
      <c r="F1114" s="73">
        <f>VLOOKUP(D1114,'FERC Interest Rate'!$A:$B,2,TRUE)</f>
        <v>3.2500000000000001E-2</v>
      </c>
      <c r="G1114" s="74">
        <f t="shared" si="526"/>
        <v>445.9117292488944</v>
      </c>
      <c r="H1114" s="74">
        <v>0</v>
      </c>
      <c r="I1114" s="151">
        <f t="shared" si="530"/>
        <v>4.1228738471607951</v>
      </c>
      <c r="J1114" s="75">
        <f t="shared" si="529"/>
        <v>3.6131066828865901</v>
      </c>
      <c r="K1114" s="108">
        <f t="shared" si="520"/>
        <v>7.7359805300473852</v>
      </c>
      <c r="L1114" s="75">
        <f t="shared" si="531"/>
        <v>20.65</v>
      </c>
      <c r="M1114" s="109">
        <f t="shared" si="521"/>
        <v>28.385980530047384</v>
      </c>
      <c r="N1114" s="6">
        <f t="shared" si="522"/>
        <v>449.52483593178101</v>
      </c>
      <c r="O1114" s="74">
        <f t="shared" si="523"/>
        <v>421.13885540173362</v>
      </c>
    </row>
    <row r="1115" spans="1:15" x14ac:dyDescent="0.25">
      <c r="A1115" s="77" t="s">
        <v>51</v>
      </c>
      <c r="B1115" s="71" t="str">
        <f t="shared" si="524"/>
        <v>Q3/2021</v>
      </c>
      <c r="C1115" s="72">
        <f t="shared" si="527"/>
        <v>44378</v>
      </c>
      <c r="D1115" s="72">
        <f t="shared" si="528"/>
        <v>44469</v>
      </c>
      <c r="E1115" s="71">
        <f t="shared" si="525"/>
        <v>92</v>
      </c>
      <c r="F1115" s="73">
        <f>VLOOKUP(D1115,'FERC Interest Rate'!$A:$B,2,TRUE)</f>
        <v>3.2500000000000001E-2</v>
      </c>
      <c r="G1115" s="74">
        <f t="shared" si="526"/>
        <v>421.13885540173362</v>
      </c>
      <c r="H1115" s="74">
        <v>0</v>
      </c>
      <c r="I1115" s="151">
        <f t="shared" si="530"/>
        <v>4.1228738471607951</v>
      </c>
      <c r="J1115" s="75">
        <f t="shared" si="529"/>
        <v>3.4498771990443391</v>
      </c>
      <c r="K1115" s="108">
        <f t="shared" si="520"/>
        <v>7.5727510462051342</v>
      </c>
      <c r="L1115" s="75">
        <f t="shared" si="531"/>
        <v>20.65</v>
      </c>
      <c r="M1115" s="109">
        <f t="shared" si="521"/>
        <v>28.222751046205133</v>
      </c>
      <c r="N1115" s="6">
        <f t="shared" si="522"/>
        <v>424.58873260077797</v>
      </c>
      <c r="O1115" s="74">
        <f t="shared" si="523"/>
        <v>396.36598155457284</v>
      </c>
    </row>
    <row r="1116" spans="1:15" x14ac:dyDescent="0.25">
      <c r="A1116" s="77" t="s">
        <v>52</v>
      </c>
      <c r="B1116" s="71" t="str">
        <f t="shared" si="524"/>
        <v>Q4/2021</v>
      </c>
      <c r="C1116" s="72">
        <f t="shared" si="527"/>
        <v>44470</v>
      </c>
      <c r="D1116" s="72">
        <f t="shared" si="528"/>
        <v>44561</v>
      </c>
      <c r="E1116" s="71">
        <f t="shared" si="525"/>
        <v>92</v>
      </c>
      <c r="F1116" s="73">
        <f>VLOOKUP(D1116,'FERC Interest Rate'!$A:$B,2,TRUE)</f>
        <v>3.2500000000000001E-2</v>
      </c>
      <c r="G1116" s="74">
        <f t="shared" si="526"/>
        <v>396.36598155457284</v>
      </c>
      <c r="H1116" s="74">
        <v>0</v>
      </c>
      <c r="I1116" s="151">
        <f t="shared" si="530"/>
        <v>4.1228738471607951</v>
      </c>
      <c r="J1116" s="75">
        <f t="shared" si="529"/>
        <v>3.2469432461593777</v>
      </c>
      <c r="K1116" s="108">
        <f t="shared" si="520"/>
        <v>7.3698170933201723</v>
      </c>
      <c r="L1116" s="75">
        <f t="shared" si="531"/>
        <v>20.65</v>
      </c>
      <c r="M1116" s="109">
        <f t="shared" si="521"/>
        <v>28.019817093320171</v>
      </c>
      <c r="N1116" s="6">
        <f t="shared" si="522"/>
        <v>399.61292480073223</v>
      </c>
      <c r="O1116" s="74">
        <f t="shared" si="523"/>
        <v>371.59310770741206</v>
      </c>
    </row>
    <row r="1117" spans="1:15" x14ac:dyDescent="0.25">
      <c r="A1117" s="77" t="s">
        <v>53</v>
      </c>
      <c r="B1117" s="71" t="str">
        <f t="shared" si="524"/>
        <v>Q1/2022</v>
      </c>
      <c r="C1117" s="72">
        <f t="shared" si="527"/>
        <v>44562</v>
      </c>
      <c r="D1117" s="72">
        <f t="shared" si="528"/>
        <v>44651</v>
      </c>
      <c r="E1117" s="71">
        <f t="shared" si="525"/>
        <v>90</v>
      </c>
      <c r="F1117" s="73">
        <f>VLOOKUP(D1117,'FERC Interest Rate'!$A:$B,2,TRUE)</f>
        <v>3.2500000000000001E-2</v>
      </c>
      <c r="G1117" s="74">
        <f t="shared" si="526"/>
        <v>371.59310770741206</v>
      </c>
      <c r="H1117" s="74">
        <v>0</v>
      </c>
      <c r="I1117" s="151">
        <f t="shared" si="530"/>
        <v>4.1228738471607951</v>
      </c>
      <c r="J1117" s="75">
        <f t="shared" si="529"/>
        <v>2.9778351782032333</v>
      </c>
      <c r="K1117" s="108">
        <f t="shared" si="520"/>
        <v>7.1007090253640284</v>
      </c>
      <c r="L1117" s="75">
        <f t="shared" si="531"/>
        <v>20.65</v>
      </c>
      <c r="M1117" s="109">
        <f t="shared" si="521"/>
        <v>27.750709025364028</v>
      </c>
      <c r="N1117" s="6">
        <f t="shared" si="522"/>
        <v>374.5709428856153</v>
      </c>
      <c r="O1117" s="74">
        <f t="shared" si="523"/>
        <v>346.82023386025128</v>
      </c>
    </row>
    <row r="1118" spans="1:15" x14ac:dyDescent="0.25">
      <c r="A1118" s="77" t="s">
        <v>54</v>
      </c>
      <c r="B1118" s="71" t="str">
        <f t="shared" si="524"/>
        <v>Q2/2022</v>
      </c>
      <c r="C1118" s="72">
        <f>D1117+1</f>
        <v>44652</v>
      </c>
      <c r="D1118" s="72">
        <f>EOMONTH(D1117,3)</f>
        <v>44742</v>
      </c>
      <c r="E1118" s="71">
        <f t="shared" si="525"/>
        <v>91</v>
      </c>
      <c r="F1118" s="73">
        <f>VLOOKUP(D1118,'FERC Interest Rate'!$A:$B,2,TRUE)</f>
        <v>3.2500000000000001E-2</v>
      </c>
      <c r="G1118" s="74">
        <f>O1117</f>
        <v>346.82023386025128</v>
      </c>
      <c r="H1118" s="74">
        <v>0</v>
      </c>
      <c r="I1118" s="151">
        <f t="shared" si="530"/>
        <v>4.1228738471607951</v>
      </c>
      <c r="J1118" s="75">
        <f t="shared" si="529"/>
        <v>2.8101940866895703</v>
      </c>
      <c r="K1118" s="108">
        <f t="shared" si="520"/>
        <v>6.9330679338503653</v>
      </c>
      <c r="L1118" s="75">
        <f t="shared" si="531"/>
        <v>20.65</v>
      </c>
      <c r="M1118" s="109">
        <f t="shared" si="521"/>
        <v>27.583067933850366</v>
      </c>
      <c r="N1118" s="6">
        <f t="shared" si="522"/>
        <v>349.63042794694087</v>
      </c>
      <c r="O1118" s="74">
        <f t="shared" si="523"/>
        <v>322.0473600130905</v>
      </c>
    </row>
    <row r="1119" spans="1:15" x14ac:dyDescent="0.25">
      <c r="A1119" s="77" t="s">
        <v>55</v>
      </c>
      <c r="B1119" s="71" t="str">
        <f t="shared" si="524"/>
        <v>Q3/2022</v>
      </c>
      <c r="C1119" s="72">
        <f>D1118+1</f>
        <v>44743</v>
      </c>
      <c r="D1119" s="72">
        <f>EOMONTH(D1118,3)</f>
        <v>44834</v>
      </c>
      <c r="E1119" s="71">
        <f t="shared" si="525"/>
        <v>92</v>
      </c>
      <c r="F1119" s="73">
        <f>VLOOKUP(D1119,'FERC Interest Rate'!$A:$B,2,TRUE)</f>
        <v>4.024457E-2</v>
      </c>
      <c r="G1119" s="74">
        <f>O1118</f>
        <v>322.0473600130905</v>
      </c>
      <c r="H1119" s="74">
        <v>0</v>
      </c>
      <c r="I1119" s="151">
        <f t="shared" si="530"/>
        <v>4.1228738471607951</v>
      </c>
      <c r="J1119" s="75">
        <f t="shared" si="529"/>
        <v>3.2667958689022085</v>
      </c>
      <c r="K1119" s="108">
        <f t="shared" si="520"/>
        <v>7.389669716063004</v>
      </c>
      <c r="L1119" s="75">
        <f t="shared" si="531"/>
        <v>20.65</v>
      </c>
      <c r="M1119" s="109">
        <f t="shared" si="521"/>
        <v>28.039669716063003</v>
      </c>
      <c r="N1119" s="6">
        <f t="shared" si="522"/>
        <v>325.31415588199269</v>
      </c>
      <c r="O1119" s="74">
        <f t="shared" si="523"/>
        <v>297.27448616592972</v>
      </c>
    </row>
    <row r="1120" spans="1:15" x14ac:dyDescent="0.25">
      <c r="A1120" s="77" t="s">
        <v>56</v>
      </c>
      <c r="B1120" s="71" t="str">
        <f t="shared" si="524"/>
        <v>Q4/2022</v>
      </c>
      <c r="C1120" s="72">
        <f>D1119+1</f>
        <v>44835</v>
      </c>
      <c r="D1120" s="72">
        <f t="shared" si="528"/>
        <v>44926</v>
      </c>
      <c r="E1120" s="71">
        <f>D1120-C1120+1</f>
        <v>92</v>
      </c>
      <c r="F1120" s="73">
        <f>VLOOKUP(D1120,'FERC Interest Rate'!$A:$B,2,TRUE)</f>
        <v>4.2500000000000003E-2</v>
      </c>
      <c r="G1120" s="74">
        <f>O1119</f>
        <v>297.27448616592972</v>
      </c>
      <c r="H1120" s="74">
        <v>0</v>
      </c>
      <c r="I1120" s="151">
        <f t="shared" si="530"/>
        <v>4.1228738471607951</v>
      </c>
      <c r="J1120" s="75">
        <f t="shared" si="529"/>
        <v>3.1845020298870832</v>
      </c>
      <c r="K1120" s="108">
        <f t="shared" si="520"/>
        <v>7.3073758770478783</v>
      </c>
      <c r="L1120" s="75">
        <f t="shared" si="531"/>
        <v>20.65</v>
      </c>
      <c r="M1120" s="109">
        <f t="shared" si="521"/>
        <v>27.957375877047877</v>
      </c>
      <c r="N1120" s="6">
        <f>+G1120+H1120+J1120</f>
        <v>300.4589881958168</v>
      </c>
      <c r="O1120" s="74">
        <f>G1120+H1120-L1120-I1120</f>
        <v>272.50161231876893</v>
      </c>
    </row>
    <row r="1121" spans="1:15" x14ac:dyDescent="0.25">
      <c r="A1121" s="77" t="s">
        <v>57</v>
      </c>
      <c r="B1121" s="71" t="str">
        <f t="shared" si="524"/>
        <v>Q1/2023</v>
      </c>
      <c r="C1121" s="72">
        <f>D1120+1</f>
        <v>44927</v>
      </c>
      <c r="D1121" s="72">
        <f t="shared" si="528"/>
        <v>45016</v>
      </c>
      <c r="E1121" s="71">
        <f>D1121-C1121+1</f>
        <v>90</v>
      </c>
      <c r="F1121" s="73">
        <f>VLOOKUP(D1121,'FERC Interest Rate'!$A:$B,2,TRUE)</f>
        <v>4.2944449999999995E-2</v>
      </c>
      <c r="G1121" s="74">
        <f>O1120</f>
        <v>272.50161231876893</v>
      </c>
      <c r="H1121" s="74">
        <v>0</v>
      </c>
      <c r="I1121" s="151">
        <f t="shared" si="530"/>
        <v>4.1228738471607951</v>
      </c>
      <c r="J1121" s="75">
        <f t="shared" si="529"/>
        <v>2.8855311448297201</v>
      </c>
      <c r="K1121" s="108">
        <f t="shared" si="520"/>
        <v>7.0084049919905151</v>
      </c>
      <c r="L1121" s="75">
        <f t="shared" si="531"/>
        <v>20.65</v>
      </c>
      <c r="M1121" s="109">
        <f t="shared" si="521"/>
        <v>27.658404991990515</v>
      </c>
      <c r="N1121" s="6">
        <f>+G1121+H1121+J1121</f>
        <v>275.38714346359865</v>
      </c>
      <c r="O1121" s="74">
        <f>G1121+H1121-L1121-I1121</f>
        <v>247.72873847160812</v>
      </c>
    </row>
    <row r="1122" spans="1:15" x14ac:dyDescent="0.25">
      <c r="A1122" s="77" t="s">
        <v>58</v>
      </c>
      <c r="B1122" s="71" t="str">
        <f t="shared" si="524"/>
        <v>Q2/2023</v>
      </c>
      <c r="C1122" s="72">
        <f>D1121+1</f>
        <v>45017</v>
      </c>
      <c r="D1122" s="72">
        <f t="shared" si="528"/>
        <v>45107</v>
      </c>
      <c r="E1122" s="71">
        <f>D1122-C1122+1</f>
        <v>91</v>
      </c>
      <c r="F1122" s="73">
        <f>VLOOKUP(D1122,'FERC Interest Rate'!$A:$B,2,TRUE)</f>
        <v>4.4999999999999998E-2</v>
      </c>
      <c r="G1122" s="74">
        <f>O1121</f>
        <v>247.72873847160812</v>
      </c>
      <c r="H1122" s="74">
        <v>0</v>
      </c>
      <c r="I1122" s="151">
        <f t="shared" si="530"/>
        <v>4.1228738471607951</v>
      </c>
      <c r="J1122" s="75">
        <f t="shared" si="529"/>
        <v>2.7793128329896857</v>
      </c>
      <c r="K1122" s="108">
        <f t="shared" si="520"/>
        <v>6.9021866801504803</v>
      </c>
      <c r="L1122" s="75">
        <f t="shared" si="531"/>
        <v>20.65</v>
      </c>
      <c r="M1122" s="109">
        <f t="shared" si="521"/>
        <v>27.552186680150477</v>
      </c>
      <c r="N1122" s="6">
        <f>+G1122+H1122+J1122</f>
        <v>250.50805130459781</v>
      </c>
      <c r="O1122" s="74">
        <f>G1122+H1122-L1122-I1122</f>
        <v>222.95586462444732</v>
      </c>
    </row>
    <row r="1123" spans="1:15" x14ac:dyDescent="0.25">
      <c r="A1123" s="77" t="s">
        <v>59</v>
      </c>
      <c r="B1123" s="71" t="str">
        <f t="shared" si="524"/>
        <v>Q3/2023</v>
      </c>
      <c r="C1123" s="72">
        <f t="shared" ref="C1123:C1131" si="532">D1122+1</f>
        <v>45108</v>
      </c>
      <c r="D1123" s="72">
        <f t="shared" si="528"/>
        <v>45199</v>
      </c>
      <c r="E1123" s="71">
        <f t="shared" ref="E1123:E1131" si="533">D1123-C1123+1</f>
        <v>92</v>
      </c>
      <c r="F1123" s="73">
        <f>VLOOKUP(D1123,'FERC Interest Rate'!$A:$B,2,TRUE)</f>
        <v>4.5271739999999998E-2</v>
      </c>
      <c r="G1123" s="74">
        <f t="shared" ref="G1123:G1131" si="534">O1122</f>
        <v>222.95586462444732</v>
      </c>
      <c r="H1123" s="74">
        <v>0</v>
      </c>
      <c r="I1123" s="151">
        <f t="shared" si="530"/>
        <v>4.1228738471607951</v>
      </c>
      <c r="J1123" s="75">
        <f t="shared" si="529"/>
        <v>2.5441402575268279</v>
      </c>
      <c r="K1123" s="108">
        <f t="shared" si="520"/>
        <v>6.667014104687623</v>
      </c>
      <c r="L1123" s="75">
        <f t="shared" si="531"/>
        <v>20.65</v>
      </c>
      <c r="M1123" s="109">
        <f t="shared" si="521"/>
        <v>27.317014104687622</v>
      </c>
      <c r="N1123" s="6">
        <f t="shared" ref="N1123:N1131" si="535">+G1123+H1123+J1123</f>
        <v>225.50000488197415</v>
      </c>
      <c r="O1123" s="74">
        <f t="shared" ref="O1123:O1131" si="536">G1123+H1123-L1123-I1123</f>
        <v>198.18299077728651</v>
      </c>
    </row>
    <row r="1124" spans="1:15" x14ac:dyDescent="0.25">
      <c r="A1124" s="77" t="s">
        <v>60</v>
      </c>
      <c r="B1124" s="71" t="str">
        <f t="shared" si="524"/>
        <v>Q4/2023</v>
      </c>
      <c r="C1124" s="72">
        <f t="shared" si="532"/>
        <v>45200</v>
      </c>
      <c r="D1124" s="72">
        <f t="shared" si="528"/>
        <v>45291</v>
      </c>
      <c r="E1124" s="71">
        <f t="shared" si="533"/>
        <v>92</v>
      </c>
      <c r="F1124" s="73">
        <f>VLOOKUP(D1124,'FERC Interest Rate'!$A:$B,2,TRUE)</f>
        <v>4.7500000000000001E-2</v>
      </c>
      <c r="G1124" s="74">
        <f t="shared" si="534"/>
        <v>198.18299077728651</v>
      </c>
      <c r="H1124" s="74">
        <v>0</v>
      </c>
      <c r="I1124" s="151">
        <f t="shared" si="530"/>
        <v>4.1228738471607951</v>
      </c>
      <c r="J1124" s="75">
        <f t="shared" si="529"/>
        <v>2.3727662183472389</v>
      </c>
      <c r="K1124" s="108">
        <f t="shared" si="520"/>
        <v>6.4956400655080344</v>
      </c>
      <c r="L1124" s="75">
        <f t="shared" si="531"/>
        <v>20.65</v>
      </c>
      <c r="M1124" s="109">
        <f t="shared" si="521"/>
        <v>27.145640065508033</v>
      </c>
      <c r="N1124" s="6">
        <f t="shared" si="535"/>
        <v>200.55575699563374</v>
      </c>
      <c r="O1124" s="74">
        <f t="shared" si="536"/>
        <v>173.4101169301257</v>
      </c>
    </row>
    <row r="1125" spans="1:15" x14ac:dyDescent="0.25">
      <c r="A1125" s="77" t="s">
        <v>61</v>
      </c>
      <c r="B1125" s="71" t="str">
        <f t="shared" si="524"/>
        <v>Q1/2024</v>
      </c>
      <c r="C1125" s="72">
        <f t="shared" si="532"/>
        <v>45292</v>
      </c>
      <c r="D1125" s="72">
        <f t="shared" si="528"/>
        <v>45382</v>
      </c>
      <c r="E1125" s="71">
        <f t="shared" si="533"/>
        <v>91</v>
      </c>
      <c r="F1125" s="73">
        <f>VLOOKUP(D1125,'FERC Interest Rate'!$A:$B,2,TRUE)</f>
        <v>4.7994500000000002E-2</v>
      </c>
      <c r="G1125" s="74">
        <f t="shared" si="534"/>
        <v>173.4101169301257</v>
      </c>
      <c r="H1125" s="74">
        <v>0</v>
      </c>
      <c r="I1125" s="151">
        <f t="shared" si="530"/>
        <v>4.1228738471607951</v>
      </c>
      <c r="J1125" s="75">
        <f t="shared" si="529"/>
        <v>2.0693131119870642</v>
      </c>
      <c r="K1125" s="108">
        <f t="shared" si="520"/>
        <v>6.1921869591478593</v>
      </c>
      <c r="L1125" s="75">
        <f t="shared" si="531"/>
        <v>20.65</v>
      </c>
      <c r="M1125" s="109">
        <f t="shared" si="521"/>
        <v>26.84218695914786</v>
      </c>
      <c r="N1125" s="6">
        <f t="shared" si="535"/>
        <v>175.47943004211277</v>
      </c>
      <c r="O1125" s="74">
        <f t="shared" si="536"/>
        <v>148.63724308296489</v>
      </c>
    </row>
    <row r="1126" spans="1:15" x14ac:dyDescent="0.25">
      <c r="A1126" s="77" t="s">
        <v>62</v>
      </c>
      <c r="B1126" s="71" t="str">
        <f t="shared" si="524"/>
        <v>Q2/2024</v>
      </c>
      <c r="C1126" s="72">
        <f t="shared" si="532"/>
        <v>45383</v>
      </c>
      <c r="D1126" s="72">
        <f t="shared" si="528"/>
        <v>45473</v>
      </c>
      <c r="E1126" s="71">
        <f t="shared" si="533"/>
        <v>91</v>
      </c>
      <c r="F1126" s="73">
        <f>VLOOKUP(D1126,'FERC Interest Rate'!$A:$B,2,TRUE)</f>
        <v>0.05</v>
      </c>
      <c r="G1126" s="74">
        <f t="shared" si="534"/>
        <v>148.63724308296489</v>
      </c>
      <c r="H1126" s="74">
        <v>0</v>
      </c>
      <c r="I1126" s="151">
        <f t="shared" si="530"/>
        <v>4.1228738471607951</v>
      </c>
      <c r="J1126" s="75">
        <f t="shared" si="529"/>
        <v>1.8478127213865856</v>
      </c>
      <c r="K1126" s="108">
        <f t="shared" si="520"/>
        <v>5.9706865685473804</v>
      </c>
      <c r="L1126" s="75">
        <f t="shared" si="531"/>
        <v>20.65</v>
      </c>
      <c r="M1126" s="109">
        <f t="shared" si="521"/>
        <v>26.620686568547377</v>
      </c>
      <c r="N1126" s="6">
        <f t="shared" si="535"/>
        <v>150.48505580435148</v>
      </c>
      <c r="O1126" s="74">
        <f t="shared" si="536"/>
        <v>123.86436923580409</v>
      </c>
    </row>
    <row r="1127" spans="1:15" x14ac:dyDescent="0.25">
      <c r="A1127" s="77" t="s">
        <v>63</v>
      </c>
      <c r="B1127" s="71" t="str">
        <f t="shared" si="524"/>
        <v>Q3/2024</v>
      </c>
      <c r="C1127" s="72">
        <f t="shared" si="532"/>
        <v>45474</v>
      </c>
      <c r="D1127" s="72">
        <f t="shared" si="528"/>
        <v>45565</v>
      </c>
      <c r="E1127" s="71">
        <f t="shared" si="533"/>
        <v>92</v>
      </c>
      <c r="F1127" s="73">
        <f>VLOOKUP(D1127,'FERC Interest Rate'!$A:$B,2,TRUE)</f>
        <v>0.05</v>
      </c>
      <c r="G1127" s="74">
        <f t="shared" si="534"/>
        <v>123.86436923580409</v>
      </c>
      <c r="H1127" s="74">
        <v>0</v>
      </c>
      <c r="I1127" s="151">
        <f t="shared" si="530"/>
        <v>4.1228738471607951</v>
      </c>
      <c r="J1127" s="75">
        <f t="shared" si="529"/>
        <v>1.556765296406281</v>
      </c>
      <c r="K1127" s="108">
        <f t="shared" si="520"/>
        <v>5.6796391435670763</v>
      </c>
      <c r="L1127" s="75">
        <f t="shared" si="531"/>
        <v>20.65</v>
      </c>
      <c r="M1127" s="109">
        <f t="shared" si="521"/>
        <v>26.329639143567075</v>
      </c>
      <c r="N1127" s="6">
        <f t="shared" si="535"/>
        <v>125.42113453221037</v>
      </c>
      <c r="O1127" s="74">
        <f t="shared" si="536"/>
        <v>99.09149538864331</v>
      </c>
    </row>
    <row r="1128" spans="1:15" x14ac:dyDescent="0.25">
      <c r="A1128" s="77" t="s">
        <v>64</v>
      </c>
      <c r="B1128" s="71" t="str">
        <f t="shared" si="524"/>
        <v>Q4/2024</v>
      </c>
      <c r="C1128" s="72">
        <f t="shared" si="532"/>
        <v>45566</v>
      </c>
      <c r="D1128" s="72">
        <f t="shared" si="528"/>
        <v>45657</v>
      </c>
      <c r="E1128" s="71">
        <f t="shared" si="533"/>
        <v>92</v>
      </c>
      <c r="F1128" s="73">
        <f>VLOOKUP(D1128,'FERC Interest Rate'!$A:$B,2,TRUE)</f>
        <v>5.0543480000000002E-2</v>
      </c>
      <c r="G1128" s="74">
        <f t="shared" si="534"/>
        <v>99.09149538864331</v>
      </c>
      <c r="H1128" s="74">
        <v>0</v>
      </c>
      <c r="I1128" s="151">
        <f t="shared" si="530"/>
        <v>4.1228738471607951</v>
      </c>
      <c r="J1128" s="75">
        <f t="shared" si="529"/>
        <v>1.2589493699776795</v>
      </c>
      <c r="K1128" s="108">
        <f t="shared" si="520"/>
        <v>5.381823217138475</v>
      </c>
      <c r="L1128" s="75">
        <f t="shared" si="531"/>
        <v>20.65</v>
      </c>
      <c r="M1128" s="109">
        <f t="shared" si="521"/>
        <v>26.031823217138474</v>
      </c>
      <c r="N1128" s="6">
        <f t="shared" si="535"/>
        <v>100.35044475862099</v>
      </c>
      <c r="O1128" s="74">
        <f t="shared" si="536"/>
        <v>74.318621541482528</v>
      </c>
    </row>
    <row r="1129" spans="1:15" x14ac:dyDescent="0.25">
      <c r="A1129" s="77" t="s">
        <v>65</v>
      </c>
      <c r="B1129" s="71" t="str">
        <f t="shared" si="524"/>
        <v>Q1/2025</v>
      </c>
      <c r="C1129" s="72">
        <f t="shared" si="532"/>
        <v>45658</v>
      </c>
      <c r="D1129" s="72">
        <f t="shared" si="528"/>
        <v>45747</v>
      </c>
      <c r="E1129" s="71">
        <f t="shared" si="533"/>
        <v>90</v>
      </c>
      <c r="F1129" s="73">
        <f>VLOOKUP(D1129,'FERC Interest Rate'!$A:$B,2,TRUE)</f>
        <v>5.2499999999999998E-2</v>
      </c>
      <c r="G1129" s="74">
        <f t="shared" si="534"/>
        <v>74.318621541482528</v>
      </c>
      <c r="H1129" s="74">
        <v>0</v>
      </c>
      <c r="I1129" s="151">
        <f t="shared" si="530"/>
        <v>4.1228738471607951</v>
      </c>
      <c r="J1129" s="75">
        <f t="shared" si="529"/>
        <v>0.96206982680412312</v>
      </c>
      <c r="K1129" s="108">
        <f t="shared" si="520"/>
        <v>5.0849436739649185</v>
      </c>
      <c r="L1129" s="75">
        <f t="shared" si="531"/>
        <v>20.65</v>
      </c>
      <c r="M1129" s="109">
        <f t="shared" si="521"/>
        <v>25.734943673964917</v>
      </c>
      <c r="N1129" s="6">
        <f t="shared" si="535"/>
        <v>75.280691368286654</v>
      </c>
      <c r="O1129" s="74">
        <f t="shared" si="536"/>
        <v>49.545747694321733</v>
      </c>
    </row>
    <row r="1130" spans="1:15" x14ac:dyDescent="0.25">
      <c r="A1130" s="77" t="s">
        <v>66</v>
      </c>
      <c r="B1130" s="71" t="str">
        <f t="shared" si="524"/>
        <v>Q2/2025</v>
      </c>
      <c r="C1130" s="72">
        <f t="shared" si="532"/>
        <v>45748</v>
      </c>
      <c r="D1130" s="72">
        <f t="shared" si="528"/>
        <v>45838</v>
      </c>
      <c r="E1130" s="71">
        <f t="shared" si="533"/>
        <v>91</v>
      </c>
      <c r="F1130" s="73">
        <f>VLOOKUP(D1130,'FERC Interest Rate'!$A:$B,2,TRUE)</f>
        <v>5.2499999999999998E-2</v>
      </c>
      <c r="G1130" s="74">
        <f t="shared" si="534"/>
        <v>49.545747694321733</v>
      </c>
      <c r="H1130" s="74">
        <v>0</v>
      </c>
      <c r="I1130" s="151">
        <f t="shared" si="530"/>
        <v>4.1228738471607951</v>
      </c>
      <c r="J1130" s="75">
        <f t="shared" si="529"/>
        <v>0.64850632769759475</v>
      </c>
      <c r="K1130" s="108">
        <f t="shared" si="520"/>
        <v>4.7713801748583897</v>
      </c>
      <c r="L1130" s="75">
        <f t="shared" si="531"/>
        <v>20.65</v>
      </c>
      <c r="M1130" s="109">
        <f t="shared" si="521"/>
        <v>25.421380174858388</v>
      </c>
      <c r="N1130" s="6">
        <f t="shared" si="535"/>
        <v>50.194254022019329</v>
      </c>
      <c r="O1130" s="74">
        <f t="shared" si="536"/>
        <v>24.772873847160938</v>
      </c>
    </row>
    <row r="1131" spans="1:15" x14ac:dyDescent="0.25">
      <c r="A1131" s="77" t="s">
        <v>67</v>
      </c>
      <c r="B1131" s="71" t="str">
        <f t="shared" si="524"/>
        <v>Q3/2025</v>
      </c>
      <c r="C1131" s="72">
        <f t="shared" si="532"/>
        <v>45839</v>
      </c>
      <c r="D1131" s="72">
        <f t="shared" si="528"/>
        <v>45930</v>
      </c>
      <c r="E1131" s="71">
        <f t="shared" si="533"/>
        <v>92</v>
      </c>
      <c r="F1131" s="73">
        <f>VLOOKUP(D1131,'FERC Interest Rate'!$A:$B,2,TRUE)</f>
        <v>5.2499999999999998E-2</v>
      </c>
      <c r="G1131" s="74">
        <f t="shared" si="534"/>
        <v>24.772873847160938</v>
      </c>
      <c r="H1131" s="74">
        <v>0</v>
      </c>
      <c r="I1131" s="151">
        <f t="shared" si="530"/>
        <v>4.1228738471607951</v>
      </c>
      <c r="J1131" s="75">
        <f t="shared" si="529"/>
        <v>0.32781638542955432</v>
      </c>
      <c r="K1131" s="108">
        <f t="shared" si="520"/>
        <v>4.4506902325903495</v>
      </c>
      <c r="L1131" s="75">
        <f t="shared" si="531"/>
        <v>20.65</v>
      </c>
      <c r="M1131" s="109">
        <f t="shared" si="521"/>
        <v>25.100690232590349</v>
      </c>
      <c r="N1131" s="6">
        <f t="shared" si="535"/>
        <v>25.100690232590491</v>
      </c>
      <c r="O1131" s="74">
        <f t="shared" si="536"/>
        <v>1.4388490399142029E-13</v>
      </c>
    </row>
    <row r="1132" spans="1:15" ht="13.5" thickBot="1" x14ac:dyDescent="0.35">
      <c r="A1132" s="124"/>
      <c r="B1132" s="125"/>
      <c r="C1132" s="126"/>
      <c r="D1132" s="126"/>
      <c r="E1132" s="127"/>
      <c r="F1132" s="125"/>
      <c r="G1132" s="112">
        <f>SUM(G1096:G1120)</f>
        <v>10692.942685084459</v>
      </c>
      <c r="H1132" s="112">
        <f t="shared" ref="H1132:O1132" si="537">SUM(H1096:H1131)</f>
        <v>82.457476943215909</v>
      </c>
      <c r="I1132" s="113">
        <f t="shared" si="537"/>
        <v>82.457476943215894</v>
      </c>
      <c r="J1132" s="113">
        <f t="shared" si="537"/>
        <v>49.588953682894044</v>
      </c>
      <c r="K1132" s="113">
        <f t="shared" si="537"/>
        <v>132.04643062610992</v>
      </c>
      <c r="L1132" s="113">
        <f t="shared" si="537"/>
        <v>412.99999999999989</v>
      </c>
      <c r="M1132" s="113">
        <f t="shared" si="537"/>
        <v>545.0464306261099</v>
      </c>
      <c r="N1132" s="113">
        <f t="shared" si="537"/>
        <v>12459.998789623183</v>
      </c>
      <c r="O1132" s="113">
        <f t="shared" si="537"/>
        <v>11914.952358997074</v>
      </c>
    </row>
    <row r="1133" spans="1:15" ht="13" thickTop="1" x14ac:dyDescent="0.25"/>
  </sheetData>
  <phoneticPr fontId="16" type="noConversion"/>
  <pageMargins left="0.25" right="0.25" top="0.75" bottom="0.75" header="0.3" footer="0.3"/>
  <pageSetup scale="42" fitToHeight="0" orientation="landscape" r:id="rId1"/>
  <headerFooter alignWithMargins="0">
    <oddHeader>&amp;RTO2023 Annual Update
Attachment 4
WP- Schedule 22 NUCs
Page &amp;P of &amp;N</oddHeader>
    <oddFooter>&amp;R&amp;A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2C5CFC-5B21-425D-84F4-2F0079FD2F26}">
  <sheetPr>
    <pageSetUpPr fitToPage="1"/>
  </sheetPr>
  <dimension ref="A1:X1133"/>
  <sheetViews>
    <sheetView view="pageLayout" zoomScaleNormal="90" workbookViewId="0"/>
  </sheetViews>
  <sheetFormatPr defaultColWidth="9.1796875" defaultRowHeight="12.5" outlineLevelRow="1" x14ac:dyDescent="0.25"/>
  <cols>
    <col min="1" max="1" width="10.26953125" style="4" bestFit="1" customWidth="1"/>
    <col min="2" max="2" width="13.54296875" style="4" customWidth="1"/>
    <col min="3" max="3" width="15.1796875" style="4" bestFit="1" customWidth="1"/>
    <col min="4" max="4" width="13.453125" style="4" customWidth="1"/>
    <col min="5" max="5" width="12.7265625" style="4" bestFit="1" customWidth="1"/>
    <col min="6" max="6" width="15.1796875" style="4" bestFit="1" customWidth="1"/>
    <col min="7" max="9" width="16.26953125" style="4" customWidth="1"/>
    <col min="10" max="10" width="17.7265625" style="4" customWidth="1"/>
    <col min="11" max="12" width="16.26953125" style="4" customWidth="1"/>
    <col min="13" max="13" width="14.7265625" style="4" bestFit="1" customWidth="1"/>
    <col min="14" max="15" width="16.26953125" style="4" customWidth="1"/>
    <col min="16" max="16" width="2.7265625" style="4" customWidth="1"/>
    <col min="17" max="18" width="15" style="4" customWidth="1"/>
    <col min="19" max="22" width="15.26953125" style="4" customWidth="1"/>
    <col min="23" max="23" width="10.26953125" style="4" bestFit="1" customWidth="1"/>
    <col min="24" max="16384" width="9.1796875" style="4"/>
  </cols>
  <sheetData>
    <row r="1" spans="1:8" ht="26" x14ac:dyDescent="0.3">
      <c r="A1" s="80" t="s">
        <v>9</v>
      </c>
      <c r="B1" s="81" t="s">
        <v>82</v>
      </c>
      <c r="C1" s="80" t="s">
        <v>2</v>
      </c>
      <c r="D1" s="80" t="s">
        <v>1</v>
      </c>
      <c r="E1" s="81" t="s">
        <v>68</v>
      </c>
      <c r="F1" s="81" t="s">
        <v>43</v>
      </c>
    </row>
    <row r="2" spans="1:8" ht="13" outlineLevel="1" x14ac:dyDescent="0.3">
      <c r="A2" s="77" t="s">
        <v>48</v>
      </c>
      <c r="B2" s="270">
        <v>42079</v>
      </c>
      <c r="C2" s="271">
        <v>59849</v>
      </c>
      <c r="D2" s="271">
        <v>0</v>
      </c>
      <c r="E2" s="271">
        <v>410</v>
      </c>
      <c r="F2" s="272">
        <f>SUM(C2:E2)</f>
        <v>60259</v>
      </c>
      <c r="G2" s="45"/>
    </row>
    <row r="3" spans="1:8" ht="13" outlineLevel="1" x14ac:dyDescent="0.3">
      <c r="A3" s="77" t="s">
        <v>49</v>
      </c>
      <c r="B3" s="270">
        <v>42079</v>
      </c>
      <c r="C3" s="271">
        <v>80587</v>
      </c>
      <c r="D3" s="271">
        <v>0</v>
      </c>
      <c r="E3" s="271">
        <v>552</v>
      </c>
      <c r="F3" s="272">
        <f t="shared" ref="F3:F28" si="0">SUM(C3:E3)</f>
        <v>81139</v>
      </c>
      <c r="G3" s="45"/>
    </row>
    <row r="4" spans="1:8" ht="13" outlineLevel="1" x14ac:dyDescent="0.3">
      <c r="A4" s="77" t="s">
        <v>50</v>
      </c>
      <c r="B4" s="270">
        <v>42079</v>
      </c>
      <c r="C4" s="271">
        <v>104451</v>
      </c>
      <c r="D4" s="271">
        <v>0</v>
      </c>
      <c r="E4" s="271">
        <v>716</v>
      </c>
      <c r="F4" s="272">
        <f t="shared" si="0"/>
        <v>105167</v>
      </c>
      <c r="G4" s="45"/>
    </row>
    <row r="5" spans="1:8" ht="13" outlineLevel="1" x14ac:dyDescent="0.3">
      <c r="A5" s="77" t="s">
        <v>51</v>
      </c>
      <c r="B5" s="270">
        <v>42086</v>
      </c>
      <c r="C5" s="271">
        <v>133928</v>
      </c>
      <c r="D5" s="271">
        <v>0</v>
      </c>
      <c r="E5" s="271">
        <v>918</v>
      </c>
      <c r="F5" s="272">
        <f t="shared" si="0"/>
        <v>134846</v>
      </c>
      <c r="G5" s="45"/>
    </row>
    <row r="6" spans="1:8" ht="13" outlineLevel="1" x14ac:dyDescent="0.3">
      <c r="A6" s="77" t="s">
        <v>52</v>
      </c>
      <c r="B6" s="270">
        <v>42086</v>
      </c>
      <c r="C6" s="271">
        <v>169361</v>
      </c>
      <c r="D6" s="271">
        <v>0</v>
      </c>
      <c r="E6" s="271">
        <v>1161</v>
      </c>
      <c r="F6" s="272">
        <f t="shared" si="0"/>
        <v>170522</v>
      </c>
      <c r="G6" s="45"/>
    </row>
    <row r="7" spans="1:8" ht="13" outlineLevel="1" x14ac:dyDescent="0.3">
      <c r="A7" s="281" t="s">
        <v>53</v>
      </c>
      <c r="B7" s="270">
        <v>42122</v>
      </c>
      <c r="C7" s="271">
        <v>210457</v>
      </c>
      <c r="D7" s="271">
        <v>0</v>
      </c>
      <c r="E7" s="271">
        <v>1443</v>
      </c>
      <c r="F7" s="272">
        <f t="shared" si="0"/>
        <v>211900</v>
      </c>
      <c r="G7" s="45"/>
    </row>
    <row r="8" spans="1:8" ht="13" outlineLevel="1" x14ac:dyDescent="0.3">
      <c r="A8" s="77" t="s">
        <v>54</v>
      </c>
      <c r="B8" s="270">
        <v>42151</v>
      </c>
      <c r="C8" s="271">
        <v>255920</v>
      </c>
      <c r="D8" s="271">
        <v>0</v>
      </c>
      <c r="E8" s="271">
        <v>1755</v>
      </c>
      <c r="F8" s="272">
        <f t="shared" si="0"/>
        <v>257675</v>
      </c>
      <c r="G8" s="45"/>
    </row>
    <row r="9" spans="1:8" ht="13" outlineLevel="1" x14ac:dyDescent="0.3">
      <c r="A9" s="77" t="s">
        <v>55</v>
      </c>
      <c r="B9" s="270">
        <v>42178</v>
      </c>
      <c r="C9" s="271">
        <v>303130</v>
      </c>
      <c r="D9" s="271">
        <v>0</v>
      </c>
      <c r="E9" s="271">
        <v>2078</v>
      </c>
      <c r="F9" s="272">
        <f t="shared" si="0"/>
        <v>305208</v>
      </c>
      <c r="G9" s="45"/>
      <c r="H9" s="148"/>
    </row>
    <row r="10" spans="1:8" ht="13" outlineLevel="1" x14ac:dyDescent="0.3">
      <c r="A10" s="77" t="s">
        <v>56</v>
      </c>
      <c r="B10" s="270">
        <v>42352</v>
      </c>
      <c r="C10" s="271">
        <v>50272</v>
      </c>
      <c r="D10" s="271">
        <v>0</v>
      </c>
      <c r="E10" s="271">
        <v>220</v>
      </c>
      <c r="F10" s="272">
        <f t="shared" si="0"/>
        <v>50492</v>
      </c>
      <c r="G10" s="142"/>
      <c r="H10" s="68"/>
    </row>
    <row r="11" spans="1:8" ht="13" outlineLevel="1" x14ac:dyDescent="0.3">
      <c r="A11" s="77" t="s">
        <v>57</v>
      </c>
      <c r="B11" s="270">
        <v>42352</v>
      </c>
      <c r="C11" s="271">
        <v>68283</v>
      </c>
      <c r="D11" s="271">
        <v>0</v>
      </c>
      <c r="E11" s="271">
        <v>299</v>
      </c>
      <c r="F11" s="272">
        <f t="shared" si="0"/>
        <v>68582</v>
      </c>
      <c r="G11" s="142"/>
      <c r="H11" s="68"/>
    </row>
    <row r="12" spans="1:8" ht="13" outlineLevel="1" x14ac:dyDescent="0.3">
      <c r="A12" s="77" t="s">
        <v>58</v>
      </c>
      <c r="B12" s="270">
        <v>42352</v>
      </c>
      <c r="C12" s="271">
        <v>91495</v>
      </c>
      <c r="D12" s="271">
        <v>0</v>
      </c>
      <c r="E12" s="271">
        <v>400</v>
      </c>
      <c r="F12" s="272">
        <f t="shared" si="0"/>
        <v>91895</v>
      </c>
      <c r="G12" s="45"/>
      <c r="H12" s="68"/>
    </row>
    <row r="13" spans="1:8" ht="13" outlineLevel="1" x14ac:dyDescent="0.3">
      <c r="A13" s="77" t="s">
        <v>59</v>
      </c>
      <c r="B13" s="270">
        <v>42352</v>
      </c>
      <c r="C13" s="271">
        <v>120394</v>
      </c>
      <c r="D13" s="271">
        <v>0</v>
      </c>
      <c r="E13" s="271">
        <v>526</v>
      </c>
      <c r="F13" s="272">
        <f t="shared" si="0"/>
        <v>120920</v>
      </c>
      <c r="G13" s="45"/>
      <c r="H13" s="68"/>
    </row>
    <row r="14" spans="1:8" ht="13" outlineLevel="1" x14ac:dyDescent="0.3">
      <c r="A14" s="77" t="s">
        <v>60</v>
      </c>
      <c r="B14" s="270">
        <v>42352</v>
      </c>
      <c r="C14" s="271">
        <v>154687</v>
      </c>
      <c r="D14" s="271">
        <v>0</v>
      </c>
      <c r="E14" s="271">
        <v>677</v>
      </c>
      <c r="F14" s="272">
        <f t="shared" si="0"/>
        <v>155364</v>
      </c>
      <c r="G14" s="45"/>
      <c r="H14" s="68"/>
    </row>
    <row r="15" spans="1:8" ht="13" outlineLevel="1" x14ac:dyDescent="0.3">
      <c r="A15" s="77" t="s">
        <v>61</v>
      </c>
      <c r="B15" s="270">
        <v>42458</v>
      </c>
      <c r="C15" s="271">
        <v>198019</v>
      </c>
      <c r="D15" s="271">
        <v>0</v>
      </c>
      <c r="E15" s="271">
        <v>866</v>
      </c>
      <c r="F15" s="272">
        <f t="shared" si="0"/>
        <v>198885</v>
      </c>
      <c r="G15" s="45"/>
      <c r="H15" s="68"/>
    </row>
    <row r="16" spans="1:8" ht="13" outlineLevel="1" x14ac:dyDescent="0.3">
      <c r="A16" s="77" t="s">
        <v>62</v>
      </c>
      <c r="B16" s="270">
        <v>42451</v>
      </c>
      <c r="C16" s="271">
        <v>237602</v>
      </c>
      <c r="D16" s="271">
        <v>0</v>
      </c>
      <c r="E16" s="271">
        <v>1039</v>
      </c>
      <c r="F16" s="272">
        <f t="shared" si="0"/>
        <v>238641</v>
      </c>
      <c r="G16" s="45"/>
      <c r="H16" s="148"/>
    </row>
    <row r="17" spans="1:15" ht="13" outlineLevel="1" x14ac:dyDescent="0.3">
      <c r="A17" s="77" t="s">
        <v>63</v>
      </c>
      <c r="B17" s="270">
        <v>42451</v>
      </c>
      <c r="C17" s="271">
        <v>272474</v>
      </c>
      <c r="D17" s="271">
        <v>0</v>
      </c>
      <c r="E17" s="271">
        <v>1191</v>
      </c>
      <c r="F17" s="272">
        <f t="shared" si="0"/>
        <v>273665</v>
      </c>
      <c r="G17" s="45"/>
      <c r="H17" s="148"/>
      <c r="I17" s="291"/>
      <c r="J17" s="291"/>
      <c r="K17" s="291"/>
    </row>
    <row r="18" spans="1:15" ht="13" outlineLevel="1" x14ac:dyDescent="0.3">
      <c r="A18" s="77" t="s">
        <v>64</v>
      </c>
      <c r="B18" s="270">
        <v>42444</v>
      </c>
      <c r="C18" s="271">
        <v>296697</v>
      </c>
      <c r="D18" s="271">
        <v>0</v>
      </c>
      <c r="E18" s="271">
        <v>1297</v>
      </c>
      <c r="F18" s="272">
        <f t="shared" si="0"/>
        <v>297994</v>
      </c>
      <c r="G18" s="45"/>
      <c r="H18" s="290"/>
      <c r="I18" s="291"/>
    </row>
    <row r="19" spans="1:15" ht="13" outlineLevel="1" x14ac:dyDescent="0.3">
      <c r="A19" s="77" t="s">
        <v>65</v>
      </c>
      <c r="B19" s="270">
        <v>42481</v>
      </c>
      <c r="C19" s="271">
        <v>305406</v>
      </c>
      <c r="D19" s="271">
        <v>0</v>
      </c>
      <c r="E19" s="271">
        <v>1335</v>
      </c>
      <c r="F19" s="272">
        <f t="shared" si="0"/>
        <v>306741</v>
      </c>
      <c r="G19" s="45"/>
      <c r="H19" s="148"/>
      <c r="I19" s="291"/>
      <c r="J19" s="291"/>
      <c r="K19" s="291"/>
      <c r="L19" s="291"/>
    </row>
    <row r="20" spans="1:15" ht="13" outlineLevel="1" x14ac:dyDescent="0.3">
      <c r="A20" s="77" t="s">
        <v>66</v>
      </c>
      <c r="B20" s="270">
        <v>42514</v>
      </c>
      <c r="C20" s="271">
        <v>296697</v>
      </c>
      <c r="D20" s="271">
        <v>0</v>
      </c>
      <c r="E20" s="271">
        <v>1297</v>
      </c>
      <c r="F20" s="272">
        <f t="shared" si="0"/>
        <v>297994</v>
      </c>
      <c r="G20" s="45"/>
      <c r="H20" s="148"/>
    </row>
    <row r="21" spans="1:15" ht="13" outlineLevel="1" x14ac:dyDescent="0.3">
      <c r="A21" s="77" t="s">
        <v>67</v>
      </c>
      <c r="B21" s="270">
        <v>42542</v>
      </c>
      <c r="C21" s="271">
        <v>272474</v>
      </c>
      <c r="D21" s="271">
        <v>0</v>
      </c>
      <c r="E21" s="271">
        <v>1191</v>
      </c>
      <c r="F21" s="272">
        <f t="shared" si="0"/>
        <v>273665</v>
      </c>
      <c r="G21" s="45"/>
      <c r="H21" s="148"/>
    </row>
    <row r="22" spans="1:15" ht="13" outlineLevel="1" x14ac:dyDescent="0.3">
      <c r="A22" s="77" t="s">
        <v>70</v>
      </c>
      <c r="B22" s="270">
        <v>42577</v>
      </c>
      <c r="C22" s="271">
        <v>237602</v>
      </c>
      <c r="D22" s="271">
        <v>0</v>
      </c>
      <c r="E22" s="271">
        <v>1039</v>
      </c>
      <c r="F22" s="272">
        <f t="shared" si="0"/>
        <v>238641</v>
      </c>
      <c r="G22" s="45"/>
      <c r="H22" s="148"/>
    </row>
    <row r="23" spans="1:15" ht="13" outlineLevel="1" x14ac:dyDescent="0.3">
      <c r="A23" s="77" t="s">
        <v>71</v>
      </c>
      <c r="B23" s="270">
        <v>42655</v>
      </c>
      <c r="C23" s="271">
        <v>198019</v>
      </c>
      <c r="D23" s="271">
        <v>0</v>
      </c>
      <c r="E23" s="271">
        <v>866</v>
      </c>
      <c r="F23" s="272">
        <f t="shared" si="0"/>
        <v>198885</v>
      </c>
      <c r="G23" s="45"/>
      <c r="H23" s="148"/>
    </row>
    <row r="24" spans="1:15" ht="13" outlineLevel="1" x14ac:dyDescent="0.3">
      <c r="A24" s="77" t="s">
        <v>72</v>
      </c>
      <c r="B24" s="270">
        <v>42636</v>
      </c>
      <c r="C24" s="271">
        <v>158894</v>
      </c>
      <c r="D24" s="271">
        <v>0</v>
      </c>
      <c r="E24" s="271">
        <v>694</v>
      </c>
      <c r="F24" s="272">
        <f t="shared" si="0"/>
        <v>159588</v>
      </c>
      <c r="G24" s="45"/>
      <c r="H24" s="148"/>
    </row>
    <row r="25" spans="1:15" ht="13" outlineLevel="1" x14ac:dyDescent="0.3">
      <c r="A25" s="77" t="s">
        <v>73</v>
      </c>
      <c r="B25" s="270">
        <v>42664</v>
      </c>
      <c r="C25" s="271">
        <v>123667</v>
      </c>
      <c r="D25" s="271">
        <v>0</v>
      </c>
      <c r="E25" s="271">
        <v>541</v>
      </c>
      <c r="F25" s="272">
        <f t="shared" si="0"/>
        <v>124208</v>
      </c>
      <c r="G25" s="45"/>
      <c r="H25" s="291"/>
    </row>
    <row r="26" spans="1:15" ht="13" x14ac:dyDescent="0.3">
      <c r="A26" s="77" t="s">
        <v>83</v>
      </c>
      <c r="B26" s="270">
        <v>42696</v>
      </c>
      <c r="C26" s="271">
        <v>93985</v>
      </c>
      <c r="D26" s="271">
        <v>0</v>
      </c>
      <c r="E26" s="271">
        <v>413</v>
      </c>
      <c r="F26" s="272">
        <f t="shared" si="0"/>
        <v>94398</v>
      </c>
      <c r="G26" s="45"/>
    </row>
    <row r="27" spans="1:15" ht="13" x14ac:dyDescent="0.3">
      <c r="A27" s="77" t="s">
        <v>84</v>
      </c>
      <c r="B27" s="270">
        <v>42978</v>
      </c>
      <c r="C27" s="271">
        <v>-2066139</v>
      </c>
      <c r="D27" s="271">
        <v>0</v>
      </c>
      <c r="E27" s="271">
        <v>0</v>
      </c>
      <c r="F27" s="272">
        <f t="shared" si="0"/>
        <v>-2066139</v>
      </c>
      <c r="G27" s="45"/>
    </row>
    <row r="28" spans="1:15" ht="13.5" thickBot="1" x14ac:dyDescent="0.35">
      <c r="A28" s="77">
        <v>27</v>
      </c>
      <c r="B28" s="270">
        <v>43418</v>
      </c>
      <c r="C28" s="271">
        <v>1543789</v>
      </c>
      <c r="D28" s="271">
        <v>0</v>
      </c>
      <c r="E28" s="271">
        <v>0</v>
      </c>
      <c r="F28" s="272">
        <f t="shared" si="0"/>
        <v>1543789</v>
      </c>
      <c r="G28" s="45"/>
    </row>
    <row r="29" spans="1:15" ht="13" x14ac:dyDescent="0.3">
      <c r="B29" s="35" t="s">
        <v>0</v>
      </c>
      <c r="C29" s="105">
        <f>SUM(C2:C28)</f>
        <v>3972000</v>
      </c>
      <c r="D29" s="105">
        <f>SUM(D2:D28)</f>
        <v>0</v>
      </c>
      <c r="E29" s="105">
        <f>SUM(E2:E28)</f>
        <v>22924</v>
      </c>
      <c r="F29" s="105">
        <f>SUM(F2:F28)</f>
        <v>3994924</v>
      </c>
      <c r="G29" s="239"/>
      <c r="H29" s="135"/>
      <c r="I29" s="131" t="s">
        <v>15</v>
      </c>
      <c r="J29" s="131" t="s">
        <v>14</v>
      </c>
      <c r="K29" s="132" t="s">
        <v>22</v>
      </c>
      <c r="L29" s="133" t="s">
        <v>208</v>
      </c>
      <c r="M29" s="134" t="s">
        <v>209</v>
      </c>
    </row>
    <row r="30" spans="1:15" ht="13" x14ac:dyDescent="0.3">
      <c r="A30" s="12" t="s">
        <v>20</v>
      </c>
      <c r="B30" s="13" t="s">
        <v>23</v>
      </c>
      <c r="C30" s="6">
        <v>3838514.96</v>
      </c>
      <c r="D30" s="6">
        <v>0</v>
      </c>
      <c r="E30" s="6"/>
      <c r="F30" s="6">
        <f>SUM(C30:E30)</f>
        <v>3838514.96</v>
      </c>
      <c r="H30" s="129" t="s">
        <v>11</v>
      </c>
      <c r="I30" s="83">
        <v>43532</v>
      </c>
      <c r="J30" s="84">
        <f>I30</f>
        <v>43532</v>
      </c>
      <c r="K30" s="360" t="s">
        <v>189</v>
      </c>
      <c r="L30" s="368"/>
      <c r="M30" s="369"/>
      <c r="N30" s="358"/>
      <c r="O30" s="358"/>
    </row>
    <row r="31" spans="1:15" ht="21" customHeight="1" x14ac:dyDescent="0.3">
      <c r="A31" s="12" t="s">
        <v>21</v>
      </c>
      <c r="B31" s="13" t="s">
        <v>23</v>
      </c>
      <c r="C31" s="6">
        <v>0</v>
      </c>
      <c r="D31" s="6">
        <v>0</v>
      </c>
      <c r="E31" s="6">
        <v>0</v>
      </c>
      <c r="F31" s="6">
        <f>SUM(C31:E31)</f>
        <v>0</v>
      </c>
      <c r="H31" s="129" t="s">
        <v>18</v>
      </c>
      <c r="I31" s="137">
        <v>43951</v>
      </c>
      <c r="J31" s="147">
        <v>44074</v>
      </c>
      <c r="K31" s="379" t="s">
        <v>180</v>
      </c>
      <c r="L31" s="380"/>
      <c r="M31" s="381"/>
      <c r="N31" s="358"/>
      <c r="O31" s="358"/>
    </row>
    <row r="32" spans="1:15" ht="13.5" thickBot="1" x14ac:dyDescent="0.35">
      <c r="B32" s="35" t="s">
        <v>46</v>
      </c>
      <c r="C32" s="69">
        <f>+SUM(C29:C31)</f>
        <v>7810514.96</v>
      </c>
      <c r="D32" s="69">
        <f>+SUM(D29:D31)</f>
        <v>0</v>
      </c>
      <c r="E32" s="69">
        <f>+SUM(E29:E31)</f>
        <v>22924</v>
      </c>
      <c r="F32" s="69">
        <f>+SUM(F29:F31)</f>
        <v>7833438.96</v>
      </c>
      <c r="H32" s="136" t="s">
        <v>207</v>
      </c>
      <c r="I32" s="88"/>
      <c r="J32" s="89"/>
      <c r="K32" s="90"/>
      <c r="L32" s="309">
        <v>3838514.96</v>
      </c>
      <c r="M32" s="308">
        <v>852503.59804651304</v>
      </c>
    </row>
    <row r="33" spans="1:24" ht="13.5" thickTop="1" thickBot="1" x14ac:dyDescent="0.3">
      <c r="A33" s="12"/>
      <c r="B33" s="66"/>
      <c r="C33" s="45"/>
      <c r="D33" s="45"/>
      <c r="E33" s="45"/>
      <c r="F33" s="5"/>
    </row>
    <row r="34" spans="1:24" x14ac:dyDescent="0.25">
      <c r="I34" s="119"/>
      <c r="J34" s="107"/>
      <c r="K34" s="107"/>
      <c r="L34" s="107"/>
      <c r="M34" s="96"/>
    </row>
    <row r="35" spans="1:24" ht="39" x14ac:dyDescent="0.3">
      <c r="A35" s="76" t="s">
        <v>47</v>
      </c>
      <c r="B35" s="76" t="s">
        <v>3</v>
      </c>
      <c r="C35" s="76" t="s">
        <v>4</v>
      </c>
      <c r="D35" s="76" t="s">
        <v>5</v>
      </c>
      <c r="E35" s="76" t="s">
        <v>6</v>
      </c>
      <c r="F35" s="76" t="s">
        <v>7</v>
      </c>
      <c r="G35" s="76" t="s">
        <v>74</v>
      </c>
      <c r="H35" s="76" t="s">
        <v>75</v>
      </c>
      <c r="I35" s="93" t="s">
        <v>76</v>
      </c>
      <c r="J35" s="94" t="s">
        <v>77</v>
      </c>
      <c r="K35" s="94" t="s">
        <v>78</v>
      </c>
      <c r="L35" s="94" t="s">
        <v>79</v>
      </c>
      <c r="M35" s="95" t="s">
        <v>69</v>
      </c>
      <c r="N35" s="76" t="s">
        <v>80</v>
      </c>
      <c r="O35" s="76" t="s">
        <v>81</v>
      </c>
      <c r="Q35" s="145" t="s">
        <v>4</v>
      </c>
      <c r="R35" s="145" t="s">
        <v>5</v>
      </c>
      <c r="S35" s="145" t="s">
        <v>129</v>
      </c>
      <c r="T35" s="145" t="s">
        <v>8</v>
      </c>
      <c r="U35" s="145" t="s">
        <v>13</v>
      </c>
      <c r="V35" s="145" t="s">
        <v>40</v>
      </c>
    </row>
    <row r="36" spans="1:24" x14ac:dyDescent="0.25">
      <c r="A36" s="77" t="s">
        <v>23</v>
      </c>
      <c r="B36" s="71" t="str">
        <f t="shared" ref="B36:B62" si="1">+IF(MONTH(C36)&lt;4,"Q1",IF(MONTH(C36)&lt;7,"Q2",IF(MONTH(C36)&lt;10,"Q3","Q4")))&amp;"/"&amp;YEAR(C36)</f>
        <v>Q1/2019</v>
      </c>
      <c r="C36" s="121">
        <f>$J$30</f>
        <v>43532</v>
      </c>
      <c r="D36" s="121">
        <f>DATE(YEAR(C36),IF(MONTH(C36)&lt;=3,3,IF(MONTH(C36)&lt;=6,6,IF(MONTH(C36)&lt;=9,9,12))),IF(OR(MONTH(C36)&lt;=3,MONTH(C36)&gt;=10),31,30))</f>
        <v>43555</v>
      </c>
      <c r="E36" s="71">
        <f>D36-C36+1</f>
        <v>24</v>
      </c>
      <c r="F36" s="73">
        <f>VLOOKUP(D36,'FERC Interest Rate'!$A:$C,2,TRUE)</f>
        <v>5.1799999999999999E-2</v>
      </c>
      <c r="G36" s="74">
        <f>F30</f>
        <v>3838514.96</v>
      </c>
      <c r="H36" s="74">
        <v>13606.820593972601</v>
      </c>
      <c r="I36" s="97">
        <v>0</v>
      </c>
      <c r="J36" s="75">
        <v>0</v>
      </c>
      <c r="K36" s="108">
        <f>+SUM(I36:J36)</f>
        <v>0</v>
      </c>
      <c r="L36" s="75">
        <v>0</v>
      </c>
      <c r="M36" s="109">
        <f>+SUM(K36:L36)</f>
        <v>0</v>
      </c>
      <c r="N36" s="6">
        <f>+G36+H36+J36</f>
        <v>3852121.7805939727</v>
      </c>
      <c r="O36" s="74">
        <f t="shared" ref="O36:O61" si="2">G36+H36-L36-I36</f>
        <v>3852121.7805939727</v>
      </c>
      <c r="Q36" s="121">
        <f>$J$30</f>
        <v>43532</v>
      </c>
      <c r="R36" s="121">
        <f>DATE(YEAR(Q36),IF(MONTH(Q36)&lt;=3,3,IF(MONTH(Q36)&lt;=6,6,IF(MONTH(Q36)&lt;=9,9,12))),IF(OR(MONTH(Q36)&lt;=3,MONTH(Q36)&gt;=10),31,30))</f>
        <v>43555</v>
      </c>
      <c r="S36" s="75">
        <v>0</v>
      </c>
      <c r="T36" s="75">
        <v>0</v>
      </c>
      <c r="U36" s="75">
        <v>0</v>
      </c>
      <c r="V36" s="74">
        <f t="shared" ref="V36:V42" si="3">S36+U36</f>
        <v>0</v>
      </c>
      <c r="W36" s="101"/>
      <c r="X36" s="101"/>
    </row>
    <row r="37" spans="1:24" x14ac:dyDescent="0.25">
      <c r="A37" s="77" t="s">
        <v>23</v>
      </c>
      <c r="B37" s="71" t="str">
        <f t="shared" si="1"/>
        <v>Q2/2019</v>
      </c>
      <c r="C37" s="121">
        <f>D36+1</f>
        <v>43556</v>
      </c>
      <c r="D37" s="121">
        <f t="shared" ref="D37:D62" si="4">EOMONTH(D36,3)</f>
        <v>43646</v>
      </c>
      <c r="E37" s="71">
        <f t="shared" ref="E37:E62" si="5">D37-C37+1</f>
        <v>91</v>
      </c>
      <c r="F37" s="73">
        <f>VLOOKUP(D37,'FERC Interest Rate'!$A:$C,2,TRUE)</f>
        <v>5.45E-2</v>
      </c>
      <c r="G37" s="74">
        <f t="shared" ref="G37:G62" si="6">O36</f>
        <v>3852121.7805939727</v>
      </c>
      <c r="H37" s="74">
        <v>54466.598917084404</v>
      </c>
      <c r="I37" s="97">
        <v>0</v>
      </c>
      <c r="J37" s="75">
        <v>0</v>
      </c>
      <c r="K37" s="108">
        <f t="shared" ref="K37:K55" si="7">+SUM(I37:J37)</f>
        <v>0</v>
      </c>
      <c r="L37" s="75">
        <v>0</v>
      </c>
      <c r="M37" s="109">
        <f t="shared" ref="M37:M62" si="8">+SUM(K37:L37)</f>
        <v>0</v>
      </c>
      <c r="N37" s="6">
        <f t="shared" ref="N37:N62" si="9">+G37+H37+J37</f>
        <v>3906588.3795110569</v>
      </c>
      <c r="O37" s="74">
        <f t="shared" si="2"/>
        <v>3906588.3795110569</v>
      </c>
      <c r="Q37" s="121">
        <f>R36+1</f>
        <v>43556</v>
      </c>
      <c r="R37" s="121">
        <f>EOMONTH(R36,3)</f>
        <v>43646</v>
      </c>
      <c r="S37" s="75">
        <v>0</v>
      </c>
      <c r="T37" s="75">
        <v>0</v>
      </c>
      <c r="U37" s="75">
        <v>0</v>
      </c>
      <c r="V37" s="74">
        <f t="shared" si="3"/>
        <v>0</v>
      </c>
      <c r="W37" s="75"/>
      <c r="X37" s="108"/>
    </row>
    <row r="38" spans="1:24" x14ac:dyDescent="0.25">
      <c r="A38" s="77" t="s">
        <v>23</v>
      </c>
      <c r="B38" s="71" t="str">
        <f t="shared" si="1"/>
        <v>Q3/2019</v>
      </c>
      <c r="C38" s="121">
        <f t="shared" ref="C38:C62" si="10">D37+1</f>
        <v>43647</v>
      </c>
      <c r="D38" s="121">
        <f t="shared" si="4"/>
        <v>43738</v>
      </c>
      <c r="E38" s="71">
        <f t="shared" si="5"/>
        <v>92</v>
      </c>
      <c r="F38" s="73">
        <f>VLOOKUP(D38,'FERC Interest Rate'!$A:$C,2,TRUE)</f>
        <v>5.5E-2</v>
      </c>
      <c r="G38" s="74">
        <f t="shared" si="6"/>
        <v>3906588.3795110569</v>
      </c>
      <c r="H38" s="74">
        <v>56325.388884180684</v>
      </c>
      <c r="I38" s="97">
        <v>0</v>
      </c>
      <c r="J38" s="75">
        <v>0</v>
      </c>
      <c r="K38" s="108">
        <f t="shared" si="7"/>
        <v>0</v>
      </c>
      <c r="L38" s="75">
        <v>0</v>
      </c>
      <c r="M38" s="109">
        <f t="shared" si="8"/>
        <v>0</v>
      </c>
      <c r="N38" s="6">
        <f t="shared" si="9"/>
        <v>3962913.7683952376</v>
      </c>
      <c r="O38" s="74">
        <f t="shared" si="2"/>
        <v>3962913.7683952376</v>
      </c>
      <c r="Q38" s="121">
        <f t="shared" ref="Q38:Q62" si="11">R37+1</f>
        <v>43647</v>
      </c>
      <c r="R38" s="121">
        <f t="shared" ref="R38:R62" si="12">EOMONTH(R37,3)</f>
        <v>43738</v>
      </c>
      <c r="S38" s="75">
        <v>0</v>
      </c>
      <c r="T38" s="75">
        <v>0</v>
      </c>
      <c r="U38" s="75">
        <v>0</v>
      </c>
      <c r="V38" s="74">
        <f t="shared" si="3"/>
        <v>0</v>
      </c>
      <c r="W38" s="75"/>
      <c r="X38" s="108"/>
    </row>
    <row r="39" spans="1:24" x14ac:dyDescent="0.25">
      <c r="A39" s="77" t="s">
        <v>23</v>
      </c>
      <c r="B39" s="71" t="str">
        <f t="shared" si="1"/>
        <v>Q4/2019</v>
      </c>
      <c r="C39" s="121">
        <f>D38+1</f>
        <v>43739</v>
      </c>
      <c r="D39" s="121">
        <f>EOMONTH(D38,3)</f>
        <v>43830</v>
      </c>
      <c r="E39" s="71">
        <f t="shared" si="5"/>
        <v>92</v>
      </c>
      <c r="F39" s="73">
        <f>VLOOKUP(D39,'FERC Interest Rate'!$A:$C,2,TRUE)</f>
        <v>5.4199999999999998E-2</v>
      </c>
      <c r="G39" s="74">
        <f>O38</f>
        <v>3962913.7683952376</v>
      </c>
      <c r="H39" s="74">
        <v>56275.592470635653</v>
      </c>
      <c r="I39" s="97">
        <v>0</v>
      </c>
      <c r="J39" s="75">
        <v>0</v>
      </c>
      <c r="K39" s="108">
        <f>+SUM(I39:J39)</f>
        <v>0</v>
      </c>
      <c r="L39" s="75">
        <v>0</v>
      </c>
      <c r="M39" s="109">
        <v>0</v>
      </c>
      <c r="N39" s="6">
        <f t="shared" si="9"/>
        <v>4019189.3608658733</v>
      </c>
      <c r="O39" s="74">
        <f t="shared" si="2"/>
        <v>4019189.3608658733</v>
      </c>
      <c r="Q39" s="121">
        <f>R38+1</f>
        <v>43739</v>
      </c>
      <c r="R39" s="121">
        <f>EOMONTH(R38,3)</f>
        <v>43830</v>
      </c>
      <c r="S39" s="75">
        <v>0</v>
      </c>
      <c r="T39" s="75">
        <v>0</v>
      </c>
      <c r="U39" s="75">
        <v>0</v>
      </c>
      <c r="V39" s="74">
        <f t="shared" si="3"/>
        <v>0</v>
      </c>
      <c r="W39" s="75"/>
      <c r="X39" s="108"/>
    </row>
    <row r="40" spans="1:24" x14ac:dyDescent="0.25">
      <c r="A40" s="77" t="s">
        <v>23</v>
      </c>
      <c r="B40" s="71" t="str">
        <f t="shared" si="1"/>
        <v>Q1/2020</v>
      </c>
      <c r="C40" s="121">
        <f t="shared" si="10"/>
        <v>43831</v>
      </c>
      <c r="D40" s="121">
        <f t="shared" si="4"/>
        <v>43921</v>
      </c>
      <c r="E40" s="71">
        <f t="shared" si="5"/>
        <v>91</v>
      </c>
      <c r="F40" s="73">
        <f>VLOOKUP(D40,'FERC Interest Rate'!$A:$C,2,TRUE)</f>
        <v>4.9599999999999998E-2</v>
      </c>
      <c r="G40" s="74">
        <f t="shared" si="6"/>
        <v>4019189.3608658733</v>
      </c>
      <c r="H40" s="74">
        <v>51494.483448492363</v>
      </c>
      <c r="I40" s="97">
        <v>0</v>
      </c>
      <c r="J40" s="75">
        <v>0</v>
      </c>
      <c r="K40" s="108">
        <f>+SUM(I40:J40)</f>
        <v>0</v>
      </c>
      <c r="L40" s="75">
        <v>0</v>
      </c>
      <c r="M40" s="109">
        <f>+SUM(K40:L40)</f>
        <v>0</v>
      </c>
      <c r="N40" s="6">
        <f t="shared" si="9"/>
        <v>4070683.8443143656</v>
      </c>
      <c r="O40" s="74">
        <f t="shared" si="2"/>
        <v>4070683.8443143656</v>
      </c>
      <c r="Q40" s="121">
        <f t="shared" si="11"/>
        <v>43831</v>
      </c>
      <c r="R40" s="121">
        <f t="shared" si="12"/>
        <v>43921</v>
      </c>
      <c r="S40" s="75">
        <v>0</v>
      </c>
      <c r="T40" s="75">
        <v>0</v>
      </c>
      <c r="U40" s="75">
        <v>0</v>
      </c>
      <c r="V40" s="74">
        <f t="shared" si="3"/>
        <v>0</v>
      </c>
      <c r="W40" s="75"/>
      <c r="X40" s="108"/>
    </row>
    <row r="41" spans="1:24" x14ac:dyDescent="0.25">
      <c r="A41" s="77" t="s">
        <v>23</v>
      </c>
      <c r="B41" s="71" t="str">
        <f t="shared" si="1"/>
        <v>Q2/2020</v>
      </c>
      <c r="C41" s="121">
        <f t="shared" si="10"/>
        <v>43922</v>
      </c>
      <c r="D41" s="121">
        <f t="shared" si="4"/>
        <v>44012</v>
      </c>
      <c r="E41" s="71">
        <f t="shared" si="5"/>
        <v>91</v>
      </c>
      <c r="F41" s="73">
        <f>VLOOKUP(D41,'FERC Interest Rate'!$A:$C,2,TRUE)</f>
        <v>4.7503500000000004E-2</v>
      </c>
      <c r="G41" s="74">
        <f t="shared" si="6"/>
        <v>4070683.8443143656</v>
      </c>
      <c r="H41" s="74">
        <v>49926.107435881153</v>
      </c>
      <c r="I41" s="97">
        <v>0</v>
      </c>
      <c r="J41" s="75">
        <v>0</v>
      </c>
      <c r="K41" s="108">
        <f>+SUM(I41:J41)</f>
        <v>0</v>
      </c>
      <c r="L41" s="75">
        <v>0</v>
      </c>
      <c r="M41" s="109">
        <v>0</v>
      </c>
      <c r="N41" s="6">
        <f t="shared" si="9"/>
        <v>4120609.9517502468</v>
      </c>
      <c r="O41" s="74">
        <f t="shared" si="2"/>
        <v>4120609.9517502468</v>
      </c>
      <c r="Q41" s="121">
        <f t="shared" si="11"/>
        <v>43922</v>
      </c>
      <c r="R41" s="121">
        <f t="shared" si="12"/>
        <v>44012</v>
      </c>
      <c r="S41" s="75">
        <v>0</v>
      </c>
      <c r="T41" s="75">
        <v>0</v>
      </c>
      <c r="U41" s="75">
        <v>0</v>
      </c>
      <c r="V41" s="74">
        <f t="shared" si="3"/>
        <v>0</v>
      </c>
      <c r="W41" s="75"/>
      <c r="X41" s="108"/>
    </row>
    <row r="42" spans="1:24" x14ac:dyDescent="0.25">
      <c r="A42" s="77" t="s">
        <v>23</v>
      </c>
      <c r="B42" s="71" t="str">
        <f t="shared" si="1"/>
        <v>Q3/2020</v>
      </c>
      <c r="C42" s="121">
        <f t="shared" si="10"/>
        <v>44013</v>
      </c>
      <c r="D42" s="121">
        <f t="shared" si="4"/>
        <v>44104</v>
      </c>
      <c r="E42" s="71">
        <f t="shared" si="5"/>
        <v>92</v>
      </c>
      <c r="F42" s="73">
        <f>VLOOKUP(D42,'FERC Interest Rate'!$A:$C,2,TRUE)</f>
        <v>3.4299999999999997E-2</v>
      </c>
      <c r="G42" s="74">
        <f t="shared" si="6"/>
        <v>4120609.9517502468</v>
      </c>
      <c r="H42" s="74">
        <v>36875.850082970159</v>
      </c>
      <c r="I42" s="97">
        <v>0</v>
      </c>
      <c r="J42" s="75">
        <v>0</v>
      </c>
      <c r="K42" s="108">
        <v>0</v>
      </c>
      <c r="L42" s="75">
        <v>0</v>
      </c>
      <c r="M42" s="109">
        <v>0</v>
      </c>
      <c r="N42" s="97">
        <f t="shared" si="9"/>
        <v>4157485.801833217</v>
      </c>
      <c r="O42" s="75">
        <f t="shared" si="2"/>
        <v>4157485.801833217</v>
      </c>
      <c r="Q42" s="121">
        <f t="shared" si="11"/>
        <v>44013</v>
      </c>
      <c r="R42" s="121">
        <f t="shared" si="12"/>
        <v>44104</v>
      </c>
      <c r="S42" s="75">
        <v>0</v>
      </c>
      <c r="T42" s="75">
        <v>0</v>
      </c>
      <c r="U42" s="75">
        <v>0</v>
      </c>
      <c r="V42" s="74">
        <f t="shared" si="3"/>
        <v>0</v>
      </c>
      <c r="W42" s="75"/>
      <c r="X42" s="108"/>
    </row>
    <row r="43" spans="1:24" x14ac:dyDescent="0.25">
      <c r="A43" s="77" t="s">
        <v>48</v>
      </c>
      <c r="B43" s="71" t="str">
        <f t="shared" si="1"/>
        <v>Q4/2020</v>
      </c>
      <c r="C43" s="121">
        <f t="shared" si="10"/>
        <v>44105</v>
      </c>
      <c r="D43" s="121">
        <f t="shared" si="4"/>
        <v>44196</v>
      </c>
      <c r="E43" s="71">
        <f t="shared" si="5"/>
        <v>92</v>
      </c>
      <c r="F43" s="73">
        <f>VLOOKUP(D43,'FERC Interest Rate'!$A:$C,2,TRUE)</f>
        <v>3.2500000000000001E-2</v>
      </c>
      <c r="G43" s="74">
        <f>O42</f>
        <v>4157485.801833217</v>
      </c>
      <c r="H43" s="74">
        <v>35241.927806233114</v>
      </c>
      <c r="I43" s="97">
        <f t="shared" ref="I43:I59" si="13">(SUM($H$36:$H$56)/20)</f>
        <v>17710.638481972506</v>
      </c>
      <c r="J43" s="75">
        <f t="shared" ref="J43:J62" si="14">G43*F43*(E43/(DATE(YEAR(D43),12,31)-DATE(YEAR(D43),1,1)+1))</f>
        <v>33964.159965795952</v>
      </c>
      <c r="K43" s="108">
        <f>+SUM(I43:J43)</f>
        <v>51674.798447768459</v>
      </c>
      <c r="L43" s="75">
        <f>($C$30/20)</f>
        <v>191925.74799999999</v>
      </c>
      <c r="M43" s="109">
        <f t="shared" si="8"/>
        <v>243600.54644776846</v>
      </c>
      <c r="N43" s="6">
        <f t="shared" si="9"/>
        <v>4226691.8896052465</v>
      </c>
      <c r="O43" s="74">
        <f t="shared" si="2"/>
        <v>3983091.3431574777</v>
      </c>
      <c r="Q43" s="121">
        <f t="shared" si="11"/>
        <v>44105</v>
      </c>
      <c r="R43" s="121">
        <f t="shared" si="12"/>
        <v>44196</v>
      </c>
      <c r="S43" s="75">
        <f>SUMIF($C$66:$C$1131,Q43,$J$66:$J$1131)</f>
        <v>230.07574948034812</v>
      </c>
      <c r="T43" s="75">
        <f>SUMIF($C$66:$C$1131,Q43,$L$66:$L$1131)</f>
        <v>1146.2</v>
      </c>
      <c r="U43" s="75">
        <f>SUMIF($C$66:$C$1131,Q43,$I$66:$I$1131)</f>
        <v>273.45971238718494</v>
      </c>
      <c r="V43" s="74">
        <f>+S43+U43</f>
        <v>503.53546186753306</v>
      </c>
      <c r="W43" s="75"/>
      <c r="X43" s="108"/>
    </row>
    <row r="44" spans="1:24" x14ac:dyDescent="0.25">
      <c r="A44" s="77" t="s">
        <v>49</v>
      </c>
      <c r="B44" s="71" t="str">
        <f t="shared" si="1"/>
        <v>Q1/2021</v>
      </c>
      <c r="C44" s="121">
        <f t="shared" si="10"/>
        <v>44197</v>
      </c>
      <c r="D44" s="121">
        <f t="shared" si="4"/>
        <v>44286</v>
      </c>
      <c r="E44" s="71">
        <f t="shared" si="5"/>
        <v>90</v>
      </c>
      <c r="F44" s="73">
        <f>VLOOKUP(D44,'FERC Interest Rate'!$A:$C,2,TRUE)</f>
        <v>3.2500000000000001E-2</v>
      </c>
      <c r="G44" s="74">
        <f t="shared" si="6"/>
        <v>3983091.3431574777</v>
      </c>
      <c r="H44" s="74">
        <v>0</v>
      </c>
      <c r="I44" s="97">
        <f t="shared" si="13"/>
        <v>17710.638481972506</v>
      </c>
      <c r="J44" s="75">
        <f t="shared" si="14"/>
        <v>31919.293640371568</v>
      </c>
      <c r="K44" s="108">
        <f t="shared" si="7"/>
        <v>49629.932122344078</v>
      </c>
      <c r="L44" s="75">
        <f t="shared" ref="L44:L62" si="15">($C$30/20)</f>
        <v>191925.74799999999</v>
      </c>
      <c r="M44" s="109">
        <f t="shared" si="8"/>
        <v>241555.68012234406</v>
      </c>
      <c r="N44" s="6">
        <f t="shared" si="9"/>
        <v>4015010.6367978491</v>
      </c>
      <c r="O44" s="74">
        <f t="shared" si="2"/>
        <v>3773454.9566755053</v>
      </c>
      <c r="Q44" s="121">
        <f t="shared" si="11"/>
        <v>44197</v>
      </c>
      <c r="R44" s="121">
        <f t="shared" si="12"/>
        <v>44286</v>
      </c>
      <c r="S44" s="75">
        <f>SUMIF($C$66:$C$1131,Q44,$J$66:$J$1131)</f>
        <v>216.15777675593918</v>
      </c>
      <c r="T44" s="75">
        <f>SUMIF($C$66:$C$1131,Q44,$L$66:$L$1131)</f>
        <v>1146.2</v>
      </c>
      <c r="U44" s="75">
        <f>SUMIF($C$66:$C$1131,Q44,$I$66:$I$1131)</f>
        <v>273.45971238718494</v>
      </c>
      <c r="V44" s="74">
        <f t="shared" ref="V44:V62" si="16">+S44+U44</f>
        <v>489.61748914312409</v>
      </c>
      <c r="W44" s="75"/>
      <c r="X44" s="108"/>
    </row>
    <row r="45" spans="1:24" x14ac:dyDescent="0.25">
      <c r="A45" s="77" t="s">
        <v>50</v>
      </c>
      <c r="B45" s="71" t="str">
        <f t="shared" si="1"/>
        <v>Q2/2021</v>
      </c>
      <c r="C45" s="121">
        <f t="shared" si="10"/>
        <v>44287</v>
      </c>
      <c r="D45" s="121">
        <f t="shared" si="4"/>
        <v>44377</v>
      </c>
      <c r="E45" s="71">
        <f t="shared" si="5"/>
        <v>91</v>
      </c>
      <c r="F45" s="73">
        <f>VLOOKUP(D45,'FERC Interest Rate'!$A:$C,2,TRUE)</f>
        <v>3.2500000000000001E-2</v>
      </c>
      <c r="G45" s="74">
        <f t="shared" si="6"/>
        <v>3773454.9566755053</v>
      </c>
      <c r="H45" s="74">
        <v>0</v>
      </c>
      <c r="I45" s="97">
        <f t="shared" si="13"/>
        <v>17710.638481972506</v>
      </c>
      <c r="J45" s="75">
        <f t="shared" si="14"/>
        <v>30575.32338182961</v>
      </c>
      <c r="K45" s="108">
        <f t="shared" si="7"/>
        <v>48285.96186380212</v>
      </c>
      <c r="L45" s="75">
        <f t="shared" si="15"/>
        <v>191925.74799999999</v>
      </c>
      <c r="M45" s="109">
        <f t="shared" si="8"/>
        <v>240211.70986380213</v>
      </c>
      <c r="N45" s="6">
        <f t="shared" si="9"/>
        <v>3804030.2800573348</v>
      </c>
      <c r="O45" s="74">
        <f t="shared" si="2"/>
        <v>3563818.5701935329</v>
      </c>
      <c r="Q45" s="121">
        <f t="shared" si="11"/>
        <v>44287</v>
      </c>
      <c r="R45" s="121">
        <f t="shared" si="12"/>
        <v>44377</v>
      </c>
      <c r="S45" s="75">
        <f>SUMIF($C$66:$C$1131,Q45,$J$66:$J$1131)</f>
        <v>207.0563966820049</v>
      </c>
      <c r="T45" s="75">
        <f>SUMIF($C$66:$C$1131,Q45,$L$66:$L$1131)</f>
        <v>1146.2</v>
      </c>
      <c r="U45" s="75">
        <f>SUMIF($C$66:$C$1131,Q45,$I$66:$I$1131)</f>
        <v>273.45971238718494</v>
      </c>
      <c r="V45" s="74">
        <f t="shared" si="16"/>
        <v>480.51610906918984</v>
      </c>
      <c r="W45" s="75"/>
      <c r="X45" s="108"/>
    </row>
    <row r="46" spans="1:24" x14ac:dyDescent="0.25">
      <c r="A46" s="77" t="s">
        <v>51</v>
      </c>
      <c r="B46" s="71" t="str">
        <f t="shared" si="1"/>
        <v>Q3/2021</v>
      </c>
      <c r="C46" s="121">
        <f>D45+1</f>
        <v>44378</v>
      </c>
      <c r="D46" s="121">
        <f>EOMONTH(D45,3)</f>
        <v>44469</v>
      </c>
      <c r="E46" s="71">
        <f t="shared" si="5"/>
        <v>92</v>
      </c>
      <c r="F46" s="73">
        <f>VLOOKUP(D46,'FERC Interest Rate'!$A:$C,2,TRUE)</f>
        <v>3.2500000000000001E-2</v>
      </c>
      <c r="G46" s="74">
        <f t="shared" si="6"/>
        <v>3563818.5701935329</v>
      </c>
      <c r="H46" s="74">
        <v>0</v>
      </c>
      <c r="I46" s="97">
        <f t="shared" si="13"/>
        <v>17710.638481972506</v>
      </c>
      <c r="J46" s="75">
        <f t="shared" si="14"/>
        <v>29194.020616105929</v>
      </c>
      <c r="K46" s="108">
        <f t="shared" si="7"/>
        <v>46904.659098078439</v>
      </c>
      <c r="L46" s="75">
        <f t="shared" si="15"/>
        <v>191925.74799999999</v>
      </c>
      <c r="M46" s="109">
        <f t="shared" si="8"/>
        <v>238830.40709807843</v>
      </c>
      <c r="N46" s="6">
        <f t="shared" si="9"/>
        <v>3593012.5908096386</v>
      </c>
      <c r="O46" s="74">
        <f t="shared" si="2"/>
        <v>3354182.1837115604</v>
      </c>
      <c r="Q46" s="121">
        <f>R45+1</f>
        <v>44378</v>
      </c>
      <c r="R46" s="121">
        <f>EOMONTH(R45,3)</f>
        <v>44469</v>
      </c>
      <c r="S46" s="75">
        <f t="shared" ref="S46:S62" si="17">SUMIF($C$66:$C$1131,Q46,$J$66:$J$1131)</f>
        <v>197.70220049490581</v>
      </c>
      <c r="T46" s="75">
        <f t="shared" ref="T46:T62" si="18">SUMIF($C$66:$C$1131,Q46,$L$66:$L$1131)</f>
        <v>1146.2</v>
      </c>
      <c r="U46" s="75">
        <f t="shared" ref="U46:U62" si="19">SUMIF($C$66:$C$1131,Q46,$I$66:$I$1131)</f>
        <v>273.45971238718494</v>
      </c>
      <c r="V46" s="74">
        <f t="shared" si="16"/>
        <v>471.16191288209075</v>
      </c>
      <c r="W46" s="75"/>
      <c r="X46" s="108"/>
    </row>
    <row r="47" spans="1:24" x14ac:dyDescent="0.25">
      <c r="A47" s="77" t="s">
        <v>52</v>
      </c>
      <c r="B47" s="71" t="str">
        <f t="shared" si="1"/>
        <v>Q4/2021</v>
      </c>
      <c r="C47" s="121">
        <f t="shared" si="10"/>
        <v>44470</v>
      </c>
      <c r="D47" s="121">
        <f t="shared" si="4"/>
        <v>44561</v>
      </c>
      <c r="E47" s="71">
        <f t="shared" si="5"/>
        <v>92</v>
      </c>
      <c r="F47" s="73">
        <f>VLOOKUP(D47,'FERC Interest Rate'!$A:$C,2,TRUE)</f>
        <v>3.2500000000000001E-2</v>
      </c>
      <c r="G47" s="74">
        <f t="shared" si="6"/>
        <v>3354182.1837115604</v>
      </c>
      <c r="H47" s="74">
        <v>0</v>
      </c>
      <c r="I47" s="97">
        <f t="shared" si="13"/>
        <v>17710.638481972506</v>
      </c>
      <c r="J47" s="75">
        <f t="shared" si="14"/>
        <v>27476.725285746761</v>
      </c>
      <c r="K47" s="108">
        <f t="shared" si="7"/>
        <v>45187.363767719267</v>
      </c>
      <c r="L47" s="75">
        <f t="shared" si="15"/>
        <v>191925.74799999999</v>
      </c>
      <c r="M47" s="109">
        <f t="shared" si="8"/>
        <v>237113.11176771927</v>
      </c>
      <c r="N47" s="6">
        <f t="shared" si="9"/>
        <v>3381658.9089973071</v>
      </c>
      <c r="O47" s="74">
        <f t="shared" si="2"/>
        <v>3144545.797229588</v>
      </c>
      <c r="Q47" s="121">
        <f t="shared" si="11"/>
        <v>44470</v>
      </c>
      <c r="R47" s="121">
        <f t="shared" si="12"/>
        <v>44561</v>
      </c>
      <c r="S47" s="75">
        <f t="shared" si="17"/>
        <v>186.07265928932307</v>
      </c>
      <c r="T47" s="75">
        <f t="shared" si="18"/>
        <v>1146.2</v>
      </c>
      <c r="U47" s="75">
        <f t="shared" si="19"/>
        <v>273.45971238718494</v>
      </c>
      <c r="V47" s="74">
        <f t="shared" si="16"/>
        <v>459.53237167650798</v>
      </c>
      <c r="W47" s="75"/>
      <c r="X47" s="108"/>
    </row>
    <row r="48" spans="1:24" x14ac:dyDescent="0.25">
      <c r="A48" s="77" t="s">
        <v>53</v>
      </c>
      <c r="B48" s="71" t="str">
        <f t="shared" si="1"/>
        <v>Q1/2022</v>
      </c>
      <c r="C48" s="121">
        <f t="shared" si="10"/>
        <v>44562</v>
      </c>
      <c r="D48" s="121">
        <f t="shared" si="4"/>
        <v>44651</v>
      </c>
      <c r="E48" s="71">
        <f t="shared" si="5"/>
        <v>90</v>
      </c>
      <c r="F48" s="73">
        <f>VLOOKUP(D48,'FERC Interest Rate'!$A:$C,2,TRUE)</f>
        <v>3.2500000000000001E-2</v>
      </c>
      <c r="G48" s="74">
        <f t="shared" si="6"/>
        <v>3144545.797229588</v>
      </c>
      <c r="H48" s="74">
        <v>0</v>
      </c>
      <c r="I48" s="97">
        <f t="shared" si="13"/>
        <v>17710.638481972506</v>
      </c>
      <c r="J48" s="75">
        <f t="shared" si="14"/>
        <v>25199.442347661767</v>
      </c>
      <c r="K48" s="108">
        <f t="shared" si="7"/>
        <v>42910.080829634273</v>
      </c>
      <c r="L48" s="75">
        <f t="shared" si="15"/>
        <v>191925.74799999999</v>
      </c>
      <c r="M48" s="109">
        <f t="shared" si="8"/>
        <v>234835.82882963427</v>
      </c>
      <c r="N48" s="6">
        <f t="shared" si="9"/>
        <v>3169745.2395772496</v>
      </c>
      <c r="O48" s="74">
        <f t="shared" si="2"/>
        <v>2934909.4107476156</v>
      </c>
      <c r="Q48" s="121">
        <f t="shared" si="11"/>
        <v>44562</v>
      </c>
      <c r="R48" s="121">
        <f t="shared" si="12"/>
        <v>44651</v>
      </c>
      <c r="S48" s="75">
        <f t="shared" si="17"/>
        <v>170.65087638626781</v>
      </c>
      <c r="T48" s="75">
        <f t="shared" si="18"/>
        <v>1146.2</v>
      </c>
      <c r="U48" s="75">
        <f t="shared" si="19"/>
        <v>273.45971238718494</v>
      </c>
      <c r="V48" s="74">
        <f t="shared" si="16"/>
        <v>444.11058877345272</v>
      </c>
      <c r="W48" s="75"/>
      <c r="X48" s="108"/>
    </row>
    <row r="49" spans="1:24" x14ac:dyDescent="0.25">
      <c r="A49" s="77" t="s">
        <v>54</v>
      </c>
      <c r="B49" s="71" t="str">
        <f t="shared" si="1"/>
        <v>Q2/2022</v>
      </c>
      <c r="C49" s="121">
        <f t="shared" si="10"/>
        <v>44652</v>
      </c>
      <c r="D49" s="121">
        <f t="shared" si="4"/>
        <v>44742</v>
      </c>
      <c r="E49" s="71">
        <f t="shared" si="5"/>
        <v>91</v>
      </c>
      <c r="F49" s="73">
        <f>VLOOKUP(D49,'FERC Interest Rate'!$A:$C,2,TRUE)</f>
        <v>3.2500000000000001E-2</v>
      </c>
      <c r="G49" s="74">
        <f t="shared" si="6"/>
        <v>2934909.4107476156</v>
      </c>
      <c r="H49" s="74">
        <v>0</v>
      </c>
      <c r="I49" s="97">
        <f t="shared" si="13"/>
        <v>17710.638481972506</v>
      </c>
      <c r="J49" s="75">
        <f t="shared" si="14"/>
        <v>23780.807074756365</v>
      </c>
      <c r="K49" s="108">
        <f t="shared" si="7"/>
        <v>41491.445556728868</v>
      </c>
      <c r="L49" s="75">
        <f t="shared" si="15"/>
        <v>191925.74799999999</v>
      </c>
      <c r="M49" s="109">
        <f t="shared" si="8"/>
        <v>233417.19355672886</v>
      </c>
      <c r="N49" s="6">
        <f t="shared" si="9"/>
        <v>2958690.217822372</v>
      </c>
      <c r="O49" s="74">
        <f t="shared" si="2"/>
        <v>2725273.0242656432</v>
      </c>
      <c r="Q49" s="121">
        <f t="shared" si="11"/>
        <v>44652</v>
      </c>
      <c r="R49" s="121">
        <f t="shared" si="12"/>
        <v>44742</v>
      </c>
      <c r="S49" s="75">
        <f t="shared" si="17"/>
        <v>161.04386408600379</v>
      </c>
      <c r="T49" s="75">
        <f t="shared" si="18"/>
        <v>1146.2</v>
      </c>
      <c r="U49" s="75">
        <f t="shared" si="19"/>
        <v>273.45971238718494</v>
      </c>
      <c r="V49" s="74">
        <f t="shared" si="16"/>
        <v>434.50357647318873</v>
      </c>
      <c r="W49" s="75"/>
      <c r="X49" s="108"/>
    </row>
    <row r="50" spans="1:24" x14ac:dyDescent="0.25">
      <c r="A50" s="77" t="s">
        <v>55</v>
      </c>
      <c r="B50" s="71" t="str">
        <f t="shared" si="1"/>
        <v>Q3/2022</v>
      </c>
      <c r="C50" s="121">
        <f t="shared" si="10"/>
        <v>44743</v>
      </c>
      <c r="D50" s="121">
        <f t="shared" si="4"/>
        <v>44834</v>
      </c>
      <c r="E50" s="71">
        <f t="shared" si="5"/>
        <v>92</v>
      </c>
      <c r="F50" s="73">
        <f>VLOOKUP(D50,'FERC Interest Rate'!$A:$C,2,TRUE)</f>
        <v>4.024457E-2</v>
      </c>
      <c r="G50" s="74">
        <f t="shared" si="6"/>
        <v>2725273.0242656432</v>
      </c>
      <c r="H50" s="74">
        <v>0</v>
      </c>
      <c r="I50" s="97">
        <f t="shared" si="13"/>
        <v>17710.638481972506</v>
      </c>
      <c r="J50" s="75">
        <f t="shared" si="14"/>
        <v>27644.724853325137</v>
      </c>
      <c r="K50" s="108">
        <f t="shared" si="7"/>
        <v>45355.363335297647</v>
      </c>
      <c r="L50" s="75">
        <f t="shared" si="15"/>
        <v>191925.74799999999</v>
      </c>
      <c r="M50" s="109">
        <f t="shared" si="8"/>
        <v>237281.11133529764</v>
      </c>
      <c r="N50" s="6">
        <f t="shared" si="9"/>
        <v>2752917.7491189684</v>
      </c>
      <c r="O50" s="74">
        <f t="shared" si="2"/>
        <v>2515636.6377836708</v>
      </c>
      <c r="Q50" s="121">
        <f t="shared" si="11"/>
        <v>44743</v>
      </c>
      <c r="R50" s="121">
        <f t="shared" si="12"/>
        <v>44834</v>
      </c>
      <c r="S50" s="75">
        <f t="shared" si="17"/>
        <v>187.21035404638286</v>
      </c>
      <c r="T50" s="75">
        <f t="shared" si="18"/>
        <v>1146.2</v>
      </c>
      <c r="U50" s="75">
        <f t="shared" si="19"/>
        <v>273.45971238718494</v>
      </c>
      <c r="V50" s="74">
        <f t="shared" si="16"/>
        <v>460.6700664335678</v>
      </c>
      <c r="W50" s="75"/>
      <c r="X50" s="108"/>
    </row>
    <row r="51" spans="1:24" x14ac:dyDescent="0.25">
      <c r="A51" s="77" t="s">
        <v>56</v>
      </c>
      <c r="B51" s="71" t="str">
        <f t="shared" si="1"/>
        <v>Q4/2022</v>
      </c>
      <c r="C51" s="121">
        <f t="shared" si="10"/>
        <v>44835</v>
      </c>
      <c r="D51" s="121">
        <f t="shared" si="4"/>
        <v>44926</v>
      </c>
      <c r="E51" s="71">
        <f t="shared" si="5"/>
        <v>92</v>
      </c>
      <c r="F51" s="73">
        <f>VLOOKUP(D51,'FERC Interest Rate'!$A:$C,2,TRUE)</f>
        <v>4.2500000000000003E-2</v>
      </c>
      <c r="G51" s="74">
        <f t="shared" si="6"/>
        <v>2515636.6377836708</v>
      </c>
      <c r="H51" s="74">
        <v>0</v>
      </c>
      <c r="I51" s="97">
        <f t="shared" si="13"/>
        <v>17710.638481972506</v>
      </c>
      <c r="J51" s="75">
        <f t="shared" si="14"/>
        <v>26948.326722559326</v>
      </c>
      <c r="K51" s="108">
        <f t="shared" si="7"/>
        <v>44658.965204531836</v>
      </c>
      <c r="L51" s="75">
        <f t="shared" si="15"/>
        <v>191925.74799999999</v>
      </c>
      <c r="M51" s="109">
        <f t="shared" si="8"/>
        <v>236584.71320453181</v>
      </c>
      <c r="N51" s="6">
        <f t="shared" si="9"/>
        <v>2542584.9645062303</v>
      </c>
      <c r="O51" s="74">
        <f t="shared" si="2"/>
        <v>2306000.2513016984</v>
      </c>
      <c r="Q51" s="121">
        <f t="shared" si="11"/>
        <v>44835</v>
      </c>
      <c r="R51" s="121">
        <f t="shared" si="12"/>
        <v>44926</v>
      </c>
      <c r="S51" s="75">
        <f t="shared" si="17"/>
        <v>182.49433891837452</v>
      </c>
      <c r="T51" s="75">
        <f t="shared" si="18"/>
        <v>1146.2</v>
      </c>
      <c r="U51" s="75">
        <f t="shared" si="19"/>
        <v>273.45971238718494</v>
      </c>
      <c r="V51" s="74">
        <f t="shared" si="16"/>
        <v>455.95405130555946</v>
      </c>
      <c r="W51" s="75"/>
      <c r="X51" s="108"/>
    </row>
    <row r="52" spans="1:24" x14ac:dyDescent="0.25">
      <c r="A52" s="77" t="s">
        <v>57</v>
      </c>
      <c r="B52" s="71" t="str">
        <f t="shared" si="1"/>
        <v>Q1/2023</v>
      </c>
      <c r="C52" s="121">
        <f t="shared" si="10"/>
        <v>44927</v>
      </c>
      <c r="D52" s="121">
        <f t="shared" si="4"/>
        <v>45016</v>
      </c>
      <c r="E52" s="71">
        <f t="shared" si="5"/>
        <v>90</v>
      </c>
      <c r="F52" s="73">
        <f>VLOOKUP(D52,'FERC Interest Rate'!$A:$C,2,TRUE)</f>
        <v>4.2944449999999995E-2</v>
      </c>
      <c r="G52" s="74">
        <f t="shared" si="6"/>
        <v>2306000.2513016984</v>
      </c>
      <c r="H52" s="74">
        <v>0</v>
      </c>
      <c r="I52" s="97">
        <f t="shared" si="13"/>
        <v>17710.638481972506</v>
      </c>
      <c r="J52" s="75">
        <f t="shared" si="14"/>
        <v>24418.334587071749</v>
      </c>
      <c r="K52" s="108">
        <f t="shared" si="7"/>
        <v>42128.973069044252</v>
      </c>
      <c r="L52" s="75">
        <f t="shared" si="15"/>
        <v>191925.74799999999</v>
      </c>
      <c r="M52" s="109">
        <f t="shared" si="8"/>
        <v>234054.72106904426</v>
      </c>
      <c r="N52" s="6">
        <f t="shared" si="9"/>
        <v>2330418.5858887699</v>
      </c>
      <c r="O52" s="74">
        <f t="shared" si="2"/>
        <v>2096363.8648197257</v>
      </c>
      <c r="Q52" s="121">
        <f t="shared" si="11"/>
        <v>44927</v>
      </c>
      <c r="R52" s="121">
        <f t="shared" si="12"/>
        <v>45016</v>
      </c>
      <c r="S52" s="75">
        <f t="shared" si="17"/>
        <v>165.36120679525911</v>
      </c>
      <c r="T52" s="75">
        <f t="shared" si="18"/>
        <v>1146.2</v>
      </c>
      <c r="U52" s="75">
        <f t="shared" si="19"/>
        <v>273.45971238718494</v>
      </c>
      <c r="V52" s="74">
        <f t="shared" si="16"/>
        <v>438.82091918244407</v>
      </c>
      <c r="W52" s="75"/>
      <c r="X52" s="108"/>
    </row>
    <row r="53" spans="1:24" x14ac:dyDescent="0.25">
      <c r="A53" s="77" t="s">
        <v>58</v>
      </c>
      <c r="B53" s="71" t="str">
        <f t="shared" si="1"/>
        <v>Q2/2023</v>
      </c>
      <c r="C53" s="121">
        <f t="shared" si="10"/>
        <v>45017</v>
      </c>
      <c r="D53" s="121">
        <f t="shared" si="4"/>
        <v>45107</v>
      </c>
      <c r="E53" s="71">
        <f t="shared" si="5"/>
        <v>91</v>
      </c>
      <c r="F53" s="73">
        <f>VLOOKUP(D53,'FERC Interest Rate'!$A:$C,2,TRUE)</f>
        <v>4.4999999999999998E-2</v>
      </c>
      <c r="G53" s="74">
        <f t="shared" si="6"/>
        <v>2096363.8648197257</v>
      </c>
      <c r="H53" s="74">
        <v>0</v>
      </c>
      <c r="I53" s="97">
        <f t="shared" si="13"/>
        <v>17710.638481972506</v>
      </c>
      <c r="J53" s="75">
        <f t="shared" si="14"/>
        <v>23519.479524484319</v>
      </c>
      <c r="K53" s="108">
        <f t="shared" si="7"/>
        <v>41230.118006456825</v>
      </c>
      <c r="L53" s="75">
        <f t="shared" si="15"/>
        <v>191925.74799999999</v>
      </c>
      <c r="M53" s="109">
        <f t="shared" si="8"/>
        <v>233155.86600645681</v>
      </c>
      <c r="N53" s="6">
        <f t="shared" si="9"/>
        <v>2119883.3443442099</v>
      </c>
      <c r="O53" s="74">
        <f t="shared" si="2"/>
        <v>1886727.4783377533</v>
      </c>
      <c r="Q53" s="121">
        <f t="shared" si="11"/>
        <v>45017</v>
      </c>
      <c r="R53" s="121">
        <f t="shared" si="12"/>
        <v>45107</v>
      </c>
      <c r="S53" s="75">
        <f t="shared" si="17"/>
        <v>159.27415129384991</v>
      </c>
      <c r="T53" s="75">
        <f t="shared" si="18"/>
        <v>1146.2</v>
      </c>
      <c r="U53" s="75">
        <f t="shared" si="19"/>
        <v>273.45971238718494</v>
      </c>
      <c r="V53" s="74">
        <f t="shared" si="16"/>
        <v>432.73386368103485</v>
      </c>
      <c r="W53" s="75"/>
      <c r="X53" s="108"/>
    </row>
    <row r="54" spans="1:24" x14ac:dyDescent="0.25">
      <c r="A54" s="77" t="s">
        <v>59</v>
      </c>
      <c r="B54" s="71" t="str">
        <f t="shared" si="1"/>
        <v>Q3/2023</v>
      </c>
      <c r="C54" s="121">
        <f t="shared" si="10"/>
        <v>45108</v>
      </c>
      <c r="D54" s="121">
        <f t="shared" si="4"/>
        <v>45199</v>
      </c>
      <c r="E54" s="71">
        <f t="shared" si="5"/>
        <v>92</v>
      </c>
      <c r="F54" s="73">
        <f>VLOOKUP(D54,'FERC Interest Rate'!$A:$C,2,TRUE)</f>
        <v>4.5271739999999998E-2</v>
      </c>
      <c r="G54" s="74">
        <f t="shared" si="6"/>
        <v>1886727.4783377533</v>
      </c>
      <c r="H54" s="74">
        <v>0</v>
      </c>
      <c r="I54" s="97">
        <f t="shared" si="13"/>
        <v>17710.638481972506</v>
      </c>
      <c r="J54" s="75">
        <f t="shared" si="14"/>
        <v>21529.37013209573</v>
      </c>
      <c r="K54" s="108">
        <f t="shared" si="7"/>
        <v>39240.00861406824</v>
      </c>
      <c r="L54" s="75">
        <f t="shared" si="15"/>
        <v>191925.74799999999</v>
      </c>
      <c r="M54" s="109">
        <f t="shared" si="8"/>
        <v>231165.75661406823</v>
      </c>
      <c r="N54" s="6">
        <f t="shared" si="9"/>
        <v>1908256.848469849</v>
      </c>
      <c r="O54" s="74">
        <f t="shared" si="2"/>
        <v>1677091.0918557809</v>
      </c>
      <c r="Q54" s="121">
        <f t="shared" si="11"/>
        <v>45108</v>
      </c>
      <c r="R54" s="121">
        <f t="shared" si="12"/>
        <v>45199</v>
      </c>
      <c r="S54" s="75">
        <f t="shared" si="17"/>
        <v>145.79711052325655</v>
      </c>
      <c r="T54" s="75">
        <f t="shared" si="18"/>
        <v>1146.2</v>
      </c>
      <c r="U54" s="75">
        <f t="shared" si="19"/>
        <v>273.45971238718494</v>
      </c>
      <c r="V54" s="74">
        <f t="shared" si="16"/>
        <v>419.25682291044149</v>
      </c>
      <c r="W54" s="75"/>
      <c r="X54" s="108"/>
    </row>
    <row r="55" spans="1:24" x14ac:dyDescent="0.25">
      <c r="A55" s="77" t="s">
        <v>60</v>
      </c>
      <c r="B55" s="71" t="str">
        <f t="shared" si="1"/>
        <v>Q4/2023</v>
      </c>
      <c r="C55" s="121">
        <f t="shared" si="10"/>
        <v>45200</v>
      </c>
      <c r="D55" s="121">
        <f t="shared" si="4"/>
        <v>45291</v>
      </c>
      <c r="E55" s="71">
        <f t="shared" si="5"/>
        <v>92</v>
      </c>
      <c r="F55" s="73">
        <f>VLOOKUP(D55,'FERC Interest Rate'!$A:$C,2,TRUE)</f>
        <v>4.7500000000000001E-2</v>
      </c>
      <c r="G55" s="74">
        <f t="shared" si="6"/>
        <v>1677091.0918557809</v>
      </c>
      <c r="H55" s="74">
        <v>0</v>
      </c>
      <c r="I55" s="97">
        <f t="shared" si="13"/>
        <v>17710.638481972506</v>
      </c>
      <c r="J55" s="75">
        <f t="shared" si="14"/>
        <v>20079.145401122638</v>
      </c>
      <c r="K55" s="108">
        <f t="shared" si="7"/>
        <v>37789.783883095144</v>
      </c>
      <c r="L55" s="75">
        <f t="shared" si="15"/>
        <v>191925.74799999999</v>
      </c>
      <c r="M55" s="109">
        <f t="shared" si="8"/>
        <v>229715.53188309513</v>
      </c>
      <c r="N55" s="6">
        <f t="shared" si="9"/>
        <v>1697170.2372569037</v>
      </c>
      <c r="O55" s="74">
        <f t="shared" si="2"/>
        <v>1467454.7053738085</v>
      </c>
      <c r="Q55" s="121">
        <f t="shared" si="11"/>
        <v>45200</v>
      </c>
      <c r="R55" s="121">
        <f t="shared" si="12"/>
        <v>45291</v>
      </c>
      <c r="S55" s="75">
        <f t="shared" si="17"/>
        <v>135.97617409604382</v>
      </c>
      <c r="T55" s="75">
        <f t="shared" si="18"/>
        <v>1146.2</v>
      </c>
      <c r="U55" s="75">
        <f t="shared" si="19"/>
        <v>273.45971238718494</v>
      </c>
      <c r="V55" s="74">
        <f t="shared" si="16"/>
        <v>409.43588648322873</v>
      </c>
      <c r="W55" s="75"/>
      <c r="X55" s="108"/>
    </row>
    <row r="56" spans="1:24" x14ac:dyDescent="0.25">
      <c r="A56" s="77" t="s">
        <v>61</v>
      </c>
      <c r="B56" s="71" t="str">
        <f t="shared" si="1"/>
        <v>Q1/2024</v>
      </c>
      <c r="C56" s="121">
        <f t="shared" si="10"/>
        <v>45292</v>
      </c>
      <c r="D56" s="121">
        <f t="shared" si="4"/>
        <v>45382</v>
      </c>
      <c r="E56" s="71">
        <f t="shared" si="5"/>
        <v>91</v>
      </c>
      <c r="F56" s="73">
        <f>VLOOKUP(D56,'FERC Interest Rate'!$A:$C,2,TRUE)</f>
        <v>4.7994500000000002E-2</v>
      </c>
      <c r="G56" s="74">
        <f t="shared" si="6"/>
        <v>1467454.7053738085</v>
      </c>
      <c r="H56" s="74">
        <v>0</v>
      </c>
      <c r="I56" s="97">
        <f t="shared" si="13"/>
        <v>17710.638481972506</v>
      </c>
      <c r="J56" s="75">
        <f t="shared" si="14"/>
        <v>17511.223202165998</v>
      </c>
      <c r="K56" s="108">
        <f t="shared" ref="K56:K62" si="20">+SUM(I56:J56)</f>
        <v>35221.861684138508</v>
      </c>
      <c r="L56" s="75">
        <f t="shared" si="15"/>
        <v>191925.74799999999</v>
      </c>
      <c r="M56" s="109">
        <f t="shared" si="8"/>
        <v>227147.6096841385</v>
      </c>
      <c r="N56" s="6">
        <f t="shared" si="9"/>
        <v>1484965.9285759744</v>
      </c>
      <c r="O56" s="74">
        <f t="shared" si="2"/>
        <v>1257818.3188918361</v>
      </c>
      <c r="Q56" s="121">
        <f t="shared" si="11"/>
        <v>45292</v>
      </c>
      <c r="R56" s="121">
        <f t="shared" si="12"/>
        <v>45382</v>
      </c>
      <c r="S56" s="75">
        <f t="shared" si="17"/>
        <v>118.58617920259078</v>
      </c>
      <c r="T56" s="75">
        <f t="shared" si="18"/>
        <v>1146.2</v>
      </c>
      <c r="U56" s="75">
        <f t="shared" si="19"/>
        <v>273.45971238718494</v>
      </c>
      <c r="V56" s="74">
        <f t="shared" si="16"/>
        <v>392.04589158977569</v>
      </c>
      <c r="W56" s="75"/>
      <c r="X56" s="108"/>
    </row>
    <row r="57" spans="1:24" x14ac:dyDescent="0.25">
      <c r="A57" s="77" t="s">
        <v>62</v>
      </c>
      <c r="B57" s="71" t="str">
        <f t="shared" si="1"/>
        <v>Q2/2024</v>
      </c>
      <c r="C57" s="121">
        <f t="shared" si="10"/>
        <v>45383</v>
      </c>
      <c r="D57" s="121">
        <f t="shared" si="4"/>
        <v>45473</v>
      </c>
      <c r="E57" s="71">
        <f t="shared" si="5"/>
        <v>91</v>
      </c>
      <c r="F57" s="73">
        <f>VLOOKUP(D57,'FERC Interest Rate'!$A:$C,2,TRUE)</f>
        <v>0.05</v>
      </c>
      <c r="G57" s="74">
        <f t="shared" si="6"/>
        <v>1257818.3188918361</v>
      </c>
      <c r="H57" s="74">
        <v>0</v>
      </c>
      <c r="I57" s="97">
        <f t="shared" si="13"/>
        <v>17710.638481972506</v>
      </c>
      <c r="J57" s="75">
        <f t="shared" si="14"/>
        <v>15636.812434311078</v>
      </c>
      <c r="K57" s="108">
        <f t="shared" si="20"/>
        <v>33347.450916283582</v>
      </c>
      <c r="L57" s="75">
        <f t="shared" si="15"/>
        <v>191925.74799999999</v>
      </c>
      <c r="M57" s="109">
        <f t="shared" si="8"/>
        <v>225273.19891628358</v>
      </c>
      <c r="N57" s="6">
        <f t="shared" si="9"/>
        <v>1273455.1313261471</v>
      </c>
      <c r="O57" s="74">
        <f t="shared" si="2"/>
        <v>1048181.9324098637</v>
      </c>
      <c r="Q57" s="121">
        <f t="shared" si="11"/>
        <v>45383</v>
      </c>
      <c r="R57" s="121">
        <f t="shared" si="12"/>
        <v>45473</v>
      </c>
      <c r="S57" s="75">
        <f t="shared" si="17"/>
        <v>105.89265067806055</v>
      </c>
      <c r="T57" s="75">
        <f t="shared" si="18"/>
        <v>1146.2</v>
      </c>
      <c r="U57" s="75">
        <f t="shared" si="19"/>
        <v>273.45971238718494</v>
      </c>
      <c r="V57" s="74">
        <f t="shared" si="16"/>
        <v>379.35236306524547</v>
      </c>
      <c r="W57" s="75"/>
      <c r="X57" s="108"/>
    </row>
    <row r="58" spans="1:24" x14ac:dyDescent="0.25">
      <c r="A58" s="77" t="s">
        <v>63</v>
      </c>
      <c r="B58" s="71" t="str">
        <f t="shared" si="1"/>
        <v>Q3/2024</v>
      </c>
      <c r="C58" s="121">
        <f t="shared" si="10"/>
        <v>45474</v>
      </c>
      <c r="D58" s="121">
        <f t="shared" si="4"/>
        <v>45565</v>
      </c>
      <c r="E58" s="71">
        <f t="shared" si="5"/>
        <v>92</v>
      </c>
      <c r="F58" s="73">
        <f>VLOOKUP(D58,'FERC Interest Rate'!$A:$C,2,TRUE)</f>
        <v>0.05</v>
      </c>
      <c r="G58" s="74">
        <f t="shared" si="6"/>
        <v>1048181.9324098637</v>
      </c>
      <c r="H58" s="74">
        <v>0</v>
      </c>
      <c r="I58" s="97">
        <f t="shared" si="13"/>
        <v>17710.638481972506</v>
      </c>
      <c r="J58" s="75">
        <f t="shared" si="14"/>
        <v>13173.871281654026</v>
      </c>
      <c r="K58" s="108">
        <f t="shared" si="20"/>
        <v>30884.509763626535</v>
      </c>
      <c r="L58" s="75">
        <f t="shared" si="15"/>
        <v>191925.74799999999</v>
      </c>
      <c r="M58" s="109">
        <f t="shared" si="8"/>
        <v>222810.25776362652</v>
      </c>
      <c r="N58" s="6">
        <f t="shared" si="9"/>
        <v>1061355.8036915178</v>
      </c>
      <c r="O58" s="74">
        <f t="shared" si="2"/>
        <v>838545.54592789116</v>
      </c>
      <c r="Q58" s="121">
        <f t="shared" si="11"/>
        <v>45474</v>
      </c>
      <c r="R58" s="121">
        <f t="shared" si="12"/>
        <v>45565</v>
      </c>
      <c r="S58" s="75">
        <f t="shared" si="17"/>
        <v>89.213588483347721</v>
      </c>
      <c r="T58" s="75">
        <f t="shared" si="18"/>
        <v>1146.2</v>
      </c>
      <c r="U58" s="75">
        <f t="shared" si="19"/>
        <v>273.45971238718494</v>
      </c>
      <c r="V58" s="74">
        <f t="shared" si="16"/>
        <v>362.67330087053267</v>
      </c>
      <c r="W58" s="75"/>
      <c r="X58" s="108"/>
    </row>
    <row r="59" spans="1:24" x14ac:dyDescent="0.25">
      <c r="A59" s="77" t="s">
        <v>64</v>
      </c>
      <c r="B59" s="71" t="str">
        <f t="shared" si="1"/>
        <v>Q4/2024</v>
      </c>
      <c r="C59" s="121">
        <f t="shared" si="10"/>
        <v>45566</v>
      </c>
      <c r="D59" s="121">
        <f t="shared" si="4"/>
        <v>45657</v>
      </c>
      <c r="E59" s="71">
        <f t="shared" si="5"/>
        <v>92</v>
      </c>
      <c r="F59" s="73">
        <f>VLOOKUP(D59,'FERC Interest Rate'!$A:$C,2,TRUE)</f>
        <v>5.0543480000000002E-2</v>
      </c>
      <c r="G59" s="74">
        <f t="shared" si="6"/>
        <v>838545.54592789116</v>
      </c>
      <c r="H59" s="74">
        <v>0</v>
      </c>
      <c r="I59" s="97">
        <f t="shared" si="13"/>
        <v>17710.638481972506</v>
      </c>
      <c r="J59" s="75">
        <f t="shared" si="14"/>
        <v>10653.652794349675</v>
      </c>
      <c r="K59" s="108">
        <f t="shared" si="20"/>
        <v>28364.291276322183</v>
      </c>
      <c r="L59" s="75">
        <f t="shared" si="15"/>
        <v>191925.74799999999</v>
      </c>
      <c r="M59" s="109">
        <f t="shared" si="8"/>
        <v>220290.03927632218</v>
      </c>
      <c r="N59" s="6">
        <f t="shared" si="9"/>
        <v>849199.19872224086</v>
      </c>
      <c r="O59" s="74">
        <f t="shared" si="2"/>
        <v>628909.15944591863</v>
      </c>
      <c r="Q59" s="121">
        <f t="shared" si="11"/>
        <v>45566</v>
      </c>
      <c r="R59" s="121">
        <f t="shared" si="12"/>
        <v>45657</v>
      </c>
      <c r="S59" s="75">
        <f t="shared" si="17"/>
        <v>72.14664360378103</v>
      </c>
      <c r="T59" s="75">
        <f t="shared" si="18"/>
        <v>1146.2</v>
      </c>
      <c r="U59" s="75">
        <f t="shared" si="19"/>
        <v>273.45971238718494</v>
      </c>
      <c r="V59" s="74">
        <f t="shared" si="16"/>
        <v>345.60635599096599</v>
      </c>
      <c r="W59" s="75"/>
      <c r="X59" s="108"/>
    </row>
    <row r="60" spans="1:24" x14ac:dyDescent="0.25">
      <c r="A60" s="77" t="s">
        <v>65</v>
      </c>
      <c r="B60" s="71" t="str">
        <f t="shared" si="1"/>
        <v>Q1/2025</v>
      </c>
      <c r="C60" s="121">
        <f t="shared" si="10"/>
        <v>45658</v>
      </c>
      <c r="D60" s="121">
        <f t="shared" si="4"/>
        <v>45747</v>
      </c>
      <c r="E60" s="71">
        <f t="shared" si="5"/>
        <v>90</v>
      </c>
      <c r="F60" s="73">
        <f>VLOOKUP(D60,'FERC Interest Rate'!$A:$C,2,TRUE)</f>
        <v>5.2499999999999998E-2</v>
      </c>
      <c r="G60" s="74">
        <f t="shared" si="6"/>
        <v>628909.15944591863</v>
      </c>
      <c r="H60" s="74">
        <v>0</v>
      </c>
      <c r="I60" s="97">
        <f>(SUM($H$36:$H$63)/20)</f>
        <v>17710.638481972506</v>
      </c>
      <c r="J60" s="75">
        <f t="shared" si="14"/>
        <v>8141.3582969368899</v>
      </c>
      <c r="K60" s="108">
        <f t="shared" si="20"/>
        <v>25851.996778909397</v>
      </c>
      <c r="L60" s="75">
        <f t="shared" si="15"/>
        <v>191925.74799999999</v>
      </c>
      <c r="M60" s="109">
        <f t="shared" si="8"/>
        <v>217777.7447789094</v>
      </c>
      <c r="N60" s="6">
        <f t="shared" si="9"/>
        <v>637050.51774285547</v>
      </c>
      <c r="O60" s="74">
        <f t="shared" si="2"/>
        <v>419272.7729639461</v>
      </c>
      <c r="Q60" s="121">
        <f t="shared" si="11"/>
        <v>45658</v>
      </c>
      <c r="R60" s="121">
        <f t="shared" si="12"/>
        <v>45747</v>
      </c>
      <c r="S60" s="75">
        <f t="shared" si="17"/>
        <v>55.133360063255758</v>
      </c>
      <c r="T60" s="75">
        <f t="shared" si="18"/>
        <v>1146.2</v>
      </c>
      <c r="U60" s="75">
        <f t="shared" si="19"/>
        <v>273.45971238718494</v>
      </c>
      <c r="V60" s="74">
        <f t="shared" si="16"/>
        <v>328.59307245044067</v>
      </c>
      <c r="W60" s="75"/>
      <c r="X60" s="108"/>
    </row>
    <row r="61" spans="1:24" x14ac:dyDescent="0.25">
      <c r="A61" s="77" t="s">
        <v>66</v>
      </c>
      <c r="B61" s="71" t="str">
        <f t="shared" si="1"/>
        <v>Q2/2025</v>
      </c>
      <c r="C61" s="121">
        <f t="shared" si="10"/>
        <v>45748</v>
      </c>
      <c r="D61" s="121">
        <f t="shared" si="4"/>
        <v>45838</v>
      </c>
      <c r="E61" s="71">
        <f t="shared" si="5"/>
        <v>91</v>
      </c>
      <c r="F61" s="73">
        <f>VLOOKUP(D61,'FERC Interest Rate'!$A:$C,2,TRUE)</f>
        <v>5.2499999999999998E-2</v>
      </c>
      <c r="G61" s="74">
        <f t="shared" si="6"/>
        <v>419272.7729639461</v>
      </c>
      <c r="H61" s="74">
        <v>0</v>
      </c>
      <c r="I61" s="97">
        <f>(SUM($H$36:$H$63)/20)</f>
        <v>17710.638481972506</v>
      </c>
      <c r="J61" s="75">
        <f t="shared" si="14"/>
        <v>5487.8785557130204</v>
      </c>
      <c r="K61" s="108">
        <f t="shared" si="20"/>
        <v>23198.517037685528</v>
      </c>
      <c r="L61" s="75">
        <f t="shared" si="15"/>
        <v>191925.74799999999</v>
      </c>
      <c r="M61" s="109">
        <f t="shared" si="8"/>
        <v>215124.26503768552</v>
      </c>
      <c r="N61" s="6">
        <f t="shared" si="9"/>
        <v>424760.65151965915</v>
      </c>
      <c r="O61" s="74">
        <f t="shared" si="2"/>
        <v>209636.3864819736</v>
      </c>
      <c r="Q61" s="121">
        <f t="shared" si="11"/>
        <v>45748</v>
      </c>
      <c r="R61" s="121">
        <f t="shared" si="12"/>
        <v>45838</v>
      </c>
      <c r="S61" s="75">
        <f t="shared" si="17"/>
        <v>37.163968635231676</v>
      </c>
      <c r="T61" s="75">
        <f t="shared" si="18"/>
        <v>1146.2</v>
      </c>
      <c r="U61" s="75">
        <f t="shared" si="19"/>
        <v>273.45971238718494</v>
      </c>
      <c r="V61" s="74">
        <f t="shared" si="16"/>
        <v>310.62368102241663</v>
      </c>
      <c r="W61" s="75"/>
      <c r="X61" s="108"/>
    </row>
    <row r="62" spans="1:24" x14ac:dyDescent="0.25">
      <c r="A62" s="77" t="s">
        <v>67</v>
      </c>
      <c r="B62" s="71" t="str">
        <f t="shared" si="1"/>
        <v>Q3/2025</v>
      </c>
      <c r="C62" s="121">
        <f t="shared" si="10"/>
        <v>45839</v>
      </c>
      <c r="D62" s="121">
        <f t="shared" si="4"/>
        <v>45930</v>
      </c>
      <c r="E62" s="71">
        <f t="shared" si="5"/>
        <v>92</v>
      </c>
      <c r="F62" s="73">
        <f>VLOOKUP(D62,'FERC Interest Rate'!$A:$C,2,TRUE)</f>
        <v>5.2499999999999998E-2</v>
      </c>
      <c r="G62" s="74">
        <f t="shared" si="6"/>
        <v>209636.3864819736</v>
      </c>
      <c r="H62" s="74">
        <v>0</v>
      </c>
      <c r="I62" s="97">
        <f>(SUM($H$36:$H$63)/20)</f>
        <v>17710.638481972506</v>
      </c>
      <c r="J62" s="75">
        <f t="shared" si="14"/>
        <v>2774.0924567340621</v>
      </c>
      <c r="K62" s="108">
        <f t="shared" si="20"/>
        <v>20484.730938706569</v>
      </c>
      <c r="L62" s="75">
        <f t="shared" si="15"/>
        <v>191925.74799999999</v>
      </c>
      <c r="M62" s="109">
        <f t="shared" si="8"/>
        <v>212410.47893870657</v>
      </c>
      <c r="N62" s="6">
        <f t="shared" si="9"/>
        <v>212410.47893870767</v>
      </c>
      <c r="O62" s="74">
        <f>G62+H62-L62-I62</f>
        <v>1.1059455573558807E-9</v>
      </c>
      <c r="Q62" s="121">
        <f t="shared" si="11"/>
        <v>45839</v>
      </c>
      <c r="R62" s="121">
        <f t="shared" si="12"/>
        <v>45930</v>
      </c>
      <c r="S62" s="75">
        <f t="shared" si="17"/>
        <v>18.786181947479754</v>
      </c>
      <c r="T62" s="75">
        <f t="shared" si="18"/>
        <v>1146.2</v>
      </c>
      <c r="U62" s="75">
        <f t="shared" si="19"/>
        <v>273.45971238718494</v>
      </c>
      <c r="V62" s="74">
        <f t="shared" si="16"/>
        <v>292.24589433466468</v>
      </c>
      <c r="W62" s="75"/>
      <c r="X62" s="108"/>
    </row>
    <row r="63" spans="1:24" x14ac:dyDescent="0.25">
      <c r="A63" s="12"/>
      <c r="B63" s="71"/>
      <c r="C63" s="121"/>
      <c r="D63" s="121"/>
      <c r="E63" s="71"/>
      <c r="F63" s="73"/>
      <c r="G63" s="74"/>
      <c r="H63" s="74"/>
      <c r="I63" s="97"/>
      <c r="J63" s="75"/>
      <c r="K63" s="108"/>
      <c r="L63" s="75"/>
      <c r="M63" s="109"/>
      <c r="N63" s="6"/>
      <c r="O63" s="74"/>
      <c r="Q63" s="304"/>
      <c r="R63" s="121"/>
      <c r="S63" s="75"/>
      <c r="T63" s="75"/>
      <c r="U63" s="75"/>
      <c r="V63" s="74"/>
      <c r="W63" s="75"/>
      <c r="X63" s="108"/>
    </row>
    <row r="64" spans="1:24" ht="13.5" thickBot="1" x14ac:dyDescent="0.35">
      <c r="A64" s="124"/>
      <c r="B64" s="125"/>
      <c r="C64" s="128"/>
      <c r="D64" s="128"/>
      <c r="E64" s="127"/>
      <c r="F64" s="125"/>
      <c r="G64" s="115">
        <f>+SUM(G36:G62)</f>
        <v>71759021.278838754</v>
      </c>
      <c r="H64" s="115">
        <f>+SUM(H36:H60)</f>
        <v>354212.76963945013</v>
      </c>
      <c r="I64" s="116">
        <f t="shared" ref="I64:O64" si="21">+SUM(I36:I62)</f>
        <v>354212.76963945013</v>
      </c>
      <c r="J64" s="116">
        <f t="shared" si="21"/>
        <v>419628.04255479155</v>
      </c>
      <c r="K64" s="116">
        <f t="shared" si="21"/>
        <v>773840.81219424156</v>
      </c>
      <c r="L64" s="116">
        <f t="shared" si="21"/>
        <v>3838514.9600000009</v>
      </c>
      <c r="M64" s="116">
        <f t="shared" si="21"/>
        <v>4612355.7721942402</v>
      </c>
      <c r="N64" s="116">
        <f t="shared" si="21"/>
        <v>72532862.091033027</v>
      </c>
      <c r="O64" s="116">
        <f t="shared" si="21"/>
        <v>67920506.318838745</v>
      </c>
      <c r="Q64" s="7"/>
      <c r="R64" s="106"/>
      <c r="S64" s="159">
        <f>SUM(S36:S63)</f>
        <v>2841.7954314617064</v>
      </c>
      <c r="T64" s="159">
        <f>SUM(T36:T63)</f>
        <v>22924.000000000007</v>
      </c>
      <c r="U64" s="159">
        <f>SUM(U36:U63)</f>
        <v>5469.1942477436969</v>
      </c>
      <c r="V64" s="159">
        <f>SUM(V36:V63)</f>
        <v>8310.9896792054042</v>
      </c>
      <c r="W64" s="101"/>
      <c r="X64" s="101"/>
    </row>
    <row r="65" spans="1:24" ht="13" thickTop="1" x14ac:dyDescent="0.25">
      <c r="B65" s="8"/>
      <c r="C65" s="106"/>
      <c r="D65" s="106"/>
      <c r="E65" s="7"/>
      <c r="F65" s="8"/>
      <c r="G65" s="75"/>
      <c r="H65" s="58"/>
      <c r="I65" s="99"/>
      <c r="J65" s="75"/>
      <c r="K65" s="101"/>
      <c r="L65" s="58"/>
      <c r="M65" s="110"/>
      <c r="N65" s="101"/>
      <c r="O65" s="101"/>
      <c r="P65" s="101"/>
      <c r="Q65" s="101"/>
      <c r="R65" s="101"/>
      <c r="S65" s="101"/>
      <c r="T65" s="101"/>
      <c r="U65" s="101"/>
      <c r="V65" s="101"/>
      <c r="W65" s="101"/>
      <c r="X65" s="101"/>
    </row>
    <row r="66" spans="1:24" ht="37" x14ac:dyDescent="0.3">
      <c r="A66" s="76" t="s">
        <v>47</v>
      </c>
      <c r="B66" s="76" t="s">
        <v>3</v>
      </c>
      <c r="C66" s="76" t="s">
        <v>4</v>
      </c>
      <c r="D66" s="76" t="s">
        <v>5</v>
      </c>
      <c r="E66" s="76" t="s">
        <v>6</v>
      </c>
      <c r="F66" s="76" t="s">
        <v>7</v>
      </c>
      <c r="G66" s="76" t="s">
        <v>74</v>
      </c>
      <c r="H66" s="76" t="s">
        <v>75</v>
      </c>
      <c r="I66" s="93" t="s">
        <v>76</v>
      </c>
      <c r="J66" s="94" t="s">
        <v>77</v>
      </c>
      <c r="K66" s="94" t="s">
        <v>78</v>
      </c>
      <c r="L66" s="94" t="s">
        <v>79</v>
      </c>
      <c r="M66" s="95" t="s">
        <v>69</v>
      </c>
      <c r="N66" s="76" t="s">
        <v>80</v>
      </c>
      <c r="O66" s="76" t="s">
        <v>81</v>
      </c>
      <c r="P66" s="101"/>
      <c r="Q66" s="101"/>
      <c r="R66" s="101"/>
      <c r="S66" s="101"/>
      <c r="T66" s="101"/>
      <c r="U66" s="101"/>
      <c r="V66" s="101"/>
      <c r="W66" s="101"/>
      <c r="X66" s="101"/>
    </row>
    <row r="67" spans="1:24" ht="13" x14ac:dyDescent="0.3">
      <c r="A67" s="349" t="s">
        <v>39</v>
      </c>
      <c r="B67" s="350" t="s">
        <v>48</v>
      </c>
      <c r="C67" s="72">
        <f>VLOOKUP(B67,A$1:F$33,2,FALSE)</f>
        <v>42079</v>
      </c>
      <c r="D67" s="72">
        <f>DATE(YEAR(C67),IF(MONTH(C67)&lt;=3,3,IF(MONTH(C67)&lt;=6,6,IF(MONTH(C67)&lt;=9,9,12))),IF(OR(MONTH(C67)&lt;=3,MONTH(C67)&gt;=10),31,30))</f>
        <v>42094</v>
      </c>
      <c r="E67" s="71">
        <f>D67-C67+1</f>
        <v>16</v>
      </c>
      <c r="F67" s="73">
        <f>VLOOKUP(D67,'FERC Interest Rate'!$A:$B,2,TRUE)</f>
        <v>3.2500000000000001E-2</v>
      </c>
      <c r="G67" s="74">
        <f>VLOOKUP(B67,$A$1:$F$33,5,FALSE)</f>
        <v>410</v>
      </c>
      <c r="H67" s="74">
        <f t="shared" ref="H67:H90" si="22">G67*F67*(E67/(DATE(YEAR(D67),12,31)-DATE(YEAR(D67),1,1)+1))</f>
        <v>0.58410958904109589</v>
      </c>
      <c r="I67" s="151">
        <v>0</v>
      </c>
      <c r="J67" s="75">
        <v>0</v>
      </c>
      <c r="K67" s="108">
        <f t="shared" ref="K67:K72" si="23">+SUM(I67:J67)</f>
        <v>0</v>
      </c>
      <c r="L67" s="75">
        <v>0</v>
      </c>
      <c r="M67" s="109">
        <f t="shared" ref="M67:M87" si="24">+SUM(K67:L67)</f>
        <v>0</v>
      </c>
      <c r="N67" s="6">
        <f t="shared" ref="N67:N90" si="25">+G67+H67+J67</f>
        <v>410.58410958904108</v>
      </c>
      <c r="O67" s="74">
        <f t="shared" ref="O67:O90" si="26">G67+H67-L67-I67</f>
        <v>410.58410958904108</v>
      </c>
      <c r="P67" s="101"/>
      <c r="Q67" s="101"/>
      <c r="R67" s="101"/>
      <c r="S67" s="101"/>
      <c r="T67" s="101"/>
      <c r="U67" s="101"/>
      <c r="V67" s="101"/>
      <c r="W67" s="101"/>
      <c r="X67" s="101"/>
    </row>
    <row r="68" spans="1:24" x14ac:dyDescent="0.25">
      <c r="A68" s="77" t="s">
        <v>23</v>
      </c>
      <c r="B68" s="71" t="str">
        <f t="shared" ref="B68:B107" si="27">+IF(MONTH(C68)&lt;4,"Q1",IF(MONTH(C68)&lt;7,"Q2",IF(MONTH(C68)&lt;10,"Q3","Q4")))&amp;"/"&amp;YEAR(C68)</f>
        <v>Q2/2015</v>
      </c>
      <c r="C68" s="72">
        <f>D67+1</f>
        <v>42095</v>
      </c>
      <c r="D68" s="72">
        <f>EOMONTH(D67,3)</f>
        <v>42185</v>
      </c>
      <c r="E68" s="71">
        <f t="shared" ref="E68:E90" si="28">D68-C68+1</f>
        <v>91</v>
      </c>
      <c r="F68" s="73">
        <f>VLOOKUP(D68,'FERC Interest Rate'!$A:$B,2,TRUE)</f>
        <v>3.2500000000000001E-2</v>
      </c>
      <c r="G68" s="74">
        <f t="shared" ref="G68:G88" si="29">O67</f>
        <v>410.58410958904108</v>
      </c>
      <c r="H68" s="74">
        <f t="shared" si="22"/>
        <v>3.3268561756427095</v>
      </c>
      <c r="I68" s="151">
        <v>0</v>
      </c>
      <c r="J68" s="75">
        <v>0</v>
      </c>
      <c r="K68" s="108">
        <f t="shared" si="23"/>
        <v>0</v>
      </c>
      <c r="L68" s="75">
        <v>0</v>
      </c>
      <c r="M68" s="109">
        <f t="shared" si="24"/>
        <v>0</v>
      </c>
      <c r="N68" s="6">
        <f t="shared" si="25"/>
        <v>413.91096576468379</v>
      </c>
      <c r="O68" s="74">
        <f t="shared" si="26"/>
        <v>413.91096576468379</v>
      </c>
      <c r="P68" s="101"/>
      <c r="Q68" s="101"/>
      <c r="R68" s="101"/>
      <c r="S68" s="101"/>
      <c r="T68" s="101"/>
      <c r="U68" s="101"/>
      <c r="V68" s="101"/>
      <c r="W68" s="101"/>
      <c r="X68" s="101"/>
    </row>
    <row r="69" spans="1:24" x14ac:dyDescent="0.25">
      <c r="A69" s="77" t="s">
        <v>23</v>
      </c>
      <c r="B69" s="71" t="str">
        <f t="shared" si="27"/>
        <v>Q3/2015</v>
      </c>
      <c r="C69" s="72">
        <f t="shared" ref="C69:C88" si="30">D68+1</f>
        <v>42186</v>
      </c>
      <c r="D69" s="72">
        <f t="shared" ref="D69:D105" si="31">EOMONTH(D68,3)</f>
        <v>42277</v>
      </c>
      <c r="E69" s="71">
        <f t="shared" si="28"/>
        <v>92</v>
      </c>
      <c r="F69" s="73">
        <f>VLOOKUP(D69,'FERC Interest Rate'!$A:$B,2,TRUE)</f>
        <v>3.2500000000000001E-2</v>
      </c>
      <c r="G69" s="74">
        <f t="shared" si="29"/>
        <v>413.91096576468379</v>
      </c>
      <c r="H69" s="74">
        <f t="shared" si="22"/>
        <v>3.3906679113326157</v>
      </c>
      <c r="I69" s="151">
        <v>0</v>
      </c>
      <c r="J69" s="75">
        <v>0</v>
      </c>
      <c r="K69" s="108">
        <f t="shared" si="23"/>
        <v>0</v>
      </c>
      <c r="L69" s="75">
        <v>0</v>
      </c>
      <c r="M69" s="109">
        <f t="shared" si="24"/>
        <v>0</v>
      </c>
      <c r="N69" s="6">
        <f t="shared" si="25"/>
        <v>417.30163367601642</v>
      </c>
      <c r="O69" s="74">
        <f t="shared" si="26"/>
        <v>417.30163367601642</v>
      </c>
      <c r="P69" s="101"/>
      <c r="Q69" s="101"/>
      <c r="R69" s="101"/>
      <c r="S69" s="101"/>
      <c r="T69" s="101"/>
      <c r="U69" s="101"/>
      <c r="V69" s="101"/>
      <c r="W69" s="101"/>
      <c r="X69" s="101"/>
    </row>
    <row r="70" spans="1:24" x14ac:dyDescent="0.25">
      <c r="A70" s="77" t="s">
        <v>23</v>
      </c>
      <c r="B70" s="71" t="str">
        <f t="shared" si="27"/>
        <v>Q4/2015</v>
      </c>
      <c r="C70" s="72">
        <f t="shared" si="30"/>
        <v>42278</v>
      </c>
      <c r="D70" s="72">
        <f t="shared" si="31"/>
        <v>42369</v>
      </c>
      <c r="E70" s="71">
        <f t="shared" si="28"/>
        <v>92</v>
      </c>
      <c r="F70" s="73">
        <f>VLOOKUP(D70,'FERC Interest Rate'!$A:$B,2,TRUE)</f>
        <v>3.2500000000000001E-2</v>
      </c>
      <c r="G70" s="74">
        <f t="shared" si="29"/>
        <v>417.30163367601642</v>
      </c>
      <c r="H70" s="74">
        <f t="shared" si="22"/>
        <v>3.4184435197021625</v>
      </c>
      <c r="I70" s="151">
        <v>0</v>
      </c>
      <c r="J70" s="75">
        <v>0</v>
      </c>
      <c r="K70" s="108">
        <f t="shared" si="23"/>
        <v>0</v>
      </c>
      <c r="L70" s="75">
        <v>0</v>
      </c>
      <c r="M70" s="109">
        <f t="shared" si="24"/>
        <v>0</v>
      </c>
      <c r="N70" s="6">
        <f t="shared" si="25"/>
        <v>420.7200771957186</v>
      </c>
      <c r="O70" s="74">
        <f t="shared" si="26"/>
        <v>420.7200771957186</v>
      </c>
      <c r="P70" s="101"/>
      <c r="Q70" s="101"/>
      <c r="R70" s="101"/>
      <c r="S70" s="101"/>
      <c r="T70" s="101"/>
      <c r="U70" s="101"/>
      <c r="V70" s="101"/>
      <c r="W70" s="101"/>
      <c r="X70" s="101"/>
    </row>
    <row r="71" spans="1:24" x14ac:dyDescent="0.25">
      <c r="A71" s="77" t="s">
        <v>23</v>
      </c>
      <c r="B71" s="71" t="str">
        <f t="shared" si="27"/>
        <v>Q1/2016</v>
      </c>
      <c r="C71" s="72">
        <f t="shared" si="30"/>
        <v>42370</v>
      </c>
      <c r="D71" s="72">
        <f t="shared" si="31"/>
        <v>42460</v>
      </c>
      <c r="E71" s="71">
        <f t="shared" si="28"/>
        <v>91</v>
      </c>
      <c r="F71" s="73">
        <f>VLOOKUP(D71,'FERC Interest Rate'!$A:$B,2,TRUE)</f>
        <v>3.2500000000000001E-2</v>
      </c>
      <c r="G71" s="74">
        <f t="shared" si="29"/>
        <v>420.7200771957186</v>
      </c>
      <c r="H71" s="74">
        <f t="shared" si="22"/>
        <v>3.399671115591087</v>
      </c>
      <c r="I71" s="97">
        <v>0</v>
      </c>
      <c r="J71" s="75">
        <v>0</v>
      </c>
      <c r="K71" s="108">
        <f t="shared" si="23"/>
        <v>0</v>
      </c>
      <c r="L71" s="75">
        <v>0</v>
      </c>
      <c r="M71" s="109">
        <f t="shared" si="24"/>
        <v>0</v>
      </c>
      <c r="N71" s="6">
        <f t="shared" si="25"/>
        <v>424.11974831130971</v>
      </c>
      <c r="O71" s="74">
        <f t="shared" si="26"/>
        <v>424.11974831130971</v>
      </c>
      <c r="P71" s="101"/>
      <c r="Q71" s="101"/>
      <c r="R71" s="101"/>
      <c r="S71" s="101"/>
      <c r="T71" s="101"/>
      <c r="U71" s="101"/>
      <c r="V71" s="101"/>
      <c r="W71" s="101"/>
      <c r="X71" s="101"/>
    </row>
    <row r="72" spans="1:24" x14ac:dyDescent="0.25">
      <c r="A72" s="77" t="s">
        <v>23</v>
      </c>
      <c r="B72" s="71" t="str">
        <f t="shared" si="27"/>
        <v>Q2/2016</v>
      </c>
      <c r="C72" s="72">
        <f t="shared" si="30"/>
        <v>42461</v>
      </c>
      <c r="D72" s="72">
        <f t="shared" si="31"/>
        <v>42551</v>
      </c>
      <c r="E72" s="71">
        <f t="shared" si="28"/>
        <v>91</v>
      </c>
      <c r="F72" s="73">
        <f>VLOOKUP(D72,'FERC Interest Rate'!$A:$B,2,TRUE)</f>
        <v>3.4599999999999999E-2</v>
      </c>
      <c r="G72" s="74">
        <f t="shared" si="29"/>
        <v>424.11974831130971</v>
      </c>
      <c r="H72" s="74">
        <f t="shared" si="22"/>
        <v>3.6485886326037966</v>
      </c>
      <c r="I72" s="97">
        <v>0</v>
      </c>
      <c r="J72" s="75">
        <v>0</v>
      </c>
      <c r="K72" s="108">
        <f t="shared" si="23"/>
        <v>0</v>
      </c>
      <c r="L72" s="75">
        <v>0</v>
      </c>
      <c r="M72" s="109">
        <f t="shared" si="24"/>
        <v>0</v>
      </c>
      <c r="N72" s="6">
        <f t="shared" si="25"/>
        <v>427.76833694391348</v>
      </c>
      <c r="O72" s="74">
        <f t="shared" si="26"/>
        <v>427.76833694391348</v>
      </c>
      <c r="P72" s="101"/>
      <c r="Q72" s="101"/>
      <c r="R72" s="101"/>
      <c r="S72" s="101"/>
      <c r="T72" s="101"/>
      <c r="U72" s="101"/>
      <c r="V72" s="101"/>
      <c r="W72" s="101"/>
      <c r="X72" s="101"/>
    </row>
    <row r="73" spans="1:24" x14ac:dyDescent="0.25">
      <c r="A73" s="77" t="s">
        <v>23</v>
      </c>
      <c r="B73" s="71" t="str">
        <f t="shared" si="27"/>
        <v>Q3/2016</v>
      </c>
      <c r="C73" s="72">
        <f t="shared" si="30"/>
        <v>42552</v>
      </c>
      <c r="D73" s="72">
        <f t="shared" si="31"/>
        <v>42643</v>
      </c>
      <c r="E73" s="71">
        <f t="shared" si="28"/>
        <v>92</v>
      </c>
      <c r="F73" s="73">
        <f>VLOOKUP(D73,'FERC Interest Rate'!$A:$B,2,TRUE)</f>
        <v>3.5000000000000003E-2</v>
      </c>
      <c r="G73" s="74">
        <f t="shared" si="29"/>
        <v>427.76833694391348</v>
      </c>
      <c r="H73" s="74">
        <f t="shared" si="22"/>
        <v>3.763426352348092</v>
      </c>
      <c r="I73" s="151">
        <v>0</v>
      </c>
      <c r="J73" s="75">
        <v>0</v>
      </c>
      <c r="K73" s="108">
        <f t="shared" ref="K73:K93" si="32">+SUM(I73:J73)</f>
        <v>0</v>
      </c>
      <c r="L73" s="75">
        <v>0</v>
      </c>
      <c r="M73" s="109">
        <f t="shared" si="24"/>
        <v>0</v>
      </c>
      <c r="N73" s="6">
        <f t="shared" si="25"/>
        <v>431.5317632962616</v>
      </c>
      <c r="O73" s="74">
        <f t="shared" si="26"/>
        <v>431.5317632962616</v>
      </c>
      <c r="P73" s="101"/>
      <c r="Q73" s="101"/>
      <c r="R73" s="101"/>
      <c r="S73" s="101"/>
      <c r="T73" s="101"/>
      <c r="U73" s="101"/>
      <c r="V73" s="101"/>
      <c r="W73" s="101"/>
      <c r="X73" s="101"/>
    </row>
    <row r="74" spans="1:24" x14ac:dyDescent="0.25">
      <c r="A74" s="77" t="s">
        <v>23</v>
      </c>
      <c r="B74" s="71" t="str">
        <f t="shared" si="27"/>
        <v>Q4/2016</v>
      </c>
      <c r="C74" s="72">
        <f t="shared" si="30"/>
        <v>42644</v>
      </c>
      <c r="D74" s="72">
        <f t="shared" si="31"/>
        <v>42735</v>
      </c>
      <c r="E74" s="71">
        <f t="shared" si="28"/>
        <v>92</v>
      </c>
      <c r="F74" s="73">
        <f>VLOOKUP(D74,'FERC Interest Rate'!$A:$B,2,TRUE)</f>
        <v>3.5000000000000003E-2</v>
      </c>
      <c r="G74" s="74">
        <f t="shared" si="29"/>
        <v>431.5317632962616</v>
      </c>
      <c r="H74" s="74">
        <f t="shared" si="22"/>
        <v>3.7965362781802252</v>
      </c>
      <c r="I74" s="151">
        <v>0</v>
      </c>
      <c r="J74" s="75">
        <v>0</v>
      </c>
      <c r="K74" s="108">
        <f t="shared" si="32"/>
        <v>0</v>
      </c>
      <c r="L74" s="75">
        <v>0</v>
      </c>
      <c r="M74" s="109">
        <f t="shared" si="24"/>
        <v>0</v>
      </c>
      <c r="N74" s="6">
        <f t="shared" si="25"/>
        <v>435.32829957444181</v>
      </c>
      <c r="O74" s="74">
        <f t="shared" si="26"/>
        <v>435.32829957444181</v>
      </c>
      <c r="P74" s="101"/>
      <c r="Q74" s="101"/>
      <c r="R74" s="101"/>
      <c r="S74" s="101"/>
      <c r="T74" s="101"/>
      <c r="U74" s="101"/>
      <c r="V74" s="101"/>
      <c r="W74" s="101"/>
      <c r="X74" s="101"/>
    </row>
    <row r="75" spans="1:24" x14ac:dyDescent="0.25">
      <c r="A75" s="77" t="s">
        <v>23</v>
      </c>
      <c r="B75" s="71" t="str">
        <f t="shared" si="27"/>
        <v>Q1/2017</v>
      </c>
      <c r="C75" s="72">
        <f t="shared" si="30"/>
        <v>42736</v>
      </c>
      <c r="D75" s="72">
        <f t="shared" si="31"/>
        <v>42825</v>
      </c>
      <c r="E75" s="71">
        <f t="shared" si="28"/>
        <v>90</v>
      </c>
      <c r="F75" s="73">
        <f>VLOOKUP(D75,'FERC Interest Rate'!$A:$B,2,TRUE)</f>
        <v>3.5000000000000003E-2</v>
      </c>
      <c r="G75" s="74">
        <f t="shared" si="29"/>
        <v>435.32829957444181</v>
      </c>
      <c r="H75" s="74">
        <f t="shared" si="22"/>
        <v>3.7569428593410734</v>
      </c>
      <c r="I75" s="151">
        <v>0</v>
      </c>
      <c r="J75" s="75">
        <v>0</v>
      </c>
      <c r="K75" s="108">
        <f t="shared" si="32"/>
        <v>0</v>
      </c>
      <c r="L75" s="75">
        <v>0</v>
      </c>
      <c r="M75" s="109">
        <f t="shared" si="24"/>
        <v>0</v>
      </c>
      <c r="N75" s="6">
        <f t="shared" si="25"/>
        <v>439.08524243378287</v>
      </c>
      <c r="O75" s="74">
        <f t="shared" si="26"/>
        <v>439.08524243378287</v>
      </c>
      <c r="P75" s="101"/>
      <c r="Q75" s="101"/>
      <c r="R75" s="101"/>
      <c r="S75" s="101"/>
      <c r="T75" s="101"/>
      <c r="U75" s="101"/>
      <c r="V75" s="101"/>
      <c r="W75" s="101"/>
      <c r="X75" s="101"/>
    </row>
    <row r="76" spans="1:24" x14ac:dyDescent="0.25">
      <c r="A76" s="77" t="s">
        <v>23</v>
      </c>
      <c r="B76" s="71" t="str">
        <f t="shared" si="27"/>
        <v>Q2/2017</v>
      </c>
      <c r="C76" s="72">
        <f t="shared" si="30"/>
        <v>42826</v>
      </c>
      <c r="D76" s="72">
        <f t="shared" si="31"/>
        <v>42916</v>
      </c>
      <c r="E76" s="71">
        <f t="shared" si="28"/>
        <v>91</v>
      </c>
      <c r="F76" s="73">
        <f>VLOOKUP(D76,'FERC Interest Rate'!$A:$B,2,TRUE)</f>
        <v>3.7100000000000001E-2</v>
      </c>
      <c r="G76" s="74">
        <f t="shared" si="29"/>
        <v>439.08524243378287</v>
      </c>
      <c r="H76" s="74">
        <f t="shared" si="22"/>
        <v>4.0613580465224501</v>
      </c>
      <c r="I76" s="97">
        <v>0</v>
      </c>
      <c r="J76" s="75">
        <v>0</v>
      </c>
      <c r="K76" s="108">
        <f t="shared" si="32"/>
        <v>0</v>
      </c>
      <c r="L76" s="75">
        <v>0</v>
      </c>
      <c r="M76" s="109">
        <f t="shared" si="24"/>
        <v>0</v>
      </c>
      <c r="N76" s="6">
        <f t="shared" si="25"/>
        <v>443.14660048030532</v>
      </c>
      <c r="O76" s="74">
        <f t="shared" si="26"/>
        <v>443.14660048030532</v>
      </c>
      <c r="P76" s="101"/>
      <c r="Q76" s="101"/>
      <c r="R76" s="101"/>
      <c r="S76" s="101"/>
      <c r="T76" s="101"/>
      <c r="U76" s="101"/>
      <c r="V76" s="101"/>
      <c r="W76" s="101"/>
      <c r="X76" s="101"/>
    </row>
    <row r="77" spans="1:24" x14ac:dyDescent="0.25">
      <c r="A77" s="77" t="s">
        <v>23</v>
      </c>
      <c r="B77" s="71" t="str">
        <f t="shared" si="27"/>
        <v>Q3/2017</v>
      </c>
      <c r="C77" s="72">
        <f t="shared" si="30"/>
        <v>42917</v>
      </c>
      <c r="D77" s="72">
        <f t="shared" si="31"/>
        <v>43008</v>
      </c>
      <c r="E77" s="71">
        <f t="shared" si="28"/>
        <v>92</v>
      </c>
      <c r="F77" s="73">
        <f>VLOOKUP(D77,'FERC Interest Rate'!$A:$B,2,TRUE)</f>
        <v>3.9600000000000003E-2</v>
      </c>
      <c r="G77" s="74">
        <f t="shared" si="29"/>
        <v>443.14660048030532</v>
      </c>
      <c r="H77" s="74">
        <f t="shared" si="22"/>
        <v>4.4232101229310921</v>
      </c>
      <c r="I77" s="97">
        <v>0</v>
      </c>
      <c r="J77" s="75">
        <v>0</v>
      </c>
      <c r="K77" s="108">
        <f t="shared" si="32"/>
        <v>0</v>
      </c>
      <c r="L77" s="75">
        <v>0</v>
      </c>
      <c r="M77" s="109">
        <f t="shared" si="24"/>
        <v>0</v>
      </c>
      <c r="N77" s="6">
        <f t="shared" si="25"/>
        <v>447.56981060323642</v>
      </c>
      <c r="O77" s="74">
        <f t="shared" si="26"/>
        <v>447.56981060323642</v>
      </c>
      <c r="P77" s="101"/>
      <c r="Q77" s="101"/>
      <c r="R77" s="101"/>
      <c r="S77" s="101"/>
      <c r="T77" s="101"/>
      <c r="U77" s="101"/>
      <c r="V77" s="101"/>
      <c r="W77" s="101"/>
      <c r="X77" s="101"/>
    </row>
    <row r="78" spans="1:24" x14ac:dyDescent="0.25">
      <c r="A78" s="77" t="s">
        <v>23</v>
      </c>
      <c r="B78" s="71" t="str">
        <f t="shared" si="27"/>
        <v>Q4/2017</v>
      </c>
      <c r="C78" s="72">
        <f t="shared" si="30"/>
        <v>43009</v>
      </c>
      <c r="D78" s="72">
        <f t="shared" si="31"/>
        <v>43100</v>
      </c>
      <c r="E78" s="71">
        <f t="shared" si="28"/>
        <v>92</v>
      </c>
      <c r="F78" s="73">
        <f>VLOOKUP(D78,'FERC Interest Rate'!$A:$B,2,TRUE)</f>
        <v>4.2099999999999999E-2</v>
      </c>
      <c r="G78" s="74">
        <f t="shared" si="29"/>
        <v>447.56981060323642</v>
      </c>
      <c r="H78" s="74">
        <f t="shared" si="22"/>
        <v>4.7493901107628922</v>
      </c>
      <c r="I78" s="151">
        <v>0</v>
      </c>
      <c r="J78" s="75">
        <v>0</v>
      </c>
      <c r="K78" s="108">
        <f t="shared" si="32"/>
        <v>0</v>
      </c>
      <c r="L78" s="75">
        <v>0</v>
      </c>
      <c r="M78" s="109">
        <f t="shared" si="24"/>
        <v>0</v>
      </c>
      <c r="N78" s="6">
        <f t="shared" si="25"/>
        <v>452.31920071399929</v>
      </c>
      <c r="O78" s="74">
        <f t="shared" si="26"/>
        <v>452.31920071399929</v>
      </c>
      <c r="P78" s="101"/>
      <c r="Q78" s="101"/>
      <c r="R78" s="101"/>
      <c r="S78" s="101"/>
      <c r="T78" s="101"/>
      <c r="U78" s="101"/>
      <c r="V78" s="101"/>
      <c r="W78" s="101"/>
      <c r="X78" s="101"/>
    </row>
    <row r="79" spans="1:24" x14ac:dyDescent="0.25">
      <c r="A79" s="77" t="s">
        <v>23</v>
      </c>
      <c r="B79" s="71" t="str">
        <f t="shared" si="27"/>
        <v>Q1/2018</v>
      </c>
      <c r="C79" s="72">
        <f t="shared" si="30"/>
        <v>43101</v>
      </c>
      <c r="D79" s="72">
        <f t="shared" si="31"/>
        <v>43190</v>
      </c>
      <c r="E79" s="71">
        <f t="shared" si="28"/>
        <v>90</v>
      </c>
      <c r="F79" s="73">
        <f>VLOOKUP(D79,'FERC Interest Rate'!$A:$B,2,TRUE)</f>
        <v>4.2500000000000003E-2</v>
      </c>
      <c r="G79" s="74">
        <f t="shared" si="29"/>
        <v>452.31920071399929</v>
      </c>
      <c r="H79" s="74">
        <f t="shared" si="22"/>
        <v>4.7400573773453356</v>
      </c>
      <c r="I79" s="151">
        <v>0</v>
      </c>
      <c r="J79" s="75">
        <v>0</v>
      </c>
      <c r="K79" s="108">
        <f t="shared" si="32"/>
        <v>0</v>
      </c>
      <c r="L79" s="75">
        <v>0</v>
      </c>
      <c r="M79" s="109">
        <f t="shared" si="24"/>
        <v>0</v>
      </c>
      <c r="N79" s="6">
        <f t="shared" si="25"/>
        <v>457.05925809134465</v>
      </c>
      <c r="O79" s="74">
        <f t="shared" si="26"/>
        <v>457.05925809134465</v>
      </c>
      <c r="P79" s="101"/>
      <c r="Q79" s="101"/>
      <c r="R79" s="101"/>
      <c r="S79" s="101"/>
      <c r="T79" s="101"/>
      <c r="U79" s="101"/>
      <c r="V79" s="101"/>
      <c r="W79" s="101"/>
      <c r="X79" s="101"/>
    </row>
    <row r="80" spans="1:24" x14ac:dyDescent="0.25">
      <c r="A80" s="77" t="s">
        <v>23</v>
      </c>
      <c r="B80" s="71" t="str">
        <f t="shared" si="27"/>
        <v>Q2/2018</v>
      </c>
      <c r="C80" s="72">
        <f t="shared" si="30"/>
        <v>43191</v>
      </c>
      <c r="D80" s="72">
        <f t="shared" si="31"/>
        <v>43281</v>
      </c>
      <c r="E80" s="71">
        <f t="shared" si="28"/>
        <v>91</v>
      </c>
      <c r="F80" s="73">
        <f>VLOOKUP(D80,'FERC Interest Rate'!$A:$B,2,TRUE)</f>
        <v>4.4699999999999997E-2</v>
      </c>
      <c r="G80" s="74">
        <f t="shared" si="29"/>
        <v>457.05925809134465</v>
      </c>
      <c r="H80" s="74">
        <f t="shared" si="22"/>
        <v>5.093643682570308</v>
      </c>
      <c r="I80" s="151">
        <v>0</v>
      </c>
      <c r="J80" s="75">
        <v>0</v>
      </c>
      <c r="K80" s="108">
        <f t="shared" si="32"/>
        <v>0</v>
      </c>
      <c r="L80" s="75">
        <v>0</v>
      </c>
      <c r="M80" s="109">
        <f t="shared" si="24"/>
        <v>0</v>
      </c>
      <c r="N80" s="6">
        <f t="shared" si="25"/>
        <v>462.15290177391495</v>
      </c>
      <c r="O80" s="74">
        <f t="shared" si="26"/>
        <v>462.15290177391495</v>
      </c>
      <c r="P80" s="101"/>
      <c r="Q80" s="101"/>
      <c r="R80" s="101"/>
      <c r="S80" s="101"/>
      <c r="T80" s="101"/>
      <c r="U80" s="101"/>
      <c r="V80" s="101"/>
      <c r="W80" s="101"/>
      <c r="X80" s="101"/>
    </row>
    <row r="81" spans="1:24" x14ac:dyDescent="0.25">
      <c r="A81" s="77" t="s">
        <v>23</v>
      </c>
      <c r="B81" s="71" t="str">
        <f t="shared" si="27"/>
        <v>Q3/2018</v>
      </c>
      <c r="C81" s="72">
        <f t="shared" si="30"/>
        <v>43282</v>
      </c>
      <c r="D81" s="72">
        <f t="shared" si="31"/>
        <v>43373</v>
      </c>
      <c r="E81" s="71">
        <f t="shared" si="28"/>
        <v>92</v>
      </c>
      <c r="F81" s="73">
        <f>VLOOKUP(D81,'FERC Interest Rate'!$A:$B,2,TRUE)</f>
        <v>4.6899999999999997E-2</v>
      </c>
      <c r="G81" s="74">
        <f t="shared" si="29"/>
        <v>462.15290177391495</v>
      </c>
      <c r="H81" s="74">
        <f t="shared" si="22"/>
        <v>5.4632803851344889</v>
      </c>
      <c r="I81" s="97">
        <v>0</v>
      </c>
      <c r="J81" s="75">
        <v>0</v>
      </c>
      <c r="K81" s="108">
        <f t="shared" si="32"/>
        <v>0</v>
      </c>
      <c r="L81" s="75">
        <v>0</v>
      </c>
      <c r="M81" s="109">
        <f t="shared" si="24"/>
        <v>0</v>
      </c>
      <c r="N81" s="6">
        <f t="shared" si="25"/>
        <v>467.61618215904946</v>
      </c>
      <c r="O81" s="74">
        <f t="shared" si="26"/>
        <v>467.61618215904946</v>
      </c>
      <c r="P81" s="101"/>
      <c r="Q81" s="101"/>
      <c r="R81" s="101"/>
      <c r="S81" s="101"/>
      <c r="T81" s="101"/>
      <c r="U81" s="101"/>
      <c r="V81" s="101"/>
      <c r="W81" s="101"/>
      <c r="X81" s="101"/>
    </row>
    <row r="82" spans="1:24" x14ac:dyDescent="0.25">
      <c r="A82" s="77" t="s">
        <v>23</v>
      </c>
      <c r="B82" s="71" t="str">
        <f t="shared" si="27"/>
        <v>Q4/2018</v>
      </c>
      <c r="C82" s="72">
        <f t="shared" si="30"/>
        <v>43374</v>
      </c>
      <c r="D82" s="72">
        <f t="shared" si="31"/>
        <v>43465</v>
      </c>
      <c r="E82" s="71">
        <f t="shared" si="28"/>
        <v>92</v>
      </c>
      <c r="F82" s="73">
        <f>VLOOKUP(D82,'FERC Interest Rate'!$A:$B,2,TRUE)</f>
        <v>4.9599999999999998E-2</v>
      </c>
      <c r="G82" s="74">
        <f t="shared" si="29"/>
        <v>467.61618215904946</v>
      </c>
      <c r="H82" s="74">
        <f t="shared" si="22"/>
        <v>5.8460990751456841</v>
      </c>
      <c r="I82" s="97">
        <v>0</v>
      </c>
      <c r="J82" s="75">
        <v>0</v>
      </c>
      <c r="K82" s="108">
        <f t="shared" si="32"/>
        <v>0</v>
      </c>
      <c r="L82" s="75">
        <v>0</v>
      </c>
      <c r="M82" s="109">
        <f t="shared" si="24"/>
        <v>0</v>
      </c>
      <c r="N82" s="6">
        <f t="shared" si="25"/>
        <v>473.46228123419513</v>
      </c>
      <c r="O82" s="74">
        <f t="shared" si="26"/>
        <v>473.46228123419513</v>
      </c>
      <c r="P82" s="101"/>
      <c r="Q82" s="101"/>
      <c r="R82" s="101"/>
      <c r="S82" s="101"/>
      <c r="T82" s="101"/>
      <c r="U82" s="101"/>
      <c r="V82" s="101"/>
      <c r="W82" s="101"/>
      <c r="X82" s="101"/>
    </row>
    <row r="83" spans="1:24" x14ac:dyDescent="0.25">
      <c r="A83" s="77" t="s">
        <v>23</v>
      </c>
      <c r="B83" s="71" t="str">
        <f t="shared" si="27"/>
        <v>Q1/2019</v>
      </c>
      <c r="C83" s="72">
        <f t="shared" si="30"/>
        <v>43466</v>
      </c>
      <c r="D83" s="72">
        <f t="shared" si="31"/>
        <v>43555</v>
      </c>
      <c r="E83" s="71">
        <f t="shared" si="28"/>
        <v>90</v>
      </c>
      <c r="F83" s="73">
        <f>VLOOKUP(D83,'FERC Interest Rate'!$A:$B,2,TRUE)</f>
        <v>5.1799999999999999E-2</v>
      </c>
      <c r="G83" s="74">
        <f t="shared" si="29"/>
        <v>473.46228123419513</v>
      </c>
      <c r="H83" s="74">
        <f t="shared" si="22"/>
        <v>6.0473456304488149</v>
      </c>
      <c r="I83" s="151">
        <v>0</v>
      </c>
      <c r="J83" s="75">
        <v>0</v>
      </c>
      <c r="K83" s="108">
        <f t="shared" si="32"/>
        <v>0</v>
      </c>
      <c r="L83" s="75">
        <v>0</v>
      </c>
      <c r="M83" s="109">
        <f t="shared" si="24"/>
        <v>0</v>
      </c>
      <c r="N83" s="6">
        <f t="shared" si="25"/>
        <v>479.50962686464396</v>
      </c>
      <c r="O83" s="74">
        <f t="shared" si="26"/>
        <v>479.50962686464396</v>
      </c>
      <c r="P83" s="101"/>
      <c r="Q83" s="101"/>
      <c r="R83" s="101"/>
      <c r="S83" s="101"/>
      <c r="T83" s="101"/>
      <c r="U83" s="101"/>
      <c r="V83" s="101"/>
      <c r="W83" s="101"/>
      <c r="X83" s="101"/>
    </row>
    <row r="84" spans="1:24" x14ac:dyDescent="0.25">
      <c r="A84" s="77" t="s">
        <v>23</v>
      </c>
      <c r="B84" s="71" t="str">
        <f t="shared" si="27"/>
        <v>Q2/2019</v>
      </c>
      <c r="C84" s="72">
        <f t="shared" si="30"/>
        <v>43556</v>
      </c>
      <c r="D84" s="72">
        <f t="shared" si="31"/>
        <v>43646</v>
      </c>
      <c r="E84" s="71">
        <f t="shared" si="28"/>
        <v>91</v>
      </c>
      <c r="F84" s="73">
        <f>VLOOKUP(D84,'FERC Interest Rate'!$A:$B,2,TRUE)</f>
        <v>5.45E-2</v>
      </c>
      <c r="G84" s="74">
        <f t="shared" si="29"/>
        <v>479.50962686464396</v>
      </c>
      <c r="H84" s="74">
        <f t="shared" si="22"/>
        <v>6.5154191628361691</v>
      </c>
      <c r="I84" s="151">
        <v>0</v>
      </c>
      <c r="J84" s="75">
        <v>0</v>
      </c>
      <c r="K84" s="108">
        <f t="shared" si="32"/>
        <v>0</v>
      </c>
      <c r="L84" s="75">
        <v>0</v>
      </c>
      <c r="M84" s="109">
        <f t="shared" si="24"/>
        <v>0</v>
      </c>
      <c r="N84" s="6">
        <f t="shared" si="25"/>
        <v>486.02504602748013</v>
      </c>
      <c r="O84" s="74">
        <f t="shared" si="26"/>
        <v>486.02504602748013</v>
      </c>
      <c r="P84" s="101"/>
      <c r="Q84" s="101"/>
      <c r="R84" s="101"/>
      <c r="S84" s="101"/>
      <c r="T84" s="101"/>
      <c r="U84" s="101"/>
      <c r="V84" s="101"/>
      <c r="W84" s="101"/>
      <c r="X84" s="101"/>
    </row>
    <row r="85" spans="1:24" x14ac:dyDescent="0.25">
      <c r="A85" s="77" t="s">
        <v>23</v>
      </c>
      <c r="B85" s="71" t="str">
        <f t="shared" si="27"/>
        <v>Q3/2019</v>
      </c>
      <c r="C85" s="72">
        <f t="shared" si="30"/>
        <v>43647</v>
      </c>
      <c r="D85" s="72">
        <f t="shared" si="31"/>
        <v>43738</v>
      </c>
      <c r="E85" s="71">
        <f t="shared" si="28"/>
        <v>92</v>
      </c>
      <c r="F85" s="73">
        <f>VLOOKUP(D85,'FERC Interest Rate'!$A:$B,2,TRUE)</f>
        <v>5.5E-2</v>
      </c>
      <c r="G85" s="74">
        <f t="shared" si="29"/>
        <v>486.02504602748013</v>
      </c>
      <c r="H85" s="74">
        <f t="shared" si="22"/>
        <v>6.7377718709563004</v>
      </c>
      <c r="I85" s="151">
        <v>0</v>
      </c>
      <c r="J85" s="75">
        <v>0</v>
      </c>
      <c r="K85" s="108">
        <f t="shared" si="32"/>
        <v>0</v>
      </c>
      <c r="L85" s="75">
        <v>0</v>
      </c>
      <c r="M85" s="109">
        <f t="shared" si="24"/>
        <v>0</v>
      </c>
      <c r="N85" s="6">
        <f t="shared" si="25"/>
        <v>492.76281789843642</v>
      </c>
      <c r="O85" s="74">
        <f t="shared" si="26"/>
        <v>492.76281789843642</v>
      </c>
      <c r="P85" s="101"/>
      <c r="Q85" s="101"/>
      <c r="R85" s="101"/>
      <c r="S85" s="101"/>
      <c r="T85" s="101"/>
      <c r="U85" s="101"/>
      <c r="V85" s="101"/>
      <c r="W85" s="101"/>
      <c r="X85" s="101"/>
    </row>
    <row r="86" spans="1:24" x14ac:dyDescent="0.25">
      <c r="A86" s="77" t="s">
        <v>23</v>
      </c>
      <c r="B86" s="71" t="str">
        <f t="shared" si="27"/>
        <v>Q4/2019</v>
      </c>
      <c r="C86" s="72">
        <f t="shared" si="30"/>
        <v>43739</v>
      </c>
      <c r="D86" s="72">
        <f t="shared" si="31"/>
        <v>43830</v>
      </c>
      <c r="E86" s="71">
        <f t="shared" si="28"/>
        <v>92</v>
      </c>
      <c r="F86" s="73">
        <f>VLOOKUP(D86,'FERC Interest Rate'!$A:$B,2,TRUE)</f>
        <v>5.4199999999999998E-2</v>
      </c>
      <c r="G86" s="74">
        <f t="shared" si="29"/>
        <v>492.76281789843642</v>
      </c>
      <c r="H86" s="74">
        <f t="shared" si="22"/>
        <v>6.7318151100514072</v>
      </c>
      <c r="I86" s="97">
        <v>0</v>
      </c>
      <c r="J86" s="75">
        <v>0</v>
      </c>
      <c r="K86" s="108">
        <f t="shared" si="32"/>
        <v>0</v>
      </c>
      <c r="L86" s="75">
        <v>0</v>
      </c>
      <c r="M86" s="109">
        <f t="shared" si="24"/>
        <v>0</v>
      </c>
      <c r="N86" s="6">
        <f t="shared" si="25"/>
        <v>499.49463300848782</v>
      </c>
      <c r="O86" s="74">
        <f t="shared" si="26"/>
        <v>499.49463300848782</v>
      </c>
      <c r="P86" s="101"/>
      <c r="Q86" s="101"/>
      <c r="R86" s="101"/>
      <c r="S86" s="101"/>
      <c r="T86" s="101"/>
      <c r="U86" s="101"/>
      <c r="V86" s="101"/>
      <c r="W86" s="101"/>
      <c r="X86" s="101"/>
    </row>
    <row r="87" spans="1:24" x14ac:dyDescent="0.25">
      <c r="A87" s="77" t="s">
        <v>23</v>
      </c>
      <c r="B87" s="71" t="str">
        <f t="shared" si="27"/>
        <v>Q1/2020</v>
      </c>
      <c r="C87" s="72">
        <f t="shared" si="30"/>
        <v>43831</v>
      </c>
      <c r="D87" s="72">
        <f t="shared" si="31"/>
        <v>43921</v>
      </c>
      <c r="E87" s="71">
        <f t="shared" si="28"/>
        <v>91</v>
      </c>
      <c r="F87" s="73">
        <f>VLOOKUP(D87,'FERC Interest Rate'!$A:$B,2,TRUE)</f>
        <v>4.9599999999999998E-2</v>
      </c>
      <c r="G87" s="74">
        <f t="shared" si="29"/>
        <v>499.49463300848782</v>
      </c>
      <c r="H87" s="74">
        <f t="shared" si="22"/>
        <v>6.1598879113309035</v>
      </c>
      <c r="I87" s="97">
        <v>0</v>
      </c>
      <c r="J87" s="75">
        <v>0</v>
      </c>
      <c r="K87" s="108">
        <f t="shared" si="32"/>
        <v>0</v>
      </c>
      <c r="L87" s="75">
        <v>0</v>
      </c>
      <c r="M87" s="109">
        <f t="shared" si="24"/>
        <v>0</v>
      </c>
      <c r="N87" s="6">
        <f t="shared" si="25"/>
        <v>505.65452091981871</v>
      </c>
      <c r="O87" s="74">
        <f t="shared" si="26"/>
        <v>505.65452091981871</v>
      </c>
      <c r="P87" s="101"/>
      <c r="Q87" s="101"/>
      <c r="R87" s="101"/>
      <c r="S87" s="101"/>
      <c r="T87" s="101"/>
      <c r="U87" s="101"/>
      <c r="V87" s="101"/>
      <c r="W87" s="101"/>
      <c r="X87" s="101"/>
    </row>
    <row r="88" spans="1:24" x14ac:dyDescent="0.25">
      <c r="A88" s="77" t="s">
        <v>23</v>
      </c>
      <c r="B88" s="71" t="str">
        <f t="shared" si="27"/>
        <v>Q2/2020</v>
      </c>
      <c r="C88" s="72">
        <f t="shared" si="30"/>
        <v>43922</v>
      </c>
      <c r="D88" s="72">
        <f t="shared" si="31"/>
        <v>44012</v>
      </c>
      <c r="E88" s="71">
        <f t="shared" si="28"/>
        <v>91</v>
      </c>
      <c r="F88" s="73">
        <f>VLOOKUP(D88,'FERC Interest Rate'!$A:$B,2,TRUE)</f>
        <v>4.7503500000000004E-2</v>
      </c>
      <c r="G88" s="74">
        <f t="shared" si="29"/>
        <v>505.65452091981871</v>
      </c>
      <c r="H88" s="74">
        <f t="shared" si="22"/>
        <v>5.9722751848110098</v>
      </c>
      <c r="I88" s="97">
        <v>0</v>
      </c>
      <c r="J88" s="75">
        <v>0</v>
      </c>
      <c r="K88" s="108">
        <f t="shared" si="32"/>
        <v>0</v>
      </c>
      <c r="L88" s="75">
        <v>0</v>
      </c>
      <c r="M88" s="109">
        <v>0</v>
      </c>
      <c r="N88" s="6">
        <f t="shared" si="25"/>
        <v>511.6267961046297</v>
      </c>
      <c r="O88" s="74">
        <f t="shared" si="26"/>
        <v>511.6267961046297</v>
      </c>
      <c r="P88" s="101"/>
      <c r="Q88" s="101"/>
      <c r="R88" s="101"/>
      <c r="S88" s="101"/>
      <c r="T88" s="101"/>
      <c r="U88" s="101"/>
      <c r="V88" s="101"/>
      <c r="W88" s="101"/>
      <c r="X88" s="101"/>
    </row>
    <row r="89" spans="1:24" x14ac:dyDescent="0.25">
      <c r="A89" s="77" t="s">
        <v>23</v>
      </c>
      <c r="B89" s="71" t="str">
        <f t="shared" si="27"/>
        <v>Q3/2020</v>
      </c>
      <c r="C89" s="72">
        <f>D88+1</f>
        <v>44013</v>
      </c>
      <c r="D89" s="72">
        <f>EOMONTH(D88,3)</f>
        <v>44104</v>
      </c>
      <c r="E89" s="71">
        <f t="shared" si="28"/>
        <v>92</v>
      </c>
      <c r="F89" s="73">
        <f>VLOOKUP(D89,'FERC Interest Rate'!$A:$B,2,TRUE)</f>
        <v>3.4299999999999997E-2</v>
      </c>
      <c r="G89" s="74">
        <f>O88</f>
        <v>511.6267961046297</v>
      </c>
      <c r="H89" s="74">
        <f t="shared" si="22"/>
        <v>4.4111735458682224</v>
      </c>
      <c r="I89" s="97">
        <v>0</v>
      </c>
      <c r="J89" s="75">
        <v>0</v>
      </c>
      <c r="K89" s="108">
        <f t="shared" si="32"/>
        <v>0</v>
      </c>
      <c r="L89" s="75">
        <v>0</v>
      </c>
      <c r="M89" s="109">
        <v>0</v>
      </c>
      <c r="N89" s="6">
        <f t="shared" si="25"/>
        <v>516.03796965049787</v>
      </c>
      <c r="O89" s="74">
        <f t="shared" si="26"/>
        <v>516.03796965049787</v>
      </c>
      <c r="P89" s="101"/>
      <c r="Q89" s="101"/>
      <c r="R89" s="101"/>
      <c r="S89" s="101"/>
      <c r="T89" s="101"/>
      <c r="U89" s="101"/>
      <c r="V89" s="101"/>
      <c r="W89" s="101"/>
      <c r="X89" s="101"/>
    </row>
    <row r="90" spans="1:24" x14ac:dyDescent="0.25">
      <c r="A90" s="77" t="s">
        <v>48</v>
      </c>
      <c r="B90" s="71" t="str">
        <f t="shared" si="27"/>
        <v>Q4/2020</v>
      </c>
      <c r="C90" s="72">
        <f>D89+1</f>
        <v>44105</v>
      </c>
      <c r="D90" s="72">
        <f>EOMONTH(D89,3)</f>
        <v>44196</v>
      </c>
      <c r="E90" s="71">
        <f t="shared" si="28"/>
        <v>92</v>
      </c>
      <c r="F90" s="73">
        <f>VLOOKUP(D90,'FERC Interest Rate'!$A:$B,2,TRUE)</f>
        <v>3.2500000000000001E-2</v>
      </c>
      <c r="G90" s="74">
        <f>O89</f>
        <v>516.03796965049787</v>
      </c>
      <c r="H90" s="74">
        <f t="shared" si="22"/>
        <v>4.2157200252868545</v>
      </c>
      <c r="I90" s="97">
        <f t="shared" ref="I90:I107" si="33">(SUM($H$67:$H$107)/20)</f>
        <v>5.512684483789239</v>
      </c>
      <c r="J90" s="75">
        <f>G90*F90*(E90/(DATE(YEAR(D90),12,31)-DATE(YEAR(D90),1,1)+1))</f>
        <v>4.2157200252868545</v>
      </c>
      <c r="K90" s="108">
        <f t="shared" si="32"/>
        <v>9.7284045090760927</v>
      </c>
      <c r="L90" s="75">
        <f t="shared" ref="L90:L109" si="34">($G$67/20)</f>
        <v>20.5</v>
      </c>
      <c r="M90" s="109">
        <f>+SUM(K90:L90)</f>
        <v>30.228404509076093</v>
      </c>
      <c r="N90" s="6">
        <f t="shared" si="25"/>
        <v>524.46940970107153</v>
      </c>
      <c r="O90" s="74">
        <f t="shared" si="26"/>
        <v>494.24100519199544</v>
      </c>
      <c r="P90" s="101"/>
      <c r="Q90" s="108"/>
      <c r="R90" s="108"/>
      <c r="S90" s="101"/>
      <c r="T90" s="101"/>
      <c r="U90" s="101"/>
      <c r="V90" s="101"/>
      <c r="W90" s="101"/>
      <c r="X90" s="101"/>
    </row>
    <row r="91" spans="1:24" x14ac:dyDescent="0.25">
      <c r="A91" s="77" t="s">
        <v>49</v>
      </c>
      <c r="B91" s="71" t="str">
        <f t="shared" si="27"/>
        <v>Q1/2021</v>
      </c>
      <c r="C91" s="72">
        <f>D90+1</f>
        <v>44197</v>
      </c>
      <c r="D91" s="72">
        <f t="shared" si="31"/>
        <v>44286</v>
      </c>
      <c r="E91" s="71">
        <f>D91-C91+1</f>
        <v>90</v>
      </c>
      <c r="F91" s="73">
        <f>VLOOKUP(D91,'FERC Interest Rate'!$A:$B,2,TRUE)</f>
        <v>3.2500000000000001E-2</v>
      </c>
      <c r="G91" s="74">
        <f>O90</f>
        <v>494.24100519199544</v>
      </c>
      <c r="H91" s="74">
        <v>0</v>
      </c>
      <c r="I91" s="97">
        <f t="shared" si="33"/>
        <v>5.512684483789239</v>
      </c>
      <c r="J91" s="75">
        <f>G91*F91*(E91/(DATE(YEAR(D91),12,31)-DATE(YEAR(D91),1,1)+1))</f>
        <v>3.9606984662646205</v>
      </c>
      <c r="K91" s="108">
        <f t="shared" si="32"/>
        <v>9.4733829500538604</v>
      </c>
      <c r="L91" s="75">
        <f t="shared" si="34"/>
        <v>20.5</v>
      </c>
      <c r="M91" s="109">
        <f>+SUM(K91:L91)</f>
        <v>29.97338295005386</v>
      </c>
      <c r="N91" s="6">
        <f>+G91+H91+J91</f>
        <v>498.20170365826004</v>
      </c>
      <c r="O91" s="74">
        <f>G91+H91-L91-I91</f>
        <v>468.22832070820618</v>
      </c>
      <c r="P91" s="101"/>
      <c r="Q91" s="101"/>
      <c r="R91" s="101"/>
      <c r="S91" s="101"/>
      <c r="T91" s="101"/>
      <c r="U91" s="101"/>
      <c r="V91" s="101"/>
      <c r="W91" s="101"/>
      <c r="X91" s="101"/>
    </row>
    <row r="92" spans="1:24" x14ac:dyDescent="0.25">
      <c r="A92" s="77" t="s">
        <v>50</v>
      </c>
      <c r="B92" s="71" t="str">
        <f t="shared" si="27"/>
        <v>Q2/2021</v>
      </c>
      <c r="C92" s="72">
        <f>D91+1</f>
        <v>44287</v>
      </c>
      <c r="D92" s="72">
        <f t="shared" si="31"/>
        <v>44377</v>
      </c>
      <c r="E92" s="71">
        <f>D92-C92+1</f>
        <v>91</v>
      </c>
      <c r="F92" s="73">
        <f>VLOOKUP(D92,'FERC Interest Rate'!$A:$B,2,TRUE)</f>
        <v>3.2500000000000001E-2</v>
      </c>
      <c r="G92" s="74">
        <f>O91</f>
        <v>468.22832070820618</v>
      </c>
      <c r="H92" s="74">
        <v>0</v>
      </c>
      <c r="I92" s="97">
        <f t="shared" si="33"/>
        <v>5.512684483789239</v>
      </c>
      <c r="J92" s="75">
        <f>G92*F92*(E92/(DATE(YEAR(D92),12,31)-DATE(YEAR(D92),1,1)+1))</f>
        <v>3.7939322150534789</v>
      </c>
      <c r="K92" s="108">
        <f t="shared" si="32"/>
        <v>9.306616698842717</v>
      </c>
      <c r="L92" s="75">
        <f t="shared" si="34"/>
        <v>20.5</v>
      </c>
      <c r="M92" s="109">
        <f>+SUM(K92:L92)</f>
        <v>29.806616698842717</v>
      </c>
      <c r="N92" s="6">
        <f>+G92+H92+J92</f>
        <v>472.02225292325966</v>
      </c>
      <c r="O92" s="74">
        <f>G92+H92-L92-I92</f>
        <v>442.21563622441693</v>
      </c>
      <c r="P92" s="101"/>
      <c r="Q92" s="101"/>
      <c r="R92" s="101"/>
      <c r="S92" s="101"/>
      <c r="T92" s="101"/>
      <c r="U92" s="101"/>
      <c r="V92" s="101"/>
      <c r="W92" s="101"/>
      <c r="X92" s="101"/>
    </row>
    <row r="93" spans="1:24" x14ac:dyDescent="0.25">
      <c r="A93" s="77" t="s">
        <v>51</v>
      </c>
      <c r="B93" s="71" t="str">
        <f t="shared" si="27"/>
        <v>Q3/2021</v>
      </c>
      <c r="C93" s="72">
        <f>D92+1</f>
        <v>44378</v>
      </c>
      <c r="D93" s="72">
        <f t="shared" si="31"/>
        <v>44469</v>
      </c>
      <c r="E93" s="71">
        <f>D93-C93+1</f>
        <v>92</v>
      </c>
      <c r="F93" s="73">
        <f>VLOOKUP(D93,'FERC Interest Rate'!$A:$B,2,TRUE)</f>
        <v>3.2500000000000001E-2</v>
      </c>
      <c r="G93" s="74">
        <f>O92</f>
        <v>442.21563622441693</v>
      </c>
      <c r="H93" s="74">
        <v>0</v>
      </c>
      <c r="I93" s="97">
        <f t="shared" si="33"/>
        <v>5.512684483789239</v>
      </c>
      <c r="J93" s="75">
        <f>G93*F93*(E93/(DATE(YEAR(D93),12,31)-DATE(YEAR(D93),1,1)+1))</f>
        <v>3.6225335679753607</v>
      </c>
      <c r="K93" s="108">
        <f t="shared" si="32"/>
        <v>9.1352180517645998</v>
      </c>
      <c r="L93" s="75">
        <f t="shared" si="34"/>
        <v>20.5</v>
      </c>
      <c r="M93" s="109">
        <f>+SUM(K93:L93)</f>
        <v>29.6352180517646</v>
      </c>
      <c r="N93" s="6">
        <f>+G93+H93+J93</f>
        <v>445.83816979239231</v>
      </c>
      <c r="O93" s="74">
        <f>G93+H93-L93-I93</f>
        <v>416.20295174062767</v>
      </c>
      <c r="P93" s="101"/>
      <c r="Q93" s="101"/>
      <c r="R93" s="101"/>
      <c r="S93" s="101"/>
      <c r="T93" s="101"/>
      <c r="U93" s="101"/>
      <c r="V93" s="101"/>
      <c r="W93" s="101"/>
      <c r="X93" s="101"/>
    </row>
    <row r="94" spans="1:24" x14ac:dyDescent="0.25">
      <c r="A94" s="77" t="s">
        <v>52</v>
      </c>
      <c r="B94" s="71" t="str">
        <f t="shared" si="27"/>
        <v>Q4/2021</v>
      </c>
      <c r="C94" s="72">
        <f t="shared" ref="C94:C105" si="35">D93+1</f>
        <v>44470</v>
      </c>
      <c r="D94" s="72">
        <f t="shared" si="31"/>
        <v>44561</v>
      </c>
      <c r="E94" s="71">
        <f t="shared" ref="E94:E107" si="36">D94-C94+1</f>
        <v>92</v>
      </c>
      <c r="F94" s="73">
        <f>VLOOKUP(D94,'FERC Interest Rate'!$A:$B,2,TRUE)</f>
        <v>3.2500000000000001E-2</v>
      </c>
      <c r="G94" s="74">
        <f t="shared" ref="G94:G105" si="37">O93</f>
        <v>416.20295174062767</v>
      </c>
      <c r="H94" s="74">
        <v>0</v>
      </c>
      <c r="I94" s="97">
        <f t="shared" si="33"/>
        <v>5.512684483789239</v>
      </c>
      <c r="J94" s="75">
        <f t="shared" ref="J94:J107" si="38">G94*F94*(E94/(DATE(YEAR(D94),12,31)-DATE(YEAR(D94),1,1)+1))</f>
        <v>3.4094433580944572</v>
      </c>
      <c r="K94" s="108">
        <f t="shared" ref="K94:K107" si="39">+SUM(I94:J94)</f>
        <v>8.9221278418836967</v>
      </c>
      <c r="L94" s="75">
        <f t="shared" si="34"/>
        <v>20.5</v>
      </c>
      <c r="M94" s="109">
        <f t="shared" ref="M94:M107" si="40">+SUM(K94:L94)</f>
        <v>29.422127841883697</v>
      </c>
      <c r="N94" s="6">
        <f t="shared" ref="N94:N107" si="41">+G94+H94+J94</f>
        <v>419.61239509872212</v>
      </c>
      <c r="O94" s="74">
        <f t="shared" ref="O94:O107" si="42">G94+H94-L94-I94</f>
        <v>390.19026725683841</v>
      </c>
      <c r="P94" s="101"/>
      <c r="Q94" s="101"/>
      <c r="R94" s="101"/>
      <c r="S94" s="101"/>
      <c r="T94" s="101"/>
      <c r="U94" s="101"/>
      <c r="V94" s="101"/>
      <c r="W94" s="101"/>
      <c r="X94" s="101"/>
    </row>
    <row r="95" spans="1:24" x14ac:dyDescent="0.25">
      <c r="A95" s="77" t="s">
        <v>53</v>
      </c>
      <c r="B95" s="71" t="str">
        <f t="shared" si="27"/>
        <v>Q1/2022</v>
      </c>
      <c r="C95" s="72">
        <f t="shared" si="35"/>
        <v>44562</v>
      </c>
      <c r="D95" s="72">
        <f t="shared" si="31"/>
        <v>44651</v>
      </c>
      <c r="E95" s="71">
        <f t="shared" si="36"/>
        <v>90</v>
      </c>
      <c r="F95" s="73">
        <f>VLOOKUP(D95,'FERC Interest Rate'!$A:$B,2,TRUE)</f>
        <v>3.2500000000000001E-2</v>
      </c>
      <c r="G95" s="74">
        <f t="shared" si="37"/>
        <v>390.19026725683841</v>
      </c>
      <c r="H95" s="74">
        <v>0</v>
      </c>
      <c r="I95" s="97">
        <f t="shared" si="33"/>
        <v>5.512684483789239</v>
      </c>
      <c r="J95" s="75">
        <f t="shared" si="38"/>
        <v>3.1268672102089101</v>
      </c>
      <c r="K95" s="108">
        <f t="shared" si="39"/>
        <v>8.6395516939981487</v>
      </c>
      <c r="L95" s="75">
        <f t="shared" si="34"/>
        <v>20.5</v>
      </c>
      <c r="M95" s="109">
        <f t="shared" si="40"/>
        <v>29.13955169399815</v>
      </c>
      <c r="N95" s="6">
        <f t="shared" si="41"/>
        <v>393.31713446704731</v>
      </c>
      <c r="O95" s="74">
        <f t="shared" si="42"/>
        <v>364.17758277304915</v>
      </c>
      <c r="P95" s="101"/>
      <c r="Q95" s="101"/>
      <c r="R95" s="101"/>
      <c r="S95" s="101"/>
      <c r="T95" s="101"/>
      <c r="U95" s="101"/>
      <c r="V95" s="101"/>
      <c r="W95" s="101"/>
      <c r="X95" s="101"/>
    </row>
    <row r="96" spans="1:24" x14ac:dyDescent="0.25">
      <c r="A96" s="77" t="s">
        <v>54</v>
      </c>
      <c r="B96" s="71" t="str">
        <f t="shared" si="27"/>
        <v>Q2/2022</v>
      </c>
      <c r="C96" s="72">
        <f t="shared" si="35"/>
        <v>44652</v>
      </c>
      <c r="D96" s="72">
        <f t="shared" si="31"/>
        <v>44742</v>
      </c>
      <c r="E96" s="71">
        <f t="shared" si="36"/>
        <v>91</v>
      </c>
      <c r="F96" s="73">
        <f>VLOOKUP(D96,'FERC Interest Rate'!$A:$B,2,TRUE)</f>
        <v>3.2500000000000001E-2</v>
      </c>
      <c r="G96" s="74">
        <f t="shared" si="37"/>
        <v>364.17758277304915</v>
      </c>
      <c r="H96" s="74">
        <v>0</v>
      </c>
      <c r="I96" s="97">
        <f t="shared" si="33"/>
        <v>5.512684483789239</v>
      </c>
      <c r="J96" s="75">
        <f t="shared" si="38"/>
        <v>2.9508361672638164</v>
      </c>
      <c r="K96" s="108">
        <f t="shared" si="39"/>
        <v>8.4635206510530558</v>
      </c>
      <c r="L96" s="75">
        <f t="shared" si="34"/>
        <v>20.5</v>
      </c>
      <c r="M96" s="109">
        <f t="shared" si="40"/>
        <v>28.963520651053056</v>
      </c>
      <c r="N96" s="6">
        <f t="shared" si="41"/>
        <v>367.128418940313</v>
      </c>
      <c r="O96" s="74">
        <f t="shared" si="42"/>
        <v>338.1648982892599</v>
      </c>
      <c r="P96" s="101"/>
      <c r="Q96" s="101"/>
      <c r="R96" s="101"/>
      <c r="S96" s="101"/>
      <c r="T96" s="101"/>
      <c r="U96" s="101"/>
      <c r="V96" s="101"/>
      <c r="W96" s="101"/>
      <c r="X96" s="101"/>
    </row>
    <row r="97" spans="1:24" x14ac:dyDescent="0.25">
      <c r="A97" s="77" t="s">
        <v>55</v>
      </c>
      <c r="B97" s="71" t="str">
        <f t="shared" si="27"/>
        <v>Q3/2022</v>
      </c>
      <c r="C97" s="72">
        <f t="shared" si="35"/>
        <v>44743</v>
      </c>
      <c r="D97" s="72">
        <f t="shared" si="31"/>
        <v>44834</v>
      </c>
      <c r="E97" s="71">
        <f t="shared" si="36"/>
        <v>92</v>
      </c>
      <c r="F97" s="73">
        <f>VLOOKUP(D97,'FERC Interest Rate'!$A:$B,2,TRUE)</f>
        <v>4.024457E-2</v>
      </c>
      <c r="G97" s="74">
        <f t="shared" si="37"/>
        <v>338.1648982892599</v>
      </c>
      <c r="H97" s="74">
        <v>0</v>
      </c>
      <c r="I97" s="97">
        <f t="shared" si="33"/>
        <v>5.512684483789239</v>
      </c>
      <c r="J97" s="75">
        <f t="shared" si="38"/>
        <v>3.430289547146685</v>
      </c>
      <c r="K97" s="108">
        <f t="shared" si="39"/>
        <v>8.9429740309359236</v>
      </c>
      <c r="L97" s="75">
        <f t="shared" si="34"/>
        <v>20.5</v>
      </c>
      <c r="M97" s="109">
        <f t="shared" si="40"/>
        <v>29.442974030935922</v>
      </c>
      <c r="N97" s="6">
        <f t="shared" si="41"/>
        <v>341.59518783640658</v>
      </c>
      <c r="O97" s="74">
        <f t="shared" si="42"/>
        <v>312.15221380547064</v>
      </c>
      <c r="P97" s="101"/>
      <c r="Q97" s="101"/>
      <c r="R97" s="101"/>
      <c r="S97" s="101"/>
      <c r="T97" s="101"/>
      <c r="U97" s="101"/>
      <c r="V97" s="101"/>
      <c r="W97" s="101"/>
      <c r="X97" s="101"/>
    </row>
    <row r="98" spans="1:24" x14ac:dyDescent="0.25">
      <c r="A98" s="77" t="s">
        <v>56</v>
      </c>
      <c r="B98" s="71" t="str">
        <f t="shared" si="27"/>
        <v>Q4/2022</v>
      </c>
      <c r="C98" s="72">
        <f t="shared" si="35"/>
        <v>44835</v>
      </c>
      <c r="D98" s="72">
        <f t="shared" si="31"/>
        <v>44926</v>
      </c>
      <c r="E98" s="71">
        <f t="shared" si="36"/>
        <v>92</v>
      </c>
      <c r="F98" s="73">
        <f>VLOOKUP(D98,'FERC Interest Rate'!$A:$B,2,TRUE)</f>
        <v>4.2500000000000003E-2</v>
      </c>
      <c r="G98" s="74">
        <f t="shared" si="37"/>
        <v>312.15221380547064</v>
      </c>
      <c r="H98" s="74">
        <v>0</v>
      </c>
      <c r="I98" s="97">
        <f t="shared" si="33"/>
        <v>5.512684483789239</v>
      </c>
      <c r="J98" s="75">
        <f t="shared" si="38"/>
        <v>3.3438771396695626</v>
      </c>
      <c r="K98" s="108">
        <f t="shared" si="39"/>
        <v>8.856561623458802</v>
      </c>
      <c r="L98" s="75">
        <f t="shared" si="34"/>
        <v>20.5</v>
      </c>
      <c r="M98" s="109">
        <f t="shared" si="40"/>
        <v>29.356561623458802</v>
      </c>
      <c r="N98" s="6">
        <f t="shared" si="41"/>
        <v>315.49609094514022</v>
      </c>
      <c r="O98" s="74">
        <f t="shared" si="42"/>
        <v>286.13952932168138</v>
      </c>
      <c r="P98" s="101"/>
      <c r="Q98" s="101"/>
      <c r="R98" s="101"/>
      <c r="S98" s="101"/>
      <c r="T98" s="101"/>
      <c r="U98" s="101"/>
      <c r="V98" s="101"/>
      <c r="W98" s="101"/>
      <c r="X98" s="101"/>
    </row>
    <row r="99" spans="1:24" x14ac:dyDescent="0.25">
      <c r="A99" s="77" t="s">
        <v>57</v>
      </c>
      <c r="B99" s="71" t="str">
        <f t="shared" si="27"/>
        <v>Q1/2023</v>
      </c>
      <c r="C99" s="72">
        <f t="shared" si="35"/>
        <v>44927</v>
      </c>
      <c r="D99" s="72">
        <f t="shared" si="31"/>
        <v>45016</v>
      </c>
      <c r="E99" s="71">
        <f t="shared" si="36"/>
        <v>90</v>
      </c>
      <c r="F99" s="73">
        <f>VLOOKUP(D99,'FERC Interest Rate'!$A:$B,2,TRUE)</f>
        <v>4.2944449999999995E-2</v>
      </c>
      <c r="G99" s="74">
        <f t="shared" si="37"/>
        <v>286.13952932168138</v>
      </c>
      <c r="H99" s="74">
        <v>0</v>
      </c>
      <c r="I99" s="97">
        <f t="shared" si="33"/>
        <v>5.512684483789239</v>
      </c>
      <c r="J99" s="75">
        <f t="shared" si="38"/>
        <v>3.0299436271179809</v>
      </c>
      <c r="K99" s="108">
        <f t="shared" si="39"/>
        <v>8.54262811090722</v>
      </c>
      <c r="L99" s="75">
        <f t="shared" si="34"/>
        <v>20.5</v>
      </c>
      <c r="M99" s="109">
        <f t="shared" si="40"/>
        <v>29.04262811090722</v>
      </c>
      <c r="N99" s="6">
        <f t="shared" si="41"/>
        <v>289.16947294879935</v>
      </c>
      <c r="O99" s="74">
        <f t="shared" si="42"/>
        <v>260.12684483789212</v>
      </c>
      <c r="P99" s="101"/>
      <c r="Q99" s="101"/>
      <c r="R99" s="101"/>
      <c r="S99" s="101"/>
      <c r="T99" s="101"/>
      <c r="U99" s="101"/>
      <c r="V99" s="101"/>
      <c r="W99" s="101"/>
      <c r="X99" s="101"/>
    </row>
    <row r="100" spans="1:24" x14ac:dyDescent="0.25">
      <c r="A100" s="77" t="s">
        <v>58</v>
      </c>
      <c r="B100" s="71" t="str">
        <f t="shared" si="27"/>
        <v>Q2/2023</v>
      </c>
      <c r="C100" s="72">
        <f t="shared" si="35"/>
        <v>45017</v>
      </c>
      <c r="D100" s="72">
        <f t="shared" si="31"/>
        <v>45107</v>
      </c>
      <c r="E100" s="71">
        <f t="shared" si="36"/>
        <v>91</v>
      </c>
      <c r="F100" s="73">
        <f>VLOOKUP(D100,'FERC Interest Rate'!$A:$B,2,TRUE)</f>
        <v>4.4999999999999998E-2</v>
      </c>
      <c r="G100" s="74">
        <f t="shared" si="37"/>
        <v>260.12684483789212</v>
      </c>
      <c r="H100" s="74">
        <v>0</v>
      </c>
      <c r="I100" s="97">
        <f t="shared" si="33"/>
        <v>5.512684483789239</v>
      </c>
      <c r="J100" s="75">
        <f t="shared" si="38"/>
        <v>2.9184093961949813</v>
      </c>
      <c r="K100" s="108">
        <f t="shared" si="39"/>
        <v>8.4310938799842212</v>
      </c>
      <c r="L100" s="75">
        <f t="shared" si="34"/>
        <v>20.5</v>
      </c>
      <c r="M100" s="109">
        <f t="shared" si="40"/>
        <v>28.931093879984221</v>
      </c>
      <c r="N100" s="6">
        <f t="shared" si="41"/>
        <v>263.04525423408711</v>
      </c>
      <c r="O100" s="74">
        <f t="shared" si="42"/>
        <v>234.11416035410289</v>
      </c>
      <c r="P100" s="101"/>
      <c r="Q100" s="101"/>
      <c r="R100" s="101"/>
      <c r="S100" s="101"/>
      <c r="T100" s="101"/>
      <c r="U100" s="101"/>
      <c r="V100" s="101"/>
      <c r="W100" s="101"/>
      <c r="X100" s="101"/>
    </row>
    <row r="101" spans="1:24" x14ac:dyDescent="0.25">
      <c r="A101" s="77" t="s">
        <v>59</v>
      </c>
      <c r="B101" s="71" t="str">
        <f t="shared" si="27"/>
        <v>Q3/2023</v>
      </c>
      <c r="C101" s="72">
        <f t="shared" si="35"/>
        <v>45108</v>
      </c>
      <c r="D101" s="72">
        <f t="shared" si="31"/>
        <v>45199</v>
      </c>
      <c r="E101" s="71">
        <f t="shared" si="36"/>
        <v>92</v>
      </c>
      <c r="F101" s="73">
        <f>VLOOKUP(D101,'FERC Interest Rate'!$A:$B,2,TRUE)</f>
        <v>4.5271739999999998E-2</v>
      </c>
      <c r="G101" s="74">
        <f t="shared" si="37"/>
        <v>234.11416035410289</v>
      </c>
      <c r="H101" s="74">
        <v>0</v>
      </c>
      <c r="I101" s="97">
        <f t="shared" si="33"/>
        <v>5.512684483789239</v>
      </c>
      <c r="J101" s="75">
        <f t="shared" si="38"/>
        <v>2.6714671139834829</v>
      </c>
      <c r="K101" s="108">
        <f t="shared" si="39"/>
        <v>8.1841515977727219</v>
      </c>
      <c r="L101" s="75">
        <f t="shared" si="34"/>
        <v>20.5</v>
      </c>
      <c r="M101" s="109">
        <f t="shared" si="40"/>
        <v>28.684151597772722</v>
      </c>
      <c r="N101" s="6">
        <f t="shared" si="41"/>
        <v>236.78562746808637</v>
      </c>
      <c r="O101" s="74">
        <f t="shared" si="42"/>
        <v>208.10147587031366</v>
      </c>
      <c r="P101" s="101"/>
      <c r="Q101" s="101"/>
      <c r="R101" s="101"/>
      <c r="S101" s="101"/>
      <c r="T101" s="101"/>
      <c r="U101" s="101"/>
      <c r="V101" s="101"/>
      <c r="W101" s="101"/>
      <c r="X101" s="101"/>
    </row>
    <row r="102" spans="1:24" x14ac:dyDescent="0.25">
      <c r="A102" s="77" t="s">
        <v>60</v>
      </c>
      <c r="B102" s="71" t="str">
        <f t="shared" si="27"/>
        <v>Q4/2023</v>
      </c>
      <c r="C102" s="72">
        <f t="shared" si="35"/>
        <v>45200</v>
      </c>
      <c r="D102" s="72">
        <f t="shared" si="31"/>
        <v>45291</v>
      </c>
      <c r="E102" s="71">
        <f t="shared" si="36"/>
        <v>92</v>
      </c>
      <c r="F102" s="73">
        <f>VLOOKUP(D102,'FERC Interest Rate'!$A:$B,2,TRUE)</f>
        <v>4.7500000000000001E-2</v>
      </c>
      <c r="G102" s="74">
        <f t="shared" si="37"/>
        <v>208.10147587031366</v>
      </c>
      <c r="H102" s="74">
        <v>0</v>
      </c>
      <c r="I102" s="97">
        <f t="shared" si="33"/>
        <v>5.512684483789239</v>
      </c>
      <c r="J102" s="75">
        <f t="shared" si="38"/>
        <v>2.4915163001459475</v>
      </c>
      <c r="K102" s="108">
        <f t="shared" si="39"/>
        <v>8.0042007839351861</v>
      </c>
      <c r="L102" s="75">
        <f t="shared" si="34"/>
        <v>20.5</v>
      </c>
      <c r="M102" s="109">
        <f t="shared" si="40"/>
        <v>28.504200783935186</v>
      </c>
      <c r="N102" s="6">
        <f t="shared" si="41"/>
        <v>210.59299217045961</v>
      </c>
      <c r="O102" s="74">
        <f t="shared" si="42"/>
        <v>182.08879138652443</v>
      </c>
      <c r="P102" s="101"/>
      <c r="Q102" s="101"/>
      <c r="R102" s="101"/>
      <c r="S102" s="101"/>
      <c r="T102" s="101"/>
      <c r="U102" s="101"/>
      <c r="V102" s="101"/>
      <c r="W102" s="101"/>
      <c r="X102" s="101"/>
    </row>
    <row r="103" spans="1:24" x14ac:dyDescent="0.25">
      <c r="A103" s="77" t="s">
        <v>61</v>
      </c>
      <c r="B103" s="71" t="str">
        <f t="shared" si="27"/>
        <v>Q1/2024</v>
      </c>
      <c r="C103" s="72">
        <f t="shared" si="35"/>
        <v>45292</v>
      </c>
      <c r="D103" s="72">
        <f t="shared" si="31"/>
        <v>45382</v>
      </c>
      <c r="E103" s="71">
        <f t="shared" si="36"/>
        <v>91</v>
      </c>
      <c r="F103" s="73">
        <f>VLOOKUP(D103,'FERC Interest Rate'!$A:$B,2,TRUE)</f>
        <v>4.7994500000000002E-2</v>
      </c>
      <c r="G103" s="74">
        <f t="shared" si="37"/>
        <v>182.08879138652443</v>
      </c>
      <c r="H103" s="74">
        <v>0</v>
      </c>
      <c r="I103" s="97">
        <f t="shared" si="33"/>
        <v>5.512684483789239</v>
      </c>
      <c r="J103" s="75">
        <f t="shared" si="38"/>
        <v>2.1728762440881142</v>
      </c>
      <c r="K103" s="108">
        <f t="shared" si="39"/>
        <v>7.6855607278773537</v>
      </c>
      <c r="L103" s="75">
        <f t="shared" si="34"/>
        <v>20.5</v>
      </c>
      <c r="M103" s="109">
        <f t="shared" si="40"/>
        <v>28.185560727877352</v>
      </c>
      <c r="N103" s="6">
        <f t="shared" si="41"/>
        <v>184.26166763061255</v>
      </c>
      <c r="O103" s="74">
        <f t="shared" si="42"/>
        <v>156.07610690273521</v>
      </c>
      <c r="P103" s="101"/>
      <c r="Q103" s="101"/>
      <c r="R103" s="101"/>
      <c r="S103" s="101"/>
      <c r="T103" s="101"/>
      <c r="U103" s="101"/>
      <c r="V103" s="101"/>
      <c r="W103" s="101"/>
      <c r="X103" s="101"/>
    </row>
    <row r="104" spans="1:24" x14ac:dyDescent="0.25">
      <c r="A104" s="77" t="s">
        <v>62</v>
      </c>
      <c r="B104" s="71" t="str">
        <f t="shared" si="27"/>
        <v>Q2/2024</v>
      </c>
      <c r="C104" s="72">
        <f t="shared" si="35"/>
        <v>45383</v>
      </c>
      <c r="D104" s="72">
        <f t="shared" si="31"/>
        <v>45473</v>
      </c>
      <c r="E104" s="71">
        <f t="shared" si="36"/>
        <v>91</v>
      </c>
      <c r="F104" s="73">
        <f>VLOOKUP(D104,'FERC Interest Rate'!$A:$B,2,TRUE)</f>
        <v>0.05</v>
      </c>
      <c r="G104" s="74">
        <f t="shared" si="37"/>
        <v>156.07610690273521</v>
      </c>
      <c r="H104" s="74">
        <v>0</v>
      </c>
      <c r="I104" s="97">
        <f t="shared" si="33"/>
        <v>5.512684483789239</v>
      </c>
      <c r="J104" s="75">
        <f t="shared" si="38"/>
        <v>1.940290400020342</v>
      </c>
      <c r="K104" s="108">
        <f t="shared" si="39"/>
        <v>7.4529748838095813</v>
      </c>
      <c r="L104" s="75">
        <f t="shared" si="34"/>
        <v>20.5</v>
      </c>
      <c r="M104" s="109">
        <f t="shared" si="40"/>
        <v>27.952974883809581</v>
      </c>
      <c r="N104" s="6">
        <f t="shared" si="41"/>
        <v>158.01639730275554</v>
      </c>
      <c r="O104" s="74">
        <f t="shared" si="42"/>
        <v>130.06342241894598</v>
      </c>
      <c r="P104" s="101"/>
      <c r="Q104" s="101"/>
      <c r="R104" s="101"/>
      <c r="S104" s="101"/>
      <c r="T104" s="101"/>
      <c r="U104" s="101"/>
      <c r="V104" s="101"/>
      <c r="W104" s="101"/>
      <c r="X104" s="101"/>
    </row>
    <row r="105" spans="1:24" x14ac:dyDescent="0.25">
      <c r="A105" s="77" t="s">
        <v>63</v>
      </c>
      <c r="B105" s="71" t="str">
        <f t="shared" si="27"/>
        <v>Q3/2024</v>
      </c>
      <c r="C105" s="72">
        <f t="shared" si="35"/>
        <v>45474</v>
      </c>
      <c r="D105" s="72">
        <f t="shared" si="31"/>
        <v>45565</v>
      </c>
      <c r="E105" s="71">
        <f t="shared" si="36"/>
        <v>92</v>
      </c>
      <c r="F105" s="73">
        <f>VLOOKUP(D105,'FERC Interest Rate'!$A:$B,2,TRUE)</f>
        <v>0.05</v>
      </c>
      <c r="G105" s="74">
        <f t="shared" si="37"/>
        <v>130.06342241894598</v>
      </c>
      <c r="H105" s="74">
        <v>0</v>
      </c>
      <c r="I105" s="97">
        <f t="shared" si="33"/>
        <v>5.512684483789239</v>
      </c>
      <c r="J105" s="75">
        <f t="shared" si="38"/>
        <v>1.6346768937900316</v>
      </c>
      <c r="K105" s="108">
        <f t="shared" si="39"/>
        <v>7.147361377579271</v>
      </c>
      <c r="L105" s="75">
        <f t="shared" si="34"/>
        <v>20.5</v>
      </c>
      <c r="M105" s="109">
        <f t="shared" si="40"/>
        <v>27.647361377579273</v>
      </c>
      <c r="N105" s="6">
        <f t="shared" si="41"/>
        <v>131.69809931273602</v>
      </c>
      <c r="O105" s="74">
        <f t="shared" si="42"/>
        <v>104.05073793515673</v>
      </c>
      <c r="P105" s="101"/>
      <c r="Q105" s="101"/>
      <c r="R105" s="101"/>
      <c r="S105" s="101"/>
      <c r="T105" s="101"/>
      <c r="U105" s="101"/>
      <c r="V105" s="101"/>
      <c r="W105" s="101"/>
      <c r="X105" s="101"/>
    </row>
    <row r="106" spans="1:24" x14ac:dyDescent="0.25">
      <c r="A106" s="77" t="s">
        <v>64</v>
      </c>
      <c r="B106" s="71" t="str">
        <f t="shared" si="27"/>
        <v>Q4/2024</v>
      </c>
      <c r="C106" s="72">
        <f>D105+1</f>
        <v>45566</v>
      </c>
      <c r="D106" s="72">
        <f>EOMONTH(D105,3)</f>
        <v>45657</v>
      </c>
      <c r="E106" s="71">
        <f t="shared" si="36"/>
        <v>92</v>
      </c>
      <c r="F106" s="73">
        <f>VLOOKUP(D106,'FERC Interest Rate'!$A:$B,2,TRUE)</f>
        <v>5.0543480000000002E-2</v>
      </c>
      <c r="G106" s="74">
        <f>O105</f>
        <v>104.05073793515673</v>
      </c>
      <c r="H106" s="74">
        <v>0</v>
      </c>
      <c r="I106" s="97">
        <f t="shared" si="33"/>
        <v>5.512684483789239</v>
      </c>
      <c r="J106" s="75">
        <f t="shared" si="38"/>
        <v>1.3219561422038169</v>
      </c>
      <c r="K106" s="108">
        <f t="shared" si="39"/>
        <v>6.8346406259930559</v>
      </c>
      <c r="L106" s="75">
        <f t="shared" si="34"/>
        <v>20.5</v>
      </c>
      <c r="M106" s="109">
        <f t="shared" si="40"/>
        <v>27.334640625993057</v>
      </c>
      <c r="N106" s="6">
        <f t="shared" si="41"/>
        <v>105.37269407736055</v>
      </c>
      <c r="O106" s="74">
        <f t="shared" si="42"/>
        <v>78.038053451367489</v>
      </c>
      <c r="P106" s="101"/>
      <c r="Q106" s="101"/>
      <c r="R106" s="101"/>
      <c r="S106" s="101"/>
      <c r="T106" s="101"/>
      <c r="U106" s="101"/>
      <c r="V106" s="101"/>
      <c r="W106" s="101"/>
      <c r="X106" s="101"/>
    </row>
    <row r="107" spans="1:24" x14ac:dyDescent="0.25">
      <c r="A107" s="77" t="s">
        <v>65</v>
      </c>
      <c r="B107" s="71" t="str">
        <f t="shared" si="27"/>
        <v>Q1/2025</v>
      </c>
      <c r="C107" s="72">
        <f>D106+1</f>
        <v>45658</v>
      </c>
      <c r="D107" s="72">
        <f>EOMONTH(D106,3)</f>
        <v>45747</v>
      </c>
      <c r="E107" s="71">
        <f t="shared" si="36"/>
        <v>90</v>
      </c>
      <c r="F107" s="73">
        <f>VLOOKUP(D107,'FERC Interest Rate'!$A:$B,2,TRUE)</f>
        <v>5.2499999999999998E-2</v>
      </c>
      <c r="G107" s="74">
        <f>O106</f>
        <v>78.038053451367489</v>
      </c>
      <c r="H107" s="74">
        <v>0</v>
      </c>
      <c r="I107" s="97">
        <f t="shared" si="33"/>
        <v>5.512684483789239</v>
      </c>
      <c r="J107" s="75">
        <f t="shared" si="38"/>
        <v>1.0102186371444146</v>
      </c>
      <c r="K107" s="108">
        <f t="shared" si="39"/>
        <v>6.5229031209336537</v>
      </c>
      <c r="L107" s="75">
        <f t="shared" si="34"/>
        <v>20.5</v>
      </c>
      <c r="M107" s="109">
        <f t="shared" si="40"/>
        <v>27.022903120933655</v>
      </c>
      <c r="N107" s="6">
        <f t="shared" si="41"/>
        <v>79.048272088511908</v>
      </c>
      <c r="O107" s="74">
        <f t="shared" si="42"/>
        <v>52.025368967578252</v>
      </c>
      <c r="P107" s="101"/>
      <c r="Q107" s="101"/>
      <c r="R107" s="101"/>
      <c r="S107" s="101"/>
      <c r="T107" s="101"/>
      <c r="U107" s="101"/>
      <c r="V107" s="101"/>
      <c r="W107" s="101"/>
      <c r="X107" s="101"/>
    </row>
    <row r="108" spans="1:24" x14ac:dyDescent="0.25">
      <c r="A108" s="77" t="s">
        <v>66</v>
      </c>
      <c r="B108" s="71" t="str">
        <f>+IF(MONTH(C108)&lt;4,"Q1",IF(MONTH(C108)&lt;7,"Q2",IF(MONTH(C108)&lt;10,"Q3","Q4")))&amp;"/"&amp;YEAR(C108)</f>
        <v>Q2/2025</v>
      </c>
      <c r="C108" s="72">
        <f>D107+1</f>
        <v>45748</v>
      </c>
      <c r="D108" s="72">
        <f>EOMONTH(D107,3)</f>
        <v>45838</v>
      </c>
      <c r="E108" s="71">
        <f>D108-C108+1</f>
        <v>91</v>
      </c>
      <c r="F108" s="73">
        <f>VLOOKUP(D108,'FERC Interest Rate'!$A:$B,2,TRUE)</f>
        <v>5.2499999999999998E-2</v>
      </c>
      <c r="G108" s="74">
        <f>O107</f>
        <v>52.025368967578252</v>
      </c>
      <c r="H108" s="74">
        <v>0</v>
      </c>
      <c r="I108" s="97">
        <f>(SUM($H$67:$H$107)/20)</f>
        <v>5.512684483789239</v>
      </c>
      <c r="J108" s="75">
        <f>G108*F108*(E108/(DATE(YEAR(D108),12,31)-DATE(YEAR(D108),1,1)+1))</f>
        <v>0.68096219244549339</v>
      </c>
      <c r="K108" s="108">
        <f>+SUM(I108:J108)</f>
        <v>6.1936466762347324</v>
      </c>
      <c r="L108" s="75">
        <f t="shared" si="34"/>
        <v>20.5</v>
      </c>
      <c r="M108" s="109">
        <f>+SUM(K108:L108)</f>
        <v>26.693646676234732</v>
      </c>
      <c r="N108" s="6">
        <f>+G108+H108+J108</f>
        <v>52.706331160023744</v>
      </c>
      <c r="O108" s="74">
        <f>G108+H108-L108-I108</f>
        <v>26.012684483789013</v>
      </c>
      <c r="P108" s="101"/>
      <c r="Q108" s="101"/>
      <c r="R108" s="101"/>
      <c r="S108" s="101"/>
      <c r="T108" s="101"/>
      <c r="U108" s="101"/>
      <c r="V108" s="101"/>
      <c r="W108" s="101"/>
      <c r="X108" s="101"/>
    </row>
    <row r="109" spans="1:24" x14ac:dyDescent="0.25">
      <c r="A109" s="77" t="s">
        <v>67</v>
      </c>
      <c r="B109" s="71" t="str">
        <f>+IF(MONTH(C109)&lt;4,"Q1",IF(MONTH(C109)&lt;7,"Q2",IF(MONTH(C109)&lt;10,"Q3","Q4")))&amp;"/"&amp;YEAR(C109)</f>
        <v>Q3/2025</v>
      </c>
      <c r="C109" s="72">
        <f>D108+1</f>
        <v>45839</v>
      </c>
      <c r="D109" s="72">
        <f>EOMONTH(D108,3)</f>
        <v>45930</v>
      </c>
      <c r="E109" s="71">
        <f>D109-C109+1</f>
        <v>92</v>
      </c>
      <c r="F109" s="73">
        <f>VLOOKUP(D109,'FERC Interest Rate'!$A:$B,2,TRUE)</f>
        <v>5.2499999999999998E-2</v>
      </c>
      <c r="G109" s="74">
        <f>O108</f>
        <v>26.012684483789013</v>
      </c>
      <c r="H109" s="74">
        <v>0</v>
      </c>
      <c r="I109" s="97">
        <f>(SUM($H$67:$H$107)/20)</f>
        <v>5.512684483789239</v>
      </c>
      <c r="J109" s="75">
        <f>G109*F109*(E109/(DATE(YEAR(D109),12,31)-DATE(YEAR(D109),1,1)+1))</f>
        <v>0.34422264673068748</v>
      </c>
      <c r="K109" s="108">
        <f>+SUM(I109:J109)</f>
        <v>5.856907130519927</v>
      </c>
      <c r="L109" s="75">
        <f t="shared" si="34"/>
        <v>20.5</v>
      </c>
      <c r="M109" s="109">
        <f>+SUM(K109:L109)</f>
        <v>26.356907130519929</v>
      </c>
      <c r="N109" s="6">
        <f>+G109+H109+J109</f>
        <v>26.356907130519701</v>
      </c>
      <c r="O109" s="74">
        <f>G109+H109-L109-I109</f>
        <v>-2.2648549702353193E-13</v>
      </c>
      <c r="P109" s="101"/>
      <c r="Q109" s="101"/>
      <c r="R109" s="101"/>
      <c r="S109" s="101"/>
      <c r="T109" s="101"/>
      <c r="U109" s="101"/>
      <c r="V109" s="101"/>
      <c r="W109" s="101"/>
      <c r="X109" s="101"/>
    </row>
    <row r="110" spans="1:24" ht="13.5" thickBot="1" x14ac:dyDescent="0.35">
      <c r="A110" s="124"/>
      <c r="B110" s="125"/>
      <c r="C110" s="126"/>
      <c r="D110" s="126"/>
      <c r="E110" s="127"/>
      <c r="F110" s="125"/>
      <c r="G110" s="112">
        <f>SUM(G67:G91)</f>
        <v>11419.028827507207</v>
      </c>
      <c r="H110" s="112">
        <f>SUM(H67:H107)</f>
        <v>110.25368967578478</v>
      </c>
      <c r="I110" s="113">
        <f>SUM(I67:I109)</f>
        <v>110.2536896757848</v>
      </c>
      <c r="J110" s="113">
        <f t="shared" ref="J110:O110" si="43">SUM(J67:J109)</f>
        <v>52.07073729082903</v>
      </c>
      <c r="K110" s="113">
        <f t="shared" si="43"/>
        <v>162.3244269666138</v>
      </c>
      <c r="L110" s="113">
        <f t="shared" si="43"/>
        <v>410</v>
      </c>
      <c r="M110" s="113">
        <f t="shared" si="43"/>
        <v>572.32442696661394</v>
      </c>
      <c r="N110" s="113">
        <f t="shared" si="43"/>
        <v>16029.522301201778</v>
      </c>
      <c r="O110" s="113">
        <f t="shared" si="43"/>
        <v>15457.19787423516</v>
      </c>
      <c r="P110" s="101"/>
      <c r="Q110" s="101"/>
      <c r="R110" s="101"/>
      <c r="S110" s="101"/>
      <c r="T110" s="101"/>
      <c r="U110" s="101"/>
      <c r="V110" s="101"/>
      <c r="W110" s="101"/>
      <c r="X110" s="101"/>
    </row>
    <row r="111" spans="1:24" ht="14.15" customHeight="1" thickTop="1" x14ac:dyDescent="0.25">
      <c r="B111" s="8"/>
      <c r="C111" s="106"/>
      <c r="D111" s="106"/>
      <c r="E111" s="7"/>
      <c r="F111" s="8"/>
      <c r="G111" s="75"/>
      <c r="H111" s="58"/>
      <c r="I111" s="99"/>
      <c r="J111" s="75"/>
      <c r="K111" s="101"/>
      <c r="L111" s="58"/>
      <c r="M111" s="110"/>
      <c r="N111" s="101"/>
      <c r="O111" s="101"/>
      <c r="P111" s="101"/>
      <c r="Q111" s="101"/>
      <c r="R111" s="101"/>
      <c r="S111" s="101"/>
      <c r="T111" s="101"/>
      <c r="U111" s="101"/>
      <c r="V111" s="101"/>
      <c r="W111" s="101"/>
      <c r="X111" s="101"/>
    </row>
    <row r="112" spans="1:24" ht="37" x14ac:dyDescent="0.3">
      <c r="A112" s="76" t="s">
        <v>47</v>
      </c>
      <c r="B112" s="76" t="s">
        <v>3</v>
      </c>
      <c r="C112" s="76" t="s">
        <v>4</v>
      </c>
      <c r="D112" s="76" t="s">
        <v>5</v>
      </c>
      <c r="E112" s="76" t="s">
        <v>6</v>
      </c>
      <c r="F112" s="76" t="s">
        <v>7</v>
      </c>
      <c r="G112" s="76" t="s">
        <v>74</v>
      </c>
      <c r="H112" s="76" t="s">
        <v>75</v>
      </c>
      <c r="I112" s="93" t="s">
        <v>76</v>
      </c>
      <c r="J112" s="94" t="s">
        <v>77</v>
      </c>
      <c r="K112" s="94" t="s">
        <v>78</v>
      </c>
      <c r="L112" s="94" t="s">
        <v>79</v>
      </c>
      <c r="M112" s="95" t="s">
        <v>69</v>
      </c>
      <c r="N112" s="76" t="s">
        <v>80</v>
      </c>
      <c r="O112" s="76" t="s">
        <v>81</v>
      </c>
    </row>
    <row r="113" spans="1:15" ht="13" x14ac:dyDescent="0.3">
      <c r="A113" s="349" t="s">
        <v>39</v>
      </c>
      <c r="B113" s="350" t="s">
        <v>49</v>
      </c>
      <c r="C113" s="72">
        <f>VLOOKUP(B113,A$1:F$33,2,FALSE)</f>
        <v>42079</v>
      </c>
      <c r="D113" s="72">
        <f>DATE(YEAR(C113),IF(MONTH(C113)&lt;=3,3,IF(MONTH(C113)&lt;=6,6,IF(MONTH(C113)&lt;=9,9,12))),IF(OR(MONTH(C113)&lt;=3,MONTH(C113)&gt;=10),31,30))</f>
        <v>42094</v>
      </c>
      <c r="E113" s="71">
        <f>D113-C113+1</f>
        <v>16</v>
      </c>
      <c r="F113" s="73">
        <f>VLOOKUP(D113,'FERC Interest Rate'!$A:$B,2,TRUE)</f>
        <v>3.2500000000000001E-2</v>
      </c>
      <c r="G113" s="74">
        <f>VLOOKUP(B113,$A$1:$F$33,5,FALSE)</f>
        <v>552</v>
      </c>
      <c r="H113" s="74">
        <f t="shared" ref="H113:H136" si="44">G113*F113*(E113/(DATE(YEAR(D113),12,31)-DATE(YEAR(D113),1,1)+1))</f>
        <v>0.78641095890410961</v>
      </c>
      <c r="I113" s="151">
        <v>0</v>
      </c>
      <c r="J113" s="75">
        <v>0</v>
      </c>
      <c r="K113" s="108">
        <f t="shared" ref="K113:K136" si="45">+SUM(I113:J113)</f>
        <v>0</v>
      </c>
      <c r="L113" s="75">
        <v>0</v>
      </c>
      <c r="M113" s="109">
        <f t="shared" ref="M113:M136" si="46">+SUM(K113:L113)</f>
        <v>0</v>
      </c>
      <c r="N113" s="6">
        <f t="shared" ref="N113:N136" si="47">+G113+H113+J113</f>
        <v>552.78641095890407</v>
      </c>
      <c r="O113" s="74">
        <f t="shared" ref="O113:O136" si="48">G113+H113-L113-I113</f>
        <v>552.78641095890407</v>
      </c>
    </row>
    <row r="114" spans="1:15" x14ac:dyDescent="0.25">
      <c r="A114" s="77" t="s">
        <v>23</v>
      </c>
      <c r="B114" s="71" t="str">
        <f t="shared" ref="B114:B153" si="49">+IF(MONTH(C114)&lt;4,"Q1",IF(MONTH(C114)&lt;7,"Q2",IF(MONTH(C114)&lt;10,"Q3","Q4")))&amp;"/"&amp;YEAR(C114)</f>
        <v>Q2/2015</v>
      </c>
      <c r="C114" s="72">
        <f>D113+1</f>
        <v>42095</v>
      </c>
      <c r="D114" s="72">
        <f>EOMONTH(D113,3)</f>
        <v>42185</v>
      </c>
      <c r="E114" s="71">
        <f t="shared" ref="E114:E136" si="50">D114-C114+1</f>
        <v>91</v>
      </c>
      <c r="F114" s="73">
        <f>VLOOKUP(D114,'FERC Interest Rate'!$A:$B,2,TRUE)</f>
        <v>3.2500000000000001E-2</v>
      </c>
      <c r="G114" s="74">
        <f t="shared" ref="G114:G134" si="51">O113</f>
        <v>552.78641095890407</v>
      </c>
      <c r="H114" s="74">
        <f t="shared" si="44"/>
        <v>4.479084412084819</v>
      </c>
      <c r="I114" s="151">
        <v>0</v>
      </c>
      <c r="J114" s="75">
        <v>0</v>
      </c>
      <c r="K114" s="108">
        <f t="shared" si="45"/>
        <v>0</v>
      </c>
      <c r="L114" s="75">
        <v>0</v>
      </c>
      <c r="M114" s="109">
        <f t="shared" si="46"/>
        <v>0</v>
      </c>
      <c r="N114" s="6">
        <f t="shared" si="47"/>
        <v>557.2654953709889</v>
      </c>
      <c r="O114" s="74">
        <f t="shared" si="48"/>
        <v>557.2654953709889</v>
      </c>
    </row>
    <row r="115" spans="1:15" x14ac:dyDescent="0.25">
      <c r="A115" s="77" t="s">
        <v>23</v>
      </c>
      <c r="B115" s="71" t="str">
        <f t="shared" si="49"/>
        <v>Q3/2015</v>
      </c>
      <c r="C115" s="72">
        <f t="shared" ref="C115:C134" si="52">D114+1</f>
        <v>42186</v>
      </c>
      <c r="D115" s="72">
        <f t="shared" ref="D115:D155" si="53">EOMONTH(D114,3)</f>
        <v>42277</v>
      </c>
      <c r="E115" s="71">
        <f t="shared" si="50"/>
        <v>92</v>
      </c>
      <c r="F115" s="73">
        <f>VLOOKUP(D115,'FERC Interest Rate'!$A:$B,2,TRUE)</f>
        <v>3.2500000000000001E-2</v>
      </c>
      <c r="G115" s="74">
        <f t="shared" si="51"/>
        <v>557.2654953709889</v>
      </c>
      <c r="H115" s="74">
        <f t="shared" si="44"/>
        <v>4.5649967976965948</v>
      </c>
      <c r="I115" s="151">
        <v>0</v>
      </c>
      <c r="J115" s="75">
        <v>0</v>
      </c>
      <c r="K115" s="108">
        <f t="shared" si="45"/>
        <v>0</v>
      </c>
      <c r="L115" s="75">
        <v>0</v>
      </c>
      <c r="M115" s="109">
        <f t="shared" si="46"/>
        <v>0</v>
      </c>
      <c r="N115" s="6">
        <f t="shared" si="47"/>
        <v>561.83049216868551</v>
      </c>
      <c r="O115" s="74">
        <f t="shared" si="48"/>
        <v>561.83049216868551</v>
      </c>
    </row>
    <row r="116" spans="1:15" x14ac:dyDescent="0.25">
      <c r="A116" s="77" t="s">
        <v>23</v>
      </c>
      <c r="B116" s="71" t="str">
        <f t="shared" si="49"/>
        <v>Q4/2015</v>
      </c>
      <c r="C116" s="72">
        <f t="shared" si="52"/>
        <v>42278</v>
      </c>
      <c r="D116" s="72">
        <f t="shared" si="53"/>
        <v>42369</v>
      </c>
      <c r="E116" s="71">
        <f t="shared" si="50"/>
        <v>92</v>
      </c>
      <c r="F116" s="73">
        <f>VLOOKUP(D116,'FERC Interest Rate'!$A:$B,2,TRUE)</f>
        <v>3.2500000000000001E-2</v>
      </c>
      <c r="G116" s="74">
        <f t="shared" si="51"/>
        <v>561.83049216868551</v>
      </c>
      <c r="H116" s="74">
        <f t="shared" si="44"/>
        <v>4.6023922509160817</v>
      </c>
      <c r="I116" s="151">
        <v>0</v>
      </c>
      <c r="J116" s="75">
        <v>0</v>
      </c>
      <c r="K116" s="108">
        <f t="shared" si="45"/>
        <v>0</v>
      </c>
      <c r="L116" s="75">
        <v>0</v>
      </c>
      <c r="M116" s="109">
        <f t="shared" si="46"/>
        <v>0</v>
      </c>
      <c r="N116" s="6">
        <f t="shared" si="47"/>
        <v>566.43288441960158</v>
      </c>
      <c r="O116" s="74">
        <f t="shared" si="48"/>
        <v>566.43288441960158</v>
      </c>
    </row>
    <row r="117" spans="1:15" x14ac:dyDescent="0.25">
      <c r="A117" s="77" t="s">
        <v>23</v>
      </c>
      <c r="B117" s="71" t="str">
        <f t="shared" si="49"/>
        <v>Q1/2016</v>
      </c>
      <c r="C117" s="72">
        <f t="shared" si="52"/>
        <v>42370</v>
      </c>
      <c r="D117" s="72">
        <f t="shared" si="53"/>
        <v>42460</v>
      </c>
      <c r="E117" s="71">
        <f t="shared" si="50"/>
        <v>91</v>
      </c>
      <c r="F117" s="73">
        <f>VLOOKUP(D117,'FERC Interest Rate'!$A:$B,2,TRUE)</f>
        <v>3.2500000000000001E-2</v>
      </c>
      <c r="G117" s="74">
        <f t="shared" si="51"/>
        <v>566.43288441960158</v>
      </c>
      <c r="H117" s="74">
        <f t="shared" si="44"/>
        <v>4.5771181848933651</v>
      </c>
      <c r="I117" s="97">
        <v>0</v>
      </c>
      <c r="J117" s="75">
        <v>0</v>
      </c>
      <c r="K117" s="108">
        <f t="shared" si="45"/>
        <v>0</v>
      </c>
      <c r="L117" s="75">
        <v>0</v>
      </c>
      <c r="M117" s="109">
        <f t="shared" si="46"/>
        <v>0</v>
      </c>
      <c r="N117" s="6">
        <f t="shared" si="47"/>
        <v>571.01000260449496</v>
      </c>
      <c r="O117" s="74">
        <f t="shared" si="48"/>
        <v>571.01000260449496</v>
      </c>
    </row>
    <row r="118" spans="1:15" x14ac:dyDescent="0.25">
      <c r="A118" s="77" t="s">
        <v>23</v>
      </c>
      <c r="B118" s="71" t="str">
        <f t="shared" si="49"/>
        <v>Q2/2016</v>
      </c>
      <c r="C118" s="72">
        <f t="shared" si="52"/>
        <v>42461</v>
      </c>
      <c r="D118" s="72">
        <f t="shared" si="53"/>
        <v>42551</v>
      </c>
      <c r="E118" s="71">
        <f t="shared" si="50"/>
        <v>91</v>
      </c>
      <c r="F118" s="73">
        <f>VLOOKUP(D118,'FERC Interest Rate'!$A:$B,2,TRUE)</f>
        <v>3.4599999999999999E-2</v>
      </c>
      <c r="G118" s="74">
        <f t="shared" si="51"/>
        <v>571.01000260449496</v>
      </c>
      <c r="H118" s="74">
        <f t="shared" si="44"/>
        <v>4.9122461590177942</v>
      </c>
      <c r="I118" s="97">
        <v>0</v>
      </c>
      <c r="J118" s="75">
        <v>0</v>
      </c>
      <c r="K118" s="108">
        <f t="shared" si="45"/>
        <v>0</v>
      </c>
      <c r="L118" s="75">
        <v>0</v>
      </c>
      <c r="M118" s="109">
        <f t="shared" si="46"/>
        <v>0</v>
      </c>
      <c r="N118" s="6">
        <f t="shared" si="47"/>
        <v>575.9222487635127</v>
      </c>
      <c r="O118" s="74">
        <f t="shared" si="48"/>
        <v>575.9222487635127</v>
      </c>
    </row>
    <row r="119" spans="1:15" x14ac:dyDescent="0.25">
      <c r="A119" s="77" t="s">
        <v>23</v>
      </c>
      <c r="B119" s="71" t="str">
        <f t="shared" si="49"/>
        <v>Q3/2016</v>
      </c>
      <c r="C119" s="72">
        <f t="shared" si="52"/>
        <v>42552</v>
      </c>
      <c r="D119" s="72">
        <f t="shared" si="53"/>
        <v>42643</v>
      </c>
      <c r="E119" s="71">
        <f t="shared" si="50"/>
        <v>92</v>
      </c>
      <c r="F119" s="73">
        <f>VLOOKUP(D119,'FERC Interest Rate'!$A:$B,2,TRUE)</f>
        <v>3.5000000000000003E-2</v>
      </c>
      <c r="G119" s="74">
        <f t="shared" si="51"/>
        <v>575.9222487635127</v>
      </c>
      <c r="H119" s="74">
        <f t="shared" si="44"/>
        <v>5.0668569426735273</v>
      </c>
      <c r="I119" s="151">
        <v>0</v>
      </c>
      <c r="J119" s="75">
        <v>0</v>
      </c>
      <c r="K119" s="108">
        <f t="shared" si="45"/>
        <v>0</v>
      </c>
      <c r="L119" s="75">
        <v>0</v>
      </c>
      <c r="M119" s="109">
        <f t="shared" si="46"/>
        <v>0</v>
      </c>
      <c r="N119" s="6">
        <f t="shared" si="47"/>
        <v>580.98910570618625</v>
      </c>
      <c r="O119" s="74">
        <f t="shared" si="48"/>
        <v>580.98910570618625</v>
      </c>
    </row>
    <row r="120" spans="1:15" x14ac:dyDescent="0.25">
      <c r="A120" s="77" t="s">
        <v>23</v>
      </c>
      <c r="B120" s="71" t="str">
        <f t="shared" si="49"/>
        <v>Q4/2016</v>
      </c>
      <c r="C120" s="72">
        <f t="shared" si="52"/>
        <v>42644</v>
      </c>
      <c r="D120" s="72">
        <f t="shared" si="53"/>
        <v>42735</v>
      </c>
      <c r="E120" s="71">
        <f t="shared" si="50"/>
        <v>92</v>
      </c>
      <c r="F120" s="73">
        <f>VLOOKUP(D120,'FERC Interest Rate'!$A:$B,2,TRUE)</f>
        <v>3.5000000000000003E-2</v>
      </c>
      <c r="G120" s="74">
        <f t="shared" si="51"/>
        <v>580.98910570618625</v>
      </c>
      <c r="H120" s="74">
        <f t="shared" si="44"/>
        <v>5.1114342086719127</v>
      </c>
      <c r="I120" s="151">
        <v>0</v>
      </c>
      <c r="J120" s="75">
        <v>0</v>
      </c>
      <c r="K120" s="108">
        <f t="shared" si="45"/>
        <v>0</v>
      </c>
      <c r="L120" s="75">
        <v>0</v>
      </c>
      <c r="M120" s="109">
        <f t="shared" si="46"/>
        <v>0</v>
      </c>
      <c r="N120" s="6">
        <f t="shared" si="47"/>
        <v>586.10053991485813</v>
      </c>
      <c r="O120" s="74">
        <f t="shared" si="48"/>
        <v>586.10053991485813</v>
      </c>
    </row>
    <row r="121" spans="1:15" x14ac:dyDescent="0.25">
      <c r="A121" s="77" t="s">
        <v>23</v>
      </c>
      <c r="B121" s="71" t="str">
        <f t="shared" si="49"/>
        <v>Q1/2017</v>
      </c>
      <c r="C121" s="72">
        <f t="shared" si="52"/>
        <v>42736</v>
      </c>
      <c r="D121" s="72">
        <f t="shared" si="53"/>
        <v>42825</v>
      </c>
      <c r="E121" s="71">
        <f t="shared" si="50"/>
        <v>90</v>
      </c>
      <c r="F121" s="73">
        <f>VLOOKUP(D121,'FERC Interest Rate'!$A:$B,2,TRUE)</f>
        <v>3.5000000000000003E-2</v>
      </c>
      <c r="G121" s="74">
        <f t="shared" si="51"/>
        <v>586.10053991485813</v>
      </c>
      <c r="H121" s="74">
        <f t="shared" si="44"/>
        <v>5.0581279472104201</v>
      </c>
      <c r="I121" s="151">
        <v>0</v>
      </c>
      <c r="J121" s="75">
        <v>0</v>
      </c>
      <c r="K121" s="108">
        <f t="shared" si="45"/>
        <v>0</v>
      </c>
      <c r="L121" s="75">
        <v>0</v>
      </c>
      <c r="M121" s="109">
        <f t="shared" si="46"/>
        <v>0</v>
      </c>
      <c r="N121" s="6">
        <f t="shared" si="47"/>
        <v>591.15866786206857</v>
      </c>
      <c r="O121" s="74">
        <f t="shared" si="48"/>
        <v>591.15866786206857</v>
      </c>
    </row>
    <row r="122" spans="1:15" x14ac:dyDescent="0.25">
      <c r="A122" s="77" t="s">
        <v>23</v>
      </c>
      <c r="B122" s="71" t="str">
        <f t="shared" si="49"/>
        <v>Q2/2017</v>
      </c>
      <c r="C122" s="72">
        <f t="shared" si="52"/>
        <v>42826</v>
      </c>
      <c r="D122" s="72">
        <f t="shared" si="53"/>
        <v>42916</v>
      </c>
      <c r="E122" s="71">
        <f t="shared" si="50"/>
        <v>91</v>
      </c>
      <c r="F122" s="73">
        <f>VLOOKUP(D122,'FERC Interest Rate'!$A:$B,2,TRUE)</f>
        <v>3.7100000000000001E-2</v>
      </c>
      <c r="G122" s="74">
        <f t="shared" si="51"/>
        <v>591.15866786206857</v>
      </c>
      <c r="H122" s="74">
        <f t="shared" si="44"/>
        <v>5.4679747358058357</v>
      </c>
      <c r="I122" s="97">
        <v>0</v>
      </c>
      <c r="J122" s="75">
        <v>0</v>
      </c>
      <c r="K122" s="108">
        <f t="shared" si="45"/>
        <v>0</v>
      </c>
      <c r="L122" s="75">
        <v>0</v>
      </c>
      <c r="M122" s="109">
        <f t="shared" si="46"/>
        <v>0</v>
      </c>
      <c r="N122" s="6">
        <f t="shared" si="47"/>
        <v>596.62664259787437</v>
      </c>
      <c r="O122" s="74">
        <f t="shared" si="48"/>
        <v>596.62664259787437</v>
      </c>
    </row>
    <row r="123" spans="1:15" x14ac:dyDescent="0.25">
      <c r="A123" s="77" t="s">
        <v>23</v>
      </c>
      <c r="B123" s="71" t="str">
        <f t="shared" si="49"/>
        <v>Q3/2017</v>
      </c>
      <c r="C123" s="72">
        <f t="shared" si="52"/>
        <v>42917</v>
      </c>
      <c r="D123" s="72">
        <f t="shared" si="53"/>
        <v>43008</v>
      </c>
      <c r="E123" s="71">
        <f t="shared" si="50"/>
        <v>92</v>
      </c>
      <c r="F123" s="73">
        <f>VLOOKUP(D123,'FERC Interest Rate'!$A:$B,2,TRUE)</f>
        <v>3.9600000000000003E-2</v>
      </c>
      <c r="G123" s="74">
        <f t="shared" si="51"/>
        <v>596.62664259787437</v>
      </c>
      <c r="H123" s="74">
        <f t="shared" si="44"/>
        <v>5.9551511898974692</v>
      </c>
      <c r="I123" s="97">
        <v>0</v>
      </c>
      <c r="J123" s="75">
        <v>0</v>
      </c>
      <c r="K123" s="108">
        <f t="shared" si="45"/>
        <v>0</v>
      </c>
      <c r="L123" s="75">
        <v>0</v>
      </c>
      <c r="M123" s="109">
        <f t="shared" si="46"/>
        <v>0</v>
      </c>
      <c r="N123" s="6">
        <f t="shared" si="47"/>
        <v>602.58179378777186</v>
      </c>
      <c r="O123" s="74">
        <f t="shared" si="48"/>
        <v>602.58179378777186</v>
      </c>
    </row>
    <row r="124" spans="1:15" x14ac:dyDescent="0.25">
      <c r="A124" s="77" t="s">
        <v>23</v>
      </c>
      <c r="B124" s="71" t="str">
        <f t="shared" si="49"/>
        <v>Q4/2017</v>
      </c>
      <c r="C124" s="72">
        <f t="shared" si="52"/>
        <v>43009</v>
      </c>
      <c r="D124" s="72">
        <f t="shared" si="53"/>
        <v>43100</v>
      </c>
      <c r="E124" s="71">
        <f t="shared" si="50"/>
        <v>92</v>
      </c>
      <c r="F124" s="73">
        <f>VLOOKUP(D124,'FERC Interest Rate'!$A:$B,2,TRUE)</f>
        <v>4.2099999999999999E-2</v>
      </c>
      <c r="G124" s="74">
        <f t="shared" si="51"/>
        <v>602.58179378777186</v>
      </c>
      <c r="H124" s="74">
        <f t="shared" si="44"/>
        <v>6.3943008320515009</v>
      </c>
      <c r="I124" s="151">
        <v>0</v>
      </c>
      <c r="J124" s="75">
        <v>0</v>
      </c>
      <c r="K124" s="108">
        <f t="shared" si="45"/>
        <v>0</v>
      </c>
      <c r="L124" s="75">
        <v>0</v>
      </c>
      <c r="M124" s="109">
        <f t="shared" si="46"/>
        <v>0</v>
      </c>
      <c r="N124" s="6">
        <f t="shared" si="47"/>
        <v>608.97609461982336</v>
      </c>
      <c r="O124" s="74">
        <f t="shared" si="48"/>
        <v>608.97609461982336</v>
      </c>
    </row>
    <row r="125" spans="1:15" x14ac:dyDescent="0.25">
      <c r="A125" s="77" t="s">
        <v>23</v>
      </c>
      <c r="B125" s="71" t="str">
        <f t="shared" si="49"/>
        <v>Q1/2018</v>
      </c>
      <c r="C125" s="72">
        <f t="shared" si="52"/>
        <v>43101</v>
      </c>
      <c r="D125" s="72">
        <f t="shared" si="53"/>
        <v>43190</v>
      </c>
      <c r="E125" s="71">
        <f t="shared" si="50"/>
        <v>90</v>
      </c>
      <c r="F125" s="73">
        <f>VLOOKUP(D125,'FERC Interest Rate'!$A:$B,2,TRUE)</f>
        <v>4.2500000000000003E-2</v>
      </c>
      <c r="G125" s="74">
        <f t="shared" si="51"/>
        <v>608.97609461982336</v>
      </c>
      <c r="H125" s="74">
        <f t="shared" si="44"/>
        <v>6.3817357860844499</v>
      </c>
      <c r="I125" s="151">
        <v>0</v>
      </c>
      <c r="J125" s="75">
        <v>0</v>
      </c>
      <c r="K125" s="108">
        <f t="shared" si="45"/>
        <v>0</v>
      </c>
      <c r="L125" s="75">
        <v>0</v>
      </c>
      <c r="M125" s="109">
        <f t="shared" si="46"/>
        <v>0</v>
      </c>
      <c r="N125" s="6">
        <f t="shared" si="47"/>
        <v>615.35783040590786</v>
      </c>
      <c r="O125" s="74">
        <f t="shared" si="48"/>
        <v>615.35783040590786</v>
      </c>
    </row>
    <row r="126" spans="1:15" x14ac:dyDescent="0.25">
      <c r="A126" s="77" t="s">
        <v>23</v>
      </c>
      <c r="B126" s="71" t="str">
        <f t="shared" si="49"/>
        <v>Q2/2018</v>
      </c>
      <c r="C126" s="72">
        <f t="shared" si="52"/>
        <v>43191</v>
      </c>
      <c r="D126" s="72">
        <f t="shared" si="53"/>
        <v>43281</v>
      </c>
      <c r="E126" s="71">
        <f t="shared" si="50"/>
        <v>91</v>
      </c>
      <c r="F126" s="73">
        <f>VLOOKUP(D126,'FERC Interest Rate'!$A:$B,2,TRUE)</f>
        <v>4.4699999999999997E-2</v>
      </c>
      <c r="G126" s="74">
        <f t="shared" si="51"/>
        <v>615.35783040590786</v>
      </c>
      <c r="H126" s="74">
        <f t="shared" si="44"/>
        <v>6.857783689704414</v>
      </c>
      <c r="I126" s="151">
        <v>0</v>
      </c>
      <c r="J126" s="75">
        <v>0</v>
      </c>
      <c r="K126" s="108">
        <f t="shared" si="45"/>
        <v>0</v>
      </c>
      <c r="L126" s="75">
        <v>0</v>
      </c>
      <c r="M126" s="109">
        <f t="shared" si="46"/>
        <v>0</v>
      </c>
      <c r="N126" s="6">
        <f t="shared" si="47"/>
        <v>622.2156140956123</v>
      </c>
      <c r="O126" s="74">
        <f t="shared" si="48"/>
        <v>622.2156140956123</v>
      </c>
    </row>
    <row r="127" spans="1:15" x14ac:dyDescent="0.25">
      <c r="A127" s="77" t="s">
        <v>23</v>
      </c>
      <c r="B127" s="71" t="str">
        <f t="shared" si="49"/>
        <v>Q3/2018</v>
      </c>
      <c r="C127" s="72">
        <f t="shared" si="52"/>
        <v>43282</v>
      </c>
      <c r="D127" s="72">
        <f t="shared" si="53"/>
        <v>43373</v>
      </c>
      <c r="E127" s="71">
        <f t="shared" si="50"/>
        <v>92</v>
      </c>
      <c r="F127" s="73">
        <f>VLOOKUP(D127,'FERC Interest Rate'!$A:$B,2,TRUE)</f>
        <v>4.6899999999999997E-2</v>
      </c>
      <c r="G127" s="74">
        <f t="shared" si="51"/>
        <v>622.2156140956123</v>
      </c>
      <c r="H127" s="74">
        <f t="shared" si="44"/>
        <v>7.3554409087664325</v>
      </c>
      <c r="I127" s="97">
        <v>0</v>
      </c>
      <c r="J127" s="75">
        <v>0</v>
      </c>
      <c r="K127" s="108">
        <f t="shared" si="45"/>
        <v>0</v>
      </c>
      <c r="L127" s="75">
        <v>0</v>
      </c>
      <c r="M127" s="109">
        <f t="shared" si="46"/>
        <v>0</v>
      </c>
      <c r="N127" s="6">
        <f t="shared" si="47"/>
        <v>629.57105500437876</v>
      </c>
      <c r="O127" s="74">
        <f t="shared" si="48"/>
        <v>629.57105500437876</v>
      </c>
    </row>
    <row r="128" spans="1:15" x14ac:dyDescent="0.25">
      <c r="A128" s="77" t="s">
        <v>23</v>
      </c>
      <c r="B128" s="71" t="str">
        <f t="shared" si="49"/>
        <v>Q4/2018</v>
      </c>
      <c r="C128" s="72">
        <f t="shared" si="52"/>
        <v>43374</v>
      </c>
      <c r="D128" s="72">
        <f t="shared" si="53"/>
        <v>43465</v>
      </c>
      <c r="E128" s="71">
        <f t="shared" si="50"/>
        <v>92</v>
      </c>
      <c r="F128" s="73">
        <f>VLOOKUP(D128,'FERC Interest Rate'!$A:$B,2,TRUE)</f>
        <v>4.9599999999999998E-2</v>
      </c>
      <c r="G128" s="74">
        <f t="shared" si="51"/>
        <v>629.57105500437876</v>
      </c>
      <c r="H128" s="74">
        <f t="shared" si="44"/>
        <v>7.8708455840985785</v>
      </c>
      <c r="I128" s="97">
        <v>0</v>
      </c>
      <c r="J128" s="75">
        <v>0</v>
      </c>
      <c r="K128" s="108">
        <f t="shared" si="45"/>
        <v>0</v>
      </c>
      <c r="L128" s="75">
        <v>0</v>
      </c>
      <c r="M128" s="109">
        <f t="shared" si="46"/>
        <v>0</v>
      </c>
      <c r="N128" s="6">
        <f t="shared" si="47"/>
        <v>637.44190058847732</v>
      </c>
      <c r="O128" s="74">
        <f t="shared" si="48"/>
        <v>637.44190058847732</v>
      </c>
    </row>
    <row r="129" spans="1:15" x14ac:dyDescent="0.25">
      <c r="A129" s="77" t="s">
        <v>23</v>
      </c>
      <c r="B129" s="71" t="str">
        <f t="shared" si="49"/>
        <v>Q1/2019</v>
      </c>
      <c r="C129" s="72">
        <f t="shared" si="52"/>
        <v>43466</v>
      </c>
      <c r="D129" s="72">
        <f t="shared" si="53"/>
        <v>43555</v>
      </c>
      <c r="E129" s="71">
        <f t="shared" si="50"/>
        <v>90</v>
      </c>
      <c r="F129" s="73">
        <f>VLOOKUP(D129,'FERC Interest Rate'!$A:$B,2,TRUE)</f>
        <v>5.1799999999999999E-2</v>
      </c>
      <c r="G129" s="74">
        <f t="shared" si="51"/>
        <v>637.44190058847732</v>
      </c>
      <c r="H129" s="74">
        <f t="shared" si="44"/>
        <v>8.1417921658725518</v>
      </c>
      <c r="I129" s="151">
        <v>0</v>
      </c>
      <c r="J129" s="75">
        <v>0</v>
      </c>
      <c r="K129" s="108">
        <f t="shared" si="45"/>
        <v>0</v>
      </c>
      <c r="L129" s="75">
        <v>0</v>
      </c>
      <c r="M129" s="109">
        <f t="shared" si="46"/>
        <v>0</v>
      </c>
      <c r="N129" s="6">
        <f t="shared" si="47"/>
        <v>645.58369275434984</v>
      </c>
      <c r="O129" s="74">
        <f t="shared" si="48"/>
        <v>645.58369275434984</v>
      </c>
    </row>
    <row r="130" spans="1:15" x14ac:dyDescent="0.25">
      <c r="A130" s="77" t="s">
        <v>23</v>
      </c>
      <c r="B130" s="71" t="str">
        <f t="shared" si="49"/>
        <v>Q2/2019</v>
      </c>
      <c r="C130" s="72">
        <f t="shared" si="52"/>
        <v>43556</v>
      </c>
      <c r="D130" s="72">
        <f t="shared" si="53"/>
        <v>43646</v>
      </c>
      <c r="E130" s="71">
        <f t="shared" si="50"/>
        <v>91</v>
      </c>
      <c r="F130" s="73">
        <f>VLOOKUP(D130,'FERC Interest Rate'!$A:$B,2,TRUE)</f>
        <v>5.45E-2</v>
      </c>
      <c r="G130" s="74">
        <f t="shared" si="51"/>
        <v>645.58369275434984</v>
      </c>
      <c r="H130" s="74">
        <f t="shared" si="44"/>
        <v>8.7719789704525972</v>
      </c>
      <c r="I130" s="151">
        <v>0</v>
      </c>
      <c r="J130" s="75">
        <v>0</v>
      </c>
      <c r="K130" s="108">
        <f t="shared" si="45"/>
        <v>0</v>
      </c>
      <c r="L130" s="75">
        <v>0</v>
      </c>
      <c r="M130" s="109">
        <f t="shared" si="46"/>
        <v>0</v>
      </c>
      <c r="N130" s="6">
        <f t="shared" si="47"/>
        <v>654.35567172480239</v>
      </c>
      <c r="O130" s="74">
        <f t="shared" si="48"/>
        <v>654.35567172480239</v>
      </c>
    </row>
    <row r="131" spans="1:15" x14ac:dyDescent="0.25">
      <c r="A131" s="77" t="s">
        <v>23</v>
      </c>
      <c r="B131" s="71" t="str">
        <f t="shared" si="49"/>
        <v>Q3/2019</v>
      </c>
      <c r="C131" s="72">
        <f t="shared" si="52"/>
        <v>43647</v>
      </c>
      <c r="D131" s="72">
        <f t="shared" si="53"/>
        <v>43738</v>
      </c>
      <c r="E131" s="71">
        <f t="shared" si="50"/>
        <v>92</v>
      </c>
      <c r="F131" s="73">
        <f>VLOOKUP(D131,'FERC Interest Rate'!$A:$B,2,TRUE)</f>
        <v>5.5E-2</v>
      </c>
      <c r="G131" s="74">
        <f t="shared" si="51"/>
        <v>654.35567172480239</v>
      </c>
      <c r="H131" s="74">
        <f t="shared" si="44"/>
        <v>9.0713416408972609</v>
      </c>
      <c r="I131" s="151">
        <v>0</v>
      </c>
      <c r="J131" s="75">
        <v>0</v>
      </c>
      <c r="K131" s="108">
        <f t="shared" si="45"/>
        <v>0</v>
      </c>
      <c r="L131" s="75">
        <v>0</v>
      </c>
      <c r="M131" s="109">
        <f t="shared" si="46"/>
        <v>0</v>
      </c>
      <c r="N131" s="6">
        <f t="shared" si="47"/>
        <v>663.42701336569962</v>
      </c>
      <c r="O131" s="74">
        <f t="shared" si="48"/>
        <v>663.42701336569962</v>
      </c>
    </row>
    <row r="132" spans="1:15" x14ac:dyDescent="0.25">
      <c r="A132" s="77" t="s">
        <v>23</v>
      </c>
      <c r="B132" s="71" t="str">
        <f t="shared" si="49"/>
        <v>Q4/2019</v>
      </c>
      <c r="C132" s="72">
        <f t="shared" si="52"/>
        <v>43739</v>
      </c>
      <c r="D132" s="72">
        <f t="shared" si="53"/>
        <v>43830</v>
      </c>
      <c r="E132" s="71">
        <f t="shared" si="50"/>
        <v>92</v>
      </c>
      <c r="F132" s="73">
        <f>VLOOKUP(D132,'FERC Interest Rate'!$A:$B,2,TRUE)</f>
        <v>5.4199999999999998E-2</v>
      </c>
      <c r="G132" s="74">
        <f t="shared" si="51"/>
        <v>663.42701336569962</v>
      </c>
      <c r="H132" s="74">
        <f t="shared" si="44"/>
        <v>9.063321806703355</v>
      </c>
      <c r="I132" s="97">
        <v>0</v>
      </c>
      <c r="J132" s="75">
        <v>0</v>
      </c>
      <c r="K132" s="108">
        <f t="shared" si="45"/>
        <v>0</v>
      </c>
      <c r="L132" s="75">
        <v>0</v>
      </c>
      <c r="M132" s="109">
        <f t="shared" si="46"/>
        <v>0</v>
      </c>
      <c r="N132" s="6">
        <f t="shared" si="47"/>
        <v>672.49033517240298</v>
      </c>
      <c r="O132" s="74">
        <f t="shared" si="48"/>
        <v>672.49033517240298</v>
      </c>
    </row>
    <row r="133" spans="1:15" x14ac:dyDescent="0.25">
      <c r="A133" s="77" t="s">
        <v>23</v>
      </c>
      <c r="B133" s="71" t="str">
        <f t="shared" si="49"/>
        <v>Q1/2020</v>
      </c>
      <c r="C133" s="72">
        <f t="shared" si="52"/>
        <v>43831</v>
      </c>
      <c r="D133" s="72">
        <f t="shared" si="53"/>
        <v>43921</v>
      </c>
      <c r="E133" s="71">
        <f t="shared" si="50"/>
        <v>91</v>
      </c>
      <c r="F133" s="73">
        <f>VLOOKUP(D133,'FERC Interest Rate'!$A:$B,2,TRUE)</f>
        <v>4.9599999999999998E-2</v>
      </c>
      <c r="G133" s="74">
        <f t="shared" si="51"/>
        <v>672.49033517240298</v>
      </c>
      <c r="H133" s="74">
        <f t="shared" si="44"/>
        <v>8.293312505011361</v>
      </c>
      <c r="I133" s="97">
        <v>0</v>
      </c>
      <c r="J133" s="75">
        <v>0</v>
      </c>
      <c r="K133" s="108">
        <f t="shared" si="45"/>
        <v>0</v>
      </c>
      <c r="L133" s="75">
        <v>0</v>
      </c>
      <c r="M133" s="109">
        <f t="shared" si="46"/>
        <v>0</v>
      </c>
      <c r="N133" s="6">
        <f t="shared" si="47"/>
        <v>680.78364767741436</v>
      </c>
      <c r="O133" s="74">
        <f t="shared" si="48"/>
        <v>680.78364767741436</v>
      </c>
    </row>
    <row r="134" spans="1:15" x14ac:dyDescent="0.25">
      <c r="A134" s="77" t="s">
        <v>23</v>
      </c>
      <c r="B134" s="71" t="str">
        <f t="shared" si="49"/>
        <v>Q2/2020</v>
      </c>
      <c r="C134" s="72">
        <f t="shared" si="52"/>
        <v>43922</v>
      </c>
      <c r="D134" s="72">
        <f t="shared" si="53"/>
        <v>44012</v>
      </c>
      <c r="E134" s="71">
        <f t="shared" si="50"/>
        <v>91</v>
      </c>
      <c r="F134" s="73">
        <f>VLOOKUP(D134,'FERC Interest Rate'!$A:$B,2,TRUE)</f>
        <v>4.7503500000000004E-2</v>
      </c>
      <c r="G134" s="74">
        <f t="shared" si="51"/>
        <v>680.78364767741436</v>
      </c>
      <c r="H134" s="74">
        <f t="shared" si="44"/>
        <v>8.0407217122333581</v>
      </c>
      <c r="I134" s="97">
        <v>0</v>
      </c>
      <c r="J134" s="75">
        <v>0</v>
      </c>
      <c r="K134" s="108">
        <f>+SUM(I134:J134)</f>
        <v>0</v>
      </c>
      <c r="L134" s="75">
        <v>0</v>
      </c>
      <c r="M134" s="109">
        <f>+SUM(K134:L134)</f>
        <v>0</v>
      </c>
      <c r="N134" s="6">
        <f t="shared" si="47"/>
        <v>688.8243693896477</v>
      </c>
      <c r="O134" s="74">
        <f t="shared" si="48"/>
        <v>688.8243693896477</v>
      </c>
    </row>
    <row r="135" spans="1:15" x14ac:dyDescent="0.25">
      <c r="A135" s="77" t="s">
        <v>23</v>
      </c>
      <c r="B135" s="71" t="str">
        <f t="shared" si="49"/>
        <v>Q3/2020</v>
      </c>
      <c r="C135" s="72">
        <f>D134+1</f>
        <v>44013</v>
      </c>
      <c r="D135" s="72">
        <f>EOMONTH(D134,3)</f>
        <v>44104</v>
      </c>
      <c r="E135" s="71">
        <f t="shared" si="50"/>
        <v>92</v>
      </c>
      <c r="F135" s="73">
        <f>VLOOKUP(D135,'FERC Interest Rate'!$A:$B,2,TRUE)</f>
        <v>3.4299999999999997E-2</v>
      </c>
      <c r="G135" s="74">
        <f>O134</f>
        <v>688.8243693896477</v>
      </c>
      <c r="H135" s="74">
        <f t="shared" si="44"/>
        <v>5.9389458471201424</v>
      </c>
      <c r="I135" s="97">
        <v>0</v>
      </c>
      <c r="J135" s="75">
        <v>0</v>
      </c>
      <c r="K135" s="108">
        <f>+SUM(I135:J135)</f>
        <v>0</v>
      </c>
      <c r="L135" s="75">
        <v>0</v>
      </c>
      <c r="M135" s="109">
        <f>+SUM(K135:L135)</f>
        <v>0</v>
      </c>
      <c r="N135" s="6">
        <f t="shared" si="47"/>
        <v>694.76331523676788</v>
      </c>
      <c r="O135" s="74">
        <f t="shared" si="48"/>
        <v>694.76331523676788</v>
      </c>
    </row>
    <row r="136" spans="1:15" x14ac:dyDescent="0.25">
      <c r="A136" s="77" t="s">
        <v>48</v>
      </c>
      <c r="B136" s="71" t="str">
        <f t="shared" si="49"/>
        <v>Q4/2020</v>
      </c>
      <c r="C136" s="72">
        <f>D135+1</f>
        <v>44105</v>
      </c>
      <c r="D136" s="72">
        <f>EOMONTH(D135,3)</f>
        <v>44196</v>
      </c>
      <c r="E136" s="71">
        <f t="shared" si="50"/>
        <v>92</v>
      </c>
      <c r="F136" s="73">
        <f>VLOOKUP(D136,'FERC Interest Rate'!$A:$B,2,TRUE)</f>
        <v>3.2500000000000001E-2</v>
      </c>
      <c r="G136" s="74">
        <f>O135</f>
        <v>694.76331523676788</v>
      </c>
      <c r="H136" s="74">
        <f t="shared" si="44"/>
        <v>5.6757986681910815</v>
      </c>
      <c r="I136" s="97">
        <f t="shared" ref="I136:I155" si="54">(SUM($H$113:$H$153)/20)</f>
        <v>7.4219556952479522</v>
      </c>
      <c r="J136" s="75">
        <f>G136*F136*(E136/(DATE(YEAR(D136),12,31)-DATE(YEAR(D136),1,1)+1))</f>
        <v>5.6757986681910815</v>
      </c>
      <c r="K136" s="108">
        <f t="shared" si="45"/>
        <v>13.097754363439034</v>
      </c>
      <c r="L136" s="75">
        <f t="shared" ref="L136:L155" si="55">($G$113/20)</f>
        <v>27.6</v>
      </c>
      <c r="M136" s="109">
        <f t="shared" si="46"/>
        <v>40.697754363439032</v>
      </c>
      <c r="N136" s="6">
        <f t="shared" si="47"/>
        <v>706.11491257315004</v>
      </c>
      <c r="O136" s="74">
        <f t="shared" si="48"/>
        <v>665.41715820971103</v>
      </c>
    </row>
    <row r="137" spans="1:15" x14ac:dyDescent="0.25">
      <c r="A137" s="77" t="s">
        <v>49</v>
      </c>
      <c r="B137" s="71" t="str">
        <f t="shared" si="49"/>
        <v>Q1/2021</v>
      </c>
      <c r="C137" s="72">
        <f>D136+1</f>
        <v>44197</v>
      </c>
      <c r="D137" s="72">
        <f t="shared" si="53"/>
        <v>44286</v>
      </c>
      <c r="E137" s="71">
        <f>D137-C137+1</f>
        <v>90</v>
      </c>
      <c r="F137" s="73">
        <f>VLOOKUP(D137,'FERC Interest Rate'!$A:$B,2,TRUE)</f>
        <v>3.2500000000000001E-2</v>
      </c>
      <c r="G137" s="74">
        <f>O136</f>
        <v>665.41715820971103</v>
      </c>
      <c r="H137" s="74">
        <v>0</v>
      </c>
      <c r="I137" s="97">
        <f t="shared" si="54"/>
        <v>7.4219556952479522</v>
      </c>
      <c r="J137" s="75">
        <f>G137*F137*(E137/(DATE(YEAR(D137),12,31)-DATE(YEAR(D137),1,1)+1))</f>
        <v>5.3324525692148077</v>
      </c>
      <c r="K137" s="108">
        <f>+SUM(I137:J137)</f>
        <v>12.754408264462761</v>
      </c>
      <c r="L137" s="75">
        <f t="shared" si="55"/>
        <v>27.6</v>
      </c>
      <c r="M137" s="109">
        <f>+SUM(K137:L137)</f>
        <v>40.354408264462762</v>
      </c>
      <c r="N137" s="6">
        <f>+G137+H137+J137</f>
        <v>670.74961077892578</v>
      </c>
      <c r="O137" s="74">
        <f>G137+H137-L137-I137</f>
        <v>630.39520251446311</v>
      </c>
    </row>
    <row r="138" spans="1:15" x14ac:dyDescent="0.25">
      <c r="A138" s="77" t="s">
        <v>50</v>
      </c>
      <c r="B138" s="71" t="str">
        <f t="shared" si="49"/>
        <v>Q2/2021</v>
      </c>
      <c r="C138" s="72">
        <f>D137+1</f>
        <v>44287</v>
      </c>
      <c r="D138" s="72">
        <f t="shared" si="53"/>
        <v>44377</v>
      </c>
      <c r="E138" s="71">
        <f>D138-C138+1</f>
        <v>91</v>
      </c>
      <c r="F138" s="73">
        <f>VLOOKUP(D138,'FERC Interest Rate'!$A:$B,2,TRUE)</f>
        <v>3.2500000000000001E-2</v>
      </c>
      <c r="G138" s="74">
        <f>O137</f>
        <v>630.39520251446311</v>
      </c>
      <c r="H138" s="74">
        <v>0</v>
      </c>
      <c r="I138" s="97">
        <f t="shared" si="54"/>
        <v>7.4219556952479522</v>
      </c>
      <c r="J138" s="75">
        <f>G138*F138*(E138/(DATE(YEAR(D138),12,31)-DATE(YEAR(D138),1,1)+1))</f>
        <v>5.1079282505110264</v>
      </c>
      <c r="K138" s="108">
        <f>+SUM(I138:J138)</f>
        <v>12.529883945758979</v>
      </c>
      <c r="L138" s="75">
        <f t="shared" si="55"/>
        <v>27.6</v>
      </c>
      <c r="M138" s="109">
        <f>+SUM(K138:L138)</f>
        <v>40.129883945758976</v>
      </c>
      <c r="N138" s="6">
        <f>+G138+H138+J138</f>
        <v>635.50313076497412</v>
      </c>
      <c r="O138" s="74">
        <f>G138+H138-L138-I138</f>
        <v>595.37324681921518</v>
      </c>
    </row>
    <row r="139" spans="1:15" x14ac:dyDescent="0.25">
      <c r="A139" s="77" t="s">
        <v>51</v>
      </c>
      <c r="B139" s="71" t="str">
        <f t="shared" si="49"/>
        <v>Q3/2021</v>
      </c>
      <c r="C139" s="72">
        <f>D138+1</f>
        <v>44378</v>
      </c>
      <c r="D139" s="72">
        <f t="shared" si="53"/>
        <v>44469</v>
      </c>
      <c r="E139" s="71">
        <f>D139-C139+1</f>
        <v>92</v>
      </c>
      <c r="F139" s="73">
        <f>VLOOKUP(D139,'FERC Interest Rate'!$A:$B,2,TRUE)</f>
        <v>3.2500000000000001E-2</v>
      </c>
      <c r="G139" s="74">
        <f>O138</f>
        <v>595.37324681921518</v>
      </c>
      <c r="H139" s="74">
        <v>0</v>
      </c>
      <c r="I139" s="97">
        <f t="shared" si="54"/>
        <v>7.4219556952479522</v>
      </c>
      <c r="J139" s="75">
        <f>G139*F139*(E139/(DATE(YEAR(D139),12,31)-DATE(YEAR(D139),1,1)+1))</f>
        <v>4.8771671451765854</v>
      </c>
      <c r="K139" s="108">
        <f>+SUM(I139:J139)</f>
        <v>12.299122840424538</v>
      </c>
      <c r="L139" s="75">
        <f t="shared" si="55"/>
        <v>27.6</v>
      </c>
      <c r="M139" s="109">
        <f>+SUM(K139:L139)</f>
        <v>39.899122840424539</v>
      </c>
      <c r="N139" s="6">
        <f>+G139+H139+J139</f>
        <v>600.25041396439178</v>
      </c>
      <c r="O139" s="74">
        <f>G139+H139-L139-I139</f>
        <v>560.35129112396726</v>
      </c>
    </row>
    <row r="140" spans="1:15" x14ac:dyDescent="0.25">
      <c r="A140" s="77" t="s">
        <v>52</v>
      </c>
      <c r="B140" s="71" t="str">
        <f t="shared" si="49"/>
        <v>Q4/2021</v>
      </c>
      <c r="C140" s="72">
        <f t="shared" ref="C140:C153" si="56">D139+1</f>
        <v>44470</v>
      </c>
      <c r="D140" s="72">
        <f t="shared" si="53"/>
        <v>44561</v>
      </c>
      <c r="E140" s="71">
        <f t="shared" ref="E140:E153" si="57">D140-C140+1</f>
        <v>92</v>
      </c>
      <c r="F140" s="73">
        <f>VLOOKUP(D140,'FERC Interest Rate'!$A:$B,2,TRUE)</f>
        <v>3.2500000000000001E-2</v>
      </c>
      <c r="G140" s="74">
        <f t="shared" ref="G140:G153" si="58">O139</f>
        <v>560.35129112396726</v>
      </c>
      <c r="H140" s="74">
        <v>0</v>
      </c>
      <c r="I140" s="97">
        <f t="shared" si="54"/>
        <v>7.4219556952479522</v>
      </c>
      <c r="J140" s="75">
        <f t="shared" ref="J140:J153" si="59">G140*F140*(E140/(DATE(YEAR(D140),12,31)-DATE(YEAR(D140),1,1)+1))</f>
        <v>4.5902749601661981</v>
      </c>
      <c r="K140" s="108">
        <f t="shared" ref="K140:K153" si="60">+SUM(I140:J140)</f>
        <v>12.01223065541415</v>
      </c>
      <c r="L140" s="75">
        <f t="shared" si="55"/>
        <v>27.6</v>
      </c>
      <c r="M140" s="109">
        <f t="shared" ref="M140:M153" si="61">+SUM(K140:L140)</f>
        <v>39.612230655414152</v>
      </c>
      <c r="N140" s="6">
        <f t="shared" ref="N140:N153" si="62">+G140+H140+J140</f>
        <v>564.94156608413346</v>
      </c>
      <c r="O140" s="74">
        <f t="shared" ref="O140:O153" si="63">G140+H140-L140-I140</f>
        <v>525.32933542871933</v>
      </c>
    </row>
    <row r="141" spans="1:15" x14ac:dyDescent="0.25">
      <c r="A141" s="77" t="s">
        <v>53</v>
      </c>
      <c r="B141" s="71" t="str">
        <f t="shared" si="49"/>
        <v>Q1/2022</v>
      </c>
      <c r="C141" s="72">
        <f t="shared" si="56"/>
        <v>44562</v>
      </c>
      <c r="D141" s="72">
        <f t="shared" si="53"/>
        <v>44651</v>
      </c>
      <c r="E141" s="71">
        <f t="shared" si="57"/>
        <v>90</v>
      </c>
      <c r="F141" s="73">
        <f>VLOOKUP(D141,'FERC Interest Rate'!$A:$B,2,TRUE)</f>
        <v>3.2500000000000001E-2</v>
      </c>
      <c r="G141" s="74">
        <f t="shared" si="58"/>
        <v>525.32933542871933</v>
      </c>
      <c r="H141" s="74">
        <v>0</v>
      </c>
      <c r="I141" s="97">
        <f t="shared" si="54"/>
        <v>7.4219556952479522</v>
      </c>
      <c r="J141" s="75">
        <f t="shared" si="59"/>
        <v>4.2098309756959011</v>
      </c>
      <c r="K141" s="108">
        <f t="shared" si="60"/>
        <v>11.631786670943853</v>
      </c>
      <c r="L141" s="75">
        <f t="shared" si="55"/>
        <v>27.6</v>
      </c>
      <c r="M141" s="109">
        <f t="shared" si="61"/>
        <v>39.231786670943855</v>
      </c>
      <c r="N141" s="6">
        <f t="shared" si="62"/>
        <v>529.53916640441525</v>
      </c>
      <c r="O141" s="74">
        <f t="shared" si="63"/>
        <v>490.30737973347135</v>
      </c>
    </row>
    <row r="142" spans="1:15" x14ac:dyDescent="0.25">
      <c r="A142" s="77" t="s">
        <v>54</v>
      </c>
      <c r="B142" s="71" t="str">
        <f t="shared" si="49"/>
        <v>Q2/2022</v>
      </c>
      <c r="C142" s="72">
        <f t="shared" si="56"/>
        <v>44652</v>
      </c>
      <c r="D142" s="72">
        <f t="shared" si="53"/>
        <v>44742</v>
      </c>
      <c r="E142" s="71">
        <f t="shared" si="57"/>
        <v>91</v>
      </c>
      <c r="F142" s="73">
        <f>VLOOKUP(D142,'FERC Interest Rate'!$A:$B,2,TRUE)</f>
        <v>3.2500000000000001E-2</v>
      </c>
      <c r="G142" s="74">
        <f t="shared" si="58"/>
        <v>490.30737973347135</v>
      </c>
      <c r="H142" s="74">
        <v>0</v>
      </c>
      <c r="I142" s="97">
        <f t="shared" si="54"/>
        <v>7.4219556952479522</v>
      </c>
      <c r="J142" s="75">
        <f t="shared" si="59"/>
        <v>3.9728330837307988</v>
      </c>
      <c r="K142" s="108">
        <f t="shared" si="60"/>
        <v>11.39478877897875</v>
      </c>
      <c r="L142" s="75">
        <f t="shared" si="55"/>
        <v>27.6</v>
      </c>
      <c r="M142" s="109">
        <f t="shared" si="61"/>
        <v>38.994788778978752</v>
      </c>
      <c r="N142" s="6">
        <f t="shared" si="62"/>
        <v>494.28021281720214</v>
      </c>
      <c r="O142" s="74">
        <f t="shared" si="63"/>
        <v>455.28542403822337</v>
      </c>
    </row>
    <row r="143" spans="1:15" x14ac:dyDescent="0.25">
      <c r="A143" s="77" t="s">
        <v>55</v>
      </c>
      <c r="B143" s="71" t="str">
        <f t="shared" si="49"/>
        <v>Q3/2022</v>
      </c>
      <c r="C143" s="72">
        <f t="shared" si="56"/>
        <v>44743</v>
      </c>
      <c r="D143" s="72">
        <f t="shared" si="53"/>
        <v>44834</v>
      </c>
      <c r="E143" s="71">
        <f t="shared" si="57"/>
        <v>92</v>
      </c>
      <c r="F143" s="73">
        <f>VLOOKUP(D143,'FERC Interest Rate'!$A:$B,2,TRUE)</f>
        <v>4.024457E-2</v>
      </c>
      <c r="G143" s="74">
        <f t="shared" si="58"/>
        <v>455.28542403822337</v>
      </c>
      <c r="H143" s="74">
        <v>0</v>
      </c>
      <c r="I143" s="97">
        <f t="shared" si="54"/>
        <v>7.4219556952479522</v>
      </c>
      <c r="J143" s="75">
        <f t="shared" si="59"/>
        <v>4.6183410488413932</v>
      </c>
      <c r="K143" s="108">
        <f t="shared" si="60"/>
        <v>12.040296744089346</v>
      </c>
      <c r="L143" s="75">
        <f t="shared" si="55"/>
        <v>27.6</v>
      </c>
      <c r="M143" s="109">
        <f t="shared" si="61"/>
        <v>39.640296744089348</v>
      </c>
      <c r="N143" s="6">
        <f t="shared" si="62"/>
        <v>459.90376508706476</v>
      </c>
      <c r="O143" s="74">
        <f t="shared" si="63"/>
        <v>420.26346834297539</v>
      </c>
    </row>
    <row r="144" spans="1:15" x14ac:dyDescent="0.25">
      <c r="A144" s="77" t="s">
        <v>56</v>
      </c>
      <c r="B144" s="71" t="str">
        <f t="shared" si="49"/>
        <v>Q4/2022</v>
      </c>
      <c r="C144" s="72">
        <f t="shared" si="56"/>
        <v>44835</v>
      </c>
      <c r="D144" s="72">
        <f t="shared" si="53"/>
        <v>44926</v>
      </c>
      <c r="E144" s="71">
        <f t="shared" si="57"/>
        <v>92</v>
      </c>
      <c r="F144" s="73">
        <f>VLOOKUP(D144,'FERC Interest Rate'!$A:$B,2,TRUE)</f>
        <v>4.2500000000000003E-2</v>
      </c>
      <c r="G144" s="74">
        <f t="shared" si="58"/>
        <v>420.26346834297539</v>
      </c>
      <c r="H144" s="74">
        <v>0</v>
      </c>
      <c r="I144" s="97">
        <f t="shared" si="54"/>
        <v>7.4219556952479522</v>
      </c>
      <c r="J144" s="75">
        <f t="shared" si="59"/>
        <v>4.5020004417014627</v>
      </c>
      <c r="K144" s="108">
        <f t="shared" si="60"/>
        <v>11.923956136949414</v>
      </c>
      <c r="L144" s="75">
        <f t="shared" si="55"/>
        <v>27.6</v>
      </c>
      <c r="M144" s="109">
        <f t="shared" si="61"/>
        <v>39.523956136949415</v>
      </c>
      <c r="N144" s="6">
        <f t="shared" si="62"/>
        <v>424.76546878467684</v>
      </c>
      <c r="O144" s="74">
        <f t="shared" si="63"/>
        <v>385.2415126477274</v>
      </c>
    </row>
    <row r="145" spans="1:15" x14ac:dyDescent="0.25">
      <c r="A145" s="77" t="s">
        <v>57</v>
      </c>
      <c r="B145" s="71" t="str">
        <f t="shared" si="49"/>
        <v>Q1/2023</v>
      </c>
      <c r="C145" s="72">
        <f t="shared" si="56"/>
        <v>44927</v>
      </c>
      <c r="D145" s="72">
        <f t="shared" si="53"/>
        <v>45016</v>
      </c>
      <c r="E145" s="71">
        <f t="shared" si="57"/>
        <v>90</v>
      </c>
      <c r="F145" s="73">
        <f>VLOOKUP(D145,'FERC Interest Rate'!$A:$B,2,TRUE)</f>
        <v>4.2944449999999995E-2</v>
      </c>
      <c r="G145" s="74">
        <f t="shared" si="58"/>
        <v>385.2415126477274</v>
      </c>
      <c r="H145" s="74">
        <v>0</v>
      </c>
      <c r="I145" s="97">
        <f t="shared" si="54"/>
        <v>7.4219556952479522</v>
      </c>
      <c r="J145" s="75">
        <f t="shared" si="59"/>
        <v>4.0793387369978698</v>
      </c>
      <c r="K145" s="108">
        <f t="shared" si="60"/>
        <v>11.501294432245821</v>
      </c>
      <c r="L145" s="75">
        <f t="shared" si="55"/>
        <v>27.6</v>
      </c>
      <c r="M145" s="109">
        <f t="shared" si="61"/>
        <v>39.101294432245822</v>
      </c>
      <c r="N145" s="6">
        <f t="shared" si="62"/>
        <v>389.3208513847253</v>
      </c>
      <c r="O145" s="74">
        <f t="shared" si="63"/>
        <v>350.21955695247942</v>
      </c>
    </row>
    <row r="146" spans="1:15" x14ac:dyDescent="0.25">
      <c r="A146" s="77" t="s">
        <v>58</v>
      </c>
      <c r="B146" s="71" t="str">
        <f t="shared" si="49"/>
        <v>Q2/2023</v>
      </c>
      <c r="C146" s="72">
        <f t="shared" si="56"/>
        <v>45017</v>
      </c>
      <c r="D146" s="72">
        <f t="shared" si="53"/>
        <v>45107</v>
      </c>
      <c r="E146" s="71">
        <f t="shared" si="57"/>
        <v>91</v>
      </c>
      <c r="F146" s="73">
        <f>VLOOKUP(D146,'FERC Interest Rate'!$A:$B,2,TRUE)</f>
        <v>4.4999999999999998E-2</v>
      </c>
      <c r="G146" s="74">
        <f t="shared" si="58"/>
        <v>350.21955695247942</v>
      </c>
      <c r="H146" s="74">
        <v>0</v>
      </c>
      <c r="I146" s="97">
        <f t="shared" si="54"/>
        <v>7.4219556952479522</v>
      </c>
      <c r="J146" s="75">
        <f t="shared" si="59"/>
        <v>3.929175577316173</v>
      </c>
      <c r="K146" s="108">
        <f t="shared" si="60"/>
        <v>11.351131272564125</v>
      </c>
      <c r="L146" s="75">
        <f t="shared" si="55"/>
        <v>27.6</v>
      </c>
      <c r="M146" s="109">
        <f t="shared" si="61"/>
        <v>38.951131272564126</v>
      </c>
      <c r="N146" s="6">
        <f t="shared" si="62"/>
        <v>354.14873252979561</v>
      </c>
      <c r="O146" s="74">
        <f t="shared" si="63"/>
        <v>315.19760125723144</v>
      </c>
    </row>
    <row r="147" spans="1:15" x14ac:dyDescent="0.25">
      <c r="A147" s="77" t="s">
        <v>59</v>
      </c>
      <c r="B147" s="71" t="str">
        <f t="shared" si="49"/>
        <v>Q3/2023</v>
      </c>
      <c r="C147" s="72">
        <f t="shared" si="56"/>
        <v>45108</v>
      </c>
      <c r="D147" s="72">
        <f t="shared" si="53"/>
        <v>45199</v>
      </c>
      <c r="E147" s="71">
        <f t="shared" si="57"/>
        <v>92</v>
      </c>
      <c r="F147" s="73">
        <f>VLOOKUP(D147,'FERC Interest Rate'!$A:$B,2,TRUE)</f>
        <v>4.5271739999999998E-2</v>
      </c>
      <c r="G147" s="74">
        <f t="shared" si="58"/>
        <v>315.19760125723144</v>
      </c>
      <c r="H147" s="74">
        <v>0</v>
      </c>
      <c r="I147" s="97">
        <f t="shared" si="54"/>
        <v>7.4219556952479522</v>
      </c>
      <c r="J147" s="75">
        <f t="shared" si="59"/>
        <v>3.5967069437045947</v>
      </c>
      <c r="K147" s="108">
        <f t="shared" si="60"/>
        <v>11.018662638952547</v>
      </c>
      <c r="L147" s="75">
        <f t="shared" si="55"/>
        <v>27.6</v>
      </c>
      <c r="M147" s="109">
        <f t="shared" si="61"/>
        <v>38.61866263895255</v>
      </c>
      <c r="N147" s="6">
        <f t="shared" si="62"/>
        <v>318.79430820093603</v>
      </c>
      <c r="O147" s="74">
        <f t="shared" si="63"/>
        <v>280.17564556198346</v>
      </c>
    </row>
    <row r="148" spans="1:15" x14ac:dyDescent="0.25">
      <c r="A148" s="77" t="s">
        <v>60</v>
      </c>
      <c r="B148" s="71" t="str">
        <f t="shared" si="49"/>
        <v>Q4/2023</v>
      </c>
      <c r="C148" s="72">
        <f t="shared" si="56"/>
        <v>45200</v>
      </c>
      <c r="D148" s="72">
        <f t="shared" si="53"/>
        <v>45291</v>
      </c>
      <c r="E148" s="71">
        <f t="shared" si="57"/>
        <v>92</v>
      </c>
      <c r="F148" s="73">
        <f>VLOOKUP(D148,'FERC Interest Rate'!$A:$B,2,TRUE)</f>
        <v>4.7500000000000001E-2</v>
      </c>
      <c r="G148" s="74">
        <f t="shared" si="58"/>
        <v>280.17564556198346</v>
      </c>
      <c r="H148" s="74">
        <v>0</v>
      </c>
      <c r="I148" s="97">
        <f t="shared" si="54"/>
        <v>7.4219556952479522</v>
      </c>
      <c r="J148" s="75">
        <f t="shared" si="59"/>
        <v>3.3544317016599119</v>
      </c>
      <c r="K148" s="108">
        <f t="shared" si="60"/>
        <v>10.776387396907865</v>
      </c>
      <c r="L148" s="75">
        <f t="shared" si="55"/>
        <v>27.6</v>
      </c>
      <c r="M148" s="109">
        <f t="shared" si="61"/>
        <v>38.376387396907866</v>
      </c>
      <c r="N148" s="6">
        <f t="shared" si="62"/>
        <v>283.53007726364336</v>
      </c>
      <c r="O148" s="74">
        <f t="shared" si="63"/>
        <v>245.1536898667355</v>
      </c>
    </row>
    <row r="149" spans="1:15" x14ac:dyDescent="0.25">
      <c r="A149" s="77" t="s">
        <v>61</v>
      </c>
      <c r="B149" s="71" t="str">
        <f t="shared" si="49"/>
        <v>Q1/2024</v>
      </c>
      <c r="C149" s="72">
        <f t="shared" si="56"/>
        <v>45292</v>
      </c>
      <c r="D149" s="72">
        <f t="shared" si="53"/>
        <v>45382</v>
      </c>
      <c r="E149" s="71">
        <f t="shared" si="57"/>
        <v>91</v>
      </c>
      <c r="F149" s="73">
        <f>VLOOKUP(D149,'FERC Interest Rate'!$A:$B,2,TRUE)</f>
        <v>4.7994500000000002E-2</v>
      </c>
      <c r="G149" s="74">
        <f t="shared" si="58"/>
        <v>245.1536898667355</v>
      </c>
      <c r="H149" s="74">
        <v>0</v>
      </c>
      <c r="I149" s="97">
        <f t="shared" si="54"/>
        <v>7.4219556952479522</v>
      </c>
      <c r="J149" s="75">
        <f t="shared" si="59"/>
        <v>2.9254333822844876</v>
      </c>
      <c r="K149" s="108">
        <f t="shared" si="60"/>
        <v>10.347389077532441</v>
      </c>
      <c r="L149" s="75">
        <f t="shared" si="55"/>
        <v>27.6</v>
      </c>
      <c r="M149" s="109">
        <f t="shared" si="61"/>
        <v>37.947389077532442</v>
      </c>
      <c r="N149" s="6">
        <f t="shared" si="62"/>
        <v>248.07912324902</v>
      </c>
      <c r="O149" s="74">
        <f t="shared" si="63"/>
        <v>210.13173417148755</v>
      </c>
    </row>
    <row r="150" spans="1:15" x14ac:dyDescent="0.25">
      <c r="A150" s="77" t="s">
        <v>62</v>
      </c>
      <c r="B150" s="71" t="str">
        <f t="shared" si="49"/>
        <v>Q2/2024</v>
      </c>
      <c r="C150" s="72">
        <f t="shared" si="56"/>
        <v>45383</v>
      </c>
      <c r="D150" s="72">
        <f t="shared" si="53"/>
        <v>45473</v>
      </c>
      <c r="E150" s="71">
        <f t="shared" si="57"/>
        <v>91</v>
      </c>
      <c r="F150" s="73">
        <f>VLOOKUP(D150,'FERC Interest Rate'!$A:$B,2,TRUE)</f>
        <v>0.05</v>
      </c>
      <c r="G150" s="74">
        <f t="shared" si="58"/>
        <v>210.13173417148755</v>
      </c>
      <c r="H150" s="74">
        <v>0</v>
      </c>
      <c r="I150" s="97">
        <f t="shared" si="54"/>
        <v>7.4219556952479522</v>
      </c>
      <c r="J150" s="75">
        <f t="shared" si="59"/>
        <v>2.6122934166127552</v>
      </c>
      <c r="K150" s="108">
        <f t="shared" si="60"/>
        <v>10.034249111860706</v>
      </c>
      <c r="L150" s="75">
        <f t="shared" si="55"/>
        <v>27.6</v>
      </c>
      <c r="M150" s="109">
        <f t="shared" si="61"/>
        <v>37.634249111860711</v>
      </c>
      <c r="N150" s="6">
        <f t="shared" si="62"/>
        <v>212.74402758810029</v>
      </c>
      <c r="O150" s="74">
        <f t="shared" si="63"/>
        <v>175.1097784762396</v>
      </c>
    </row>
    <row r="151" spans="1:15" x14ac:dyDescent="0.25">
      <c r="A151" s="77" t="s">
        <v>63</v>
      </c>
      <c r="B151" s="71" t="str">
        <f t="shared" si="49"/>
        <v>Q3/2024</v>
      </c>
      <c r="C151" s="72">
        <f t="shared" si="56"/>
        <v>45474</v>
      </c>
      <c r="D151" s="72">
        <f t="shared" si="53"/>
        <v>45565</v>
      </c>
      <c r="E151" s="71">
        <f t="shared" si="57"/>
        <v>92</v>
      </c>
      <c r="F151" s="73">
        <f>VLOOKUP(D151,'FERC Interest Rate'!$A:$B,2,TRUE)</f>
        <v>0.05</v>
      </c>
      <c r="G151" s="74">
        <f t="shared" si="58"/>
        <v>175.1097784762396</v>
      </c>
      <c r="H151" s="74">
        <v>0</v>
      </c>
      <c r="I151" s="97">
        <f t="shared" si="54"/>
        <v>7.4219556952479522</v>
      </c>
      <c r="J151" s="75">
        <f t="shared" si="59"/>
        <v>2.2008332813953611</v>
      </c>
      <c r="K151" s="108">
        <f t="shared" si="60"/>
        <v>9.6227889766433137</v>
      </c>
      <c r="L151" s="75">
        <f t="shared" si="55"/>
        <v>27.6</v>
      </c>
      <c r="M151" s="109">
        <f t="shared" si="61"/>
        <v>37.222788976643315</v>
      </c>
      <c r="N151" s="6">
        <f t="shared" si="62"/>
        <v>177.31061175763494</v>
      </c>
      <c r="O151" s="74">
        <f t="shared" si="63"/>
        <v>140.08782278099164</v>
      </c>
    </row>
    <row r="152" spans="1:15" x14ac:dyDescent="0.25">
      <c r="A152" s="77" t="s">
        <v>64</v>
      </c>
      <c r="B152" s="71" t="str">
        <f t="shared" si="49"/>
        <v>Q4/2024</v>
      </c>
      <c r="C152" s="72">
        <f t="shared" si="56"/>
        <v>45566</v>
      </c>
      <c r="D152" s="72">
        <f t="shared" si="53"/>
        <v>45657</v>
      </c>
      <c r="E152" s="71">
        <f t="shared" si="57"/>
        <v>92</v>
      </c>
      <c r="F152" s="73">
        <f>VLOOKUP(D152,'FERC Interest Rate'!$A:$B,2,TRUE)</f>
        <v>5.0543480000000002E-2</v>
      </c>
      <c r="G152" s="74">
        <f t="shared" si="58"/>
        <v>140.08782278099164</v>
      </c>
      <c r="H152" s="74">
        <v>0</v>
      </c>
      <c r="I152" s="97">
        <f t="shared" si="54"/>
        <v>7.4219556952479522</v>
      </c>
      <c r="J152" s="75">
        <f t="shared" si="59"/>
        <v>1.7798043670646524</v>
      </c>
      <c r="K152" s="108">
        <f t="shared" si="60"/>
        <v>9.201760062312605</v>
      </c>
      <c r="L152" s="75">
        <f t="shared" si="55"/>
        <v>27.6</v>
      </c>
      <c r="M152" s="109">
        <f t="shared" si="61"/>
        <v>36.80176006231261</v>
      </c>
      <c r="N152" s="6">
        <f t="shared" si="62"/>
        <v>141.8676271480563</v>
      </c>
      <c r="O152" s="74">
        <f t="shared" si="63"/>
        <v>105.06586708574369</v>
      </c>
    </row>
    <row r="153" spans="1:15" x14ac:dyDescent="0.25">
      <c r="A153" s="77" t="s">
        <v>65</v>
      </c>
      <c r="B153" s="71" t="str">
        <f t="shared" si="49"/>
        <v>Q1/2025</v>
      </c>
      <c r="C153" s="72">
        <f t="shared" si="56"/>
        <v>45658</v>
      </c>
      <c r="D153" s="72">
        <f t="shared" si="53"/>
        <v>45747</v>
      </c>
      <c r="E153" s="71">
        <f t="shared" si="57"/>
        <v>90</v>
      </c>
      <c r="F153" s="73">
        <f>VLOOKUP(D153,'FERC Interest Rate'!$A:$B,2,TRUE)</f>
        <v>5.2499999999999998E-2</v>
      </c>
      <c r="G153" s="74">
        <f t="shared" si="58"/>
        <v>105.06586708574369</v>
      </c>
      <c r="H153" s="74">
        <v>0</v>
      </c>
      <c r="I153" s="97">
        <f t="shared" si="54"/>
        <v>7.4219556952479522</v>
      </c>
      <c r="J153" s="75">
        <f t="shared" si="59"/>
        <v>1.3600992383017503</v>
      </c>
      <c r="K153" s="108">
        <f t="shared" si="60"/>
        <v>8.782054933549702</v>
      </c>
      <c r="L153" s="75">
        <f t="shared" si="55"/>
        <v>27.6</v>
      </c>
      <c r="M153" s="109">
        <f t="shared" si="61"/>
        <v>36.382054933549703</v>
      </c>
      <c r="N153" s="6">
        <f t="shared" si="62"/>
        <v>106.42596632404545</v>
      </c>
      <c r="O153" s="74">
        <f t="shared" si="63"/>
        <v>70.043911390495737</v>
      </c>
    </row>
    <row r="154" spans="1:15" x14ac:dyDescent="0.25">
      <c r="A154" s="77" t="s">
        <v>66</v>
      </c>
      <c r="B154" s="71" t="str">
        <f>+IF(MONTH(C154)&lt;4,"Q1",IF(MONTH(C154)&lt;7,"Q2",IF(MONTH(C154)&lt;10,"Q3","Q4")))&amp;"/"&amp;YEAR(C154)</f>
        <v>Q2/2025</v>
      </c>
      <c r="C154" s="72">
        <f>D153+1</f>
        <v>45748</v>
      </c>
      <c r="D154" s="72">
        <f t="shared" si="53"/>
        <v>45838</v>
      </c>
      <c r="E154" s="71">
        <f>D154-C154+1</f>
        <v>91</v>
      </c>
      <c r="F154" s="73">
        <f>VLOOKUP(D154,'FERC Interest Rate'!$A:$B,2,TRUE)</f>
        <v>5.2499999999999998E-2</v>
      </c>
      <c r="G154" s="74">
        <f>O153</f>
        <v>70.043911390495737</v>
      </c>
      <c r="H154" s="74">
        <v>0</v>
      </c>
      <c r="I154" s="97">
        <f t="shared" si="54"/>
        <v>7.4219556952479522</v>
      </c>
      <c r="J154" s="75">
        <f>G154*F154*(E154/(DATE(YEAR(D154),12,31)-DATE(YEAR(D154),1,1)+1))</f>
        <v>0.91680763470710502</v>
      </c>
      <c r="K154" s="108">
        <f>+SUM(I154:J154)</f>
        <v>8.3387633299550572</v>
      </c>
      <c r="L154" s="75">
        <f t="shared" si="55"/>
        <v>27.6</v>
      </c>
      <c r="M154" s="109">
        <f>+SUM(K154:L154)</f>
        <v>35.938763329955059</v>
      </c>
      <c r="N154" s="6">
        <f>+G154+H154+J154</f>
        <v>70.960719025202849</v>
      </c>
      <c r="O154" s="74">
        <f>G154+H154-L154-I154</f>
        <v>35.021955695247783</v>
      </c>
    </row>
    <row r="155" spans="1:15" x14ac:dyDescent="0.25">
      <c r="A155" s="77" t="s">
        <v>67</v>
      </c>
      <c r="B155" s="71" t="str">
        <f>+IF(MONTH(C155)&lt;4,"Q1",IF(MONTH(C155)&lt;7,"Q2",IF(MONTH(C155)&lt;10,"Q3","Q4")))&amp;"/"&amp;YEAR(C155)</f>
        <v>Q3/2025</v>
      </c>
      <c r="C155" s="72">
        <f>D154+1</f>
        <v>45839</v>
      </c>
      <c r="D155" s="72">
        <f t="shared" si="53"/>
        <v>45930</v>
      </c>
      <c r="E155" s="71">
        <f>D155-C155+1</f>
        <v>92</v>
      </c>
      <c r="F155" s="73">
        <f>VLOOKUP(D155,'FERC Interest Rate'!$A:$B,2,TRUE)</f>
        <v>5.2499999999999998E-2</v>
      </c>
      <c r="G155" s="74">
        <f>O154</f>
        <v>35.021955695247783</v>
      </c>
      <c r="H155" s="74">
        <v>0</v>
      </c>
      <c r="I155" s="97">
        <f t="shared" si="54"/>
        <v>7.4219556952479522</v>
      </c>
      <c r="J155" s="75">
        <f>G155*F155*(E155/(DATE(YEAR(D155),12,31)-DATE(YEAR(D155),1,1)+1))</f>
        <v>0.46344122193985421</v>
      </c>
      <c r="K155" s="108">
        <f>+SUM(I155:J155)</f>
        <v>7.8853969171878067</v>
      </c>
      <c r="L155" s="75">
        <f t="shared" si="55"/>
        <v>27.6</v>
      </c>
      <c r="M155" s="109">
        <f>+SUM(K155:L155)</f>
        <v>35.485396917187806</v>
      </c>
      <c r="N155" s="6">
        <f>+G155+H155+J155</f>
        <v>35.485396917187636</v>
      </c>
      <c r="O155" s="74">
        <f>G155+H155-L155-I155</f>
        <v>-1.7053025658242404E-13</v>
      </c>
    </row>
    <row r="156" spans="1:15" ht="13.5" thickBot="1" x14ac:dyDescent="0.35">
      <c r="A156" s="124"/>
      <c r="B156" s="125"/>
      <c r="C156" s="126"/>
      <c r="D156" s="126"/>
      <c r="E156" s="127"/>
      <c r="F156" s="125"/>
      <c r="G156" s="112">
        <f>SUM(G113:G137)</f>
        <v>15373.911982399939</v>
      </c>
      <c r="H156" s="112">
        <f>SUM(H113:H153)</f>
        <v>148.43911390495904</v>
      </c>
      <c r="I156" s="113">
        <f>SUM(I113:I155)</f>
        <v>148.43911390495913</v>
      </c>
      <c r="J156" s="113">
        <f t="shared" ref="J156:O156" si="64">SUM(J113:J155)</f>
        <v>70.104992645213798</v>
      </c>
      <c r="K156" s="113">
        <f t="shared" si="64"/>
        <v>218.54410655017281</v>
      </c>
      <c r="L156" s="113">
        <f t="shared" si="64"/>
        <v>552.00000000000023</v>
      </c>
      <c r="M156" s="113">
        <f t="shared" si="64"/>
        <v>770.54410655017284</v>
      </c>
      <c r="N156" s="113">
        <f t="shared" si="64"/>
        <v>21581.210512837511</v>
      </c>
      <c r="O156" s="113">
        <f t="shared" si="64"/>
        <v>20810.666406287339</v>
      </c>
    </row>
    <row r="157" spans="1:15" ht="13" thickTop="1" x14ac:dyDescent="0.25"/>
    <row r="158" spans="1:15" ht="37" x14ac:dyDescent="0.3">
      <c r="A158" s="76" t="s">
        <v>47</v>
      </c>
      <c r="B158" s="76" t="s">
        <v>3</v>
      </c>
      <c r="C158" s="76" t="s">
        <v>4</v>
      </c>
      <c r="D158" s="76" t="s">
        <v>5</v>
      </c>
      <c r="E158" s="76" t="s">
        <v>6</v>
      </c>
      <c r="F158" s="76" t="s">
        <v>7</v>
      </c>
      <c r="G158" s="76" t="s">
        <v>74</v>
      </c>
      <c r="H158" s="76" t="s">
        <v>75</v>
      </c>
      <c r="I158" s="93" t="s">
        <v>76</v>
      </c>
      <c r="J158" s="94" t="s">
        <v>77</v>
      </c>
      <c r="K158" s="94" t="s">
        <v>78</v>
      </c>
      <c r="L158" s="94" t="s">
        <v>79</v>
      </c>
      <c r="M158" s="95" t="s">
        <v>69</v>
      </c>
      <c r="N158" s="76" t="s">
        <v>80</v>
      </c>
      <c r="O158" s="76" t="s">
        <v>81</v>
      </c>
    </row>
    <row r="159" spans="1:15" ht="13" x14ac:dyDescent="0.3">
      <c r="A159" s="349" t="s">
        <v>39</v>
      </c>
      <c r="B159" s="350" t="s">
        <v>50</v>
      </c>
      <c r="C159" s="72">
        <f>VLOOKUP(B159,A$1:F$33,2,FALSE)</f>
        <v>42079</v>
      </c>
      <c r="D159" s="72">
        <f>DATE(YEAR(C159),IF(MONTH(C159)&lt;=3,3,IF(MONTH(C159)&lt;=6,6,IF(MONTH(C159)&lt;=9,9,12))),IF(OR(MONTH(C159)&lt;=3,MONTH(C159)&gt;=10),31,30))</f>
        <v>42094</v>
      </c>
      <c r="E159" s="71">
        <f>D159-C159+1</f>
        <v>16</v>
      </c>
      <c r="F159" s="73">
        <f>VLOOKUP(D159,'FERC Interest Rate'!$A:$B,2,TRUE)</f>
        <v>3.2500000000000001E-2</v>
      </c>
      <c r="G159" s="74">
        <f>VLOOKUP(B159,$A$1:$F$33,5,FALSE)</f>
        <v>716</v>
      </c>
      <c r="H159" s="74">
        <f t="shared" ref="H159:H182" si="65">G159*F159*(E159/(DATE(YEAR(D159),12,31)-DATE(YEAR(D159),1,1)+1))</f>
        <v>1.020054794520548</v>
      </c>
      <c r="I159" s="151">
        <v>0</v>
      </c>
      <c r="J159" s="75">
        <v>0</v>
      </c>
      <c r="K159" s="108">
        <f t="shared" ref="K159:K182" si="66">+SUM(I159:J159)</f>
        <v>0</v>
      </c>
      <c r="L159" s="75">
        <v>0</v>
      </c>
      <c r="M159" s="109">
        <f t="shared" ref="M159:M182" si="67">+SUM(K159:L159)</f>
        <v>0</v>
      </c>
      <c r="N159" s="6">
        <f t="shared" ref="N159:N182" si="68">+G159+H159+J159</f>
        <v>717.02005479452055</v>
      </c>
      <c r="O159" s="74">
        <f t="shared" ref="O159:O182" si="69">G159+H159-L159-I159</f>
        <v>717.02005479452055</v>
      </c>
    </row>
    <row r="160" spans="1:15" x14ac:dyDescent="0.25">
      <c r="A160" s="77" t="s">
        <v>23</v>
      </c>
      <c r="B160" s="71" t="str">
        <f t="shared" ref="B160:B199" si="70">+IF(MONTH(C160)&lt;4,"Q1",IF(MONTH(C160)&lt;7,"Q2",IF(MONTH(C160)&lt;10,"Q3","Q4")))&amp;"/"&amp;YEAR(C160)</f>
        <v>Q2/2015</v>
      </c>
      <c r="C160" s="72">
        <f>D159+1</f>
        <v>42095</v>
      </c>
      <c r="D160" s="72">
        <f>EOMONTH(D159,3)</f>
        <v>42185</v>
      </c>
      <c r="E160" s="71">
        <f t="shared" ref="E160:E182" si="71">D160-C160+1</f>
        <v>91</v>
      </c>
      <c r="F160" s="73">
        <f>VLOOKUP(D160,'FERC Interest Rate'!$A:$B,2,TRUE)</f>
        <v>3.2500000000000001E-2</v>
      </c>
      <c r="G160" s="74">
        <f t="shared" ref="G160:G180" si="72">O159</f>
        <v>717.02005479452055</v>
      </c>
      <c r="H160" s="74">
        <f t="shared" si="65"/>
        <v>5.8098268823419028</v>
      </c>
      <c r="I160" s="151">
        <v>0</v>
      </c>
      <c r="J160" s="75">
        <v>0</v>
      </c>
      <c r="K160" s="108">
        <f t="shared" si="66"/>
        <v>0</v>
      </c>
      <c r="L160" s="75">
        <v>0</v>
      </c>
      <c r="M160" s="109">
        <f t="shared" si="67"/>
        <v>0</v>
      </c>
      <c r="N160" s="6">
        <f t="shared" si="68"/>
        <v>722.82988167686244</v>
      </c>
      <c r="O160" s="74">
        <f t="shared" si="69"/>
        <v>722.82988167686244</v>
      </c>
    </row>
    <row r="161" spans="1:15" x14ac:dyDescent="0.25">
      <c r="A161" s="77" t="s">
        <v>23</v>
      </c>
      <c r="B161" s="71" t="str">
        <f t="shared" si="70"/>
        <v>Q3/2015</v>
      </c>
      <c r="C161" s="72">
        <f t="shared" ref="C161:C180" si="73">D160+1</f>
        <v>42186</v>
      </c>
      <c r="D161" s="72">
        <f t="shared" ref="D161:D201" si="74">EOMONTH(D160,3)</f>
        <v>42277</v>
      </c>
      <c r="E161" s="71">
        <f t="shared" si="71"/>
        <v>92</v>
      </c>
      <c r="F161" s="73">
        <f>VLOOKUP(D161,'FERC Interest Rate'!$A:$B,2,TRUE)</f>
        <v>3.2500000000000001E-2</v>
      </c>
      <c r="G161" s="74">
        <f t="shared" si="72"/>
        <v>722.82988167686244</v>
      </c>
      <c r="H161" s="74">
        <f t="shared" si="65"/>
        <v>5.9212639622296415</v>
      </c>
      <c r="I161" s="151">
        <v>0</v>
      </c>
      <c r="J161" s="75">
        <v>0</v>
      </c>
      <c r="K161" s="108">
        <f t="shared" si="66"/>
        <v>0</v>
      </c>
      <c r="L161" s="75">
        <v>0</v>
      </c>
      <c r="M161" s="109">
        <f t="shared" si="67"/>
        <v>0</v>
      </c>
      <c r="N161" s="6">
        <f t="shared" si="68"/>
        <v>728.7511456390921</v>
      </c>
      <c r="O161" s="74">
        <f t="shared" si="69"/>
        <v>728.7511456390921</v>
      </c>
    </row>
    <row r="162" spans="1:15" x14ac:dyDescent="0.25">
      <c r="A162" s="77" t="s">
        <v>23</v>
      </c>
      <c r="B162" s="71" t="str">
        <f t="shared" si="70"/>
        <v>Q4/2015</v>
      </c>
      <c r="C162" s="72">
        <f t="shared" si="73"/>
        <v>42278</v>
      </c>
      <c r="D162" s="72">
        <f t="shared" si="74"/>
        <v>42369</v>
      </c>
      <c r="E162" s="71">
        <f t="shared" si="71"/>
        <v>92</v>
      </c>
      <c r="F162" s="73">
        <f>VLOOKUP(D162,'FERC Interest Rate'!$A:$B,2,TRUE)</f>
        <v>3.2500000000000001E-2</v>
      </c>
      <c r="G162" s="74">
        <f t="shared" si="72"/>
        <v>728.7511456390921</v>
      </c>
      <c r="H162" s="74">
        <f t="shared" si="65"/>
        <v>5.9697696587969462</v>
      </c>
      <c r="I162" s="151">
        <v>0</v>
      </c>
      <c r="J162" s="75">
        <v>0</v>
      </c>
      <c r="K162" s="108">
        <f t="shared" si="66"/>
        <v>0</v>
      </c>
      <c r="L162" s="75">
        <v>0</v>
      </c>
      <c r="M162" s="109">
        <f t="shared" si="67"/>
        <v>0</v>
      </c>
      <c r="N162" s="6">
        <f t="shared" si="68"/>
        <v>734.72091529788906</v>
      </c>
      <c r="O162" s="74">
        <f t="shared" si="69"/>
        <v>734.72091529788906</v>
      </c>
    </row>
    <row r="163" spans="1:15" x14ac:dyDescent="0.25">
      <c r="A163" s="77" t="s">
        <v>23</v>
      </c>
      <c r="B163" s="71" t="str">
        <f t="shared" si="70"/>
        <v>Q1/2016</v>
      </c>
      <c r="C163" s="72">
        <f t="shared" si="73"/>
        <v>42370</v>
      </c>
      <c r="D163" s="72">
        <f t="shared" si="74"/>
        <v>42460</v>
      </c>
      <c r="E163" s="71">
        <f t="shared" si="71"/>
        <v>91</v>
      </c>
      <c r="F163" s="73">
        <f>VLOOKUP(D163,'FERC Interest Rate'!$A:$B,2,TRUE)</f>
        <v>3.2500000000000001E-2</v>
      </c>
      <c r="G163" s="74">
        <f t="shared" si="72"/>
        <v>734.72091529788906</v>
      </c>
      <c r="H163" s="74">
        <f t="shared" si="65"/>
        <v>5.936986631129801</v>
      </c>
      <c r="I163" s="97">
        <v>0</v>
      </c>
      <c r="J163" s="75">
        <v>0</v>
      </c>
      <c r="K163" s="108">
        <f t="shared" si="66"/>
        <v>0</v>
      </c>
      <c r="L163" s="75">
        <v>0</v>
      </c>
      <c r="M163" s="109">
        <f t="shared" si="67"/>
        <v>0</v>
      </c>
      <c r="N163" s="6">
        <f t="shared" si="68"/>
        <v>740.65790192901886</v>
      </c>
      <c r="O163" s="74">
        <f t="shared" si="69"/>
        <v>740.65790192901886</v>
      </c>
    </row>
    <row r="164" spans="1:15" x14ac:dyDescent="0.25">
      <c r="A164" s="77" t="s">
        <v>23</v>
      </c>
      <c r="B164" s="71" t="str">
        <f t="shared" si="70"/>
        <v>Q2/2016</v>
      </c>
      <c r="C164" s="72">
        <f t="shared" si="73"/>
        <v>42461</v>
      </c>
      <c r="D164" s="72">
        <f t="shared" si="74"/>
        <v>42551</v>
      </c>
      <c r="E164" s="71">
        <f t="shared" si="71"/>
        <v>91</v>
      </c>
      <c r="F164" s="73">
        <f>VLOOKUP(D164,'FERC Interest Rate'!$A:$B,2,TRUE)</f>
        <v>3.4599999999999999E-2</v>
      </c>
      <c r="G164" s="74">
        <f t="shared" si="72"/>
        <v>740.65790192901886</v>
      </c>
      <c r="H164" s="74">
        <f t="shared" si="65"/>
        <v>6.3716816120593132</v>
      </c>
      <c r="I164" s="97">
        <v>0</v>
      </c>
      <c r="J164" s="75">
        <v>0</v>
      </c>
      <c r="K164" s="108">
        <f t="shared" si="66"/>
        <v>0</v>
      </c>
      <c r="L164" s="75">
        <v>0</v>
      </c>
      <c r="M164" s="109">
        <f t="shared" si="67"/>
        <v>0</v>
      </c>
      <c r="N164" s="6">
        <f t="shared" si="68"/>
        <v>747.02958354107818</v>
      </c>
      <c r="O164" s="74">
        <f t="shared" si="69"/>
        <v>747.02958354107818</v>
      </c>
    </row>
    <row r="165" spans="1:15" x14ac:dyDescent="0.25">
      <c r="A165" s="77" t="s">
        <v>23</v>
      </c>
      <c r="B165" s="71" t="str">
        <f t="shared" si="70"/>
        <v>Q3/2016</v>
      </c>
      <c r="C165" s="72">
        <f t="shared" si="73"/>
        <v>42552</v>
      </c>
      <c r="D165" s="72">
        <f t="shared" si="74"/>
        <v>42643</v>
      </c>
      <c r="E165" s="71">
        <f t="shared" si="71"/>
        <v>92</v>
      </c>
      <c r="F165" s="73">
        <f>VLOOKUP(D165,'FERC Interest Rate'!$A:$B,2,TRUE)</f>
        <v>3.5000000000000003E-2</v>
      </c>
      <c r="G165" s="74">
        <f t="shared" si="72"/>
        <v>747.02958354107818</v>
      </c>
      <c r="H165" s="74">
        <f t="shared" si="65"/>
        <v>6.5722274836127648</v>
      </c>
      <c r="I165" s="151">
        <v>0</v>
      </c>
      <c r="J165" s="75">
        <v>0</v>
      </c>
      <c r="K165" s="108">
        <f t="shared" si="66"/>
        <v>0</v>
      </c>
      <c r="L165" s="75">
        <v>0</v>
      </c>
      <c r="M165" s="109">
        <f t="shared" si="67"/>
        <v>0</v>
      </c>
      <c r="N165" s="6">
        <f t="shared" si="68"/>
        <v>753.60181102469096</v>
      </c>
      <c r="O165" s="74">
        <f t="shared" si="69"/>
        <v>753.60181102469096</v>
      </c>
    </row>
    <row r="166" spans="1:15" x14ac:dyDescent="0.25">
      <c r="A166" s="77" t="s">
        <v>23</v>
      </c>
      <c r="B166" s="71" t="str">
        <f t="shared" si="70"/>
        <v>Q4/2016</v>
      </c>
      <c r="C166" s="72">
        <f t="shared" si="73"/>
        <v>42644</v>
      </c>
      <c r="D166" s="72">
        <f t="shared" si="74"/>
        <v>42735</v>
      </c>
      <c r="E166" s="71">
        <f t="shared" si="71"/>
        <v>92</v>
      </c>
      <c r="F166" s="73">
        <f>VLOOKUP(D166,'FERC Interest Rate'!$A:$B,2,TRUE)</f>
        <v>3.5000000000000003E-2</v>
      </c>
      <c r="G166" s="74">
        <f t="shared" si="72"/>
        <v>753.60181102469096</v>
      </c>
      <c r="H166" s="74">
        <f t="shared" si="65"/>
        <v>6.6300487199440026</v>
      </c>
      <c r="I166" s="151">
        <v>0</v>
      </c>
      <c r="J166" s="75">
        <v>0</v>
      </c>
      <c r="K166" s="108">
        <f t="shared" si="66"/>
        <v>0</v>
      </c>
      <c r="L166" s="75">
        <v>0</v>
      </c>
      <c r="M166" s="109">
        <f t="shared" si="67"/>
        <v>0</v>
      </c>
      <c r="N166" s="6">
        <f t="shared" si="68"/>
        <v>760.23185974463502</v>
      </c>
      <c r="O166" s="74">
        <f t="shared" si="69"/>
        <v>760.23185974463502</v>
      </c>
    </row>
    <row r="167" spans="1:15" x14ac:dyDescent="0.25">
      <c r="A167" s="77" t="s">
        <v>23</v>
      </c>
      <c r="B167" s="71" t="str">
        <f t="shared" si="70"/>
        <v>Q1/2017</v>
      </c>
      <c r="C167" s="72">
        <f t="shared" si="73"/>
        <v>42736</v>
      </c>
      <c r="D167" s="72">
        <f t="shared" si="74"/>
        <v>42825</v>
      </c>
      <c r="E167" s="71">
        <f t="shared" si="71"/>
        <v>90</v>
      </c>
      <c r="F167" s="73">
        <f>VLOOKUP(D167,'FERC Interest Rate'!$A:$B,2,TRUE)</f>
        <v>3.5000000000000003E-2</v>
      </c>
      <c r="G167" s="74">
        <f t="shared" si="72"/>
        <v>760.23185974463502</v>
      </c>
      <c r="H167" s="74">
        <f t="shared" si="65"/>
        <v>6.56090509094685</v>
      </c>
      <c r="I167" s="151">
        <v>0</v>
      </c>
      <c r="J167" s="75">
        <v>0</v>
      </c>
      <c r="K167" s="108">
        <f t="shared" si="66"/>
        <v>0</v>
      </c>
      <c r="L167" s="75">
        <v>0</v>
      </c>
      <c r="M167" s="109">
        <f t="shared" si="67"/>
        <v>0</v>
      </c>
      <c r="N167" s="6">
        <f t="shared" si="68"/>
        <v>766.79276483558192</v>
      </c>
      <c r="O167" s="74">
        <f t="shared" si="69"/>
        <v>766.79276483558192</v>
      </c>
    </row>
    <row r="168" spans="1:15" x14ac:dyDescent="0.25">
      <c r="A168" s="77" t="s">
        <v>23</v>
      </c>
      <c r="B168" s="71" t="str">
        <f t="shared" si="70"/>
        <v>Q2/2017</v>
      </c>
      <c r="C168" s="72">
        <f t="shared" si="73"/>
        <v>42826</v>
      </c>
      <c r="D168" s="72">
        <f t="shared" si="74"/>
        <v>42916</v>
      </c>
      <c r="E168" s="71">
        <f t="shared" si="71"/>
        <v>91</v>
      </c>
      <c r="F168" s="73">
        <f>VLOOKUP(D168,'FERC Interest Rate'!$A:$B,2,TRUE)</f>
        <v>3.7100000000000001E-2</v>
      </c>
      <c r="G168" s="74">
        <f t="shared" si="72"/>
        <v>766.79276483558192</v>
      </c>
      <c r="H168" s="74">
        <f t="shared" si="65"/>
        <v>7.0925179544148174</v>
      </c>
      <c r="I168" s="97">
        <v>0</v>
      </c>
      <c r="J168" s="75">
        <v>0</v>
      </c>
      <c r="K168" s="108">
        <f t="shared" si="66"/>
        <v>0</v>
      </c>
      <c r="L168" s="75">
        <v>0</v>
      </c>
      <c r="M168" s="109">
        <f t="shared" si="67"/>
        <v>0</v>
      </c>
      <c r="N168" s="6">
        <f t="shared" si="68"/>
        <v>773.88528278999672</v>
      </c>
      <c r="O168" s="74">
        <f t="shared" si="69"/>
        <v>773.88528278999672</v>
      </c>
    </row>
    <row r="169" spans="1:15" x14ac:dyDescent="0.25">
      <c r="A169" s="77" t="s">
        <v>23</v>
      </c>
      <c r="B169" s="71" t="str">
        <f t="shared" si="70"/>
        <v>Q3/2017</v>
      </c>
      <c r="C169" s="72">
        <f t="shared" si="73"/>
        <v>42917</v>
      </c>
      <c r="D169" s="72">
        <f t="shared" si="74"/>
        <v>43008</v>
      </c>
      <c r="E169" s="71">
        <f t="shared" si="71"/>
        <v>92</v>
      </c>
      <c r="F169" s="73">
        <f>VLOOKUP(D169,'FERC Interest Rate'!$A:$B,2,TRUE)</f>
        <v>3.9600000000000003E-2</v>
      </c>
      <c r="G169" s="74">
        <f t="shared" si="72"/>
        <v>773.88528278999672</v>
      </c>
      <c r="H169" s="74">
        <f t="shared" si="65"/>
        <v>7.7244352390699085</v>
      </c>
      <c r="I169" s="97">
        <v>0</v>
      </c>
      <c r="J169" s="75">
        <v>0</v>
      </c>
      <c r="K169" s="108">
        <f t="shared" si="66"/>
        <v>0</v>
      </c>
      <c r="L169" s="75">
        <v>0</v>
      </c>
      <c r="M169" s="109">
        <f t="shared" si="67"/>
        <v>0</v>
      </c>
      <c r="N169" s="6">
        <f t="shared" si="68"/>
        <v>781.60971802906658</v>
      </c>
      <c r="O169" s="74">
        <f t="shared" si="69"/>
        <v>781.60971802906658</v>
      </c>
    </row>
    <row r="170" spans="1:15" x14ac:dyDescent="0.25">
      <c r="A170" s="77" t="s">
        <v>23</v>
      </c>
      <c r="B170" s="71" t="str">
        <f t="shared" si="70"/>
        <v>Q4/2017</v>
      </c>
      <c r="C170" s="72">
        <f t="shared" si="73"/>
        <v>43009</v>
      </c>
      <c r="D170" s="72">
        <f t="shared" si="74"/>
        <v>43100</v>
      </c>
      <c r="E170" s="71">
        <f t="shared" si="71"/>
        <v>92</v>
      </c>
      <c r="F170" s="73">
        <f>VLOOKUP(D170,'FERC Interest Rate'!$A:$B,2,TRUE)</f>
        <v>4.2099999999999999E-2</v>
      </c>
      <c r="G170" s="74">
        <f t="shared" si="72"/>
        <v>781.60971802906658</v>
      </c>
      <c r="H170" s="74">
        <f t="shared" si="65"/>
        <v>8.2940568763566596</v>
      </c>
      <c r="I170" s="151">
        <v>0</v>
      </c>
      <c r="J170" s="75">
        <v>0</v>
      </c>
      <c r="K170" s="108">
        <f t="shared" si="66"/>
        <v>0</v>
      </c>
      <c r="L170" s="75">
        <v>0</v>
      </c>
      <c r="M170" s="109">
        <f t="shared" si="67"/>
        <v>0</v>
      </c>
      <c r="N170" s="6">
        <f t="shared" si="68"/>
        <v>789.90377490542323</v>
      </c>
      <c r="O170" s="74">
        <f t="shared" si="69"/>
        <v>789.90377490542323</v>
      </c>
    </row>
    <row r="171" spans="1:15" x14ac:dyDescent="0.25">
      <c r="A171" s="77" t="s">
        <v>23</v>
      </c>
      <c r="B171" s="71" t="str">
        <f t="shared" si="70"/>
        <v>Q1/2018</v>
      </c>
      <c r="C171" s="72">
        <f t="shared" si="73"/>
        <v>43101</v>
      </c>
      <c r="D171" s="72">
        <f t="shared" si="74"/>
        <v>43190</v>
      </c>
      <c r="E171" s="71">
        <f t="shared" si="71"/>
        <v>90</v>
      </c>
      <c r="F171" s="73">
        <f>VLOOKUP(D171,'FERC Interest Rate'!$A:$B,2,TRUE)</f>
        <v>4.2500000000000003E-2</v>
      </c>
      <c r="G171" s="74">
        <f t="shared" si="72"/>
        <v>789.90377490542323</v>
      </c>
      <c r="H171" s="74">
        <f t="shared" si="65"/>
        <v>8.2777587370225874</v>
      </c>
      <c r="I171" s="151">
        <v>0</v>
      </c>
      <c r="J171" s="75">
        <v>0</v>
      </c>
      <c r="K171" s="108">
        <f t="shared" si="66"/>
        <v>0</v>
      </c>
      <c r="L171" s="75">
        <v>0</v>
      </c>
      <c r="M171" s="109">
        <f t="shared" si="67"/>
        <v>0</v>
      </c>
      <c r="N171" s="6">
        <f t="shared" si="68"/>
        <v>798.18153364244586</v>
      </c>
      <c r="O171" s="74">
        <f t="shared" si="69"/>
        <v>798.18153364244586</v>
      </c>
    </row>
    <row r="172" spans="1:15" x14ac:dyDescent="0.25">
      <c r="A172" s="77" t="s">
        <v>23</v>
      </c>
      <c r="B172" s="71" t="str">
        <f t="shared" si="70"/>
        <v>Q2/2018</v>
      </c>
      <c r="C172" s="72">
        <f t="shared" si="73"/>
        <v>43191</v>
      </c>
      <c r="D172" s="72">
        <f t="shared" si="74"/>
        <v>43281</v>
      </c>
      <c r="E172" s="71">
        <f t="shared" si="71"/>
        <v>91</v>
      </c>
      <c r="F172" s="73">
        <f>VLOOKUP(D172,'FERC Interest Rate'!$A:$B,2,TRUE)</f>
        <v>4.4699999999999997E-2</v>
      </c>
      <c r="G172" s="74">
        <f t="shared" si="72"/>
        <v>798.18153364244586</v>
      </c>
      <c r="H172" s="74">
        <f t="shared" si="65"/>
        <v>8.895241162732539</v>
      </c>
      <c r="I172" s="151">
        <v>0</v>
      </c>
      <c r="J172" s="75">
        <v>0</v>
      </c>
      <c r="K172" s="108">
        <f t="shared" si="66"/>
        <v>0</v>
      </c>
      <c r="L172" s="75">
        <v>0</v>
      </c>
      <c r="M172" s="109">
        <f t="shared" si="67"/>
        <v>0</v>
      </c>
      <c r="N172" s="6">
        <f t="shared" si="68"/>
        <v>807.07677480517839</v>
      </c>
      <c r="O172" s="74">
        <f t="shared" si="69"/>
        <v>807.07677480517839</v>
      </c>
    </row>
    <row r="173" spans="1:15" x14ac:dyDescent="0.25">
      <c r="A173" s="77" t="s">
        <v>23</v>
      </c>
      <c r="B173" s="71" t="str">
        <f t="shared" si="70"/>
        <v>Q3/2018</v>
      </c>
      <c r="C173" s="72">
        <f t="shared" si="73"/>
        <v>43282</v>
      </c>
      <c r="D173" s="72">
        <f t="shared" si="74"/>
        <v>43373</v>
      </c>
      <c r="E173" s="71">
        <f t="shared" si="71"/>
        <v>92</v>
      </c>
      <c r="F173" s="73">
        <f>VLOOKUP(D173,'FERC Interest Rate'!$A:$B,2,TRUE)</f>
        <v>4.6899999999999997E-2</v>
      </c>
      <c r="G173" s="74">
        <f t="shared" si="72"/>
        <v>807.07677480517839</v>
      </c>
      <c r="H173" s="74">
        <f t="shared" si="65"/>
        <v>9.5407530628202295</v>
      </c>
      <c r="I173" s="97">
        <v>0</v>
      </c>
      <c r="J173" s="75">
        <v>0</v>
      </c>
      <c r="K173" s="108">
        <f t="shared" si="66"/>
        <v>0</v>
      </c>
      <c r="L173" s="75">
        <v>0</v>
      </c>
      <c r="M173" s="109">
        <f t="shared" si="67"/>
        <v>0</v>
      </c>
      <c r="N173" s="6">
        <f t="shared" si="68"/>
        <v>816.61752786799866</v>
      </c>
      <c r="O173" s="74">
        <f t="shared" si="69"/>
        <v>816.61752786799866</v>
      </c>
    </row>
    <row r="174" spans="1:15" x14ac:dyDescent="0.25">
      <c r="A174" s="77" t="s">
        <v>23</v>
      </c>
      <c r="B174" s="71" t="str">
        <f t="shared" si="70"/>
        <v>Q4/2018</v>
      </c>
      <c r="C174" s="72">
        <f t="shared" si="73"/>
        <v>43374</v>
      </c>
      <c r="D174" s="72">
        <f t="shared" si="74"/>
        <v>43465</v>
      </c>
      <c r="E174" s="71">
        <f t="shared" si="71"/>
        <v>92</v>
      </c>
      <c r="F174" s="73">
        <f>VLOOKUP(D174,'FERC Interest Rate'!$A:$B,2,TRUE)</f>
        <v>4.9599999999999998E-2</v>
      </c>
      <c r="G174" s="74">
        <f t="shared" si="72"/>
        <v>816.61752786799866</v>
      </c>
      <c r="H174" s="74">
        <f t="shared" si="65"/>
        <v>10.209285214156854</v>
      </c>
      <c r="I174" s="97">
        <v>0</v>
      </c>
      <c r="J174" s="75">
        <v>0</v>
      </c>
      <c r="K174" s="108">
        <f t="shared" si="66"/>
        <v>0</v>
      </c>
      <c r="L174" s="75">
        <v>0</v>
      </c>
      <c r="M174" s="109">
        <f t="shared" si="67"/>
        <v>0</v>
      </c>
      <c r="N174" s="6">
        <f t="shared" si="68"/>
        <v>826.82681308215547</v>
      </c>
      <c r="O174" s="74">
        <f t="shared" si="69"/>
        <v>826.82681308215547</v>
      </c>
    </row>
    <row r="175" spans="1:15" x14ac:dyDescent="0.25">
      <c r="A175" s="77" t="s">
        <v>23</v>
      </c>
      <c r="B175" s="71" t="str">
        <f t="shared" si="70"/>
        <v>Q1/2019</v>
      </c>
      <c r="C175" s="72">
        <f t="shared" si="73"/>
        <v>43466</v>
      </c>
      <c r="D175" s="72">
        <f t="shared" si="74"/>
        <v>43555</v>
      </c>
      <c r="E175" s="71">
        <f t="shared" si="71"/>
        <v>90</v>
      </c>
      <c r="F175" s="73">
        <f>VLOOKUP(D175,'FERC Interest Rate'!$A:$B,2,TRUE)</f>
        <v>5.1799999999999999E-2</v>
      </c>
      <c r="G175" s="74">
        <f t="shared" si="72"/>
        <v>826.82681308215547</v>
      </c>
      <c r="H175" s="74">
        <f t="shared" si="65"/>
        <v>10.560730418052078</v>
      </c>
      <c r="I175" s="151">
        <v>0</v>
      </c>
      <c r="J175" s="75">
        <v>0</v>
      </c>
      <c r="K175" s="108">
        <f t="shared" si="66"/>
        <v>0</v>
      </c>
      <c r="L175" s="75">
        <v>0</v>
      </c>
      <c r="M175" s="109">
        <f t="shared" si="67"/>
        <v>0</v>
      </c>
      <c r="N175" s="6">
        <f t="shared" si="68"/>
        <v>837.38754350020758</v>
      </c>
      <c r="O175" s="74">
        <f t="shared" si="69"/>
        <v>837.38754350020758</v>
      </c>
    </row>
    <row r="176" spans="1:15" x14ac:dyDescent="0.25">
      <c r="A176" s="77" t="s">
        <v>23</v>
      </c>
      <c r="B176" s="71" t="str">
        <f t="shared" si="70"/>
        <v>Q2/2019</v>
      </c>
      <c r="C176" s="72">
        <f t="shared" si="73"/>
        <v>43556</v>
      </c>
      <c r="D176" s="72">
        <f t="shared" si="74"/>
        <v>43646</v>
      </c>
      <c r="E176" s="71">
        <f t="shared" si="71"/>
        <v>91</v>
      </c>
      <c r="F176" s="73">
        <f>VLOOKUP(D176,'FERC Interest Rate'!$A:$B,2,TRUE)</f>
        <v>5.45E-2</v>
      </c>
      <c r="G176" s="74">
        <f t="shared" si="72"/>
        <v>837.38754350020758</v>
      </c>
      <c r="H176" s="74">
        <f t="shared" si="65"/>
        <v>11.378146635587068</v>
      </c>
      <c r="I176" s="151">
        <v>0</v>
      </c>
      <c r="J176" s="75">
        <v>0</v>
      </c>
      <c r="K176" s="108">
        <f t="shared" si="66"/>
        <v>0</v>
      </c>
      <c r="L176" s="75">
        <v>0</v>
      </c>
      <c r="M176" s="109">
        <f t="shared" si="67"/>
        <v>0</v>
      </c>
      <c r="N176" s="6">
        <f t="shared" si="68"/>
        <v>848.76569013579467</v>
      </c>
      <c r="O176" s="74">
        <f t="shared" si="69"/>
        <v>848.76569013579467</v>
      </c>
    </row>
    <row r="177" spans="1:15" x14ac:dyDescent="0.25">
      <c r="A177" s="77" t="s">
        <v>23</v>
      </c>
      <c r="B177" s="71" t="str">
        <f t="shared" si="70"/>
        <v>Q3/2019</v>
      </c>
      <c r="C177" s="72">
        <f t="shared" si="73"/>
        <v>43647</v>
      </c>
      <c r="D177" s="72">
        <f t="shared" si="74"/>
        <v>43738</v>
      </c>
      <c r="E177" s="71">
        <f t="shared" si="71"/>
        <v>92</v>
      </c>
      <c r="F177" s="73">
        <f>VLOOKUP(D177,'FERC Interest Rate'!$A:$B,2,TRUE)</f>
        <v>5.5E-2</v>
      </c>
      <c r="G177" s="74">
        <f t="shared" si="72"/>
        <v>848.76569013579467</v>
      </c>
      <c r="H177" s="74">
        <f t="shared" si="65"/>
        <v>11.766450389279786</v>
      </c>
      <c r="I177" s="151">
        <v>0</v>
      </c>
      <c r="J177" s="75">
        <v>0</v>
      </c>
      <c r="K177" s="108">
        <f t="shared" si="66"/>
        <v>0</v>
      </c>
      <c r="L177" s="75">
        <v>0</v>
      </c>
      <c r="M177" s="109">
        <f t="shared" si="67"/>
        <v>0</v>
      </c>
      <c r="N177" s="6">
        <f t="shared" si="68"/>
        <v>860.53214052507451</v>
      </c>
      <c r="O177" s="74">
        <f t="shared" si="69"/>
        <v>860.53214052507451</v>
      </c>
    </row>
    <row r="178" spans="1:15" x14ac:dyDescent="0.25">
      <c r="A178" s="77" t="s">
        <v>23</v>
      </c>
      <c r="B178" s="71" t="str">
        <f t="shared" si="70"/>
        <v>Q4/2019</v>
      </c>
      <c r="C178" s="72">
        <f t="shared" si="73"/>
        <v>43739</v>
      </c>
      <c r="D178" s="72">
        <f t="shared" si="74"/>
        <v>43830</v>
      </c>
      <c r="E178" s="71">
        <f t="shared" si="71"/>
        <v>92</v>
      </c>
      <c r="F178" s="73">
        <f>VLOOKUP(D178,'FERC Interest Rate'!$A:$B,2,TRUE)</f>
        <v>5.4199999999999998E-2</v>
      </c>
      <c r="G178" s="74">
        <f t="shared" si="72"/>
        <v>860.53214052507451</v>
      </c>
      <c r="H178" s="74">
        <f t="shared" si="65"/>
        <v>11.756047850723924</v>
      </c>
      <c r="I178" s="97">
        <v>0</v>
      </c>
      <c r="J178" s="75">
        <v>0</v>
      </c>
      <c r="K178" s="108">
        <f t="shared" si="66"/>
        <v>0</v>
      </c>
      <c r="L178" s="75">
        <v>0</v>
      </c>
      <c r="M178" s="109">
        <f t="shared" si="67"/>
        <v>0</v>
      </c>
      <c r="N178" s="6">
        <f t="shared" si="68"/>
        <v>872.28818837579843</v>
      </c>
      <c r="O178" s="74">
        <f t="shared" si="69"/>
        <v>872.28818837579843</v>
      </c>
    </row>
    <row r="179" spans="1:15" x14ac:dyDescent="0.25">
      <c r="A179" s="77" t="s">
        <v>23</v>
      </c>
      <c r="B179" s="71" t="str">
        <f t="shared" si="70"/>
        <v>Q1/2020</v>
      </c>
      <c r="C179" s="72">
        <f t="shared" si="73"/>
        <v>43831</v>
      </c>
      <c r="D179" s="72">
        <f t="shared" si="74"/>
        <v>43921</v>
      </c>
      <c r="E179" s="71">
        <f t="shared" si="71"/>
        <v>91</v>
      </c>
      <c r="F179" s="73">
        <f>VLOOKUP(D179,'FERC Interest Rate'!$A:$B,2,TRUE)</f>
        <v>4.9599999999999998E-2</v>
      </c>
      <c r="G179" s="74">
        <f t="shared" si="72"/>
        <v>872.28818837579843</v>
      </c>
      <c r="H179" s="74">
        <f t="shared" si="65"/>
        <v>10.757267669543726</v>
      </c>
      <c r="I179" s="97">
        <v>0</v>
      </c>
      <c r="J179" s="75">
        <v>0</v>
      </c>
      <c r="K179" s="108">
        <f t="shared" si="66"/>
        <v>0</v>
      </c>
      <c r="L179" s="75">
        <v>0</v>
      </c>
      <c r="M179" s="109">
        <f t="shared" si="67"/>
        <v>0</v>
      </c>
      <c r="N179" s="6">
        <f t="shared" si="68"/>
        <v>883.04545604534212</v>
      </c>
      <c r="O179" s="74">
        <f t="shared" si="69"/>
        <v>883.04545604534212</v>
      </c>
    </row>
    <row r="180" spans="1:15" x14ac:dyDescent="0.25">
      <c r="A180" s="77" t="s">
        <v>23</v>
      </c>
      <c r="B180" s="71" t="str">
        <f t="shared" si="70"/>
        <v>Q2/2020</v>
      </c>
      <c r="C180" s="72">
        <f t="shared" si="73"/>
        <v>43922</v>
      </c>
      <c r="D180" s="72">
        <f t="shared" si="74"/>
        <v>44012</v>
      </c>
      <c r="E180" s="71">
        <f t="shared" si="71"/>
        <v>91</v>
      </c>
      <c r="F180" s="73">
        <f>VLOOKUP(D180,'FERC Interest Rate'!$A:$B,2,TRUE)</f>
        <v>4.7503500000000004E-2</v>
      </c>
      <c r="G180" s="74">
        <f t="shared" si="72"/>
        <v>883.04545604534212</v>
      </c>
      <c r="H180" s="74">
        <f t="shared" si="65"/>
        <v>10.429631786157765</v>
      </c>
      <c r="I180" s="151">
        <v>0</v>
      </c>
      <c r="J180" s="75">
        <v>0</v>
      </c>
      <c r="K180" s="108">
        <f>+SUM(I180:J180)</f>
        <v>0</v>
      </c>
      <c r="L180" s="75">
        <v>0</v>
      </c>
      <c r="M180" s="109">
        <f>+SUM(K180:L180)</f>
        <v>0</v>
      </c>
      <c r="N180" s="6">
        <f t="shared" si="68"/>
        <v>893.47508783149988</v>
      </c>
      <c r="O180" s="74">
        <f t="shared" si="69"/>
        <v>893.47508783149988</v>
      </c>
    </row>
    <row r="181" spans="1:15" x14ac:dyDescent="0.25">
      <c r="A181" s="77" t="s">
        <v>23</v>
      </c>
      <c r="B181" s="71" t="str">
        <f t="shared" si="70"/>
        <v>Q3/2020</v>
      </c>
      <c r="C181" s="72">
        <f>D180+1</f>
        <v>44013</v>
      </c>
      <c r="D181" s="72">
        <f>EOMONTH(D180,3)</f>
        <v>44104</v>
      </c>
      <c r="E181" s="71">
        <f t="shared" si="71"/>
        <v>92</v>
      </c>
      <c r="F181" s="73">
        <f>VLOOKUP(D181,'FERC Interest Rate'!$A:$B,2,TRUE)</f>
        <v>3.4299999999999997E-2</v>
      </c>
      <c r="G181" s="74">
        <f>O180</f>
        <v>893.47508783149988</v>
      </c>
      <c r="H181" s="74">
        <f t="shared" si="65"/>
        <v>7.7034152654674344</v>
      </c>
      <c r="I181" s="151">
        <v>0</v>
      </c>
      <c r="J181" s="75">
        <v>0</v>
      </c>
      <c r="K181" s="108">
        <f>+SUM(I181:J181)</f>
        <v>0</v>
      </c>
      <c r="L181" s="75">
        <v>0</v>
      </c>
      <c r="M181" s="109">
        <f>+SUM(K181:L181)</f>
        <v>0</v>
      </c>
      <c r="N181" s="6">
        <f t="shared" si="68"/>
        <v>901.17850309696735</v>
      </c>
      <c r="O181" s="74">
        <f t="shared" si="69"/>
        <v>901.17850309696735</v>
      </c>
    </row>
    <row r="182" spans="1:15" x14ac:dyDescent="0.25">
      <c r="A182" s="77" t="s">
        <v>48</v>
      </c>
      <c r="B182" s="71" t="str">
        <f t="shared" si="70"/>
        <v>Q4/2020</v>
      </c>
      <c r="C182" s="72">
        <f>D181+1</f>
        <v>44105</v>
      </c>
      <c r="D182" s="72">
        <f>EOMONTH(D181,3)</f>
        <v>44196</v>
      </c>
      <c r="E182" s="71">
        <f t="shared" si="71"/>
        <v>92</v>
      </c>
      <c r="F182" s="73">
        <f>VLOOKUP(D182,'FERC Interest Rate'!$A:$B,2,TRUE)</f>
        <v>3.2500000000000001E-2</v>
      </c>
      <c r="G182" s="74">
        <f>O181</f>
        <v>901.17850309696735</v>
      </c>
      <c r="H182" s="74">
        <f t="shared" si="65"/>
        <v>7.3620866783058263</v>
      </c>
      <c r="I182" s="97">
        <f>(SUM($H$159:$H$201)/20)</f>
        <v>9.6270294887636467</v>
      </c>
      <c r="J182" s="75">
        <f>G182*F182*(E182/(DATE(YEAR(D182),12,31)-DATE(YEAR(D182),1,1)+1))</f>
        <v>7.3620866783058263</v>
      </c>
      <c r="K182" s="108">
        <f t="shared" si="66"/>
        <v>16.989116167069472</v>
      </c>
      <c r="L182" s="75">
        <f t="shared" ref="L182:L201" si="75">($G$159/20)</f>
        <v>35.799999999999997</v>
      </c>
      <c r="M182" s="109">
        <f t="shared" si="67"/>
        <v>52.789116167069466</v>
      </c>
      <c r="N182" s="6">
        <f t="shared" si="68"/>
        <v>915.90267645357892</v>
      </c>
      <c r="O182" s="74">
        <f t="shared" si="69"/>
        <v>863.11356028650948</v>
      </c>
    </row>
    <row r="183" spans="1:15" x14ac:dyDescent="0.25">
      <c r="A183" s="77" t="s">
        <v>49</v>
      </c>
      <c r="B183" s="71" t="str">
        <f t="shared" si="70"/>
        <v>Q1/2021</v>
      </c>
      <c r="C183" s="72">
        <f>D182+1</f>
        <v>44197</v>
      </c>
      <c r="D183" s="72">
        <f t="shared" si="74"/>
        <v>44286</v>
      </c>
      <c r="E183" s="71">
        <f>D183-C183+1</f>
        <v>90</v>
      </c>
      <c r="F183" s="73">
        <f>VLOOKUP(D183,'FERC Interest Rate'!$A:$B,2,TRUE)</f>
        <v>3.2500000000000001E-2</v>
      </c>
      <c r="G183" s="74">
        <f>O182</f>
        <v>863.11356028650948</v>
      </c>
      <c r="H183" s="74">
        <v>0</v>
      </c>
      <c r="I183" s="97">
        <f t="shared" ref="I183:I201" si="76">(SUM($H$159:$H$201)/20)</f>
        <v>9.6270294887636467</v>
      </c>
      <c r="J183" s="75">
        <f>G183*F183*(E183/(DATE(YEAR(D183),12,31)-DATE(YEAR(D183),1,1)+1))</f>
        <v>6.9167319557206577</v>
      </c>
      <c r="K183" s="108">
        <f>+SUM(I183:J183)</f>
        <v>16.543761444484304</v>
      </c>
      <c r="L183" s="75">
        <f t="shared" si="75"/>
        <v>35.799999999999997</v>
      </c>
      <c r="M183" s="109">
        <f>+SUM(K183:L183)</f>
        <v>52.343761444484301</v>
      </c>
      <c r="N183" s="6">
        <f>+G183+H183+J183</f>
        <v>870.03029224223019</v>
      </c>
      <c r="O183" s="74">
        <f>G183+H183-L183-I183</f>
        <v>817.68653079774583</v>
      </c>
    </row>
    <row r="184" spans="1:15" x14ac:dyDescent="0.25">
      <c r="A184" s="77" t="s">
        <v>50</v>
      </c>
      <c r="B184" s="71" t="str">
        <f t="shared" si="70"/>
        <v>Q2/2021</v>
      </c>
      <c r="C184" s="72">
        <f>D183+1</f>
        <v>44287</v>
      </c>
      <c r="D184" s="72">
        <f t="shared" si="74"/>
        <v>44377</v>
      </c>
      <c r="E184" s="71">
        <f>D184-C184+1</f>
        <v>91</v>
      </c>
      <c r="F184" s="73">
        <f>VLOOKUP(D184,'FERC Interest Rate'!$A:$B,2,TRUE)</f>
        <v>3.2500000000000001E-2</v>
      </c>
      <c r="G184" s="74">
        <f>O183</f>
        <v>817.68653079774583</v>
      </c>
      <c r="H184" s="74">
        <v>0</v>
      </c>
      <c r="I184" s="97">
        <f t="shared" si="76"/>
        <v>9.6270294887636467</v>
      </c>
      <c r="J184" s="75">
        <f>G184*F184*(E184/(DATE(YEAR(D184),12,31)-DATE(YEAR(D184),1,1)+1))</f>
        <v>6.6255011365324199</v>
      </c>
      <c r="K184" s="108">
        <f>+SUM(I184:J184)</f>
        <v>16.252530625296068</v>
      </c>
      <c r="L184" s="75">
        <f t="shared" si="75"/>
        <v>35.799999999999997</v>
      </c>
      <c r="M184" s="109">
        <f>+SUM(K184:L184)</f>
        <v>52.052530625296065</v>
      </c>
      <c r="N184" s="6">
        <f>+G184+H184+J184</f>
        <v>824.31203193427825</v>
      </c>
      <c r="O184" s="74">
        <f>G184+H184-L184-I184</f>
        <v>772.25950130898218</v>
      </c>
    </row>
    <row r="185" spans="1:15" x14ac:dyDescent="0.25">
      <c r="A185" s="77" t="s">
        <v>51</v>
      </c>
      <c r="B185" s="71" t="str">
        <f t="shared" si="70"/>
        <v>Q3/2021</v>
      </c>
      <c r="C185" s="72">
        <f>D184+1</f>
        <v>44378</v>
      </c>
      <c r="D185" s="72">
        <f t="shared" si="74"/>
        <v>44469</v>
      </c>
      <c r="E185" s="71">
        <f>D185-C185+1</f>
        <v>92</v>
      </c>
      <c r="F185" s="73">
        <f>VLOOKUP(D185,'FERC Interest Rate'!$A:$B,2,TRUE)</f>
        <v>3.2500000000000001E-2</v>
      </c>
      <c r="G185" s="74">
        <f>O184</f>
        <v>772.25950130898218</v>
      </c>
      <c r="H185" s="74">
        <v>0</v>
      </c>
      <c r="I185" s="97">
        <f t="shared" si="76"/>
        <v>9.6270294887636467</v>
      </c>
      <c r="J185" s="75">
        <f>G185*F185*(E185/(DATE(YEAR(D185),12,31)-DATE(YEAR(D185),1,1)+1))</f>
        <v>6.3261805723667317</v>
      </c>
      <c r="K185" s="108">
        <f>+SUM(I185:J185)</f>
        <v>15.953210061130378</v>
      </c>
      <c r="L185" s="75">
        <f t="shared" si="75"/>
        <v>35.799999999999997</v>
      </c>
      <c r="M185" s="109">
        <f>+SUM(K185:L185)</f>
        <v>51.753210061130375</v>
      </c>
      <c r="N185" s="6">
        <f>+G185+H185+J185</f>
        <v>778.58568188134893</v>
      </c>
      <c r="O185" s="74">
        <f>G185+H185-L185-I185</f>
        <v>726.83247182021853</v>
      </c>
    </row>
    <row r="186" spans="1:15" x14ac:dyDescent="0.25">
      <c r="A186" s="77" t="s">
        <v>52</v>
      </c>
      <c r="B186" s="71" t="str">
        <f t="shared" si="70"/>
        <v>Q4/2021</v>
      </c>
      <c r="C186" s="72">
        <f t="shared" ref="C186:C199" si="77">D185+1</f>
        <v>44470</v>
      </c>
      <c r="D186" s="72">
        <f t="shared" si="74"/>
        <v>44561</v>
      </c>
      <c r="E186" s="71">
        <f t="shared" ref="E186:E199" si="78">D186-C186+1</f>
        <v>92</v>
      </c>
      <c r="F186" s="73">
        <f>VLOOKUP(D186,'FERC Interest Rate'!$A:$B,2,TRUE)</f>
        <v>3.2500000000000001E-2</v>
      </c>
      <c r="G186" s="74">
        <f t="shared" ref="G186:G199" si="79">O185</f>
        <v>726.83247182021853</v>
      </c>
      <c r="H186" s="74">
        <v>0</v>
      </c>
      <c r="I186" s="97">
        <f t="shared" si="76"/>
        <v>9.6270294887636467</v>
      </c>
      <c r="J186" s="75">
        <f t="shared" ref="J186:J199" si="80">G186*F186*(E186/(DATE(YEAR(D186),12,31)-DATE(YEAR(D186),1,1)+1))</f>
        <v>5.9540523034039827</v>
      </c>
      <c r="K186" s="108">
        <f t="shared" ref="K186:K199" si="81">+SUM(I186:J186)</f>
        <v>15.58108179216763</v>
      </c>
      <c r="L186" s="75">
        <f t="shared" si="75"/>
        <v>35.799999999999997</v>
      </c>
      <c r="M186" s="109">
        <f t="shared" ref="M186:M199" si="82">+SUM(K186:L186)</f>
        <v>51.381081792167627</v>
      </c>
      <c r="N186" s="6">
        <f t="shared" ref="N186:N199" si="83">+G186+H186+J186</f>
        <v>732.78652412362248</v>
      </c>
      <c r="O186" s="74">
        <f t="shared" ref="O186:O199" si="84">G186+H186-L186-I186</f>
        <v>681.40544233145488</v>
      </c>
    </row>
    <row r="187" spans="1:15" x14ac:dyDescent="0.25">
      <c r="A187" s="77" t="s">
        <v>53</v>
      </c>
      <c r="B187" s="71" t="str">
        <f t="shared" si="70"/>
        <v>Q1/2022</v>
      </c>
      <c r="C187" s="72">
        <f t="shared" si="77"/>
        <v>44562</v>
      </c>
      <c r="D187" s="72">
        <f t="shared" si="74"/>
        <v>44651</v>
      </c>
      <c r="E187" s="71">
        <f t="shared" si="78"/>
        <v>90</v>
      </c>
      <c r="F187" s="73">
        <f>VLOOKUP(D187,'FERC Interest Rate'!$A:$B,2,TRUE)</f>
        <v>3.2500000000000001E-2</v>
      </c>
      <c r="G187" s="74">
        <f t="shared" si="79"/>
        <v>681.40544233145488</v>
      </c>
      <c r="H187" s="74">
        <v>0</v>
      </c>
      <c r="I187" s="97">
        <f t="shared" si="76"/>
        <v>9.6270294887636467</v>
      </c>
      <c r="J187" s="75">
        <f t="shared" si="80"/>
        <v>5.460577859779467</v>
      </c>
      <c r="K187" s="108">
        <f t="shared" si="81"/>
        <v>15.087607348543113</v>
      </c>
      <c r="L187" s="75">
        <f t="shared" si="75"/>
        <v>35.799999999999997</v>
      </c>
      <c r="M187" s="109">
        <f t="shared" si="82"/>
        <v>50.887607348543114</v>
      </c>
      <c r="N187" s="6">
        <f t="shared" si="83"/>
        <v>686.86602019123438</v>
      </c>
      <c r="O187" s="74">
        <f t="shared" si="84"/>
        <v>635.97841284269123</v>
      </c>
    </row>
    <row r="188" spans="1:15" x14ac:dyDescent="0.25">
      <c r="A188" s="77" t="s">
        <v>54</v>
      </c>
      <c r="B188" s="71" t="str">
        <f t="shared" si="70"/>
        <v>Q2/2022</v>
      </c>
      <c r="C188" s="72">
        <f t="shared" si="77"/>
        <v>44652</v>
      </c>
      <c r="D188" s="72">
        <f t="shared" si="74"/>
        <v>44742</v>
      </c>
      <c r="E188" s="71">
        <f t="shared" si="78"/>
        <v>91</v>
      </c>
      <c r="F188" s="73">
        <f>VLOOKUP(D188,'FERC Interest Rate'!$A:$B,2,TRUE)</f>
        <v>3.2500000000000001E-2</v>
      </c>
      <c r="G188" s="74">
        <f t="shared" si="79"/>
        <v>635.97841284269123</v>
      </c>
      <c r="H188" s="74">
        <v>0</v>
      </c>
      <c r="I188" s="97">
        <f t="shared" si="76"/>
        <v>9.6270294887636467</v>
      </c>
      <c r="J188" s="75">
        <f t="shared" si="80"/>
        <v>5.1531675506363275</v>
      </c>
      <c r="K188" s="108">
        <f t="shared" si="81"/>
        <v>14.780197039399974</v>
      </c>
      <c r="L188" s="75">
        <f t="shared" si="75"/>
        <v>35.799999999999997</v>
      </c>
      <c r="M188" s="109">
        <f t="shared" si="82"/>
        <v>50.58019703939997</v>
      </c>
      <c r="N188" s="6">
        <f t="shared" si="83"/>
        <v>641.13158039332757</v>
      </c>
      <c r="O188" s="74">
        <f t="shared" si="84"/>
        <v>590.55138335392758</v>
      </c>
    </row>
    <row r="189" spans="1:15" x14ac:dyDescent="0.25">
      <c r="A189" s="77" t="s">
        <v>55</v>
      </c>
      <c r="B189" s="71" t="str">
        <f t="shared" si="70"/>
        <v>Q3/2022</v>
      </c>
      <c r="C189" s="72">
        <f t="shared" si="77"/>
        <v>44743</v>
      </c>
      <c r="D189" s="72">
        <f t="shared" si="74"/>
        <v>44834</v>
      </c>
      <c r="E189" s="71">
        <f t="shared" si="78"/>
        <v>92</v>
      </c>
      <c r="F189" s="73">
        <f>VLOOKUP(D189,'FERC Interest Rate'!$A:$B,2,TRUE)</f>
        <v>4.024457E-2</v>
      </c>
      <c r="G189" s="74">
        <f t="shared" si="79"/>
        <v>590.55138335392758</v>
      </c>
      <c r="H189" s="74">
        <v>0</v>
      </c>
      <c r="I189" s="97">
        <f t="shared" si="76"/>
        <v>9.6270294887636467</v>
      </c>
      <c r="J189" s="75">
        <f t="shared" si="80"/>
        <v>5.99045686770007</v>
      </c>
      <c r="K189" s="108">
        <f t="shared" si="81"/>
        <v>15.617486356463717</v>
      </c>
      <c r="L189" s="75">
        <f t="shared" si="75"/>
        <v>35.799999999999997</v>
      </c>
      <c r="M189" s="109">
        <f t="shared" si="82"/>
        <v>51.417486356463712</v>
      </c>
      <c r="N189" s="6">
        <f t="shared" si="83"/>
        <v>596.54184022162769</v>
      </c>
      <c r="O189" s="74">
        <f t="shared" si="84"/>
        <v>545.12435386516393</v>
      </c>
    </row>
    <row r="190" spans="1:15" x14ac:dyDescent="0.25">
      <c r="A190" s="77" t="s">
        <v>56</v>
      </c>
      <c r="B190" s="71" t="str">
        <f t="shared" si="70"/>
        <v>Q4/2022</v>
      </c>
      <c r="C190" s="72">
        <f t="shared" si="77"/>
        <v>44835</v>
      </c>
      <c r="D190" s="72">
        <f t="shared" si="74"/>
        <v>44926</v>
      </c>
      <c r="E190" s="71">
        <f t="shared" si="78"/>
        <v>92</v>
      </c>
      <c r="F190" s="73">
        <f>VLOOKUP(D190,'FERC Interest Rate'!$A:$B,2,TRUE)</f>
        <v>4.2500000000000003E-2</v>
      </c>
      <c r="G190" s="74">
        <f t="shared" si="79"/>
        <v>545.12435386516393</v>
      </c>
      <c r="H190" s="74">
        <v>0</v>
      </c>
      <c r="I190" s="97">
        <f t="shared" si="76"/>
        <v>9.6270294887636467</v>
      </c>
      <c r="J190" s="75">
        <f t="shared" si="80"/>
        <v>5.8395512975692911</v>
      </c>
      <c r="K190" s="108">
        <f t="shared" si="81"/>
        <v>15.466580786332937</v>
      </c>
      <c r="L190" s="75">
        <f t="shared" si="75"/>
        <v>35.799999999999997</v>
      </c>
      <c r="M190" s="109">
        <f t="shared" si="82"/>
        <v>51.266580786332938</v>
      </c>
      <c r="N190" s="6">
        <f t="shared" si="83"/>
        <v>550.96390516273323</v>
      </c>
      <c r="O190" s="74">
        <f t="shared" si="84"/>
        <v>499.69732437640027</v>
      </c>
    </row>
    <row r="191" spans="1:15" x14ac:dyDescent="0.25">
      <c r="A191" s="77" t="s">
        <v>57</v>
      </c>
      <c r="B191" s="71" t="str">
        <f t="shared" si="70"/>
        <v>Q1/2023</v>
      </c>
      <c r="C191" s="72">
        <f t="shared" si="77"/>
        <v>44927</v>
      </c>
      <c r="D191" s="72">
        <f t="shared" si="74"/>
        <v>45016</v>
      </c>
      <c r="E191" s="71">
        <f t="shared" si="78"/>
        <v>90</v>
      </c>
      <c r="F191" s="73">
        <f>VLOOKUP(D191,'FERC Interest Rate'!$A:$B,2,TRUE)</f>
        <v>4.2944449999999995E-2</v>
      </c>
      <c r="G191" s="74">
        <f t="shared" si="79"/>
        <v>499.69732437640027</v>
      </c>
      <c r="H191" s="74">
        <v>0</v>
      </c>
      <c r="I191" s="97">
        <f t="shared" si="76"/>
        <v>9.6270294887636467</v>
      </c>
      <c r="J191" s="75">
        <f t="shared" si="80"/>
        <v>5.2913161878450659</v>
      </c>
      <c r="K191" s="108">
        <f t="shared" si="81"/>
        <v>14.918345676608713</v>
      </c>
      <c r="L191" s="75">
        <f t="shared" si="75"/>
        <v>35.799999999999997</v>
      </c>
      <c r="M191" s="109">
        <f t="shared" si="82"/>
        <v>50.718345676608706</v>
      </c>
      <c r="N191" s="6">
        <f t="shared" si="83"/>
        <v>504.98864056424532</v>
      </c>
      <c r="O191" s="74">
        <f t="shared" si="84"/>
        <v>454.27029488763662</v>
      </c>
    </row>
    <row r="192" spans="1:15" x14ac:dyDescent="0.25">
      <c r="A192" s="77" t="s">
        <v>58</v>
      </c>
      <c r="B192" s="71" t="str">
        <f t="shared" si="70"/>
        <v>Q2/2023</v>
      </c>
      <c r="C192" s="72">
        <f t="shared" si="77"/>
        <v>45017</v>
      </c>
      <c r="D192" s="72">
        <f t="shared" si="74"/>
        <v>45107</v>
      </c>
      <c r="E192" s="71">
        <f t="shared" si="78"/>
        <v>91</v>
      </c>
      <c r="F192" s="73">
        <f>VLOOKUP(D192,'FERC Interest Rate'!$A:$B,2,TRUE)</f>
        <v>4.4999999999999998E-2</v>
      </c>
      <c r="G192" s="74">
        <f t="shared" si="79"/>
        <v>454.27029488763662</v>
      </c>
      <c r="H192" s="74">
        <v>0</v>
      </c>
      <c r="I192" s="97">
        <f t="shared" si="76"/>
        <v>9.6270294887636467</v>
      </c>
      <c r="J192" s="75">
        <f t="shared" si="80"/>
        <v>5.0965393357941702</v>
      </c>
      <c r="K192" s="108">
        <f t="shared" si="81"/>
        <v>14.723568824557816</v>
      </c>
      <c r="L192" s="75">
        <f t="shared" si="75"/>
        <v>35.799999999999997</v>
      </c>
      <c r="M192" s="109">
        <f t="shared" si="82"/>
        <v>50.523568824557813</v>
      </c>
      <c r="N192" s="6">
        <f t="shared" si="83"/>
        <v>459.36683422343077</v>
      </c>
      <c r="O192" s="74">
        <f t="shared" si="84"/>
        <v>408.84326539887297</v>
      </c>
    </row>
    <row r="193" spans="1:15" x14ac:dyDescent="0.25">
      <c r="A193" s="77" t="s">
        <v>59</v>
      </c>
      <c r="B193" s="71" t="str">
        <f t="shared" si="70"/>
        <v>Q3/2023</v>
      </c>
      <c r="C193" s="72">
        <f t="shared" si="77"/>
        <v>45108</v>
      </c>
      <c r="D193" s="72">
        <f t="shared" si="74"/>
        <v>45199</v>
      </c>
      <c r="E193" s="71">
        <f t="shared" si="78"/>
        <v>92</v>
      </c>
      <c r="F193" s="73">
        <f>VLOOKUP(D193,'FERC Interest Rate'!$A:$B,2,TRUE)</f>
        <v>4.5271739999999998E-2</v>
      </c>
      <c r="G193" s="74">
        <f t="shared" si="79"/>
        <v>408.84326539887297</v>
      </c>
      <c r="H193" s="74">
        <v>0</v>
      </c>
      <c r="I193" s="97">
        <f t="shared" si="76"/>
        <v>9.6270294887636467</v>
      </c>
      <c r="J193" s="75">
        <f t="shared" si="80"/>
        <v>4.6652937892979924</v>
      </c>
      <c r="K193" s="108">
        <f t="shared" si="81"/>
        <v>14.292323278061639</v>
      </c>
      <c r="L193" s="75">
        <f t="shared" si="75"/>
        <v>35.799999999999997</v>
      </c>
      <c r="M193" s="109">
        <f t="shared" si="82"/>
        <v>50.092323278061635</v>
      </c>
      <c r="N193" s="6">
        <f t="shared" si="83"/>
        <v>413.50855918817098</v>
      </c>
      <c r="O193" s="74">
        <f t="shared" si="84"/>
        <v>363.41623591010932</v>
      </c>
    </row>
    <row r="194" spans="1:15" x14ac:dyDescent="0.25">
      <c r="A194" s="77" t="s">
        <v>60</v>
      </c>
      <c r="B194" s="71" t="str">
        <f t="shared" si="70"/>
        <v>Q4/2023</v>
      </c>
      <c r="C194" s="72">
        <f t="shared" si="77"/>
        <v>45200</v>
      </c>
      <c r="D194" s="72">
        <f t="shared" si="74"/>
        <v>45291</v>
      </c>
      <c r="E194" s="71">
        <f t="shared" si="78"/>
        <v>92</v>
      </c>
      <c r="F194" s="73">
        <f>VLOOKUP(D194,'FERC Interest Rate'!$A:$B,2,TRUE)</f>
        <v>4.7500000000000001E-2</v>
      </c>
      <c r="G194" s="74">
        <f t="shared" si="79"/>
        <v>363.41623591010932</v>
      </c>
      <c r="H194" s="74">
        <v>0</v>
      </c>
      <c r="I194" s="97">
        <f t="shared" si="76"/>
        <v>9.6270294887636467</v>
      </c>
      <c r="J194" s="75">
        <f t="shared" si="80"/>
        <v>4.3510382217182961</v>
      </c>
      <c r="K194" s="108">
        <f t="shared" si="81"/>
        <v>13.978067710481943</v>
      </c>
      <c r="L194" s="75">
        <f t="shared" si="75"/>
        <v>35.799999999999997</v>
      </c>
      <c r="M194" s="109">
        <f t="shared" si="82"/>
        <v>49.778067710481942</v>
      </c>
      <c r="N194" s="6">
        <f t="shared" si="83"/>
        <v>367.76727413182761</v>
      </c>
      <c r="O194" s="74">
        <f t="shared" si="84"/>
        <v>317.98920642134567</v>
      </c>
    </row>
    <row r="195" spans="1:15" x14ac:dyDescent="0.25">
      <c r="A195" s="77" t="s">
        <v>61</v>
      </c>
      <c r="B195" s="71" t="str">
        <f t="shared" si="70"/>
        <v>Q1/2024</v>
      </c>
      <c r="C195" s="72">
        <f t="shared" si="77"/>
        <v>45292</v>
      </c>
      <c r="D195" s="72">
        <f t="shared" si="74"/>
        <v>45382</v>
      </c>
      <c r="E195" s="71">
        <f t="shared" si="78"/>
        <v>91</v>
      </c>
      <c r="F195" s="73">
        <f>VLOOKUP(D195,'FERC Interest Rate'!$A:$B,2,TRUE)</f>
        <v>4.7994500000000002E-2</v>
      </c>
      <c r="G195" s="74">
        <f t="shared" si="79"/>
        <v>317.98920642134567</v>
      </c>
      <c r="H195" s="74">
        <v>0</v>
      </c>
      <c r="I195" s="97">
        <f t="shared" si="76"/>
        <v>9.6270294887636467</v>
      </c>
      <c r="J195" s="75">
        <f t="shared" si="80"/>
        <v>3.7945838799197378</v>
      </c>
      <c r="K195" s="108">
        <f t="shared" si="81"/>
        <v>13.421613368683385</v>
      </c>
      <c r="L195" s="75">
        <f t="shared" si="75"/>
        <v>35.799999999999997</v>
      </c>
      <c r="M195" s="109">
        <f t="shared" si="82"/>
        <v>49.221613368683379</v>
      </c>
      <c r="N195" s="6">
        <f t="shared" si="83"/>
        <v>321.78379030126541</v>
      </c>
      <c r="O195" s="74">
        <f t="shared" si="84"/>
        <v>272.56217693258202</v>
      </c>
    </row>
    <row r="196" spans="1:15" x14ac:dyDescent="0.25">
      <c r="A196" s="77" t="s">
        <v>62</v>
      </c>
      <c r="B196" s="71" t="str">
        <f t="shared" si="70"/>
        <v>Q2/2024</v>
      </c>
      <c r="C196" s="72">
        <f t="shared" si="77"/>
        <v>45383</v>
      </c>
      <c r="D196" s="72">
        <f t="shared" si="74"/>
        <v>45473</v>
      </c>
      <c r="E196" s="71">
        <f t="shared" si="78"/>
        <v>91</v>
      </c>
      <c r="F196" s="73">
        <f>VLOOKUP(D196,'FERC Interest Rate'!$A:$B,2,TRUE)</f>
        <v>0.05</v>
      </c>
      <c r="G196" s="74">
        <f t="shared" si="79"/>
        <v>272.56217693258202</v>
      </c>
      <c r="H196" s="74">
        <v>0</v>
      </c>
      <c r="I196" s="97">
        <f t="shared" si="76"/>
        <v>9.6270294887636467</v>
      </c>
      <c r="J196" s="75">
        <f t="shared" si="80"/>
        <v>3.388409576620897</v>
      </c>
      <c r="K196" s="108">
        <f t="shared" si="81"/>
        <v>13.015439065384545</v>
      </c>
      <c r="L196" s="75">
        <f t="shared" si="75"/>
        <v>35.799999999999997</v>
      </c>
      <c r="M196" s="109">
        <f t="shared" si="82"/>
        <v>48.815439065384538</v>
      </c>
      <c r="N196" s="6">
        <f t="shared" si="83"/>
        <v>275.95058650920294</v>
      </c>
      <c r="O196" s="74">
        <f t="shared" si="84"/>
        <v>227.13514744381837</v>
      </c>
    </row>
    <row r="197" spans="1:15" x14ac:dyDescent="0.25">
      <c r="A197" s="77" t="s">
        <v>63</v>
      </c>
      <c r="B197" s="71" t="str">
        <f t="shared" si="70"/>
        <v>Q3/2024</v>
      </c>
      <c r="C197" s="72">
        <f t="shared" si="77"/>
        <v>45474</v>
      </c>
      <c r="D197" s="72">
        <f t="shared" si="74"/>
        <v>45565</v>
      </c>
      <c r="E197" s="71">
        <f t="shared" si="78"/>
        <v>92</v>
      </c>
      <c r="F197" s="73">
        <f>VLOOKUP(D197,'FERC Interest Rate'!$A:$B,2,TRUE)</f>
        <v>0.05</v>
      </c>
      <c r="G197" s="74">
        <f t="shared" si="79"/>
        <v>227.13514744381837</v>
      </c>
      <c r="H197" s="74">
        <v>0</v>
      </c>
      <c r="I197" s="97">
        <f t="shared" si="76"/>
        <v>9.6270294887636467</v>
      </c>
      <c r="J197" s="75">
        <f t="shared" si="80"/>
        <v>2.8547040389113789</v>
      </c>
      <c r="K197" s="108">
        <f t="shared" si="81"/>
        <v>12.481733527675026</v>
      </c>
      <c r="L197" s="75">
        <f t="shared" si="75"/>
        <v>35.799999999999997</v>
      </c>
      <c r="M197" s="109">
        <f t="shared" si="82"/>
        <v>48.281733527675023</v>
      </c>
      <c r="N197" s="6">
        <f t="shared" si="83"/>
        <v>229.98985148272976</v>
      </c>
      <c r="O197" s="74">
        <f t="shared" si="84"/>
        <v>181.70811795505472</v>
      </c>
    </row>
    <row r="198" spans="1:15" x14ac:dyDescent="0.25">
      <c r="A198" s="77" t="s">
        <v>64</v>
      </c>
      <c r="B198" s="71" t="str">
        <f t="shared" si="70"/>
        <v>Q4/2024</v>
      </c>
      <c r="C198" s="72">
        <f t="shared" si="77"/>
        <v>45566</v>
      </c>
      <c r="D198" s="72">
        <f t="shared" si="74"/>
        <v>45657</v>
      </c>
      <c r="E198" s="71">
        <f t="shared" si="78"/>
        <v>92</v>
      </c>
      <c r="F198" s="73">
        <f>VLOOKUP(D198,'FERC Interest Rate'!$A:$B,2,TRUE)</f>
        <v>5.0543480000000002E-2</v>
      </c>
      <c r="G198" s="74">
        <f t="shared" si="79"/>
        <v>181.70811795505472</v>
      </c>
      <c r="H198" s="74">
        <v>0</v>
      </c>
      <c r="I198" s="97">
        <f t="shared" si="76"/>
        <v>9.6270294887636467</v>
      </c>
      <c r="J198" s="75">
        <f t="shared" si="80"/>
        <v>2.3085868239461838</v>
      </c>
      <c r="K198" s="108">
        <f t="shared" si="81"/>
        <v>11.935616312709831</v>
      </c>
      <c r="L198" s="75">
        <f t="shared" si="75"/>
        <v>35.799999999999997</v>
      </c>
      <c r="M198" s="109">
        <f t="shared" si="82"/>
        <v>47.73561631270983</v>
      </c>
      <c r="N198" s="6">
        <f t="shared" si="83"/>
        <v>184.01670477900089</v>
      </c>
      <c r="O198" s="74">
        <f t="shared" si="84"/>
        <v>136.28108846629107</v>
      </c>
    </row>
    <row r="199" spans="1:15" x14ac:dyDescent="0.25">
      <c r="A199" s="77" t="s">
        <v>65</v>
      </c>
      <c r="B199" s="71" t="str">
        <f t="shared" si="70"/>
        <v>Q1/2025</v>
      </c>
      <c r="C199" s="72">
        <f t="shared" si="77"/>
        <v>45658</v>
      </c>
      <c r="D199" s="72">
        <f t="shared" si="74"/>
        <v>45747</v>
      </c>
      <c r="E199" s="71">
        <f t="shared" si="78"/>
        <v>90</v>
      </c>
      <c r="F199" s="73">
        <f>VLOOKUP(D199,'FERC Interest Rate'!$A:$B,2,TRUE)</f>
        <v>5.2499999999999998E-2</v>
      </c>
      <c r="G199" s="74">
        <f t="shared" si="79"/>
        <v>136.28108846629107</v>
      </c>
      <c r="H199" s="74">
        <v>0</v>
      </c>
      <c r="I199" s="97">
        <f t="shared" si="76"/>
        <v>9.6270294887636467</v>
      </c>
      <c r="J199" s="75">
        <f t="shared" si="80"/>
        <v>1.7641866931595214</v>
      </c>
      <c r="K199" s="108">
        <f t="shared" si="81"/>
        <v>11.391216181923168</v>
      </c>
      <c r="L199" s="75">
        <f t="shared" si="75"/>
        <v>35.799999999999997</v>
      </c>
      <c r="M199" s="109">
        <f t="shared" si="82"/>
        <v>47.191216181923167</v>
      </c>
      <c r="N199" s="6">
        <f t="shared" si="83"/>
        <v>138.0452751594506</v>
      </c>
      <c r="O199" s="74">
        <f t="shared" si="84"/>
        <v>90.854058977527416</v>
      </c>
    </row>
    <row r="200" spans="1:15" x14ac:dyDescent="0.25">
      <c r="A200" s="77" t="s">
        <v>66</v>
      </c>
      <c r="B200" s="71" t="str">
        <f>+IF(MONTH(C200)&lt;4,"Q1",IF(MONTH(C200)&lt;7,"Q2",IF(MONTH(C200)&lt;10,"Q3","Q4")))&amp;"/"&amp;YEAR(C200)</f>
        <v>Q2/2025</v>
      </c>
      <c r="C200" s="72">
        <f>D199+1</f>
        <v>45748</v>
      </c>
      <c r="D200" s="72">
        <f t="shared" si="74"/>
        <v>45838</v>
      </c>
      <c r="E200" s="71">
        <f>D200-C200+1</f>
        <v>91</v>
      </c>
      <c r="F200" s="73">
        <f>VLOOKUP(D200,'FERC Interest Rate'!$A:$B,2,TRUE)</f>
        <v>5.2499999999999998E-2</v>
      </c>
      <c r="G200" s="74">
        <f>O199</f>
        <v>90.854058977527416</v>
      </c>
      <c r="H200" s="74">
        <v>0</v>
      </c>
      <c r="I200" s="97">
        <f t="shared" si="76"/>
        <v>9.6270294887636467</v>
      </c>
      <c r="J200" s="75">
        <f>G200*F200*(E200/(DATE(YEAR(D200),12,31)-DATE(YEAR(D200),1,1)+1))</f>
        <v>1.1891925116853075</v>
      </c>
      <c r="K200" s="108">
        <f>+SUM(I200:J200)</f>
        <v>10.816222000448954</v>
      </c>
      <c r="L200" s="75">
        <f t="shared" si="75"/>
        <v>35.799999999999997</v>
      </c>
      <c r="M200" s="109">
        <f>+SUM(K200:L200)</f>
        <v>46.61622200044895</v>
      </c>
      <c r="N200" s="6">
        <f>+G200+H200+J200</f>
        <v>92.043251489212722</v>
      </c>
      <c r="O200" s="74">
        <f>G200+H200-L200-I200</f>
        <v>45.427029488763772</v>
      </c>
    </row>
    <row r="201" spans="1:15" x14ac:dyDescent="0.25">
      <c r="A201" s="77" t="s">
        <v>67</v>
      </c>
      <c r="B201" s="71" t="str">
        <f>+IF(MONTH(C201)&lt;4,"Q1",IF(MONTH(C201)&lt;7,"Q2",IF(MONTH(C201)&lt;10,"Q3","Q4")))&amp;"/"&amp;YEAR(C201)</f>
        <v>Q3/2025</v>
      </c>
      <c r="C201" s="72">
        <f>D200+1</f>
        <v>45839</v>
      </c>
      <c r="D201" s="72">
        <f t="shared" si="74"/>
        <v>45930</v>
      </c>
      <c r="E201" s="71">
        <f>D201-C201+1</f>
        <v>92</v>
      </c>
      <c r="F201" s="73">
        <f>VLOOKUP(D201,'FERC Interest Rate'!$A:$B,2,TRUE)</f>
        <v>5.2499999999999998E-2</v>
      </c>
      <c r="G201" s="74">
        <f>O200</f>
        <v>45.427029488763772</v>
      </c>
      <c r="H201" s="74">
        <v>0</v>
      </c>
      <c r="I201" s="97">
        <f t="shared" si="76"/>
        <v>9.6270294887636467</v>
      </c>
      <c r="J201" s="75">
        <f>G201*F201*(E201/(DATE(YEAR(D201),12,31)-DATE(YEAR(D201),1,1)+1))</f>
        <v>0.60113028063213436</v>
      </c>
      <c r="K201" s="108">
        <f>+SUM(I201:J201)</f>
        <v>10.228159769395781</v>
      </c>
      <c r="L201" s="75">
        <f t="shared" si="75"/>
        <v>35.799999999999997</v>
      </c>
      <c r="M201" s="109">
        <f>+SUM(K201:L201)</f>
        <v>46.028159769395778</v>
      </c>
      <c r="N201" s="6">
        <f>+G201+H201+J201</f>
        <v>46.028159769395906</v>
      </c>
      <c r="O201" s="74">
        <f>G201+H201-L201-I201</f>
        <v>1.2789769243681803E-13</v>
      </c>
    </row>
    <row r="202" spans="1:15" ht="13.5" thickBot="1" x14ac:dyDescent="0.35">
      <c r="A202" s="124"/>
      <c r="B202" s="125"/>
      <c r="C202" s="126"/>
      <c r="D202" s="126"/>
      <c r="E202" s="127"/>
      <c r="F202" s="125"/>
      <c r="G202" s="112">
        <f>SUM(G159:G183)</f>
        <v>19941.52351340283</v>
      </c>
      <c r="H202" s="112">
        <f>SUM(H159:H199)</f>
        <v>192.54058977527293</v>
      </c>
      <c r="I202" s="113">
        <f>SUM(I159:I201)</f>
        <v>192.54058977527285</v>
      </c>
      <c r="J202" s="113">
        <f t="shared" ref="J202:O202" si="85">SUM(J159:J201)</f>
        <v>90.93328756154547</v>
      </c>
      <c r="K202" s="113">
        <f t="shared" si="85"/>
        <v>283.47387733681842</v>
      </c>
      <c r="L202" s="113">
        <f t="shared" si="85"/>
        <v>715.99999999999989</v>
      </c>
      <c r="M202" s="113">
        <f t="shared" si="85"/>
        <v>999.47387733681842</v>
      </c>
      <c r="N202" s="113">
        <f t="shared" si="85"/>
        <v>27993.019433318233</v>
      </c>
      <c r="O202" s="113">
        <f t="shared" si="85"/>
        <v>26993.545555981415</v>
      </c>
    </row>
    <row r="203" spans="1:15" ht="13" thickTop="1" x14ac:dyDescent="0.25"/>
    <row r="204" spans="1:15" ht="37" x14ac:dyDescent="0.3">
      <c r="A204" s="76" t="s">
        <v>47</v>
      </c>
      <c r="B204" s="76" t="s">
        <v>3</v>
      </c>
      <c r="C204" s="76" t="s">
        <v>4</v>
      </c>
      <c r="D204" s="76" t="s">
        <v>5</v>
      </c>
      <c r="E204" s="76" t="s">
        <v>6</v>
      </c>
      <c r="F204" s="76" t="s">
        <v>7</v>
      </c>
      <c r="G204" s="76" t="s">
        <v>74</v>
      </c>
      <c r="H204" s="76" t="s">
        <v>75</v>
      </c>
      <c r="I204" s="93" t="s">
        <v>76</v>
      </c>
      <c r="J204" s="94" t="s">
        <v>77</v>
      </c>
      <c r="K204" s="94" t="s">
        <v>78</v>
      </c>
      <c r="L204" s="94" t="s">
        <v>79</v>
      </c>
      <c r="M204" s="95" t="s">
        <v>69</v>
      </c>
      <c r="N204" s="76" t="s">
        <v>80</v>
      </c>
      <c r="O204" s="76" t="s">
        <v>81</v>
      </c>
    </row>
    <row r="205" spans="1:15" ht="13" x14ac:dyDescent="0.3">
      <c r="A205" s="349" t="s">
        <v>39</v>
      </c>
      <c r="B205" s="350" t="s">
        <v>51</v>
      </c>
      <c r="C205" s="72">
        <f>VLOOKUP(B205,A$1:F$33,2,FALSE)</f>
        <v>42086</v>
      </c>
      <c r="D205" s="72">
        <f>DATE(YEAR(C205),IF(MONTH(C205)&lt;=3,3,IF(MONTH(C205)&lt;=6,6,IF(MONTH(C205)&lt;=9,9,12))),IF(OR(MONTH(C205)&lt;=3,MONTH(C205)&gt;=10),31,30))</f>
        <v>42094</v>
      </c>
      <c r="E205" s="71">
        <f>D205-C205+1</f>
        <v>9</v>
      </c>
      <c r="F205" s="73">
        <f>VLOOKUP(D205,'FERC Interest Rate'!$A:$B,2,TRUE)</f>
        <v>3.2500000000000001E-2</v>
      </c>
      <c r="G205" s="74">
        <f>VLOOKUP(B205,$A$1:$F$33,5,FALSE)</f>
        <v>918</v>
      </c>
      <c r="H205" s="74">
        <f t="shared" ref="H205:H228" si="86">G205*F205*(E205/(DATE(YEAR(D205),12,31)-DATE(YEAR(D205),1,1)+1))</f>
        <v>0.73565753424657532</v>
      </c>
      <c r="I205" s="151">
        <v>0</v>
      </c>
      <c r="J205" s="75">
        <v>0</v>
      </c>
      <c r="K205" s="108">
        <f t="shared" ref="K205:K228" si="87">+SUM(I205:J205)</f>
        <v>0</v>
      </c>
      <c r="L205" s="75">
        <v>0</v>
      </c>
      <c r="M205" s="109">
        <f t="shared" ref="M205:M228" si="88">+SUM(K205:L205)</f>
        <v>0</v>
      </c>
      <c r="N205" s="6">
        <f t="shared" ref="N205:N228" si="89">+G205+H205+J205</f>
        <v>918.73565753424657</v>
      </c>
      <c r="O205" s="74">
        <f t="shared" ref="O205:O228" si="90">G205+H205-L205-I205</f>
        <v>918.73565753424657</v>
      </c>
    </row>
    <row r="206" spans="1:15" x14ac:dyDescent="0.25">
      <c r="A206" s="77" t="s">
        <v>23</v>
      </c>
      <c r="B206" s="71" t="str">
        <f t="shared" ref="B206:B245" si="91">+IF(MONTH(C206)&lt;4,"Q1",IF(MONTH(C206)&lt;7,"Q2",IF(MONTH(C206)&lt;10,"Q3","Q4")))&amp;"/"&amp;YEAR(C206)</f>
        <v>Q2/2015</v>
      </c>
      <c r="C206" s="72">
        <f>D205+1</f>
        <v>42095</v>
      </c>
      <c r="D206" s="72">
        <f>EOMONTH(D205,3)</f>
        <v>42185</v>
      </c>
      <c r="E206" s="71">
        <f t="shared" ref="E206:E228" si="92">D206-C206+1</f>
        <v>91</v>
      </c>
      <c r="F206" s="73">
        <f>VLOOKUP(D206,'FERC Interest Rate'!$A:$B,2,TRUE)</f>
        <v>3.2500000000000001E-2</v>
      </c>
      <c r="G206" s="74">
        <f t="shared" ref="G206:G226" si="93">O205</f>
        <v>918.73565753424657</v>
      </c>
      <c r="H206" s="74">
        <f t="shared" si="86"/>
        <v>7.4442759100206422</v>
      </c>
      <c r="I206" s="151">
        <v>0</v>
      </c>
      <c r="J206" s="75">
        <v>0</v>
      </c>
      <c r="K206" s="108">
        <f t="shared" si="87"/>
        <v>0</v>
      </c>
      <c r="L206" s="75">
        <v>0</v>
      </c>
      <c r="M206" s="109">
        <f t="shared" si="88"/>
        <v>0</v>
      </c>
      <c r="N206" s="6">
        <f t="shared" si="89"/>
        <v>926.17993344426725</v>
      </c>
      <c r="O206" s="74">
        <f t="shared" si="90"/>
        <v>926.17993344426725</v>
      </c>
    </row>
    <row r="207" spans="1:15" x14ac:dyDescent="0.25">
      <c r="A207" s="77" t="s">
        <v>23</v>
      </c>
      <c r="B207" s="71" t="str">
        <f t="shared" si="91"/>
        <v>Q3/2015</v>
      </c>
      <c r="C207" s="72">
        <f t="shared" ref="C207:C226" si="94">D206+1</f>
        <v>42186</v>
      </c>
      <c r="D207" s="72">
        <f t="shared" ref="D207:D247" si="95">EOMONTH(D206,3)</f>
        <v>42277</v>
      </c>
      <c r="E207" s="71">
        <f t="shared" si="92"/>
        <v>92</v>
      </c>
      <c r="F207" s="73">
        <f>VLOOKUP(D207,'FERC Interest Rate'!$A:$B,2,TRUE)</f>
        <v>3.2500000000000001E-2</v>
      </c>
      <c r="G207" s="74">
        <f t="shared" si="93"/>
        <v>926.17993344426725</v>
      </c>
      <c r="H207" s="74">
        <f t="shared" si="86"/>
        <v>7.5870630164338611</v>
      </c>
      <c r="I207" s="151">
        <v>0</v>
      </c>
      <c r="J207" s="75">
        <v>0</v>
      </c>
      <c r="K207" s="108">
        <f t="shared" si="87"/>
        <v>0</v>
      </c>
      <c r="L207" s="75">
        <v>0</v>
      </c>
      <c r="M207" s="109">
        <f t="shared" si="88"/>
        <v>0</v>
      </c>
      <c r="N207" s="6">
        <f t="shared" si="89"/>
        <v>933.76699646070108</v>
      </c>
      <c r="O207" s="74">
        <f t="shared" si="90"/>
        <v>933.76699646070108</v>
      </c>
    </row>
    <row r="208" spans="1:15" x14ac:dyDescent="0.25">
      <c r="A208" s="77" t="s">
        <v>23</v>
      </c>
      <c r="B208" s="71" t="str">
        <f t="shared" si="91"/>
        <v>Q4/2015</v>
      </c>
      <c r="C208" s="72">
        <f t="shared" si="94"/>
        <v>42278</v>
      </c>
      <c r="D208" s="72">
        <f t="shared" si="95"/>
        <v>42369</v>
      </c>
      <c r="E208" s="71">
        <f t="shared" si="92"/>
        <v>92</v>
      </c>
      <c r="F208" s="73">
        <f>VLOOKUP(D208,'FERC Interest Rate'!$A:$B,2,TRUE)</f>
        <v>3.2500000000000001E-2</v>
      </c>
      <c r="G208" s="74">
        <f t="shared" si="93"/>
        <v>933.76699646070108</v>
      </c>
      <c r="H208" s="74">
        <f t="shared" si="86"/>
        <v>7.6492145737465655</v>
      </c>
      <c r="I208" s="151">
        <v>0</v>
      </c>
      <c r="J208" s="75">
        <v>0</v>
      </c>
      <c r="K208" s="108">
        <f t="shared" si="87"/>
        <v>0</v>
      </c>
      <c r="L208" s="75">
        <v>0</v>
      </c>
      <c r="M208" s="109">
        <f t="shared" si="88"/>
        <v>0</v>
      </c>
      <c r="N208" s="6">
        <f t="shared" si="89"/>
        <v>941.41621103444766</v>
      </c>
      <c r="O208" s="74">
        <f t="shared" si="90"/>
        <v>941.41621103444766</v>
      </c>
    </row>
    <row r="209" spans="1:15" x14ac:dyDescent="0.25">
      <c r="A209" s="77" t="s">
        <v>23</v>
      </c>
      <c r="B209" s="71" t="str">
        <f t="shared" si="91"/>
        <v>Q1/2016</v>
      </c>
      <c r="C209" s="72">
        <f t="shared" si="94"/>
        <v>42370</v>
      </c>
      <c r="D209" s="72">
        <f t="shared" si="95"/>
        <v>42460</v>
      </c>
      <c r="E209" s="71">
        <f t="shared" si="92"/>
        <v>91</v>
      </c>
      <c r="F209" s="73">
        <f>VLOOKUP(D209,'FERC Interest Rate'!$A:$B,2,TRUE)</f>
        <v>3.2500000000000001E-2</v>
      </c>
      <c r="G209" s="74">
        <f t="shared" si="93"/>
        <v>941.41621103444766</v>
      </c>
      <c r="H209" s="74">
        <f t="shared" si="86"/>
        <v>7.6072088637551341</v>
      </c>
      <c r="I209" s="97">
        <v>0</v>
      </c>
      <c r="J209" s="75">
        <v>0</v>
      </c>
      <c r="K209" s="108">
        <f t="shared" si="87"/>
        <v>0</v>
      </c>
      <c r="L209" s="75">
        <v>0</v>
      </c>
      <c r="M209" s="109">
        <f t="shared" si="88"/>
        <v>0</v>
      </c>
      <c r="N209" s="6">
        <f t="shared" si="89"/>
        <v>949.02341989820275</v>
      </c>
      <c r="O209" s="74">
        <f t="shared" si="90"/>
        <v>949.02341989820275</v>
      </c>
    </row>
    <row r="210" spans="1:15" x14ac:dyDescent="0.25">
      <c r="A210" s="77" t="s">
        <v>23</v>
      </c>
      <c r="B210" s="71" t="str">
        <f t="shared" si="91"/>
        <v>Q2/2016</v>
      </c>
      <c r="C210" s="72">
        <f t="shared" si="94"/>
        <v>42461</v>
      </c>
      <c r="D210" s="72">
        <f t="shared" si="95"/>
        <v>42551</v>
      </c>
      <c r="E210" s="71">
        <f t="shared" si="92"/>
        <v>91</v>
      </c>
      <c r="F210" s="73">
        <f>VLOOKUP(D210,'FERC Interest Rate'!$A:$B,2,TRUE)</f>
        <v>3.4599999999999999E-2</v>
      </c>
      <c r="G210" s="74">
        <f t="shared" si="93"/>
        <v>949.02341989820275</v>
      </c>
      <c r="H210" s="74">
        <f t="shared" si="86"/>
        <v>8.1641943712881986</v>
      </c>
      <c r="I210" s="97">
        <v>0</v>
      </c>
      <c r="J210" s="75">
        <v>0</v>
      </c>
      <c r="K210" s="108">
        <f t="shared" si="87"/>
        <v>0</v>
      </c>
      <c r="L210" s="75">
        <v>0</v>
      </c>
      <c r="M210" s="109">
        <f t="shared" si="88"/>
        <v>0</v>
      </c>
      <c r="N210" s="6">
        <f t="shared" si="89"/>
        <v>957.18761426949095</v>
      </c>
      <c r="O210" s="74">
        <f t="shared" si="90"/>
        <v>957.18761426949095</v>
      </c>
    </row>
    <row r="211" spans="1:15" x14ac:dyDescent="0.25">
      <c r="A211" s="77" t="s">
        <v>23</v>
      </c>
      <c r="B211" s="71" t="str">
        <f t="shared" si="91"/>
        <v>Q3/2016</v>
      </c>
      <c r="C211" s="72">
        <f t="shared" si="94"/>
        <v>42552</v>
      </c>
      <c r="D211" s="72">
        <f t="shared" si="95"/>
        <v>42643</v>
      </c>
      <c r="E211" s="71">
        <f t="shared" si="92"/>
        <v>92</v>
      </c>
      <c r="F211" s="73">
        <f>VLOOKUP(D211,'FERC Interest Rate'!$A:$B,2,TRUE)</f>
        <v>3.5000000000000003E-2</v>
      </c>
      <c r="G211" s="74">
        <f t="shared" si="93"/>
        <v>957.18761426949095</v>
      </c>
      <c r="H211" s="74">
        <f t="shared" si="86"/>
        <v>8.421158792206997</v>
      </c>
      <c r="I211" s="151">
        <v>0</v>
      </c>
      <c r="J211" s="75">
        <v>0</v>
      </c>
      <c r="K211" s="108">
        <f t="shared" si="87"/>
        <v>0</v>
      </c>
      <c r="L211" s="75">
        <v>0</v>
      </c>
      <c r="M211" s="109">
        <f t="shared" si="88"/>
        <v>0</v>
      </c>
      <c r="N211" s="6">
        <f t="shared" si="89"/>
        <v>965.608773061698</v>
      </c>
      <c r="O211" s="74">
        <f t="shared" si="90"/>
        <v>965.608773061698</v>
      </c>
    </row>
    <row r="212" spans="1:15" x14ac:dyDescent="0.25">
      <c r="A212" s="77" t="s">
        <v>23</v>
      </c>
      <c r="B212" s="71" t="str">
        <f t="shared" si="91"/>
        <v>Q4/2016</v>
      </c>
      <c r="C212" s="72">
        <f t="shared" si="94"/>
        <v>42644</v>
      </c>
      <c r="D212" s="72">
        <f t="shared" si="95"/>
        <v>42735</v>
      </c>
      <c r="E212" s="71">
        <f t="shared" si="92"/>
        <v>92</v>
      </c>
      <c r="F212" s="73">
        <f>VLOOKUP(D212,'FERC Interest Rate'!$A:$B,2,TRUE)</f>
        <v>3.5000000000000003E-2</v>
      </c>
      <c r="G212" s="74">
        <f t="shared" si="93"/>
        <v>965.608773061698</v>
      </c>
      <c r="H212" s="74">
        <f t="shared" si="86"/>
        <v>8.4952465826739552</v>
      </c>
      <c r="I212" s="151">
        <v>0</v>
      </c>
      <c r="J212" s="75">
        <v>0</v>
      </c>
      <c r="K212" s="108">
        <f t="shared" si="87"/>
        <v>0</v>
      </c>
      <c r="L212" s="75">
        <v>0</v>
      </c>
      <c r="M212" s="109">
        <f t="shared" si="88"/>
        <v>0</v>
      </c>
      <c r="N212" s="6">
        <f t="shared" si="89"/>
        <v>974.10401964437199</v>
      </c>
      <c r="O212" s="74">
        <f t="shared" si="90"/>
        <v>974.10401964437199</v>
      </c>
    </row>
    <row r="213" spans="1:15" x14ac:dyDescent="0.25">
      <c r="A213" s="77" t="s">
        <v>23</v>
      </c>
      <c r="B213" s="71" t="str">
        <f t="shared" si="91"/>
        <v>Q1/2017</v>
      </c>
      <c r="C213" s="72">
        <f t="shared" si="94"/>
        <v>42736</v>
      </c>
      <c r="D213" s="72">
        <f t="shared" si="95"/>
        <v>42825</v>
      </c>
      <c r="E213" s="71">
        <f t="shared" si="92"/>
        <v>90</v>
      </c>
      <c r="F213" s="73">
        <f>VLOOKUP(D213,'FERC Interest Rate'!$A:$B,2,TRUE)</f>
        <v>3.5000000000000003E-2</v>
      </c>
      <c r="G213" s="74">
        <f t="shared" si="93"/>
        <v>974.10401964437199</v>
      </c>
      <c r="H213" s="74">
        <f t="shared" si="86"/>
        <v>8.4066511284377299</v>
      </c>
      <c r="I213" s="151">
        <v>0</v>
      </c>
      <c r="J213" s="75">
        <v>0</v>
      </c>
      <c r="K213" s="108">
        <f t="shared" si="87"/>
        <v>0</v>
      </c>
      <c r="L213" s="75">
        <v>0</v>
      </c>
      <c r="M213" s="109">
        <f t="shared" si="88"/>
        <v>0</v>
      </c>
      <c r="N213" s="6">
        <f t="shared" si="89"/>
        <v>982.5106707728097</v>
      </c>
      <c r="O213" s="74">
        <f t="shared" si="90"/>
        <v>982.5106707728097</v>
      </c>
    </row>
    <row r="214" spans="1:15" x14ac:dyDescent="0.25">
      <c r="A214" s="77" t="s">
        <v>23</v>
      </c>
      <c r="B214" s="71" t="str">
        <f t="shared" si="91"/>
        <v>Q2/2017</v>
      </c>
      <c r="C214" s="72">
        <f t="shared" si="94"/>
        <v>42826</v>
      </c>
      <c r="D214" s="72">
        <f t="shared" si="95"/>
        <v>42916</v>
      </c>
      <c r="E214" s="71">
        <f t="shared" si="92"/>
        <v>91</v>
      </c>
      <c r="F214" s="73">
        <f>VLOOKUP(D214,'FERC Interest Rate'!$A:$B,2,TRUE)</f>
        <v>3.7100000000000001E-2</v>
      </c>
      <c r="G214" s="74">
        <f t="shared" si="93"/>
        <v>982.5106707728097</v>
      </c>
      <c r="H214" s="74">
        <f t="shared" si="86"/>
        <v>9.0878199331399525</v>
      </c>
      <c r="I214" s="97">
        <v>0</v>
      </c>
      <c r="J214" s="75">
        <v>0</v>
      </c>
      <c r="K214" s="108">
        <f t="shared" si="87"/>
        <v>0</v>
      </c>
      <c r="L214" s="75">
        <v>0</v>
      </c>
      <c r="M214" s="109">
        <f t="shared" si="88"/>
        <v>0</v>
      </c>
      <c r="N214" s="6">
        <f t="shared" si="89"/>
        <v>991.59849070594964</v>
      </c>
      <c r="O214" s="74">
        <f t="shared" si="90"/>
        <v>991.59849070594964</v>
      </c>
    </row>
    <row r="215" spans="1:15" x14ac:dyDescent="0.25">
      <c r="A215" s="77" t="s">
        <v>23</v>
      </c>
      <c r="B215" s="71" t="str">
        <f t="shared" si="91"/>
        <v>Q3/2017</v>
      </c>
      <c r="C215" s="72">
        <f t="shared" si="94"/>
        <v>42917</v>
      </c>
      <c r="D215" s="72">
        <f t="shared" si="95"/>
        <v>43008</v>
      </c>
      <c r="E215" s="71">
        <f t="shared" si="92"/>
        <v>92</v>
      </c>
      <c r="F215" s="73">
        <f>VLOOKUP(D215,'FERC Interest Rate'!$A:$B,2,TRUE)</f>
        <v>3.9600000000000003E-2</v>
      </c>
      <c r="G215" s="74">
        <f t="shared" si="93"/>
        <v>991.59849070594964</v>
      </c>
      <c r="H215" s="74">
        <f t="shared" si="86"/>
        <v>9.8975112913422372</v>
      </c>
      <c r="I215" s="97">
        <v>0</v>
      </c>
      <c r="J215" s="75">
        <v>0</v>
      </c>
      <c r="K215" s="108">
        <f t="shared" si="87"/>
        <v>0</v>
      </c>
      <c r="L215" s="75">
        <v>0</v>
      </c>
      <c r="M215" s="109">
        <f t="shared" si="88"/>
        <v>0</v>
      </c>
      <c r="N215" s="6">
        <f t="shared" si="89"/>
        <v>1001.4960019972918</v>
      </c>
      <c r="O215" s="74">
        <f t="shared" si="90"/>
        <v>1001.4960019972918</v>
      </c>
    </row>
    <row r="216" spans="1:15" x14ac:dyDescent="0.25">
      <c r="A216" s="77" t="s">
        <v>23</v>
      </c>
      <c r="B216" s="71" t="str">
        <f t="shared" si="91"/>
        <v>Q4/2017</v>
      </c>
      <c r="C216" s="72">
        <f t="shared" si="94"/>
        <v>43009</v>
      </c>
      <c r="D216" s="72">
        <f t="shared" si="95"/>
        <v>43100</v>
      </c>
      <c r="E216" s="71">
        <f t="shared" si="92"/>
        <v>92</v>
      </c>
      <c r="F216" s="73">
        <f>VLOOKUP(D216,'FERC Interest Rate'!$A:$B,2,TRUE)</f>
        <v>4.2099999999999999E-2</v>
      </c>
      <c r="G216" s="74">
        <f t="shared" si="93"/>
        <v>1001.4960019972918</v>
      </c>
      <c r="H216" s="74">
        <f t="shared" si="86"/>
        <v>10.627381684755921</v>
      </c>
      <c r="I216" s="151">
        <v>0</v>
      </c>
      <c r="J216" s="75">
        <v>0</v>
      </c>
      <c r="K216" s="108">
        <f t="shared" si="87"/>
        <v>0</v>
      </c>
      <c r="L216" s="75">
        <v>0</v>
      </c>
      <c r="M216" s="109">
        <f t="shared" si="88"/>
        <v>0</v>
      </c>
      <c r="N216" s="6">
        <f t="shared" si="89"/>
        <v>1012.1233836820478</v>
      </c>
      <c r="O216" s="74">
        <f t="shared" si="90"/>
        <v>1012.1233836820478</v>
      </c>
    </row>
    <row r="217" spans="1:15" x14ac:dyDescent="0.25">
      <c r="A217" s="77" t="s">
        <v>23</v>
      </c>
      <c r="B217" s="71" t="str">
        <f t="shared" si="91"/>
        <v>Q1/2018</v>
      </c>
      <c r="C217" s="72">
        <f t="shared" si="94"/>
        <v>43101</v>
      </c>
      <c r="D217" s="72">
        <f t="shared" si="95"/>
        <v>43190</v>
      </c>
      <c r="E217" s="71">
        <f t="shared" si="92"/>
        <v>90</v>
      </c>
      <c r="F217" s="73">
        <f>VLOOKUP(D217,'FERC Interest Rate'!$A:$B,2,TRUE)</f>
        <v>4.2500000000000003E-2</v>
      </c>
      <c r="G217" s="74">
        <f t="shared" si="93"/>
        <v>1012.1233836820478</v>
      </c>
      <c r="H217" s="74">
        <f t="shared" si="86"/>
        <v>10.606498472832419</v>
      </c>
      <c r="I217" s="151">
        <v>0</v>
      </c>
      <c r="J217" s="75">
        <v>0</v>
      </c>
      <c r="K217" s="108">
        <f t="shared" si="87"/>
        <v>0</v>
      </c>
      <c r="L217" s="75">
        <v>0</v>
      </c>
      <c r="M217" s="109">
        <f t="shared" si="88"/>
        <v>0</v>
      </c>
      <c r="N217" s="6">
        <f t="shared" si="89"/>
        <v>1022.7298821548802</v>
      </c>
      <c r="O217" s="74">
        <f t="shared" si="90"/>
        <v>1022.7298821548802</v>
      </c>
    </row>
    <row r="218" spans="1:15" x14ac:dyDescent="0.25">
      <c r="A218" s="77" t="s">
        <v>23</v>
      </c>
      <c r="B218" s="71" t="str">
        <f t="shared" si="91"/>
        <v>Q2/2018</v>
      </c>
      <c r="C218" s="72">
        <f t="shared" si="94"/>
        <v>43191</v>
      </c>
      <c r="D218" s="72">
        <f t="shared" si="95"/>
        <v>43281</v>
      </c>
      <c r="E218" s="71">
        <f t="shared" si="92"/>
        <v>91</v>
      </c>
      <c r="F218" s="73">
        <f>VLOOKUP(D218,'FERC Interest Rate'!$A:$B,2,TRUE)</f>
        <v>4.4699999999999997E-2</v>
      </c>
      <c r="G218" s="74">
        <f t="shared" si="93"/>
        <v>1022.7298821548802</v>
      </c>
      <c r="H218" s="74">
        <f t="shared" si="86"/>
        <v>11.397694086688782</v>
      </c>
      <c r="I218" s="151">
        <v>0</v>
      </c>
      <c r="J218" s="75">
        <v>0</v>
      </c>
      <c r="K218" s="108">
        <f t="shared" si="87"/>
        <v>0</v>
      </c>
      <c r="L218" s="75">
        <v>0</v>
      </c>
      <c r="M218" s="109">
        <f t="shared" si="88"/>
        <v>0</v>
      </c>
      <c r="N218" s="6">
        <f t="shared" si="89"/>
        <v>1034.1275762415689</v>
      </c>
      <c r="O218" s="74">
        <f t="shared" si="90"/>
        <v>1034.1275762415689</v>
      </c>
    </row>
    <row r="219" spans="1:15" x14ac:dyDescent="0.25">
      <c r="A219" s="77" t="s">
        <v>23</v>
      </c>
      <c r="B219" s="71" t="str">
        <f t="shared" si="91"/>
        <v>Q3/2018</v>
      </c>
      <c r="C219" s="72">
        <f t="shared" si="94"/>
        <v>43282</v>
      </c>
      <c r="D219" s="72">
        <f t="shared" si="95"/>
        <v>43373</v>
      </c>
      <c r="E219" s="71">
        <f t="shared" si="92"/>
        <v>92</v>
      </c>
      <c r="F219" s="73">
        <f>VLOOKUP(D219,'FERC Interest Rate'!$A:$B,2,TRUE)</f>
        <v>4.6899999999999997E-2</v>
      </c>
      <c r="G219" s="74">
        <f t="shared" si="93"/>
        <v>1034.1275762415689</v>
      </c>
      <c r="H219" s="74">
        <f t="shared" si="86"/>
        <v>12.224804564293484</v>
      </c>
      <c r="I219" s="97">
        <v>0</v>
      </c>
      <c r="J219" s="75">
        <v>0</v>
      </c>
      <c r="K219" s="108">
        <f t="shared" si="87"/>
        <v>0</v>
      </c>
      <c r="L219" s="75">
        <v>0</v>
      </c>
      <c r="M219" s="109">
        <f t="shared" si="88"/>
        <v>0</v>
      </c>
      <c r="N219" s="6">
        <f t="shared" si="89"/>
        <v>1046.3523808058624</v>
      </c>
      <c r="O219" s="74">
        <f t="shared" si="90"/>
        <v>1046.3523808058624</v>
      </c>
    </row>
    <row r="220" spans="1:15" x14ac:dyDescent="0.25">
      <c r="A220" s="77" t="s">
        <v>23</v>
      </c>
      <c r="B220" s="71" t="str">
        <f t="shared" si="91"/>
        <v>Q4/2018</v>
      </c>
      <c r="C220" s="72">
        <f t="shared" si="94"/>
        <v>43374</v>
      </c>
      <c r="D220" s="72">
        <f t="shared" si="95"/>
        <v>43465</v>
      </c>
      <c r="E220" s="71">
        <f t="shared" si="92"/>
        <v>92</v>
      </c>
      <c r="F220" s="73">
        <f>VLOOKUP(D220,'FERC Interest Rate'!$A:$B,2,TRUE)</f>
        <v>4.9599999999999998E-2</v>
      </c>
      <c r="G220" s="74">
        <f t="shared" si="93"/>
        <v>1046.3523808058624</v>
      </c>
      <c r="H220" s="74">
        <f t="shared" si="86"/>
        <v>13.081411463269346</v>
      </c>
      <c r="I220" s="97">
        <v>0</v>
      </c>
      <c r="J220" s="75">
        <v>0</v>
      </c>
      <c r="K220" s="108">
        <f t="shared" si="87"/>
        <v>0</v>
      </c>
      <c r="L220" s="75">
        <v>0</v>
      </c>
      <c r="M220" s="109">
        <f t="shared" si="88"/>
        <v>0</v>
      </c>
      <c r="N220" s="6">
        <f t="shared" si="89"/>
        <v>1059.4337922691318</v>
      </c>
      <c r="O220" s="74">
        <f t="shared" si="90"/>
        <v>1059.4337922691318</v>
      </c>
    </row>
    <row r="221" spans="1:15" x14ac:dyDescent="0.25">
      <c r="A221" s="77" t="s">
        <v>23</v>
      </c>
      <c r="B221" s="71" t="str">
        <f t="shared" si="91"/>
        <v>Q1/2019</v>
      </c>
      <c r="C221" s="72">
        <f t="shared" si="94"/>
        <v>43466</v>
      </c>
      <c r="D221" s="72">
        <f t="shared" si="95"/>
        <v>43555</v>
      </c>
      <c r="E221" s="71">
        <f t="shared" si="92"/>
        <v>90</v>
      </c>
      <c r="F221" s="73">
        <f>VLOOKUP(D221,'FERC Interest Rate'!$A:$B,2,TRUE)</f>
        <v>5.1799999999999999E-2</v>
      </c>
      <c r="G221" s="74">
        <f t="shared" si="93"/>
        <v>1059.4337922691318</v>
      </c>
      <c r="H221" s="74">
        <f t="shared" si="86"/>
        <v>13.531726957695046</v>
      </c>
      <c r="I221" s="151">
        <v>0</v>
      </c>
      <c r="J221" s="75">
        <v>0</v>
      </c>
      <c r="K221" s="108">
        <f t="shared" si="87"/>
        <v>0</v>
      </c>
      <c r="L221" s="75">
        <v>0</v>
      </c>
      <c r="M221" s="109">
        <f t="shared" si="88"/>
        <v>0</v>
      </c>
      <c r="N221" s="6">
        <f t="shared" si="89"/>
        <v>1072.9655192268269</v>
      </c>
      <c r="O221" s="74">
        <f t="shared" si="90"/>
        <v>1072.9655192268269</v>
      </c>
    </row>
    <row r="222" spans="1:15" x14ac:dyDescent="0.25">
      <c r="A222" s="77" t="s">
        <v>23</v>
      </c>
      <c r="B222" s="71" t="str">
        <f t="shared" si="91"/>
        <v>Q2/2019</v>
      </c>
      <c r="C222" s="72">
        <f t="shared" si="94"/>
        <v>43556</v>
      </c>
      <c r="D222" s="72">
        <f t="shared" si="95"/>
        <v>43646</v>
      </c>
      <c r="E222" s="71">
        <f t="shared" si="92"/>
        <v>91</v>
      </c>
      <c r="F222" s="73">
        <f>VLOOKUP(D222,'FERC Interest Rate'!$A:$B,2,TRUE)</f>
        <v>5.45E-2</v>
      </c>
      <c r="G222" s="74">
        <f t="shared" si="93"/>
        <v>1072.9655192268269</v>
      </c>
      <c r="H222" s="74">
        <f t="shared" si="86"/>
        <v>14.579102719466981</v>
      </c>
      <c r="I222" s="151">
        <v>0</v>
      </c>
      <c r="J222" s="75">
        <v>0</v>
      </c>
      <c r="K222" s="108">
        <f t="shared" si="87"/>
        <v>0</v>
      </c>
      <c r="L222" s="75">
        <v>0</v>
      </c>
      <c r="M222" s="109">
        <f t="shared" si="88"/>
        <v>0</v>
      </c>
      <c r="N222" s="6">
        <f t="shared" si="89"/>
        <v>1087.544621946294</v>
      </c>
      <c r="O222" s="74">
        <f t="shared" si="90"/>
        <v>1087.544621946294</v>
      </c>
    </row>
    <row r="223" spans="1:15" x14ac:dyDescent="0.25">
      <c r="A223" s="77" t="s">
        <v>23</v>
      </c>
      <c r="B223" s="71" t="str">
        <f t="shared" si="91"/>
        <v>Q3/2019</v>
      </c>
      <c r="C223" s="72">
        <f t="shared" si="94"/>
        <v>43647</v>
      </c>
      <c r="D223" s="72">
        <f t="shared" si="95"/>
        <v>43738</v>
      </c>
      <c r="E223" s="71">
        <f t="shared" si="92"/>
        <v>92</v>
      </c>
      <c r="F223" s="73">
        <f>VLOOKUP(D223,'FERC Interest Rate'!$A:$B,2,TRUE)</f>
        <v>5.5E-2</v>
      </c>
      <c r="G223" s="74">
        <f t="shared" si="93"/>
        <v>1087.544621946294</v>
      </c>
      <c r="H223" s="74">
        <f t="shared" si="86"/>
        <v>15.076645991913008</v>
      </c>
      <c r="I223" s="151">
        <v>0</v>
      </c>
      <c r="J223" s="75">
        <v>0</v>
      </c>
      <c r="K223" s="108">
        <f t="shared" si="87"/>
        <v>0</v>
      </c>
      <c r="L223" s="75">
        <v>0</v>
      </c>
      <c r="M223" s="109">
        <f t="shared" si="88"/>
        <v>0</v>
      </c>
      <c r="N223" s="6">
        <f t="shared" si="89"/>
        <v>1102.621267938207</v>
      </c>
      <c r="O223" s="74">
        <f t="shared" si="90"/>
        <v>1102.621267938207</v>
      </c>
    </row>
    <row r="224" spans="1:15" x14ac:dyDescent="0.25">
      <c r="A224" s="77" t="s">
        <v>23</v>
      </c>
      <c r="B224" s="71" t="str">
        <f t="shared" si="91"/>
        <v>Q4/2019</v>
      </c>
      <c r="C224" s="72">
        <f t="shared" si="94"/>
        <v>43739</v>
      </c>
      <c r="D224" s="72">
        <f t="shared" si="95"/>
        <v>43830</v>
      </c>
      <c r="E224" s="71">
        <f t="shared" si="92"/>
        <v>92</v>
      </c>
      <c r="F224" s="73">
        <f>VLOOKUP(D224,'FERC Interest Rate'!$A:$B,2,TRUE)</f>
        <v>5.4199999999999998E-2</v>
      </c>
      <c r="G224" s="74">
        <f t="shared" si="93"/>
        <v>1102.621267938207</v>
      </c>
      <c r="H224" s="74">
        <f t="shared" si="86"/>
        <v>15.063316960128974</v>
      </c>
      <c r="I224" s="97">
        <v>0</v>
      </c>
      <c r="J224" s="75">
        <v>0</v>
      </c>
      <c r="K224" s="108">
        <f t="shared" si="87"/>
        <v>0</v>
      </c>
      <c r="L224" s="75">
        <v>0</v>
      </c>
      <c r="M224" s="109">
        <f t="shared" si="88"/>
        <v>0</v>
      </c>
      <c r="N224" s="6">
        <f t="shared" si="89"/>
        <v>1117.684584898336</v>
      </c>
      <c r="O224" s="74">
        <f t="shared" si="90"/>
        <v>1117.684584898336</v>
      </c>
    </row>
    <row r="225" spans="1:15" x14ac:dyDescent="0.25">
      <c r="A225" s="77" t="s">
        <v>23</v>
      </c>
      <c r="B225" s="71" t="str">
        <f t="shared" si="91"/>
        <v>Q1/2020</v>
      </c>
      <c r="C225" s="72">
        <f t="shared" si="94"/>
        <v>43831</v>
      </c>
      <c r="D225" s="72">
        <f t="shared" si="95"/>
        <v>43921</v>
      </c>
      <c r="E225" s="71">
        <f t="shared" si="92"/>
        <v>91</v>
      </c>
      <c r="F225" s="73">
        <f>VLOOKUP(D225,'FERC Interest Rate'!$A:$B,2,TRUE)</f>
        <v>4.9599999999999998E-2</v>
      </c>
      <c r="G225" s="74">
        <f t="shared" si="93"/>
        <v>1117.684584898336</v>
      </c>
      <c r="H225" s="74">
        <f t="shared" si="86"/>
        <v>13.783555033871936</v>
      </c>
      <c r="I225" s="97">
        <v>0</v>
      </c>
      <c r="J225" s="75">
        <v>0</v>
      </c>
      <c r="K225" s="108">
        <f t="shared" si="87"/>
        <v>0</v>
      </c>
      <c r="L225" s="75">
        <v>0</v>
      </c>
      <c r="M225" s="109">
        <f t="shared" si="88"/>
        <v>0</v>
      </c>
      <c r="N225" s="6">
        <f t="shared" si="89"/>
        <v>1131.4681399322078</v>
      </c>
      <c r="O225" s="74">
        <f t="shared" si="90"/>
        <v>1131.4681399322078</v>
      </c>
    </row>
    <row r="226" spans="1:15" x14ac:dyDescent="0.25">
      <c r="A226" s="77" t="s">
        <v>23</v>
      </c>
      <c r="B226" s="71" t="str">
        <f t="shared" si="91"/>
        <v>Q2/2020</v>
      </c>
      <c r="C226" s="72">
        <f t="shared" si="94"/>
        <v>43922</v>
      </c>
      <c r="D226" s="72">
        <f t="shared" si="95"/>
        <v>44012</v>
      </c>
      <c r="E226" s="71">
        <f t="shared" si="92"/>
        <v>91</v>
      </c>
      <c r="F226" s="73">
        <f>VLOOKUP(D226,'FERC Interest Rate'!$A:$B,2,TRUE)</f>
        <v>4.7503500000000004E-2</v>
      </c>
      <c r="G226" s="74">
        <f t="shared" si="93"/>
        <v>1131.4681399322078</v>
      </c>
      <c r="H226" s="74">
        <f t="shared" si="86"/>
        <v>13.363747014916768</v>
      </c>
      <c r="I226" s="151">
        <v>0</v>
      </c>
      <c r="J226" s="75">
        <v>0</v>
      </c>
      <c r="K226" s="108">
        <f>+SUM(I226:J226)</f>
        <v>0</v>
      </c>
      <c r="L226" s="75">
        <v>0</v>
      </c>
      <c r="M226" s="109">
        <f>+SUM(K226:L226)</f>
        <v>0</v>
      </c>
      <c r="N226" s="6">
        <f t="shared" si="89"/>
        <v>1144.8318869471245</v>
      </c>
      <c r="O226" s="74">
        <f t="shared" si="90"/>
        <v>1144.8318869471245</v>
      </c>
    </row>
    <row r="227" spans="1:15" x14ac:dyDescent="0.25">
      <c r="A227" s="77" t="s">
        <v>23</v>
      </c>
      <c r="B227" s="71" t="str">
        <f t="shared" si="91"/>
        <v>Q3/2020</v>
      </c>
      <c r="C227" s="72">
        <f>D226+1</f>
        <v>44013</v>
      </c>
      <c r="D227" s="72">
        <f>EOMONTH(D226,3)</f>
        <v>44104</v>
      </c>
      <c r="E227" s="71">
        <f t="shared" si="92"/>
        <v>92</v>
      </c>
      <c r="F227" s="73">
        <f>VLOOKUP(D227,'FERC Interest Rate'!$A:$B,2,TRUE)</f>
        <v>3.4299999999999997E-2</v>
      </c>
      <c r="G227" s="74">
        <f>O226</f>
        <v>1144.8318869471245</v>
      </c>
      <c r="H227" s="74">
        <f t="shared" si="86"/>
        <v>9.8705778755473919</v>
      </c>
      <c r="I227" s="97">
        <v>0</v>
      </c>
      <c r="J227" s="75">
        <v>0</v>
      </c>
      <c r="K227" s="108">
        <f>+SUM(I227:J227)</f>
        <v>0</v>
      </c>
      <c r="L227" s="75">
        <v>0</v>
      </c>
      <c r="M227" s="109">
        <f>+SUM(K227:L227)</f>
        <v>0</v>
      </c>
      <c r="N227" s="6">
        <f t="shared" si="89"/>
        <v>1154.702464822672</v>
      </c>
      <c r="O227" s="74">
        <f t="shared" si="90"/>
        <v>1154.702464822672</v>
      </c>
    </row>
    <row r="228" spans="1:15" x14ac:dyDescent="0.25">
      <c r="A228" s="77" t="s">
        <v>48</v>
      </c>
      <c r="B228" s="71" t="str">
        <f t="shared" si="91"/>
        <v>Q4/2020</v>
      </c>
      <c r="C228" s="72">
        <f>D227+1</f>
        <v>44105</v>
      </c>
      <c r="D228" s="72">
        <f>EOMONTH(D227,3)</f>
        <v>44196</v>
      </c>
      <c r="E228" s="71">
        <f t="shared" si="92"/>
        <v>92</v>
      </c>
      <c r="F228" s="73">
        <f>VLOOKUP(D228,'FERC Interest Rate'!$A:$B,2,TRUE)</f>
        <v>3.2500000000000001E-2</v>
      </c>
      <c r="G228" s="74">
        <f>O227</f>
        <v>1154.702464822672</v>
      </c>
      <c r="H228" s="74">
        <f t="shared" si="86"/>
        <v>9.4332250541524303</v>
      </c>
      <c r="I228" s="97">
        <f>(SUM($H$205:$H$228)/20)</f>
        <v>12.306784493841217</v>
      </c>
      <c r="J228" s="75">
        <f>G228*F228*(E228/(DATE(YEAR(D228),12,31)-DATE(YEAR(D228),1,1)+1))</f>
        <v>9.4332250541524303</v>
      </c>
      <c r="K228" s="108">
        <f t="shared" si="87"/>
        <v>21.740009547993647</v>
      </c>
      <c r="L228" s="75">
        <f t="shared" ref="L228:L247" si="96">($G$205/20)</f>
        <v>45.9</v>
      </c>
      <c r="M228" s="109">
        <f t="shared" si="88"/>
        <v>67.640009547993643</v>
      </c>
      <c r="N228" s="6">
        <f t="shared" si="89"/>
        <v>1173.5689149309769</v>
      </c>
      <c r="O228" s="74">
        <f t="shared" si="90"/>
        <v>1105.9289053829832</v>
      </c>
    </row>
    <row r="229" spans="1:15" x14ac:dyDescent="0.25">
      <c r="A229" s="77" t="s">
        <v>49</v>
      </c>
      <c r="B229" s="71" t="str">
        <f t="shared" si="91"/>
        <v>Q1/2021</v>
      </c>
      <c r="C229" s="72">
        <f>D228+1</f>
        <v>44197</v>
      </c>
      <c r="D229" s="72">
        <f t="shared" si="95"/>
        <v>44286</v>
      </c>
      <c r="E229" s="71">
        <f>D229-C229+1</f>
        <v>90</v>
      </c>
      <c r="F229" s="73">
        <f>VLOOKUP(D229,'FERC Interest Rate'!$A:$B,2,TRUE)</f>
        <v>3.2500000000000001E-2</v>
      </c>
      <c r="G229" s="74">
        <f>O228</f>
        <v>1105.9289053829832</v>
      </c>
      <c r="H229" s="74">
        <v>0</v>
      </c>
      <c r="I229" s="97">
        <f t="shared" ref="I229:I247" si="97">(SUM($H$205:$H$228)/20)</f>
        <v>12.306784493841217</v>
      </c>
      <c r="J229" s="75">
        <f>G229*F229*(E229/(DATE(YEAR(D229),12,31)-DATE(YEAR(D229),1,1)+1))</f>
        <v>8.8625809540965097</v>
      </c>
      <c r="K229" s="108">
        <f>+SUM(I229:J229)</f>
        <v>21.169365447937729</v>
      </c>
      <c r="L229" s="75">
        <f t="shared" si="96"/>
        <v>45.9</v>
      </c>
      <c r="M229" s="109">
        <f>+SUM(K229:L229)</f>
        <v>67.069365447937727</v>
      </c>
      <c r="N229" s="6">
        <f>+G229+H229+J229</f>
        <v>1114.7914863370797</v>
      </c>
      <c r="O229" s="74">
        <f>G229+H229-L229-I229</f>
        <v>1047.7221208891419</v>
      </c>
    </row>
    <row r="230" spans="1:15" x14ac:dyDescent="0.25">
      <c r="A230" s="77" t="s">
        <v>50</v>
      </c>
      <c r="B230" s="71" t="str">
        <f t="shared" si="91"/>
        <v>Q2/2021</v>
      </c>
      <c r="C230" s="72">
        <f>D229+1</f>
        <v>44287</v>
      </c>
      <c r="D230" s="72">
        <f t="shared" si="95"/>
        <v>44377</v>
      </c>
      <c r="E230" s="71">
        <f>D230-C230+1</f>
        <v>91</v>
      </c>
      <c r="F230" s="73">
        <f>VLOOKUP(D230,'FERC Interest Rate'!$A:$B,2,TRUE)</f>
        <v>3.2500000000000001E-2</v>
      </c>
      <c r="G230" s="74">
        <f>O229</f>
        <v>1047.7221208891419</v>
      </c>
      <c r="H230" s="74">
        <v>0</v>
      </c>
      <c r="I230" s="97">
        <f t="shared" si="97"/>
        <v>12.306784493841217</v>
      </c>
      <c r="J230" s="75">
        <f>G230*F230*(E230/(DATE(YEAR(D230),12,31)-DATE(YEAR(D230),1,1)+1))</f>
        <v>8.4894196507661288</v>
      </c>
      <c r="K230" s="108">
        <f>+SUM(I230:J230)</f>
        <v>20.796204144607344</v>
      </c>
      <c r="L230" s="75">
        <f t="shared" si="96"/>
        <v>45.9</v>
      </c>
      <c r="M230" s="109">
        <f>+SUM(K230:L230)</f>
        <v>66.69620414460735</v>
      </c>
      <c r="N230" s="6">
        <f>+G230+H230+J230</f>
        <v>1056.2115405399081</v>
      </c>
      <c r="O230" s="74">
        <f>G230+H230-L230-I230</f>
        <v>989.51533639530078</v>
      </c>
    </row>
    <row r="231" spans="1:15" x14ac:dyDescent="0.25">
      <c r="A231" s="77" t="s">
        <v>51</v>
      </c>
      <c r="B231" s="71" t="str">
        <f t="shared" si="91"/>
        <v>Q3/2021</v>
      </c>
      <c r="C231" s="72">
        <f>D230+1</f>
        <v>44378</v>
      </c>
      <c r="D231" s="72">
        <f t="shared" si="95"/>
        <v>44469</v>
      </c>
      <c r="E231" s="71">
        <f>D231-C231+1</f>
        <v>92</v>
      </c>
      <c r="F231" s="73">
        <f>VLOOKUP(D231,'FERC Interest Rate'!$A:$B,2,TRUE)</f>
        <v>3.2500000000000001E-2</v>
      </c>
      <c r="G231" s="74">
        <f>O230</f>
        <v>989.51533639530078</v>
      </c>
      <c r="H231" s="74">
        <v>0</v>
      </c>
      <c r="I231" s="97">
        <f t="shared" si="97"/>
        <v>12.306784493841217</v>
      </c>
      <c r="J231" s="75">
        <f>G231*F231*(E231/(DATE(YEAR(D231),12,31)-DATE(YEAR(D231),1,1)+1))</f>
        <v>8.1058927556765745</v>
      </c>
      <c r="K231" s="108">
        <f>+SUM(I231:J231)</f>
        <v>20.412677249517792</v>
      </c>
      <c r="L231" s="75">
        <f t="shared" si="96"/>
        <v>45.9</v>
      </c>
      <c r="M231" s="109">
        <f>+SUM(K231:L231)</f>
        <v>66.31267724951779</v>
      </c>
      <c r="N231" s="6">
        <f>+G231+H231+J231</f>
        <v>997.62122915097734</v>
      </c>
      <c r="O231" s="74">
        <f>G231+H231-L231-I231</f>
        <v>931.30855190145962</v>
      </c>
    </row>
    <row r="232" spans="1:15" x14ac:dyDescent="0.25">
      <c r="A232" s="77" t="s">
        <v>52</v>
      </c>
      <c r="B232" s="71" t="str">
        <f t="shared" si="91"/>
        <v>Q4/2021</v>
      </c>
      <c r="C232" s="72">
        <f t="shared" ref="C232:C245" si="98">D231+1</f>
        <v>44470</v>
      </c>
      <c r="D232" s="72">
        <f t="shared" si="95"/>
        <v>44561</v>
      </c>
      <c r="E232" s="71">
        <f t="shared" ref="E232:E245" si="99">D232-C232+1</f>
        <v>92</v>
      </c>
      <c r="F232" s="73">
        <f>VLOOKUP(D232,'FERC Interest Rate'!$A:$B,2,TRUE)</f>
        <v>3.2500000000000001E-2</v>
      </c>
      <c r="G232" s="74">
        <f t="shared" ref="G232:G245" si="100">O231</f>
        <v>931.30855190145962</v>
      </c>
      <c r="H232" s="74">
        <v>0</v>
      </c>
      <c r="I232" s="97">
        <f t="shared" si="97"/>
        <v>12.306784493841217</v>
      </c>
      <c r="J232" s="75">
        <f t="shared" ref="J232:J245" si="101">G232*F232*(E232/(DATE(YEAR(D232),12,31)-DATE(YEAR(D232),1,1)+1))</f>
        <v>7.6290755347544232</v>
      </c>
      <c r="K232" s="108">
        <f t="shared" ref="K232:K245" si="102">+SUM(I232:J232)</f>
        <v>19.935860028595641</v>
      </c>
      <c r="L232" s="75">
        <f t="shared" si="96"/>
        <v>45.9</v>
      </c>
      <c r="M232" s="109">
        <f t="shared" ref="M232:M245" si="103">+SUM(K232:L232)</f>
        <v>65.835860028595647</v>
      </c>
      <c r="N232" s="6">
        <f t="shared" ref="N232:N245" si="104">+G232+H232+J232</f>
        <v>938.93762743621403</v>
      </c>
      <c r="O232" s="74">
        <f t="shared" ref="O232:O245" si="105">G232+H232-L232-I232</f>
        <v>873.10176740761847</v>
      </c>
    </row>
    <row r="233" spans="1:15" x14ac:dyDescent="0.25">
      <c r="A233" s="77" t="s">
        <v>53</v>
      </c>
      <c r="B233" s="71" t="str">
        <f t="shared" si="91"/>
        <v>Q1/2022</v>
      </c>
      <c r="C233" s="72">
        <f t="shared" si="98"/>
        <v>44562</v>
      </c>
      <c r="D233" s="72">
        <f t="shared" si="95"/>
        <v>44651</v>
      </c>
      <c r="E233" s="71">
        <f t="shared" si="99"/>
        <v>90</v>
      </c>
      <c r="F233" s="73">
        <f>VLOOKUP(D233,'FERC Interest Rate'!$A:$B,2,TRUE)</f>
        <v>3.2500000000000001E-2</v>
      </c>
      <c r="G233" s="74">
        <f t="shared" si="100"/>
        <v>873.10176740761847</v>
      </c>
      <c r="H233" s="74">
        <v>0</v>
      </c>
      <c r="I233" s="97">
        <f t="shared" si="97"/>
        <v>12.306784493841217</v>
      </c>
      <c r="J233" s="75">
        <f t="shared" si="101"/>
        <v>6.9967744374446132</v>
      </c>
      <c r="K233" s="108">
        <f t="shared" si="102"/>
        <v>19.303558931285831</v>
      </c>
      <c r="L233" s="75">
        <f t="shared" si="96"/>
        <v>45.9</v>
      </c>
      <c r="M233" s="109">
        <f t="shared" si="103"/>
        <v>65.203558931285826</v>
      </c>
      <c r="N233" s="6">
        <f t="shared" si="104"/>
        <v>880.0985418450631</v>
      </c>
      <c r="O233" s="74">
        <f t="shared" si="105"/>
        <v>814.89498291377731</v>
      </c>
    </row>
    <row r="234" spans="1:15" x14ac:dyDescent="0.25">
      <c r="A234" s="77" t="s">
        <v>54</v>
      </c>
      <c r="B234" s="71" t="str">
        <f t="shared" si="91"/>
        <v>Q2/2022</v>
      </c>
      <c r="C234" s="72">
        <f t="shared" si="98"/>
        <v>44652</v>
      </c>
      <c r="D234" s="72">
        <f t="shared" si="95"/>
        <v>44742</v>
      </c>
      <c r="E234" s="71">
        <f t="shared" si="99"/>
        <v>91</v>
      </c>
      <c r="F234" s="73">
        <f>VLOOKUP(D234,'FERC Interest Rate'!$A:$B,2,TRUE)</f>
        <v>3.2500000000000001E-2</v>
      </c>
      <c r="G234" s="74">
        <f t="shared" si="100"/>
        <v>814.89498291377731</v>
      </c>
      <c r="H234" s="74">
        <v>0</v>
      </c>
      <c r="I234" s="97">
        <f t="shared" si="97"/>
        <v>12.306784493841217</v>
      </c>
      <c r="J234" s="75">
        <f t="shared" si="101"/>
        <v>6.6028819505958811</v>
      </c>
      <c r="K234" s="108">
        <f t="shared" si="102"/>
        <v>18.9096664444371</v>
      </c>
      <c r="L234" s="75">
        <f t="shared" si="96"/>
        <v>45.9</v>
      </c>
      <c r="M234" s="109">
        <f t="shared" si="103"/>
        <v>64.809666444437099</v>
      </c>
      <c r="N234" s="6">
        <f t="shared" si="104"/>
        <v>821.49786486437324</v>
      </c>
      <c r="O234" s="74">
        <f t="shared" si="105"/>
        <v>756.68819841993616</v>
      </c>
    </row>
    <row r="235" spans="1:15" x14ac:dyDescent="0.25">
      <c r="A235" s="77" t="s">
        <v>55</v>
      </c>
      <c r="B235" s="71" t="str">
        <f t="shared" si="91"/>
        <v>Q3/2022</v>
      </c>
      <c r="C235" s="72">
        <f t="shared" si="98"/>
        <v>44743</v>
      </c>
      <c r="D235" s="72">
        <f t="shared" si="95"/>
        <v>44834</v>
      </c>
      <c r="E235" s="71">
        <f t="shared" si="99"/>
        <v>92</v>
      </c>
      <c r="F235" s="73">
        <f>VLOOKUP(D235,'FERC Interest Rate'!$A:$B,2,TRUE)</f>
        <v>4.024457E-2</v>
      </c>
      <c r="G235" s="74">
        <f t="shared" si="100"/>
        <v>756.68819841993616</v>
      </c>
      <c r="H235" s="74">
        <v>0</v>
      </c>
      <c r="I235" s="97">
        <f t="shared" si="97"/>
        <v>12.306784493841217</v>
      </c>
      <c r="J235" s="75">
        <f t="shared" si="101"/>
        <v>7.6757216098427978</v>
      </c>
      <c r="K235" s="108">
        <f t="shared" si="102"/>
        <v>19.982506103684017</v>
      </c>
      <c r="L235" s="75">
        <f t="shared" si="96"/>
        <v>45.9</v>
      </c>
      <c r="M235" s="109">
        <f t="shared" si="103"/>
        <v>65.882506103684022</v>
      </c>
      <c r="N235" s="6">
        <f t="shared" si="104"/>
        <v>764.36392002977891</v>
      </c>
      <c r="O235" s="74">
        <f t="shared" si="105"/>
        <v>698.481413926095</v>
      </c>
    </row>
    <row r="236" spans="1:15" x14ac:dyDescent="0.25">
      <c r="A236" s="77" t="s">
        <v>56</v>
      </c>
      <c r="B236" s="71" t="str">
        <f t="shared" si="91"/>
        <v>Q4/2022</v>
      </c>
      <c r="C236" s="72">
        <f t="shared" si="98"/>
        <v>44835</v>
      </c>
      <c r="D236" s="72">
        <f t="shared" si="95"/>
        <v>44926</v>
      </c>
      <c r="E236" s="71">
        <f t="shared" si="99"/>
        <v>92</v>
      </c>
      <c r="F236" s="73">
        <f>VLOOKUP(D236,'FERC Interest Rate'!$A:$B,2,TRUE)</f>
        <v>4.2500000000000003E-2</v>
      </c>
      <c r="G236" s="74">
        <f t="shared" si="100"/>
        <v>698.481413926095</v>
      </c>
      <c r="H236" s="74">
        <v>0</v>
      </c>
      <c r="I236" s="97">
        <f t="shared" si="97"/>
        <v>12.306784493841217</v>
      </c>
      <c r="J236" s="75">
        <f t="shared" si="101"/>
        <v>7.4823625437014565</v>
      </c>
      <c r="K236" s="108">
        <f t="shared" si="102"/>
        <v>19.789147037542673</v>
      </c>
      <c r="L236" s="75">
        <f t="shared" si="96"/>
        <v>45.9</v>
      </c>
      <c r="M236" s="109">
        <f t="shared" si="103"/>
        <v>65.689147037542668</v>
      </c>
      <c r="N236" s="6">
        <f t="shared" si="104"/>
        <v>705.96377646979647</v>
      </c>
      <c r="O236" s="74">
        <f t="shared" si="105"/>
        <v>640.27462943225385</v>
      </c>
    </row>
    <row r="237" spans="1:15" x14ac:dyDescent="0.25">
      <c r="A237" s="77" t="s">
        <v>57</v>
      </c>
      <c r="B237" s="71" t="str">
        <f t="shared" si="91"/>
        <v>Q1/2023</v>
      </c>
      <c r="C237" s="72">
        <f t="shared" si="98"/>
        <v>44927</v>
      </c>
      <c r="D237" s="72">
        <f t="shared" si="95"/>
        <v>45016</v>
      </c>
      <c r="E237" s="71">
        <f t="shared" si="99"/>
        <v>90</v>
      </c>
      <c r="F237" s="73">
        <f>VLOOKUP(D237,'FERC Interest Rate'!$A:$B,2,TRUE)</f>
        <v>4.2944449999999995E-2</v>
      </c>
      <c r="G237" s="74">
        <f t="shared" si="100"/>
        <v>640.27462943225385</v>
      </c>
      <c r="H237" s="74">
        <v>0</v>
      </c>
      <c r="I237" s="97">
        <f t="shared" si="97"/>
        <v>12.306784493841217</v>
      </c>
      <c r="J237" s="75">
        <f t="shared" si="101"/>
        <v>6.7798952408026727</v>
      </c>
      <c r="K237" s="108">
        <f t="shared" si="102"/>
        <v>19.086679734643891</v>
      </c>
      <c r="L237" s="75">
        <f t="shared" si="96"/>
        <v>45.9</v>
      </c>
      <c r="M237" s="109">
        <f t="shared" si="103"/>
        <v>64.986679734643886</v>
      </c>
      <c r="N237" s="6">
        <f t="shared" si="104"/>
        <v>647.05452467305656</v>
      </c>
      <c r="O237" s="74">
        <f t="shared" si="105"/>
        <v>582.06784493841269</v>
      </c>
    </row>
    <row r="238" spans="1:15" x14ac:dyDescent="0.25">
      <c r="A238" s="77" t="s">
        <v>58</v>
      </c>
      <c r="B238" s="71" t="str">
        <f t="shared" si="91"/>
        <v>Q2/2023</v>
      </c>
      <c r="C238" s="72">
        <f t="shared" si="98"/>
        <v>45017</v>
      </c>
      <c r="D238" s="72">
        <f t="shared" si="95"/>
        <v>45107</v>
      </c>
      <c r="E238" s="71">
        <f t="shared" si="99"/>
        <v>91</v>
      </c>
      <c r="F238" s="73">
        <f>VLOOKUP(D238,'FERC Interest Rate'!$A:$B,2,TRUE)</f>
        <v>4.4999999999999998E-2</v>
      </c>
      <c r="G238" s="74">
        <f t="shared" si="100"/>
        <v>582.06784493841269</v>
      </c>
      <c r="H238" s="74">
        <v>0</v>
      </c>
      <c r="I238" s="97">
        <f t="shared" si="97"/>
        <v>12.306784493841217</v>
      </c>
      <c r="J238" s="75">
        <f t="shared" si="101"/>
        <v>6.5303228082816442</v>
      </c>
      <c r="K238" s="108">
        <f t="shared" si="102"/>
        <v>18.83710730212286</v>
      </c>
      <c r="L238" s="75">
        <f t="shared" si="96"/>
        <v>45.9</v>
      </c>
      <c r="M238" s="109">
        <f t="shared" si="103"/>
        <v>64.737107302122865</v>
      </c>
      <c r="N238" s="6">
        <f t="shared" si="104"/>
        <v>588.59816774669434</v>
      </c>
      <c r="O238" s="74">
        <f t="shared" si="105"/>
        <v>523.86106044457154</v>
      </c>
    </row>
    <row r="239" spans="1:15" x14ac:dyDescent="0.25">
      <c r="A239" s="77" t="s">
        <v>59</v>
      </c>
      <c r="B239" s="71" t="str">
        <f t="shared" si="91"/>
        <v>Q3/2023</v>
      </c>
      <c r="C239" s="72">
        <f t="shared" si="98"/>
        <v>45108</v>
      </c>
      <c r="D239" s="72">
        <f t="shared" si="95"/>
        <v>45199</v>
      </c>
      <c r="E239" s="71">
        <f t="shared" si="99"/>
        <v>92</v>
      </c>
      <c r="F239" s="73">
        <f>VLOOKUP(D239,'FERC Interest Rate'!$A:$B,2,TRUE)</f>
        <v>4.5271739999999998E-2</v>
      </c>
      <c r="G239" s="74">
        <f t="shared" si="100"/>
        <v>523.86106044457154</v>
      </c>
      <c r="H239" s="74">
        <v>0</v>
      </c>
      <c r="I239" s="97">
        <f t="shared" si="97"/>
        <v>12.306784493841217</v>
      </c>
      <c r="J239" s="75">
        <f t="shared" si="101"/>
        <v>5.9777571470151383</v>
      </c>
      <c r="K239" s="108">
        <f t="shared" si="102"/>
        <v>18.284541640856354</v>
      </c>
      <c r="L239" s="75">
        <f t="shared" si="96"/>
        <v>45.9</v>
      </c>
      <c r="M239" s="109">
        <f t="shared" si="103"/>
        <v>64.184541640856352</v>
      </c>
      <c r="N239" s="6">
        <f t="shared" si="104"/>
        <v>529.83881759158669</v>
      </c>
      <c r="O239" s="74">
        <f t="shared" si="105"/>
        <v>465.65427595073032</v>
      </c>
    </row>
    <row r="240" spans="1:15" x14ac:dyDescent="0.25">
      <c r="A240" s="77" t="s">
        <v>60</v>
      </c>
      <c r="B240" s="71" t="str">
        <f t="shared" si="91"/>
        <v>Q4/2023</v>
      </c>
      <c r="C240" s="72">
        <f t="shared" si="98"/>
        <v>45200</v>
      </c>
      <c r="D240" s="72">
        <f t="shared" si="95"/>
        <v>45291</v>
      </c>
      <c r="E240" s="71">
        <f t="shared" si="99"/>
        <v>92</v>
      </c>
      <c r="F240" s="73">
        <f>VLOOKUP(D240,'FERC Interest Rate'!$A:$B,2,TRUE)</f>
        <v>4.7500000000000001E-2</v>
      </c>
      <c r="G240" s="74">
        <f t="shared" si="100"/>
        <v>465.65427595073032</v>
      </c>
      <c r="H240" s="74">
        <v>0</v>
      </c>
      <c r="I240" s="97">
        <f t="shared" si="97"/>
        <v>12.306784493841217</v>
      </c>
      <c r="J240" s="75">
        <f t="shared" si="101"/>
        <v>5.575093660012854</v>
      </c>
      <c r="K240" s="108">
        <f t="shared" si="102"/>
        <v>17.881878153854071</v>
      </c>
      <c r="L240" s="75">
        <f t="shared" si="96"/>
        <v>45.9</v>
      </c>
      <c r="M240" s="109">
        <f t="shared" si="103"/>
        <v>63.781878153854066</v>
      </c>
      <c r="N240" s="6">
        <f t="shared" si="104"/>
        <v>471.22936961074316</v>
      </c>
      <c r="O240" s="74">
        <f t="shared" si="105"/>
        <v>407.44749145688911</v>
      </c>
    </row>
    <row r="241" spans="1:15" x14ac:dyDescent="0.25">
      <c r="A241" s="77" t="s">
        <v>61</v>
      </c>
      <c r="B241" s="71" t="str">
        <f t="shared" si="91"/>
        <v>Q1/2024</v>
      </c>
      <c r="C241" s="72">
        <f t="shared" si="98"/>
        <v>45292</v>
      </c>
      <c r="D241" s="72">
        <f t="shared" si="95"/>
        <v>45382</v>
      </c>
      <c r="E241" s="71">
        <f t="shared" si="99"/>
        <v>91</v>
      </c>
      <c r="F241" s="73">
        <f>VLOOKUP(D241,'FERC Interest Rate'!$A:$B,2,TRUE)</f>
        <v>4.7994500000000002E-2</v>
      </c>
      <c r="G241" s="74">
        <f t="shared" si="100"/>
        <v>407.44749145688911</v>
      </c>
      <c r="H241" s="74">
        <v>0</v>
      </c>
      <c r="I241" s="97">
        <f t="shared" si="97"/>
        <v>12.306784493841217</v>
      </c>
      <c r="J241" s="75">
        <f t="shared" si="101"/>
        <v>4.8620948503120696</v>
      </c>
      <c r="K241" s="108">
        <f t="shared" si="102"/>
        <v>17.168879344153286</v>
      </c>
      <c r="L241" s="75">
        <f t="shared" si="96"/>
        <v>45.9</v>
      </c>
      <c r="M241" s="109">
        <f t="shared" si="103"/>
        <v>63.068879344153288</v>
      </c>
      <c r="N241" s="6">
        <f t="shared" si="104"/>
        <v>412.30958630720119</v>
      </c>
      <c r="O241" s="74">
        <f t="shared" si="105"/>
        <v>349.2407069630479</v>
      </c>
    </row>
    <row r="242" spans="1:15" x14ac:dyDescent="0.25">
      <c r="A242" s="77" t="s">
        <v>62</v>
      </c>
      <c r="B242" s="71" t="str">
        <f t="shared" si="91"/>
        <v>Q2/2024</v>
      </c>
      <c r="C242" s="72">
        <f t="shared" si="98"/>
        <v>45383</v>
      </c>
      <c r="D242" s="72">
        <f t="shared" si="95"/>
        <v>45473</v>
      </c>
      <c r="E242" s="71">
        <f t="shared" si="99"/>
        <v>91</v>
      </c>
      <c r="F242" s="73">
        <f>VLOOKUP(D242,'FERC Interest Rate'!$A:$B,2,TRUE)</f>
        <v>0.05</v>
      </c>
      <c r="G242" s="74">
        <f t="shared" si="100"/>
        <v>349.2407069630479</v>
      </c>
      <c r="H242" s="74">
        <v>0</v>
      </c>
      <c r="I242" s="97">
        <f t="shared" si="97"/>
        <v>12.306784493841217</v>
      </c>
      <c r="J242" s="75">
        <f t="shared" si="101"/>
        <v>4.3416535974914421</v>
      </c>
      <c r="K242" s="108">
        <f t="shared" si="102"/>
        <v>16.648438091332658</v>
      </c>
      <c r="L242" s="75">
        <f t="shared" si="96"/>
        <v>45.9</v>
      </c>
      <c r="M242" s="109">
        <f t="shared" si="103"/>
        <v>62.548438091332656</v>
      </c>
      <c r="N242" s="6">
        <f t="shared" si="104"/>
        <v>353.58236056053931</v>
      </c>
      <c r="O242" s="74">
        <f t="shared" si="105"/>
        <v>291.03392246920669</v>
      </c>
    </row>
    <row r="243" spans="1:15" x14ac:dyDescent="0.25">
      <c r="A243" s="77" t="s">
        <v>63</v>
      </c>
      <c r="B243" s="71" t="str">
        <f t="shared" si="91"/>
        <v>Q3/2024</v>
      </c>
      <c r="C243" s="72">
        <f t="shared" si="98"/>
        <v>45474</v>
      </c>
      <c r="D243" s="72">
        <f t="shared" si="95"/>
        <v>45565</v>
      </c>
      <c r="E243" s="71">
        <f t="shared" si="99"/>
        <v>92</v>
      </c>
      <c r="F243" s="73">
        <f>VLOOKUP(D243,'FERC Interest Rate'!$A:$B,2,TRUE)</f>
        <v>0.05</v>
      </c>
      <c r="G243" s="74">
        <f t="shared" si="100"/>
        <v>291.03392246920669</v>
      </c>
      <c r="H243" s="74">
        <v>0</v>
      </c>
      <c r="I243" s="97">
        <f t="shared" si="97"/>
        <v>12.306784493841217</v>
      </c>
      <c r="J243" s="75">
        <f t="shared" si="101"/>
        <v>3.6578033971539639</v>
      </c>
      <c r="K243" s="108">
        <f t="shared" si="102"/>
        <v>15.964587890995181</v>
      </c>
      <c r="L243" s="75">
        <f t="shared" si="96"/>
        <v>45.9</v>
      </c>
      <c r="M243" s="109">
        <f t="shared" si="103"/>
        <v>61.864587890995182</v>
      </c>
      <c r="N243" s="6">
        <f t="shared" si="104"/>
        <v>294.69172586636063</v>
      </c>
      <c r="O243" s="74">
        <f t="shared" si="105"/>
        <v>232.82713797536547</v>
      </c>
    </row>
    <row r="244" spans="1:15" x14ac:dyDescent="0.25">
      <c r="A244" s="77" t="s">
        <v>64</v>
      </c>
      <c r="B244" s="71" t="str">
        <f t="shared" si="91"/>
        <v>Q4/2024</v>
      </c>
      <c r="C244" s="72">
        <f t="shared" si="98"/>
        <v>45566</v>
      </c>
      <c r="D244" s="72">
        <f t="shared" si="95"/>
        <v>45657</v>
      </c>
      <c r="E244" s="71">
        <f t="shared" si="99"/>
        <v>92</v>
      </c>
      <c r="F244" s="73">
        <f>VLOOKUP(D244,'FERC Interest Rate'!$A:$B,2,TRUE)</f>
        <v>5.0543480000000002E-2</v>
      </c>
      <c r="G244" s="74">
        <f t="shared" si="100"/>
        <v>232.82713797536547</v>
      </c>
      <c r="H244" s="74">
        <v>0</v>
      </c>
      <c r="I244" s="97">
        <f t="shared" si="97"/>
        <v>12.306784493841217</v>
      </c>
      <c r="J244" s="75">
        <f t="shared" si="101"/>
        <v>2.9580498055677369</v>
      </c>
      <c r="K244" s="108">
        <f t="shared" si="102"/>
        <v>15.264834299408953</v>
      </c>
      <c r="L244" s="75">
        <f t="shared" si="96"/>
        <v>45.9</v>
      </c>
      <c r="M244" s="109">
        <f t="shared" si="103"/>
        <v>61.164834299408952</v>
      </c>
      <c r="N244" s="6">
        <f t="shared" si="104"/>
        <v>235.7851877809332</v>
      </c>
      <c r="O244" s="74">
        <f t="shared" si="105"/>
        <v>174.62035348152426</v>
      </c>
    </row>
    <row r="245" spans="1:15" x14ac:dyDescent="0.25">
      <c r="A245" s="77" t="s">
        <v>65</v>
      </c>
      <c r="B245" s="71" t="str">
        <f t="shared" si="91"/>
        <v>Q1/2025</v>
      </c>
      <c r="C245" s="72">
        <f t="shared" si="98"/>
        <v>45658</v>
      </c>
      <c r="D245" s="72">
        <f t="shared" si="95"/>
        <v>45747</v>
      </c>
      <c r="E245" s="71">
        <f t="shared" si="99"/>
        <v>90</v>
      </c>
      <c r="F245" s="73">
        <f>VLOOKUP(D245,'FERC Interest Rate'!$A:$B,2,TRUE)</f>
        <v>5.2499999999999998E-2</v>
      </c>
      <c r="G245" s="74">
        <f t="shared" si="100"/>
        <v>174.62035348152426</v>
      </c>
      <c r="H245" s="74">
        <v>0</v>
      </c>
      <c r="I245" s="97">
        <f t="shared" si="97"/>
        <v>12.306784493841217</v>
      </c>
      <c r="J245" s="75">
        <f t="shared" si="101"/>
        <v>2.2604963567128826</v>
      </c>
      <c r="K245" s="108">
        <f t="shared" si="102"/>
        <v>14.5672808505541</v>
      </c>
      <c r="L245" s="75">
        <f t="shared" si="96"/>
        <v>45.9</v>
      </c>
      <c r="M245" s="109">
        <f t="shared" si="103"/>
        <v>60.467280850554097</v>
      </c>
      <c r="N245" s="6">
        <f t="shared" si="104"/>
        <v>176.88084983823714</v>
      </c>
      <c r="O245" s="74">
        <f t="shared" si="105"/>
        <v>116.41356898768304</v>
      </c>
    </row>
    <row r="246" spans="1:15" x14ac:dyDescent="0.25">
      <c r="A246" s="77" t="s">
        <v>66</v>
      </c>
      <c r="B246" s="71" t="str">
        <f>+IF(MONTH(C246)&lt;4,"Q1",IF(MONTH(C246)&lt;7,"Q2",IF(MONTH(C246)&lt;10,"Q3","Q4")))&amp;"/"&amp;YEAR(C246)</f>
        <v>Q2/2025</v>
      </c>
      <c r="C246" s="72">
        <f>D245+1</f>
        <v>45748</v>
      </c>
      <c r="D246" s="72">
        <f t="shared" si="95"/>
        <v>45838</v>
      </c>
      <c r="E246" s="71">
        <f>D246-C246+1</f>
        <v>91</v>
      </c>
      <c r="F246" s="73">
        <f>VLOOKUP(D246,'FERC Interest Rate'!$A:$B,2,TRUE)</f>
        <v>5.2499999999999998E-2</v>
      </c>
      <c r="G246" s="74">
        <f>O245</f>
        <v>116.41356898768304</v>
      </c>
      <c r="H246" s="74">
        <v>0</v>
      </c>
      <c r="I246" s="97">
        <f t="shared" si="97"/>
        <v>12.306784493841217</v>
      </c>
      <c r="J246" s="75">
        <f>G246*F246*(E246/(DATE(YEAR(D246),12,31)-DATE(YEAR(D246),1,1)+1))</f>
        <v>1.5237419885990569</v>
      </c>
      <c r="K246" s="108">
        <f>+SUM(I246:J246)</f>
        <v>13.830526482440273</v>
      </c>
      <c r="L246" s="75">
        <f t="shared" si="96"/>
        <v>45.9</v>
      </c>
      <c r="M246" s="109">
        <f>+SUM(K246:L246)</f>
        <v>59.730526482440268</v>
      </c>
      <c r="N246" s="6">
        <f>+G246+H246+J246</f>
        <v>117.93731097628209</v>
      </c>
      <c r="O246" s="74">
        <f>G246+H246-L246-I246</f>
        <v>58.206784493841823</v>
      </c>
    </row>
    <row r="247" spans="1:15" x14ac:dyDescent="0.25">
      <c r="A247" s="77" t="s">
        <v>67</v>
      </c>
      <c r="B247" s="71" t="str">
        <f>+IF(MONTH(C247)&lt;4,"Q1",IF(MONTH(C247)&lt;7,"Q2",IF(MONTH(C247)&lt;10,"Q3","Q4")))&amp;"/"&amp;YEAR(C247)</f>
        <v>Q3/2025</v>
      </c>
      <c r="C247" s="72">
        <f>D246+1</f>
        <v>45839</v>
      </c>
      <c r="D247" s="72">
        <f t="shared" si="95"/>
        <v>45930</v>
      </c>
      <c r="E247" s="71">
        <f>D247-C247+1</f>
        <v>92</v>
      </c>
      <c r="F247" s="73">
        <f>VLOOKUP(D247,'FERC Interest Rate'!$A:$B,2,TRUE)</f>
        <v>5.2499999999999998E-2</v>
      </c>
      <c r="G247" s="74">
        <f>O246</f>
        <v>58.206784493841823</v>
      </c>
      <c r="H247" s="74">
        <v>0</v>
      </c>
      <c r="I247" s="97">
        <f t="shared" si="97"/>
        <v>12.306784493841217</v>
      </c>
      <c r="J247" s="75">
        <f>G247*F247*(E247/(DATE(YEAR(D247),12,31)-DATE(YEAR(D247),1,1)+1))</f>
        <v>0.77024320302809868</v>
      </c>
      <c r="K247" s="108">
        <f>+SUM(I247:J247)</f>
        <v>13.077027696869315</v>
      </c>
      <c r="L247" s="75">
        <f t="shared" si="96"/>
        <v>45.9</v>
      </c>
      <c r="M247" s="109">
        <f>+SUM(K247:L247)</f>
        <v>58.977027696869314</v>
      </c>
      <c r="N247" s="6">
        <f>+G247+H247+J247</f>
        <v>58.977027696869925</v>
      </c>
      <c r="O247" s="74">
        <f>G247+H247-L247-I247</f>
        <v>6.0751403907488566E-13</v>
      </c>
    </row>
    <row r="248" spans="1:15" ht="13.5" thickBot="1" x14ac:dyDescent="0.35">
      <c r="A248" s="124"/>
      <c r="B248" s="125"/>
      <c r="C248" s="126"/>
      <c r="D248" s="126"/>
      <c r="E248" s="127"/>
      <c r="F248" s="125"/>
      <c r="G248" s="112">
        <f>SUM(G205:G229)</f>
        <v>25552.142195071618</v>
      </c>
      <c r="H248" s="112">
        <f>SUM(H205:H245)</f>
        <v>246.13568987682436</v>
      </c>
      <c r="I248" s="113">
        <f>SUM(I205:I247)</f>
        <v>246.13568987682427</v>
      </c>
      <c r="J248" s="113">
        <f t="shared" ref="J248:O248" si="106">SUM(J205:J247)</f>
        <v>116.51508654600839</v>
      </c>
      <c r="K248" s="113">
        <f t="shared" si="106"/>
        <v>362.65077642283273</v>
      </c>
      <c r="L248" s="113">
        <f t="shared" si="106"/>
        <v>917.99999999999966</v>
      </c>
      <c r="M248" s="113">
        <f t="shared" si="106"/>
        <v>1280.6507764228327</v>
      </c>
      <c r="N248" s="113">
        <f t="shared" si="106"/>
        <v>35868.153119941308</v>
      </c>
      <c r="O248" s="113">
        <f t="shared" si="106"/>
        <v>34587.50234351847</v>
      </c>
    </row>
    <row r="249" spans="1:15" ht="13" thickTop="1" x14ac:dyDescent="0.25"/>
    <row r="250" spans="1:15" ht="37" x14ac:dyDescent="0.3">
      <c r="A250" s="76" t="s">
        <v>47</v>
      </c>
      <c r="B250" s="76" t="s">
        <v>3</v>
      </c>
      <c r="C250" s="76" t="s">
        <v>4</v>
      </c>
      <c r="D250" s="76" t="s">
        <v>5</v>
      </c>
      <c r="E250" s="76" t="s">
        <v>6</v>
      </c>
      <c r="F250" s="76" t="s">
        <v>7</v>
      </c>
      <c r="G250" s="76" t="s">
        <v>74</v>
      </c>
      <c r="H250" s="76" t="s">
        <v>75</v>
      </c>
      <c r="I250" s="93" t="s">
        <v>76</v>
      </c>
      <c r="J250" s="94" t="s">
        <v>77</v>
      </c>
      <c r="K250" s="94" t="s">
        <v>78</v>
      </c>
      <c r="L250" s="94" t="s">
        <v>79</v>
      </c>
      <c r="M250" s="95" t="s">
        <v>69</v>
      </c>
      <c r="N250" s="76" t="s">
        <v>80</v>
      </c>
      <c r="O250" s="76" t="s">
        <v>81</v>
      </c>
    </row>
    <row r="251" spans="1:15" ht="13" x14ac:dyDescent="0.3">
      <c r="A251" s="349" t="s">
        <v>39</v>
      </c>
      <c r="B251" s="350" t="s">
        <v>52</v>
      </c>
      <c r="C251" s="72">
        <f>VLOOKUP(B251,A$1:F$33,2,FALSE)</f>
        <v>42086</v>
      </c>
      <c r="D251" s="72">
        <f>DATE(YEAR(C251),IF(MONTH(C251)&lt;=3,3,IF(MONTH(C251)&lt;=6,6,IF(MONTH(C251)&lt;=9,9,12))),IF(OR(MONTH(C251)&lt;=3,MONTH(C251)&gt;=10),31,30))</f>
        <v>42094</v>
      </c>
      <c r="E251" s="71">
        <f>D251-C251+1</f>
        <v>9</v>
      </c>
      <c r="F251" s="73">
        <f>VLOOKUP(D251,'FERC Interest Rate'!$A:$B,2,TRUE)</f>
        <v>3.2500000000000001E-2</v>
      </c>
      <c r="G251" s="74">
        <f>VLOOKUP(B251,$A$1:$F$33,5,FALSE)</f>
        <v>1161</v>
      </c>
      <c r="H251" s="74">
        <f t="shared" ref="H251:H274" si="107">G251*F251*(E251/(DATE(YEAR(D251),12,31)-DATE(YEAR(D251),1,1)+1))</f>
        <v>0.93039041095890418</v>
      </c>
      <c r="I251" s="151">
        <v>0</v>
      </c>
      <c r="J251" s="75">
        <v>0</v>
      </c>
      <c r="K251" s="108">
        <f t="shared" ref="K251:K274" si="108">+SUM(I251:J251)</f>
        <v>0</v>
      </c>
      <c r="L251" s="75">
        <v>0</v>
      </c>
      <c r="M251" s="109">
        <f t="shared" ref="M251:M274" si="109">+SUM(K251:L251)</f>
        <v>0</v>
      </c>
      <c r="N251" s="6">
        <f t="shared" ref="N251:N274" si="110">+G251+H251+J251</f>
        <v>1161.9303904109588</v>
      </c>
      <c r="O251" s="74">
        <f t="shared" ref="O251:O274" si="111">G251+H251-L251-I251</f>
        <v>1161.9303904109588</v>
      </c>
    </row>
    <row r="252" spans="1:15" x14ac:dyDescent="0.25">
      <c r="A252" s="77" t="s">
        <v>23</v>
      </c>
      <c r="B252" s="71" t="str">
        <f t="shared" ref="B252:B291" si="112">+IF(MONTH(C252)&lt;4,"Q1",IF(MONTH(C252)&lt;7,"Q2",IF(MONTH(C252)&lt;10,"Q3","Q4")))&amp;"/"&amp;YEAR(C252)</f>
        <v>Q2/2015</v>
      </c>
      <c r="C252" s="72">
        <f>D251+1</f>
        <v>42095</v>
      </c>
      <c r="D252" s="72">
        <f>EOMONTH(D251,3)</f>
        <v>42185</v>
      </c>
      <c r="E252" s="71">
        <f t="shared" ref="E252:E274" si="113">D252-C252+1</f>
        <v>91</v>
      </c>
      <c r="F252" s="73">
        <f>VLOOKUP(D252,'FERC Interest Rate'!$A:$B,2,TRUE)</f>
        <v>3.2500000000000001E-2</v>
      </c>
      <c r="G252" s="74">
        <f t="shared" ref="G252:G272" si="114">O251</f>
        <v>1161.9303904109588</v>
      </c>
      <c r="H252" s="74">
        <f t="shared" si="107"/>
        <v>9.4148195332613991</v>
      </c>
      <c r="I252" s="151">
        <v>0</v>
      </c>
      <c r="J252" s="75">
        <v>0</v>
      </c>
      <c r="K252" s="108">
        <f t="shared" si="108"/>
        <v>0</v>
      </c>
      <c r="L252" s="75">
        <v>0</v>
      </c>
      <c r="M252" s="109">
        <f t="shared" si="109"/>
        <v>0</v>
      </c>
      <c r="N252" s="6">
        <f t="shared" si="110"/>
        <v>1171.3452099442202</v>
      </c>
      <c r="O252" s="74">
        <f t="shared" si="111"/>
        <v>1171.3452099442202</v>
      </c>
    </row>
    <row r="253" spans="1:15" x14ac:dyDescent="0.25">
      <c r="A253" s="77" t="s">
        <v>23</v>
      </c>
      <c r="B253" s="71" t="str">
        <f t="shared" si="112"/>
        <v>Q3/2015</v>
      </c>
      <c r="C253" s="72">
        <f t="shared" ref="C253:C272" si="115">D252+1</f>
        <v>42186</v>
      </c>
      <c r="D253" s="72">
        <f t="shared" ref="D253:D293" si="116">EOMONTH(D252,3)</f>
        <v>42277</v>
      </c>
      <c r="E253" s="71">
        <f t="shared" si="113"/>
        <v>92</v>
      </c>
      <c r="F253" s="73">
        <f>VLOOKUP(D253,'FERC Interest Rate'!$A:$B,2,TRUE)</f>
        <v>3.2500000000000001E-2</v>
      </c>
      <c r="G253" s="74">
        <f t="shared" si="114"/>
        <v>1171.3452099442202</v>
      </c>
      <c r="H253" s="74">
        <f t="shared" si="107"/>
        <v>9.5954032266663543</v>
      </c>
      <c r="I253" s="151">
        <v>0</v>
      </c>
      <c r="J253" s="75">
        <v>0</v>
      </c>
      <c r="K253" s="108">
        <f t="shared" si="108"/>
        <v>0</v>
      </c>
      <c r="L253" s="75">
        <v>0</v>
      </c>
      <c r="M253" s="109">
        <f t="shared" si="109"/>
        <v>0</v>
      </c>
      <c r="N253" s="6">
        <f t="shared" si="110"/>
        <v>1180.9406131708865</v>
      </c>
      <c r="O253" s="74">
        <f t="shared" si="111"/>
        <v>1180.9406131708865</v>
      </c>
    </row>
    <row r="254" spans="1:15" x14ac:dyDescent="0.25">
      <c r="A254" s="77" t="s">
        <v>23</v>
      </c>
      <c r="B254" s="71" t="str">
        <f t="shared" si="112"/>
        <v>Q4/2015</v>
      </c>
      <c r="C254" s="72">
        <f t="shared" si="115"/>
        <v>42278</v>
      </c>
      <c r="D254" s="72">
        <f t="shared" si="116"/>
        <v>42369</v>
      </c>
      <c r="E254" s="71">
        <f t="shared" si="113"/>
        <v>92</v>
      </c>
      <c r="F254" s="73">
        <f>VLOOKUP(D254,'FERC Interest Rate'!$A:$B,2,TRUE)</f>
        <v>3.2500000000000001E-2</v>
      </c>
      <c r="G254" s="74">
        <f t="shared" si="114"/>
        <v>1180.9406131708865</v>
      </c>
      <c r="H254" s="74">
        <f t="shared" si="107"/>
        <v>9.6740066667971263</v>
      </c>
      <c r="I254" s="151">
        <v>0</v>
      </c>
      <c r="J254" s="75">
        <v>0</v>
      </c>
      <c r="K254" s="108">
        <f t="shared" si="108"/>
        <v>0</v>
      </c>
      <c r="L254" s="75">
        <v>0</v>
      </c>
      <c r="M254" s="109">
        <f t="shared" si="109"/>
        <v>0</v>
      </c>
      <c r="N254" s="6">
        <f t="shared" si="110"/>
        <v>1190.6146198376837</v>
      </c>
      <c r="O254" s="74">
        <f t="shared" si="111"/>
        <v>1190.6146198376837</v>
      </c>
    </row>
    <row r="255" spans="1:15" x14ac:dyDescent="0.25">
      <c r="A255" s="77" t="s">
        <v>23</v>
      </c>
      <c r="B255" s="71" t="str">
        <f t="shared" si="112"/>
        <v>Q1/2016</v>
      </c>
      <c r="C255" s="72">
        <f t="shared" si="115"/>
        <v>42370</v>
      </c>
      <c r="D255" s="72">
        <f t="shared" si="116"/>
        <v>42460</v>
      </c>
      <c r="E255" s="71">
        <f t="shared" si="113"/>
        <v>91</v>
      </c>
      <c r="F255" s="73">
        <f>VLOOKUP(D255,'FERC Interest Rate'!$A:$B,2,TRUE)</f>
        <v>3.2500000000000001E-2</v>
      </c>
      <c r="G255" s="74">
        <f t="shared" si="114"/>
        <v>1190.6146198376837</v>
      </c>
      <c r="H255" s="74">
        <f t="shared" si="107"/>
        <v>9.6208817982785515</v>
      </c>
      <c r="I255" s="97">
        <v>0</v>
      </c>
      <c r="J255" s="75">
        <v>0</v>
      </c>
      <c r="K255" s="108">
        <f t="shared" si="108"/>
        <v>0</v>
      </c>
      <c r="L255" s="75">
        <v>0</v>
      </c>
      <c r="M255" s="109">
        <f t="shared" si="109"/>
        <v>0</v>
      </c>
      <c r="N255" s="6">
        <f t="shared" si="110"/>
        <v>1200.2355016359622</v>
      </c>
      <c r="O255" s="74">
        <f t="shared" si="111"/>
        <v>1200.2355016359622</v>
      </c>
    </row>
    <row r="256" spans="1:15" x14ac:dyDescent="0.25">
      <c r="A256" s="77" t="s">
        <v>23</v>
      </c>
      <c r="B256" s="71" t="str">
        <f t="shared" si="112"/>
        <v>Q2/2016</v>
      </c>
      <c r="C256" s="72">
        <f t="shared" si="115"/>
        <v>42461</v>
      </c>
      <c r="D256" s="72">
        <f t="shared" si="116"/>
        <v>42551</v>
      </c>
      <c r="E256" s="71">
        <f t="shared" si="113"/>
        <v>91</v>
      </c>
      <c r="F256" s="73">
        <f>VLOOKUP(D256,'FERC Interest Rate'!$A:$B,2,TRUE)</f>
        <v>3.4599999999999999E-2</v>
      </c>
      <c r="G256" s="74">
        <f t="shared" si="114"/>
        <v>1200.2355016359622</v>
      </c>
      <c r="H256" s="74">
        <f t="shared" si="107"/>
        <v>10.325304646040957</v>
      </c>
      <c r="I256" s="97">
        <v>0</v>
      </c>
      <c r="J256" s="75">
        <v>0</v>
      </c>
      <c r="K256" s="108">
        <f t="shared" si="108"/>
        <v>0</v>
      </c>
      <c r="L256" s="75">
        <v>0</v>
      </c>
      <c r="M256" s="109">
        <f t="shared" si="109"/>
        <v>0</v>
      </c>
      <c r="N256" s="6">
        <f t="shared" si="110"/>
        <v>1210.5608062820031</v>
      </c>
      <c r="O256" s="74">
        <f t="shared" si="111"/>
        <v>1210.5608062820031</v>
      </c>
    </row>
    <row r="257" spans="1:15" x14ac:dyDescent="0.25">
      <c r="A257" s="77" t="s">
        <v>23</v>
      </c>
      <c r="B257" s="71" t="str">
        <f t="shared" si="112"/>
        <v>Q3/2016</v>
      </c>
      <c r="C257" s="72">
        <f t="shared" si="115"/>
        <v>42552</v>
      </c>
      <c r="D257" s="72">
        <f t="shared" si="116"/>
        <v>42643</v>
      </c>
      <c r="E257" s="71">
        <f t="shared" si="113"/>
        <v>92</v>
      </c>
      <c r="F257" s="73">
        <f>VLOOKUP(D257,'FERC Interest Rate'!$A:$B,2,TRUE)</f>
        <v>3.5000000000000003E-2</v>
      </c>
      <c r="G257" s="74">
        <f t="shared" si="114"/>
        <v>1210.5608062820031</v>
      </c>
      <c r="H257" s="74">
        <f t="shared" si="107"/>
        <v>10.650289060732378</v>
      </c>
      <c r="I257" s="151">
        <v>0</v>
      </c>
      <c r="J257" s="75">
        <v>0</v>
      </c>
      <c r="K257" s="108">
        <f t="shared" si="108"/>
        <v>0</v>
      </c>
      <c r="L257" s="75">
        <v>0</v>
      </c>
      <c r="M257" s="109">
        <f t="shared" si="109"/>
        <v>0</v>
      </c>
      <c r="N257" s="6">
        <f t="shared" si="110"/>
        <v>1221.2110953427355</v>
      </c>
      <c r="O257" s="74">
        <f t="shared" si="111"/>
        <v>1221.2110953427355</v>
      </c>
    </row>
    <row r="258" spans="1:15" x14ac:dyDescent="0.25">
      <c r="A258" s="77" t="s">
        <v>23</v>
      </c>
      <c r="B258" s="71" t="str">
        <f t="shared" si="112"/>
        <v>Q4/2016</v>
      </c>
      <c r="C258" s="72">
        <f t="shared" si="115"/>
        <v>42644</v>
      </c>
      <c r="D258" s="72">
        <f t="shared" si="116"/>
        <v>42735</v>
      </c>
      <c r="E258" s="71">
        <f t="shared" si="113"/>
        <v>92</v>
      </c>
      <c r="F258" s="73">
        <f>VLOOKUP(D258,'FERC Interest Rate'!$A:$B,2,TRUE)</f>
        <v>3.5000000000000003E-2</v>
      </c>
      <c r="G258" s="74">
        <f t="shared" si="114"/>
        <v>1221.2110953427355</v>
      </c>
      <c r="H258" s="74">
        <f t="shared" si="107"/>
        <v>10.743988325146471</v>
      </c>
      <c r="I258" s="151">
        <v>0</v>
      </c>
      <c r="J258" s="75">
        <v>0</v>
      </c>
      <c r="K258" s="108">
        <f t="shared" si="108"/>
        <v>0</v>
      </c>
      <c r="L258" s="75">
        <v>0</v>
      </c>
      <c r="M258" s="109">
        <f t="shared" si="109"/>
        <v>0</v>
      </c>
      <c r="N258" s="6">
        <f t="shared" si="110"/>
        <v>1231.955083667882</v>
      </c>
      <c r="O258" s="74">
        <f t="shared" si="111"/>
        <v>1231.955083667882</v>
      </c>
    </row>
    <row r="259" spans="1:15" x14ac:dyDescent="0.25">
      <c r="A259" s="77" t="s">
        <v>23</v>
      </c>
      <c r="B259" s="71" t="str">
        <f t="shared" si="112"/>
        <v>Q1/2017</v>
      </c>
      <c r="C259" s="72">
        <f t="shared" si="115"/>
        <v>42736</v>
      </c>
      <c r="D259" s="72">
        <f t="shared" si="116"/>
        <v>42825</v>
      </c>
      <c r="E259" s="71">
        <f t="shared" si="113"/>
        <v>90</v>
      </c>
      <c r="F259" s="73">
        <f>VLOOKUP(D259,'FERC Interest Rate'!$A:$B,2,TRUE)</f>
        <v>3.5000000000000003E-2</v>
      </c>
      <c r="G259" s="74">
        <f t="shared" si="114"/>
        <v>1231.955083667882</v>
      </c>
      <c r="H259" s="74">
        <f t="shared" si="107"/>
        <v>10.631941133024187</v>
      </c>
      <c r="I259" s="151">
        <v>0</v>
      </c>
      <c r="J259" s="75">
        <v>0</v>
      </c>
      <c r="K259" s="108">
        <f t="shared" si="108"/>
        <v>0</v>
      </c>
      <c r="L259" s="75">
        <v>0</v>
      </c>
      <c r="M259" s="109">
        <f t="shared" si="109"/>
        <v>0</v>
      </c>
      <c r="N259" s="6">
        <f t="shared" si="110"/>
        <v>1242.5870248009062</v>
      </c>
      <c r="O259" s="74">
        <f t="shared" si="111"/>
        <v>1242.5870248009062</v>
      </c>
    </row>
    <row r="260" spans="1:15" x14ac:dyDescent="0.25">
      <c r="A260" s="77" t="s">
        <v>23</v>
      </c>
      <c r="B260" s="71" t="str">
        <f t="shared" si="112"/>
        <v>Q2/2017</v>
      </c>
      <c r="C260" s="72">
        <f t="shared" si="115"/>
        <v>42826</v>
      </c>
      <c r="D260" s="72">
        <f t="shared" si="116"/>
        <v>42916</v>
      </c>
      <c r="E260" s="71">
        <f t="shared" si="113"/>
        <v>91</v>
      </c>
      <c r="F260" s="73">
        <f>VLOOKUP(D260,'FERC Interest Rate'!$A:$B,2,TRUE)</f>
        <v>3.7100000000000001E-2</v>
      </c>
      <c r="G260" s="74">
        <f t="shared" si="114"/>
        <v>1242.5870248009062</v>
      </c>
      <c r="H260" s="74">
        <f t="shared" si="107"/>
        <v>11.493419327206411</v>
      </c>
      <c r="I260" s="97">
        <v>0</v>
      </c>
      <c r="J260" s="75">
        <v>0</v>
      </c>
      <c r="K260" s="108">
        <f t="shared" si="108"/>
        <v>0</v>
      </c>
      <c r="L260" s="75">
        <v>0</v>
      </c>
      <c r="M260" s="109">
        <f t="shared" si="109"/>
        <v>0</v>
      </c>
      <c r="N260" s="6">
        <f t="shared" si="110"/>
        <v>1254.0804441281125</v>
      </c>
      <c r="O260" s="74">
        <f t="shared" si="111"/>
        <v>1254.0804441281125</v>
      </c>
    </row>
    <row r="261" spans="1:15" x14ac:dyDescent="0.25">
      <c r="A261" s="77" t="s">
        <v>23</v>
      </c>
      <c r="B261" s="71" t="str">
        <f t="shared" si="112"/>
        <v>Q3/2017</v>
      </c>
      <c r="C261" s="72">
        <f t="shared" si="115"/>
        <v>42917</v>
      </c>
      <c r="D261" s="72">
        <f t="shared" si="116"/>
        <v>43008</v>
      </c>
      <c r="E261" s="71">
        <f t="shared" si="113"/>
        <v>92</v>
      </c>
      <c r="F261" s="73">
        <f>VLOOKUP(D261,'FERC Interest Rate'!$A:$B,2,TRUE)</f>
        <v>3.9600000000000003E-2</v>
      </c>
      <c r="G261" s="74">
        <f t="shared" si="114"/>
        <v>1254.0804441281125</v>
      </c>
      <c r="H261" s="74">
        <f t="shared" si="107"/>
        <v>12.517440750815179</v>
      </c>
      <c r="I261" s="97">
        <v>0</v>
      </c>
      <c r="J261" s="75">
        <v>0</v>
      </c>
      <c r="K261" s="108">
        <f t="shared" si="108"/>
        <v>0</v>
      </c>
      <c r="L261" s="75">
        <v>0</v>
      </c>
      <c r="M261" s="109">
        <f t="shared" si="109"/>
        <v>0</v>
      </c>
      <c r="N261" s="6">
        <f t="shared" si="110"/>
        <v>1266.5978848789277</v>
      </c>
      <c r="O261" s="74">
        <f t="shared" si="111"/>
        <v>1266.5978848789277</v>
      </c>
    </row>
    <row r="262" spans="1:15" x14ac:dyDescent="0.25">
      <c r="A262" s="77" t="s">
        <v>23</v>
      </c>
      <c r="B262" s="71" t="str">
        <f t="shared" si="112"/>
        <v>Q4/2017</v>
      </c>
      <c r="C262" s="72">
        <f t="shared" si="115"/>
        <v>43009</v>
      </c>
      <c r="D262" s="72">
        <f t="shared" si="116"/>
        <v>43100</v>
      </c>
      <c r="E262" s="71">
        <f t="shared" si="113"/>
        <v>92</v>
      </c>
      <c r="F262" s="73">
        <f>VLOOKUP(D262,'FERC Interest Rate'!$A:$B,2,TRUE)</f>
        <v>4.2099999999999999E-2</v>
      </c>
      <c r="G262" s="74">
        <f t="shared" si="114"/>
        <v>1266.5978848789277</v>
      </c>
      <c r="H262" s="74">
        <f t="shared" si="107"/>
        <v>13.440512130720721</v>
      </c>
      <c r="I262" s="151">
        <v>0</v>
      </c>
      <c r="J262" s="75">
        <v>0</v>
      </c>
      <c r="K262" s="108">
        <f t="shared" si="108"/>
        <v>0</v>
      </c>
      <c r="L262" s="75">
        <v>0</v>
      </c>
      <c r="M262" s="109">
        <f t="shared" si="109"/>
        <v>0</v>
      </c>
      <c r="N262" s="6">
        <f t="shared" si="110"/>
        <v>1280.0383970096484</v>
      </c>
      <c r="O262" s="74">
        <f t="shared" si="111"/>
        <v>1280.0383970096484</v>
      </c>
    </row>
    <row r="263" spans="1:15" x14ac:dyDescent="0.25">
      <c r="A263" s="77" t="s">
        <v>23</v>
      </c>
      <c r="B263" s="71" t="str">
        <f t="shared" si="112"/>
        <v>Q1/2018</v>
      </c>
      <c r="C263" s="72">
        <f t="shared" si="115"/>
        <v>43101</v>
      </c>
      <c r="D263" s="72">
        <f t="shared" si="116"/>
        <v>43190</v>
      </c>
      <c r="E263" s="71">
        <f t="shared" si="113"/>
        <v>90</v>
      </c>
      <c r="F263" s="73">
        <f>VLOOKUP(D263,'FERC Interest Rate'!$A:$B,2,TRUE)</f>
        <v>4.2500000000000003E-2</v>
      </c>
      <c r="G263" s="74">
        <f t="shared" si="114"/>
        <v>1280.0383970096484</v>
      </c>
      <c r="H263" s="74">
        <f t="shared" si="107"/>
        <v>13.414101009758644</v>
      </c>
      <c r="I263" s="151">
        <v>0</v>
      </c>
      <c r="J263" s="75">
        <v>0</v>
      </c>
      <c r="K263" s="108">
        <f t="shared" si="108"/>
        <v>0</v>
      </c>
      <c r="L263" s="75">
        <v>0</v>
      </c>
      <c r="M263" s="109">
        <f t="shared" si="109"/>
        <v>0</v>
      </c>
      <c r="N263" s="6">
        <f t="shared" si="110"/>
        <v>1293.4524980194071</v>
      </c>
      <c r="O263" s="74">
        <f t="shared" si="111"/>
        <v>1293.4524980194071</v>
      </c>
    </row>
    <row r="264" spans="1:15" x14ac:dyDescent="0.25">
      <c r="A264" s="77" t="s">
        <v>23</v>
      </c>
      <c r="B264" s="71" t="str">
        <f t="shared" si="112"/>
        <v>Q2/2018</v>
      </c>
      <c r="C264" s="72">
        <f t="shared" si="115"/>
        <v>43191</v>
      </c>
      <c r="D264" s="72">
        <f t="shared" si="116"/>
        <v>43281</v>
      </c>
      <c r="E264" s="71">
        <f t="shared" si="113"/>
        <v>91</v>
      </c>
      <c r="F264" s="73">
        <f>VLOOKUP(D264,'FERC Interest Rate'!$A:$B,2,TRUE)</f>
        <v>4.4699999999999997E-2</v>
      </c>
      <c r="G264" s="74">
        <f t="shared" si="114"/>
        <v>1293.4524980194071</v>
      </c>
      <c r="H264" s="74">
        <f t="shared" si="107"/>
        <v>14.414730756694636</v>
      </c>
      <c r="I264" s="151">
        <v>0</v>
      </c>
      <c r="J264" s="75">
        <v>0</v>
      </c>
      <c r="K264" s="108">
        <f t="shared" si="108"/>
        <v>0</v>
      </c>
      <c r="L264" s="75">
        <v>0</v>
      </c>
      <c r="M264" s="109">
        <f t="shared" si="109"/>
        <v>0</v>
      </c>
      <c r="N264" s="6">
        <f t="shared" si="110"/>
        <v>1307.8672287761017</v>
      </c>
      <c r="O264" s="74">
        <f t="shared" si="111"/>
        <v>1307.8672287761017</v>
      </c>
    </row>
    <row r="265" spans="1:15" x14ac:dyDescent="0.25">
      <c r="A265" s="77" t="s">
        <v>23</v>
      </c>
      <c r="B265" s="71" t="str">
        <f t="shared" si="112"/>
        <v>Q3/2018</v>
      </c>
      <c r="C265" s="72">
        <f t="shared" si="115"/>
        <v>43282</v>
      </c>
      <c r="D265" s="72">
        <f t="shared" si="116"/>
        <v>43373</v>
      </c>
      <c r="E265" s="71">
        <f t="shared" si="113"/>
        <v>92</v>
      </c>
      <c r="F265" s="73">
        <f>VLOOKUP(D265,'FERC Interest Rate'!$A:$B,2,TRUE)</f>
        <v>4.6899999999999997E-2</v>
      </c>
      <c r="G265" s="74">
        <f t="shared" si="114"/>
        <v>1307.8672287761017</v>
      </c>
      <c r="H265" s="74">
        <f t="shared" si="107"/>
        <v>15.460782243077052</v>
      </c>
      <c r="I265" s="97">
        <v>0</v>
      </c>
      <c r="J265" s="75">
        <v>0</v>
      </c>
      <c r="K265" s="108">
        <f t="shared" si="108"/>
        <v>0</v>
      </c>
      <c r="L265" s="75">
        <v>0</v>
      </c>
      <c r="M265" s="109">
        <f t="shared" si="109"/>
        <v>0</v>
      </c>
      <c r="N265" s="6">
        <f t="shared" si="110"/>
        <v>1323.3280110191788</v>
      </c>
      <c r="O265" s="74">
        <f t="shared" si="111"/>
        <v>1323.3280110191788</v>
      </c>
    </row>
    <row r="266" spans="1:15" x14ac:dyDescent="0.25">
      <c r="A266" s="77" t="s">
        <v>23</v>
      </c>
      <c r="B266" s="71" t="str">
        <f t="shared" si="112"/>
        <v>Q4/2018</v>
      </c>
      <c r="C266" s="72">
        <f t="shared" si="115"/>
        <v>43374</v>
      </c>
      <c r="D266" s="72">
        <f t="shared" si="116"/>
        <v>43465</v>
      </c>
      <c r="E266" s="71">
        <f t="shared" si="113"/>
        <v>92</v>
      </c>
      <c r="F266" s="73">
        <f>VLOOKUP(D266,'FERC Interest Rate'!$A:$B,2,TRUE)</f>
        <v>4.9599999999999998E-2</v>
      </c>
      <c r="G266" s="74">
        <f t="shared" si="114"/>
        <v>1323.3280110191788</v>
      </c>
      <c r="H266" s="74">
        <f t="shared" si="107"/>
        <v>16.544138027075938</v>
      </c>
      <c r="I266" s="97">
        <v>0</v>
      </c>
      <c r="J266" s="75">
        <v>0</v>
      </c>
      <c r="K266" s="108">
        <f t="shared" si="108"/>
        <v>0</v>
      </c>
      <c r="L266" s="75">
        <v>0</v>
      </c>
      <c r="M266" s="109">
        <f t="shared" si="109"/>
        <v>0</v>
      </c>
      <c r="N266" s="6">
        <f t="shared" si="110"/>
        <v>1339.8721490462547</v>
      </c>
      <c r="O266" s="74">
        <f t="shared" si="111"/>
        <v>1339.8721490462547</v>
      </c>
    </row>
    <row r="267" spans="1:15" x14ac:dyDescent="0.25">
      <c r="A267" s="77" t="s">
        <v>23</v>
      </c>
      <c r="B267" s="71" t="str">
        <f t="shared" si="112"/>
        <v>Q1/2019</v>
      </c>
      <c r="C267" s="72">
        <f t="shared" si="115"/>
        <v>43466</v>
      </c>
      <c r="D267" s="72">
        <f t="shared" si="116"/>
        <v>43555</v>
      </c>
      <c r="E267" s="71">
        <f t="shared" si="113"/>
        <v>90</v>
      </c>
      <c r="F267" s="73">
        <f>VLOOKUP(D267,'FERC Interest Rate'!$A:$B,2,TRUE)</f>
        <v>5.1799999999999999E-2</v>
      </c>
      <c r="G267" s="74">
        <f t="shared" si="114"/>
        <v>1339.8721490462547</v>
      </c>
      <c r="H267" s="74">
        <f t="shared" si="107"/>
        <v>17.113654681790791</v>
      </c>
      <c r="I267" s="151">
        <v>0</v>
      </c>
      <c r="J267" s="75">
        <v>0</v>
      </c>
      <c r="K267" s="108">
        <f t="shared" si="108"/>
        <v>0</v>
      </c>
      <c r="L267" s="75">
        <v>0</v>
      </c>
      <c r="M267" s="109">
        <f t="shared" si="109"/>
        <v>0</v>
      </c>
      <c r="N267" s="6">
        <f t="shared" si="110"/>
        <v>1356.9858037280455</v>
      </c>
      <c r="O267" s="74">
        <f t="shared" si="111"/>
        <v>1356.9858037280455</v>
      </c>
    </row>
    <row r="268" spans="1:15" x14ac:dyDescent="0.25">
      <c r="A268" s="77" t="s">
        <v>23</v>
      </c>
      <c r="B268" s="71" t="str">
        <f t="shared" si="112"/>
        <v>Q2/2019</v>
      </c>
      <c r="C268" s="72">
        <f t="shared" si="115"/>
        <v>43556</v>
      </c>
      <c r="D268" s="72">
        <f t="shared" si="116"/>
        <v>43646</v>
      </c>
      <c r="E268" s="71">
        <f t="shared" si="113"/>
        <v>91</v>
      </c>
      <c r="F268" s="73">
        <f>VLOOKUP(D268,'FERC Interest Rate'!$A:$B,2,TRUE)</f>
        <v>5.45E-2</v>
      </c>
      <c r="G268" s="74">
        <f t="shared" si="114"/>
        <v>1356.9858037280455</v>
      </c>
      <c r="H268" s="74">
        <f t="shared" si="107"/>
        <v>18.43827696873765</v>
      </c>
      <c r="I268" s="151">
        <v>0</v>
      </c>
      <c r="J268" s="75">
        <v>0</v>
      </c>
      <c r="K268" s="108">
        <f t="shared" si="108"/>
        <v>0</v>
      </c>
      <c r="L268" s="75">
        <v>0</v>
      </c>
      <c r="M268" s="109">
        <f t="shared" si="109"/>
        <v>0</v>
      </c>
      <c r="N268" s="6">
        <f t="shared" si="110"/>
        <v>1375.4240806967832</v>
      </c>
      <c r="O268" s="74">
        <f t="shared" si="111"/>
        <v>1375.4240806967832</v>
      </c>
    </row>
    <row r="269" spans="1:15" x14ac:dyDescent="0.25">
      <c r="A269" s="77" t="s">
        <v>23</v>
      </c>
      <c r="B269" s="71" t="str">
        <f t="shared" si="112"/>
        <v>Q3/2019</v>
      </c>
      <c r="C269" s="72">
        <f t="shared" si="115"/>
        <v>43647</v>
      </c>
      <c r="D269" s="72">
        <f t="shared" si="116"/>
        <v>43738</v>
      </c>
      <c r="E269" s="71">
        <f t="shared" si="113"/>
        <v>92</v>
      </c>
      <c r="F269" s="73">
        <f>VLOOKUP(D269,'FERC Interest Rate'!$A:$B,2,TRUE)</f>
        <v>5.5E-2</v>
      </c>
      <c r="G269" s="74">
        <f t="shared" si="114"/>
        <v>1375.4240806967832</v>
      </c>
      <c r="H269" s="74">
        <f t="shared" si="107"/>
        <v>19.06752287212527</v>
      </c>
      <c r="I269" s="151">
        <v>0</v>
      </c>
      <c r="J269" s="75">
        <v>0</v>
      </c>
      <c r="K269" s="108">
        <f t="shared" si="108"/>
        <v>0</v>
      </c>
      <c r="L269" s="75">
        <v>0</v>
      </c>
      <c r="M269" s="109">
        <f t="shared" si="109"/>
        <v>0</v>
      </c>
      <c r="N269" s="6">
        <f t="shared" si="110"/>
        <v>1394.4916035689084</v>
      </c>
      <c r="O269" s="74">
        <f t="shared" si="111"/>
        <v>1394.4916035689084</v>
      </c>
    </row>
    <row r="270" spans="1:15" x14ac:dyDescent="0.25">
      <c r="A270" s="77" t="s">
        <v>23</v>
      </c>
      <c r="B270" s="71" t="str">
        <f t="shared" si="112"/>
        <v>Q4/2019</v>
      </c>
      <c r="C270" s="72">
        <f t="shared" si="115"/>
        <v>43739</v>
      </c>
      <c r="D270" s="72">
        <f t="shared" si="116"/>
        <v>43830</v>
      </c>
      <c r="E270" s="71">
        <f t="shared" si="113"/>
        <v>92</v>
      </c>
      <c r="F270" s="73">
        <f>VLOOKUP(D270,'FERC Interest Rate'!$A:$B,2,TRUE)</f>
        <v>5.4199999999999998E-2</v>
      </c>
      <c r="G270" s="74">
        <f t="shared" si="114"/>
        <v>1394.4916035689084</v>
      </c>
      <c r="H270" s="74">
        <f t="shared" si="107"/>
        <v>19.050665567221934</v>
      </c>
      <c r="I270" s="97">
        <v>0</v>
      </c>
      <c r="J270" s="75">
        <v>0</v>
      </c>
      <c r="K270" s="108">
        <f t="shared" si="108"/>
        <v>0</v>
      </c>
      <c r="L270" s="75">
        <v>0</v>
      </c>
      <c r="M270" s="109">
        <f t="shared" si="109"/>
        <v>0</v>
      </c>
      <c r="N270" s="6">
        <f t="shared" si="110"/>
        <v>1413.5422691361305</v>
      </c>
      <c r="O270" s="74">
        <f t="shared" si="111"/>
        <v>1413.5422691361305</v>
      </c>
    </row>
    <row r="271" spans="1:15" x14ac:dyDescent="0.25">
      <c r="A271" s="77" t="s">
        <v>23</v>
      </c>
      <c r="B271" s="71" t="str">
        <f t="shared" si="112"/>
        <v>Q1/2020</v>
      </c>
      <c r="C271" s="72">
        <f t="shared" si="115"/>
        <v>43831</v>
      </c>
      <c r="D271" s="72">
        <f t="shared" si="116"/>
        <v>43921</v>
      </c>
      <c r="E271" s="71">
        <f t="shared" si="113"/>
        <v>91</v>
      </c>
      <c r="F271" s="73">
        <f>VLOOKUP(D271,'FERC Interest Rate'!$A:$B,2,TRUE)</f>
        <v>4.9599999999999998E-2</v>
      </c>
      <c r="G271" s="74">
        <f t="shared" si="114"/>
        <v>1413.5422691361305</v>
      </c>
      <c r="H271" s="74">
        <f t="shared" si="107"/>
        <v>17.432143131073328</v>
      </c>
      <c r="I271" s="97">
        <v>0</v>
      </c>
      <c r="J271" s="75">
        <v>0</v>
      </c>
      <c r="K271" s="108">
        <f t="shared" si="108"/>
        <v>0</v>
      </c>
      <c r="L271" s="75">
        <v>0</v>
      </c>
      <c r="M271" s="109">
        <f t="shared" si="109"/>
        <v>0</v>
      </c>
      <c r="N271" s="6">
        <f t="shared" si="110"/>
        <v>1430.9744122672039</v>
      </c>
      <c r="O271" s="74">
        <f t="shared" si="111"/>
        <v>1430.9744122672039</v>
      </c>
    </row>
    <row r="272" spans="1:15" x14ac:dyDescent="0.25">
      <c r="A272" s="77" t="s">
        <v>23</v>
      </c>
      <c r="B272" s="71" t="str">
        <f t="shared" si="112"/>
        <v>Q2/2020</v>
      </c>
      <c r="C272" s="72">
        <f t="shared" si="115"/>
        <v>43922</v>
      </c>
      <c r="D272" s="72">
        <f t="shared" si="116"/>
        <v>44012</v>
      </c>
      <c r="E272" s="71">
        <f t="shared" si="113"/>
        <v>91</v>
      </c>
      <c r="F272" s="73">
        <f>VLOOKUP(D272,'FERC Interest Rate'!$A:$B,2,TRUE)</f>
        <v>4.7503500000000004E-2</v>
      </c>
      <c r="G272" s="74">
        <f t="shared" si="114"/>
        <v>1430.9744122672039</v>
      </c>
      <c r="H272" s="74">
        <f t="shared" si="107"/>
        <v>16.901209460041795</v>
      </c>
      <c r="I272" s="151">
        <v>0</v>
      </c>
      <c r="J272" s="75">
        <v>0</v>
      </c>
      <c r="K272" s="108">
        <f>+SUM(I272:J272)</f>
        <v>0</v>
      </c>
      <c r="L272" s="75">
        <v>0</v>
      </c>
      <c r="M272" s="109">
        <f>+SUM(K272:L272)</f>
        <v>0</v>
      </c>
      <c r="N272" s="6">
        <f t="shared" si="110"/>
        <v>1447.8756217272457</v>
      </c>
      <c r="O272" s="74">
        <f t="shared" si="111"/>
        <v>1447.8756217272457</v>
      </c>
    </row>
    <row r="273" spans="1:15" x14ac:dyDescent="0.25">
      <c r="A273" s="77" t="s">
        <v>23</v>
      </c>
      <c r="B273" s="71" t="str">
        <f t="shared" si="112"/>
        <v>Q3/2020</v>
      </c>
      <c r="C273" s="72">
        <f>D272+1</f>
        <v>44013</v>
      </c>
      <c r="D273" s="72">
        <f>EOMONTH(D272,3)</f>
        <v>44104</v>
      </c>
      <c r="E273" s="71">
        <f t="shared" si="113"/>
        <v>92</v>
      </c>
      <c r="F273" s="73">
        <f>VLOOKUP(D273,'FERC Interest Rate'!$A:$B,2,TRUE)</f>
        <v>3.4299999999999997E-2</v>
      </c>
      <c r="G273" s="74">
        <f>O272</f>
        <v>1447.8756217272457</v>
      </c>
      <c r="H273" s="74">
        <f t="shared" si="107"/>
        <v>12.483377901427586</v>
      </c>
      <c r="I273" s="151">
        <v>0</v>
      </c>
      <c r="J273" s="75">
        <v>0</v>
      </c>
      <c r="K273" s="108">
        <f>+SUM(I273:J273)</f>
        <v>0</v>
      </c>
      <c r="L273" s="75">
        <v>0</v>
      </c>
      <c r="M273" s="109">
        <f>+SUM(K273:L273)</f>
        <v>0</v>
      </c>
      <c r="N273" s="6">
        <f t="shared" si="110"/>
        <v>1460.3589996286732</v>
      </c>
      <c r="O273" s="74">
        <f t="shared" si="111"/>
        <v>1460.3589996286732</v>
      </c>
    </row>
    <row r="274" spans="1:15" x14ac:dyDescent="0.25">
      <c r="A274" s="77" t="s">
        <v>48</v>
      </c>
      <c r="B274" s="71" t="str">
        <f t="shared" si="112"/>
        <v>Q4/2020</v>
      </c>
      <c r="C274" s="72">
        <f>D273+1</f>
        <v>44105</v>
      </c>
      <c r="D274" s="72">
        <f>EOMONTH(D273,3)</f>
        <v>44196</v>
      </c>
      <c r="E274" s="71">
        <f t="shared" si="113"/>
        <v>92</v>
      </c>
      <c r="F274" s="73">
        <f>VLOOKUP(D274,'FERC Interest Rate'!$A:$B,2,TRUE)</f>
        <v>3.2500000000000001E-2</v>
      </c>
      <c r="G274" s="74">
        <f>O273</f>
        <v>1460.3589996286732</v>
      </c>
      <c r="H274" s="74">
        <f t="shared" si="107"/>
        <v>11.930255215545719</v>
      </c>
      <c r="I274" s="97">
        <f>(SUM($H$251:$H$274)/20)</f>
        <v>15.564462742210949</v>
      </c>
      <c r="J274" s="75">
        <f>G274*F274*(E274/(DATE(YEAR(D274),12,31)-DATE(YEAR(D274),1,1)+1))</f>
        <v>11.930255215545719</v>
      </c>
      <c r="K274" s="108">
        <f t="shared" si="108"/>
        <v>27.49471795775667</v>
      </c>
      <c r="L274" s="75">
        <f t="shared" ref="L274:L293" si="117">($G$251/20)</f>
        <v>58.05</v>
      </c>
      <c r="M274" s="109">
        <f t="shared" si="109"/>
        <v>85.54471795775666</v>
      </c>
      <c r="N274" s="6">
        <f t="shared" si="110"/>
        <v>1484.2195100597646</v>
      </c>
      <c r="O274" s="74">
        <f t="shared" si="111"/>
        <v>1398.674792102008</v>
      </c>
    </row>
    <row r="275" spans="1:15" x14ac:dyDescent="0.25">
      <c r="A275" s="77" t="s">
        <v>49</v>
      </c>
      <c r="B275" s="71" t="str">
        <f t="shared" si="112"/>
        <v>Q1/2021</v>
      </c>
      <c r="C275" s="72">
        <f>D274+1</f>
        <v>44197</v>
      </c>
      <c r="D275" s="72">
        <f t="shared" si="116"/>
        <v>44286</v>
      </c>
      <c r="E275" s="71">
        <f>D275-C275+1</f>
        <v>90</v>
      </c>
      <c r="F275" s="73">
        <f>VLOOKUP(D275,'FERC Interest Rate'!$A:$B,2,TRUE)</f>
        <v>3.2500000000000001E-2</v>
      </c>
      <c r="G275" s="74">
        <f>O274</f>
        <v>1398.674792102008</v>
      </c>
      <c r="H275" s="74">
        <v>0</v>
      </c>
      <c r="I275" s="97">
        <f t="shared" ref="I275:I293" si="118">(SUM($H$251:$H$274)/20)</f>
        <v>15.564462742210949</v>
      </c>
      <c r="J275" s="75">
        <f>G275*F275*(E275/(DATE(YEAR(D275),12,31)-DATE(YEAR(D275),1,1)+1))</f>
        <v>11.208558265474995</v>
      </c>
      <c r="K275" s="108">
        <f>+SUM(I275:J275)</f>
        <v>26.773021007685944</v>
      </c>
      <c r="L275" s="75">
        <f t="shared" si="117"/>
        <v>58.05</v>
      </c>
      <c r="M275" s="109">
        <f>+SUM(K275:L275)</f>
        <v>84.823021007685938</v>
      </c>
      <c r="N275" s="6">
        <f>+G275+H275+J275</f>
        <v>1409.883350367483</v>
      </c>
      <c r="O275" s="74">
        <f>G275+H275-L275-I275</f>
        <v>1325.0603293597972</v>
      </c>
    </row>
    <row r="276" spans="1:15" x14ac:dyDescent="0.25">
      <c r="A276" s="77" t="s">
        <v>50</v>
      </c>
      <c r="B276" s="71" t="str">
        <f t="shared" si="112"/>
        <v>Q2/2021</v>
      </c>
      <c r="C276" s="72">
        <f>D275+1</f>
        <v>44287</v>
      </c>
      <c r="D276" s="72">
        <f t="shared" si="116"/>
        <v>44377</v>
      </c>
      <c r="E276" s="71">
        <f>D276-C276+1</f>
        <v>91</v>
      </c>
      <c r="F276" s="73">
        <f>VLOOKUP(D276,'FERC Interest Rate'!$A:$B,2,TRUE)</f>
        <v>3.2500000000000001E-2</v>
      </c>
      <c r="G276" s="74">
        <f>O275</f>
        <v>1325.0603293597972</v>
      </c>
      <c r="H276" s="74">
        <v>0</v>
      </c>
      <c r="I276" s="97">
        <f t="shared" si="118"/>
        <v>15.564462742210949</v>
      </c>
      <c r="J276" s="75">
        <f>G276*F276*(E276/(DATE(YEAR(D276),12,31)-DATE(YEAR(D276),1,1)+1))</f>
        <v>10.736618970086576</v>
      </c>
      <c r="K276" s="108">
        <f>+SUM(I276:J276)</f>
        <v>26.301081712297524</v>
      </c>
      <c r="L276" s="75">
        <f t="shared" si="117"/>
        <v>58.05</v>
      </c>
      <c r="M276" s="109">
        <f>+SUM(K276:L276)</f>
        <v>84.351081712297514</v>
      </c>
      <c r="N276" s="6">
        <f>+G276+H276+J276</f>
        <v>1335.7969483298837</v>
      </c>
      <c r="O276" s="74">
        <f>G276+H276-L276-I276</f>
        <v>1251.4458666175863</v>
      </c>
    </row>
    <row r="277" spans="1:15" x14ac:dyDescent="0.25">
      <c r="A277" s="77" t="s">
        <v>51</v>
      </c>
      <c r="B277" s="71" t="str">
        <f t="shared" si="112"/>
        <v>Q3/2021</v>
      </c>
      <c r="C277" s="72">
        <f>D276+1</f>
        <v>44378</v>
      </c>
      <c r="D277" s="72">
        <f t="shared" si="116"/>
        <v>44469</v>
      </c>
      <c r="E277" s="71">
        <f>D277-C277+1</f>
        <v>92</v>
      </c>
      <c r="F277" s="73">
        <f>VLOOKUP(D277,'FERC Interest Rate'!$A:$B,2,TRUE)</f>
        <v>3.2500000000000001E-2</v>
      </c>
      <c r="G277" s="74">
        <f>O276</f>
        <v>1251.4458666175863</v>
      </c>
      <c r="H277" s="74">
        <v>0</v>
      </c>
      <c r="I277" s="97">
        <f t="shared" si="118"/>
        <v>15.564462742210949</v>
      </c>
      <c r="J277" s="75">
        <f>G277*F277*(E277/(DATE(YEAR(D277),12,31)-DATE(YEAR(D277),1,1)+1))</f>
        <v>10.251570249826255</v>
      </c>
      <c r="K277" s="108">
        <f>+SUM(I277:J277)</f>
        <v>25.816032992037204</v>
      </c>
      <c r="L277" s="75">
        <f t="shared" si="117"/>
        <v>58.05</v>
      </c>
      <c r="M277" s="109">
        <f>+SUM(K277:L277)</f>
        <v>83.866032992037205</v>
      </c>
      <c r="N277" s="6">
        <f>+G277+H277+J277</f>
        <v>1261.6974368674125</v>
      </c>
      <c r="O277" s="74">
        <f>G277+H277-L277-I277</f>
        <v>1177.8314038753754</v>
      </c>
    </row>
    <row r="278" spans="1:15" x14ac:dyDescent="0.25">
      <c r="A278" s="77" t="s">
        <v>52</v>
      </c>
      <c r="B278" s="71" t="str">
        <f t="shared" si="112"/>
        <v>Q4/2021</v>
      </c>
      <c r="C278" s="72">
        <f t="shared" ref="C278:C291" si="119">D277+1</f>
        <v>44470</v>
      </c>
      <c r="D278" s="72">
        <f t="shared" si="116"/>
        <v>44561</v>
      </c>
      <c r="E278" s="71">
        <f t="shared" ref="E278:E291" si="120">D278-C278+1</f>
        <v>92</v>
      </c>
      <c r="F278" s="73">
        <f>VLOOKUP(D278,'FERC Interest Rate'!$A:$B,2,TRUE)</f>
        <v>3.2500000000000001E-2</v>
      </c>
      <c r="G278" s="74">
        <f t="shared" ref="G278:G291" si="121">O277</f>
        <v>1177.8314038753754</v>
      </c>
      <c r="H278" s="74">
        <v>0</v>
      </c>
      <c r="I278" s="97">
        <f t="shared" si="118"/>
        <v>15.564462742210949</v>
      </c>
      <c r="J278" s="75">
        <f t="shared" ref="J278:J291" si="122">G278*F278*(E278/(DATE(YEAR(D278),12,31)-DATE(YEAR(D278),1,1)+1))</f>
        <v>9.6485367057188292</v>
      </c>
      <c r="K278" s="108">
        <f t="shared" ref="K278:K291" si="123">+SUM(I278:J278)</f>
        <v>25.212999447929779</v>
      </c>
      <c r="L278" s="75">
        <f t="shared" si="117"/>
        <v>58.05</v>
      </c>
      <c r="M278" s="109">
        <f t="shared" ref="M278:M291" si="124">+SUM(K278:L278)</f>
        <v>83.262999447929772</v>
      </c>
      <c r="N278" s="6">
        <f t="shared" ref="N278:N291" si="125">+G278+H278+J278</f>
        <v>1187.4799405810943</v>
      </c>
      <c r="O278" s="74">
        <f t="shared" ref="O278:O291" si="126">G278+H278-L278-I278</f>
        <v>1104.2169411331645</v>
      </c>
    </row>
    <row r="279" spans="1:15" x14ac:dyDescent="0.25">
      <c r="A279" s="77" t="s">
        <v>53</v>
      </c>
      <c r="B279" s="71" t="str">
        <f t="shared" si="112"/>
        <v>Q1/2022</v>
      </c>
      <c r="C279" s="72">
        <f t="shared" si="119"/>
        <v>44562</v>
      </c>
      <c r="D279" s="72">
        <f t="shared" si="116"/>
        <v>44651</v>
      </c>
      <c r="E279" s="71">
        <f t="shared" si="120"/>
        <v>90</v>
      </c>
      <c r="F279" s="73">
        <f>VLOOKUP(D279,'FERC Interest Rate'!$A:$B,2,TRUE)</f>
        <v>3.2500000000000001E-2</v>
      </c>
      <c r="G279" s="74">
        <f t="shared" si="121"/>
        <v>1104.2169411331645</v>
      </c>
      <c r="H279" s="74">
        <v>0</v>
      </c>
      <c r="I279" s="97">
        <f t="shared" si="118"/>
        <v>15.564462742210949</v>
      </c>
      <c r="J279" s="75">
        <f t="shared" si="122"/>
        <v>8.8488617885328935</v>
      </c>
      <c r="K279" s="108">
        <f t="shared" si="123"/>
        <v>24.413324530743843</v>
      </c>
      <c r="L279" s="75">
        <f t="shared" si="117"/>
        <v>58.05</v>
      </c>
      <c r="M279" s="109">
        <f t="shared" si="124"/>
        <v>82.463324530743847</v>
      </c>
      <c r="N279" s="6">
        <f t="shared" si="125"/>
        <v>1113.0658029216975</v>
      </c>
      <c r="O279" s="74">
        <f t="shared" si="126"/>
        <v>1030.6024783909536</v>
      </c>
    </row>
    <row r="280" spans="1:15" x14ac:dyDescent="0.25">
      <c r="A280" s="77" t="s">
        <v>54</v>
      </c>
      <c r="B280" s="71" t="str">
        <f t="shared" si="112"/>
        <v>Q2/2022</v>
      </c>
      <c r="C280" s="72">
        <f t="shared" si="119"/>
        <v>44652</v>
      </c>
      <c r="D280" s="72">
        <f t="shared" si="116"/>
        <v>44742</v>
      </c>
      <c r="E280" s="71">
        <f t="shared" si="120"/>
        <v>91</v>
      </c>
      <c r="F280" s="73">
        <f>VLOOKUP(D280,'FERC Interest Rate'!$A:$B,2,TRUE)</f>
        <v>3.2500000000000001E-2</v>
      </c>
      <c r="G280" s="74">
        <f t="shared" si="121"/>
        <v>1030.6024783909536</v>
      </c>
      <c r="H280" s="74">
        <v>0</v>
      </c>
      <c r="I280" s="97">
        <f t="shared" si="118"/>
        <v>15.564462742210949</v>
      </c>
      <c r="J280" s="75">
        <f t="shared" si="122"/>
        <v>8.3507036434006725</v>
      </c>
      <c r="K280" s="108">
        <f t="shared" si="123"/>
        <v>23.91516638561162</v>
      </c>
      <c r="L280" s="75">
        <f t="shared" si="117"/>
        <v>58.05</v>
      </c>
      <c r="M280" s="109">
        <f t="shared" si="124"/>
        <v>81.96516638561161</v>
      </c>
      <c r="N280" s="6">
        <f t="shared" si="125"/>
        <v>1038.9531820343543</v>
      </c>
      <c r="O280" s="74">
        <f t="shared" si="126"/>
        <v>956.9880156487427</v>
      </c>
    </row>
    <row r="281" spans="1:15" x14ac:dyDescent="0.25">
      <c r="A281" s="77" t="s">
        <v>55</v>
      </c>
      <c r="B281" s="71" t="str">
        <f t="shared" si="112"/>
        <v>Q3/2022</v>
      </c>
      <c r="C281" s="72">
        <f t="shared" si="119"/>
        <v>44743</v>
      </c>
      <c r="D281" s="72">
        <f t="shared" si="116"/>
        <v>44834</v>
      </c>
      <c r="E281" s="71">
        <f t="shared" si="120"/>
        <v>92</v>
      </c>
      <c r="F281" s="73">
        <f>VLOOKUP(D281,'FERC Interest Rate'!$A:$B,2,TRUE)</f>
        <v>4.024457E-2</v>
      </c>
      <c r="G281" s="74">
        <f t="shared" si="121"/>
        <v>956.9880156487427</v>
      </c>
      <c r="H281" s="74">
        <v>0</v>
      </c>
      <c r="I281" s="97">
        <f t="shared" si="118"/>
        <v>15.564462742210949</v>
      </c>
      <c r="J281" s="75">
        <f t="shared" si="122"/>
        <v>9.7075302712717733</v>
      </c>
      <c r="K281" s="108">
        <f t="shared" si="123"/>
        <v>25.271993013482721</v>
      </c>
      <c r="L281" s="75">
        <f t="shared" si="117"/>
        <v>58.05</v>
      </c>
      <c r="M281" s="109">
        <f t="shared" si="124"/>
        <v>83.321993013482711</v>
      </c>
      <c r="N281" s="6">
        <f t="shared" si="125"/>
        <v>966.69554592001452</v>
      </c>
      <c r="O281" s="74">
        <f t="shared" si="126"/>
        <v>883.37355290653181</v>
      </c>
    </row>
    <row r="282" spans="1:15" x14ac:dyDescent="0.25">
      <c r="A282" s="77" t="s">
        <v>56</v>
      </c>
      <c r="B282" s="71" t="str">
        <f t="shared" si="112"/>
        <v>Q4/2022</v>
      </c>
      <c r="C282" s="72">
        <f t="shared" si="119"/>
        <v>44835</v>
      </c>
      <c r="D282" s="72">
        <f t="shared" si="116"/>
        <v>44926</v>
      </c>
      <c r="E282" s="71">
        <f t="shared" si="120"/>
        <v>92</v>
      </c>
      <c r="F282" s="73">
        <f>VLOOKUP(D282,'FERC Interest Rate'!$A:$B,2,TRUE)</f>
        <v>4.2500000000000003E-2</v>
      </c>
      <c r="G282" s="74">
        <f t="shared" si="121"/>
        <v>883.37355290653181</v>
      </c>
      <c r="H282" s="74">
        <v>0</v>
      </c>
      <c r="I282" s="97">
        <f t="shared" si="118"/>
        <v>15.564462742210949</v>
      </c>
      <c r="J282" s="75">
        <f t="shared" si="122"/>
        <v>9.4629879229165468</v>
      </c>
      <c r="K282" s="108">
        <f t="shared" si="123"/>
        <v>25.027450665127496</v>
      </c>
      <c r="L282" s="75">
        <f t="shared" si="117"/>
        <v>58.05</v>
      </c>
      <c r="M282" s="109">
        <f t="shared" si="124"/>
        <v>83.077450665127486</v>
      </c>
      <c r="N282" s="6">
        <f t="shared" si="125"/>
        <v>892.83654082944838</v>
      </c>
      <c r="O282" s="74">
        <f t="shared" si="126"/>
        <v>809.75909016432092</v>
      </c>
    </row>
    <row r="283" spans="1:15" x14ac:dyDescent="0.25">
      <c r="A283" s="77" t="s">
        <v>57</v>
      </c>
      <c r="B283" s="71" t="str">
        <f t="shared" si="112"/>
        <v>Q1/2023</v>
      </c>
      <c r="C283" s="72">
        <f t="shared" si="119"/>
        <v>44927</v>
      </c>
      <c r="D283" s="72">
        <f t="shared" si="116"/>
        <v>45016</v>
      </c>
      <c r="E283" s="71">
        <f t="shared" si="120"/>
        <v>90</v>
      </c>
      <c r="F283" s="73">
        <f>VLOOKUP(D283,'FERC Interest Rate'!$A:$B,2,TRUE)</f>
        <v>4.2944449999999995E-2</v>
      </c>
      <c r="G283" s="74">
        <f t="shared" si="121"/>
        <v>809.75909016432092</v>
      </c>
      <c r="H283" s="74">
        <v>0</v>
      </c>
      <c r="I283" s="97">
        <f t="shared" si="118"/>
        <v>15.564462742210949</v>
      </c>
      <c r="J283" s="75">
        <f t="shared" si="122"/>
        <v>8.5745733927798504</v>
      </c>
      <c r="K283" s="108">
        <f t="shared" si="123"/>
        <v>24.1390361349908</v>
      </c>
      <c r="L283" s="75">
        <f t="shared" si="117"/>
        <v>58.05</v>
      </c>
      <c r="M283" s="109">
        <f t="shared" si="124"/>
        <v>82.189036134990801</v>
      </c>
      <c r="N283" s="6">
        <f t="shared" si="125"/>
        <v>818.33366355710075</v>
      </c>
      <c r="O283" s="74">
        <f t="shared" si="126"/>
        <v>736.14462742211003</v>
      </c>
    </row>
    <row r="284" spans="1:15" x14ac:dyDescent="0.25">
      <c r="A284" s="77" t="s">
        <v>58</v>
      </c>
      <c r="B284" s="71" t="str">
        <f t="shared" si="112"/>
        <v>Q2/2023</v>
      </c>
      <c r="C284" s="72">
        <f t="shared" si="119"/>
        <v>45017</v>
      </c>
      <c r="D284" s="72">
        <f t="shared" si="116"/>
        <v>45107</v>
      </c>
      <c r="E284" s="71">
        <f t="shared" si="120"/>
        <v>91</v>
      </c>
      <c r="F284" s="73">
        <f>VLOOKUP(D284,'FERC Interest Rate'!$A:$B,2,TRUE)</f>
        <v>4.4999999999999998E-2</v>
      </c>
      <c r="G284" s="74">
        <f t="shared" si="121"/>
        <v>736.14462742211003</v>
      </c>
      <c r="H284" s="74">
        <v>0</v>
      </c>
      <c r="I284" s="97">
        <f t="shared" si="118"/>
        <v>15.564462742210949</v>
      </c>
      <c r="J284" s="75">
        <f t="shared" si="122"/>
        <v>8.2589376692973708</v>
      </c>
      <c r="K284" s="108">
        <f t="shared" si="123"/>
        <v>23.82340041150832</v>
      </c>
      <c r="L284" s="75">
        <f t="shared" si="117"/>
        <v>58.05</v>
      </c>
      <c r="M284" s="109">
        <f t="shared" si="124"/>
        <v>81.873400411508314</v>
      </c>
      <c r="N284" s="6">
        <f t="shared" si="125"/>
        <v>744.40356509140736</v>
      </c>
      <c r="O284" s="74">
        <f t="shared" si="126"/>
        <v>662.53016467989914</v>
      </c>
    </row>
    <row r="285" spans="1:15" x14ac:dyDescent="0.25">
      <c r="A285" s="77" t="s">
        <v>59</v>
      </c>
      <c r="B285" s="71" t="str">
        <f t="shared" si="112"/>
        <v>Q3/2023</v>
      </c>
      <c r="C285" s="72">
        <f t="shared" si="119"/>
        <v>45108</v>
      </c>
      <c r="D285" s="72">
        <f t="shared" si="116"/>
        <v>45199</v>
      </c>
      <c r="E285" s="71">
        <f t="shared" si="120"/>
        <v>92</v>
      </c>
      <c r="F285" s="73">
        <f>VLOOKUP(D285,'FERC Interest Rate'!$A:$B,2,TRUE)</f>
        <v>4.5271739999999998E-2</v>
      </c>
      <c r="G285" s="74">
        <f t="shared" si="121"/>
        <v>662.53016467989914</v>
      </c>
      <c r="H285" s="74">
        <v>0</v>
      </c>
      <c r="I285" s="97">
        <f t="shared" si="118"/>
        <v>15.564462742210949</v>
      </c>
      <c r="J285" s="75">
        <f t="shared" si="122"/>
        <v>7.5601046271073793</v>
      </c>
      <c r="K285" s="108">
        <f t="shared" si="123"/>
        <v>23.124567369318328</v>
      </c>
      <c r="L285" s="75">
        <f t="shared" si="117"/>
        <v>58.05</v>
      </c>
      <c r="M285" s="109">
        <f t="shared" si="124"/>
        <v>81.174567369318325</v>
      </c>
      <c r="N285" s="6">
        <f t="shared" si="125"/>
        <v>670.09026930700657</v>
      </c>
      <c r="O285" s="74">
        <f t="shared" si="126"/>
        <v>588.91570193768825</v>
      </c>
    </row>
    <row r="286" spans="1:15" x14ac:dyDescent="0.25">
      <c r="A286" s="77" t="s">
        <v>60</v>
      </c>
      <c r="B286" s="71" t="str">
        <f t="shared" si="112"/>
        <v>Q4/2023</v>
      </c>
      <c r="C286" s="72">
        <f t="shared" si="119"/>
        <v>45200</v>
      </c>
      <c r="D286" s="72">
        <f t="shared" si="116"/>
        <v>45291</v>
      </c>
      <c r="E286" s="71">
        <f t="shared" si="120"/>
        <v>92</v>
      </c>
      <c r="F286" s="73">
        <f>VLOOKUP(D286,'FERC Interest Rate'!$A:$B,2,TRUE)</f>
        <v>4.7500000000000001E-2</v>
      </c>
      <c r="G286" s="74">
        <f t="shared" si="121"/>
        <v>588.91570193768825</v>
      </c>
      <c r="H286" s="74">
        <v>0</v>
      </c>
      <c r="I286" s="97">
        <f t="shared" si="118"/>
        <v>15.564462742210949</v>
      </c>
      <c r="J286" s="75">
        <f t="shared" si="122"/>
        <v>7.0508537464868439</v>
      </c>
      <c r="K286" s="108">
        <f t="shared" si="123"/>
        <v>22.615316488697793</v>
      </c>
      <c r="L286" s="75">
        <f t="shared" si="117"/>
        <v>58.05</v>
      </c>
      <c r="M286" s="109">
        <f t="shared" si="124"/>
        <v>80.665316488697783</v>
      </c>
      <c r="N286" s="6">
        <f t="shared" si="125"/>
        <v>595.96655568417509</v>
      </c>
      <c r="O286" s="74">
        <f t="shared" si="126"/>
        <v>515.30123919547736</v>
      </c>
    </row>
    <row r="287" spans="1:15" x14ac:dyDescent="0.25">
      <c r="A287" s="77" t="s">
        <v>61</v>
      </c>
      <c r="B287" s="71" t="str">
        <f t="shared" si="112"/>
        <v>Q1/2024</v>
      </c>
      <c r="C287" s="72">
        <f t="shared" si="119"/>
        <v>45292</v>
      </c>
      <c r="D287" s="72">
        <f t="shared" si="116"/>
        <v>45382</v>
      </c>
      <c r="E287" s="71">
        <f t="shared" si="120"/>
        <v>91</v>
      </c>
      <c r="F287" s="73">
        <f>VLOOKUP(D287,'FERC Interest Rate'!$A:$B,2,TRUE)</f>
        <v>4.7994500000000002E-2</v>
      </c>
      <c r="G287" s="74">
        <f t="shared" si="121"/>
        <v>515.30123919547736</v>
      </c>
      <c r="H287" s="74">
        <v>0</v>
      </c>
      <c r="I287" s="97">
        <f t="shared" si="118"/>
        <v>15.564462742210949</v>
      </c>
      <c r="J287" s="75">
        <f t="shared" si="122"/>
        <v>6.149119957747617</v>
      </c>
      <c r="K287" s="108">
        <f t="shared" si="123"/>
        <v>21.713582699958565</v>
      </c>
      <c r="L287" s="75">
        <f t="shared" si="117"/>
        <v>58.05</v>
      </c>
      <c r="M287" s="109">
        <f t="shared" si="124"/>
        <v>79.763582699958562</v>
      </c>
      <c r="N287" s="6">
        <f t="shared" si="125"/>
        <v>521.45035915322501</v>
      </c>
      <c r="O287" s="74">
        <f t="shared" si="126"/>
        <v>441.68677645326642</v>
      </c>
    </row>
    <row r="288" spans="1:15" x14ac:dyDescent="0.25">
      <c r="A288" s="77" t="s">
        <v>62</v>
      </c>
      <c r="B288" s="71" t="str">
        <f t="shared" si="112"/>
        <v>Q2/2024</v>
      </c>
      <c r="C288" s="72">
        <f t="shared" si="119"/>
        <v>45383</v>
      </c>
      <c r="D288" s="72">
        <f t="shared" si="116"/>
        <v>45473</v>
      </c>
      <c r="E288" s="71">
        <f t="shared" si="120"/>
        <v>91</v>
      </c>
      <c r="F288" s="73">
        <f>VLOOKUP(D288,'FERC Interest Rate'!$A:$B,2,TRUE)</f>
        <v>0.05</v>
      </c>
      <c r="G288" s="74">
        <f t="shared" si="121"/>
        <v>441.68677645326642</v>
      </c>
      <c r="H288" s="74">
        <v>0</v>
      </c>
      <c r="I288" s="97">
        <f t="shared" si="118"/>
        <v>15.564462742210949</v>
      </c>
      <c r="J288" s="75">
        <f t="shared" si="122"/>
        <v>5.4909148438862356</v>
      </c>
      <c r="K288" s="108">
        <f t="shared" si="123"/>
        <v>21.055377586097187</v>
      </c>
      <c r="L288" s="75">
        <f t="shared" si="117"/>
        <v>58.05</v>
      </c>
      <c r="M288" s="109">
        <f t="shared" si="124"/>
        <v>79.105377586097177</v>
      </c>
      <c r="N288" s="6">
        <f t="shared" si="125"/>
        <v>447.17769129715265</v>
      </c>
      <c r="O288" s="74">
        <f t="shared" si="126"/>
        <v>368.07231371105547</v>
      </c>
    </row>
    <row r="289" spans="1:15" x14ac:dyDescent="0.25">
      <c r="A289" s="77" t="s">
        <v>63</v>
      </c>
      <c r="B289" s="71" t="str">
        <f t="shared" si="112"/>
        <v>Q3/2024</v>
      </c>
      <c r="C289" s="72">
        <f t="shared" si="119"/>
        <v>45474</v>
      </c>
      <c r="D289" s="72">
        <f t="shared" si="116"/>
        <v>45565</v>
      </c>
      <c r="E289" s="71">
        <f t="shared" si="120"/>
        <v>92</v>
      </c>
      <c r="F289" s="73">
        <f>VLOOKUP(D289,'FERC Interest Rate'!$A:$B,2,TRUE)</f>
        <v>0.05</v>
      </c>
      <c r="G289" s="74">
        <f t="shared" si="121"/>
        <v>368.07231371105547</v>
      </c>
      <c r="H289" s="74">
        <v>0</v>
      </c>
      <c r="I289" s="97">
        <f t="shared" si="118"/>
        <v>15.564462742210949</v>
      </c>
      <c r="J289" s="75">
        <f t="shared" si="122"/>
        <v>4.6260454728711897</v>
      </c>
      <c r="K289" s="108">
        <f t="shared" si="123"/>
        <v>20.19050821508214</v>
      </c>
      <c r="L289" s="75">
        <f t="shared" si="117"/>
        <v>58.05</v>
      </c>
      <c r="M289" s="109">
        <f t="shared" si="124"/>
        <v>78.240508215082144</v>
      </c>
      <c r="N289" s="6">
        <f t="shared" si="125"/>
        <v>372.69835918392664</v>
      </c>
      <c r="O289" s="74">
        <f t="shared" si="126"/>
        <v>294.45785096884453</v>
      </c>
    </row>
    <row r="290" spans="1:15" x14ac:dyDescent="0.25">
      <c r="A290" s="77" t="s">
        <v>64</v>
      </c>
      <c r="B290" s="71" t="str">
        <f t="shared" si="112"/>
        <v>Q4/2024</v>
      </c>
      <c r="C290" s="72">
        <f t="shared" si="119"/>
        <v>45566</v>
      </c>
      <c r="D290" s="72">
        <f t="shared" si="116"/>
        <v>45657</v>
      </c>
      <c r="E290" s="71">
        <f t="shared" si="120"/>
        <v>92</v>
      </c>
      <c r="F290" s="73">
        <f>VLOOKUP(D290,'FERC Interest Rate'!$A:$B,2,TRUE)</f>
        <v>5.0543480000000002E-2</v>
      </c>
      <c r="G290" s="74">
        <f t="shared" si="121"/>
        <v>294.45785096884453</v>
      </c>
      <c r="H290" s="74">
        <v>0</v>
      </c>
      <c r="I290" s="97">
        <f t="shared" si="118"/>
        <v>15.564462742210949</v>
      </c>
      <c r="J290" s="75">
        <f t="shared" si="122"/>
        <v>3.7410629893944898</v>
      </c>
      <c r="K290" s="108">
        <f t="shared" si="123"/>
        <v>19.305525731605439</v>
      </c>
      <c r="L290" s="75">
        <f t="shared" si="117"/>
        <v>58.05</v>
      </c>
      <c r="M290" s="109">
        <f t="shared" si="124"/>
        <v>77.355525731605439</v>
      </c>
      <c r="N290" s="6">
        <f t="shared" si="125"/>
        <v>298.19891395823902</v>
      </c>
      <c r="O290" s="74">
        <f t="shared" si="126"/>
        <v>220.84338822663358</v>
      </c>
    </row>
    <row r="291" spans="1:15" x14ac:dyDescent="0.25">
      <c r="A291" s="77" t="s">
        <v>65</v>
      </c>
      <c r="B291" s="71" t="str">
        <f t="shared" si="112"/>
        <v>Q1/2025</v>
      </c>
      <c r="C291" s="72">
        <f t="shared" si="119"/>
        <v>45658</v>
      </c>
      <c r="D291" s="72">
        <f t="shared" si="116"/>
        <v>45747</v>
      </c>
      <c r="E291" s="71">
        <f t="shared" si="120"/>
        <v>90</v>
      </c>
      <c r="F291" s="73">
        <f>VLOOKUP(D291,'FERC Interest Rate'!$A:$B,2,TRUE)</f>
        <v>5.2499999999999998E-2</v>
      </c>
      <c r="G291" s="74">
        <f t="shared" si="121"/>
        <v>220.84338822663358</v>
      </c>
      <c r="H291" s="74">
        <v>0</v>
      </c>
      <c r="I291" s="97">
        <f t="shared" si="118"/>
        <v>15.564462742210949</v>
      </c>
      <c r="J291" s="75">
        <f t="shared" si="122"/>
        <v>2.8588630393721743</v>
      </c>
      <c r="K291" s="108">
        <f t="shared" si="123"/>
        <v>18.423325781583124</v>
      </c>
      <c r="L291" s="75">
        <f t="shared" si="117"/>
        <v>58.05</v>
      </c>
      <c r="M291" s="109">
        <f t="shared" si="124"/>
        <v>76.473325781583128</v>
      </c>
      <c r="N291" s="6">
        <f t="shared" si="125"/>
        <v>223.70225126600576</v>
      </c>
      <c r="O291" s="74">
        <f t="shared" si="126"/>
        <v>147.22892548442263</v>
      </c>
    </row>
    <row r="292" spans="1:15" x14ac:dyDescent="0.25">
      <c r="A292" s="77" t="s">
        <v>66</v>
      </c>
      <c r="B292" s="71" t="str">
        <f>+IF(MONTH(C292)&lt;4,"Q1",IF(MONTH(C292)&lt;7,"Q2",IF(MONTH(C292)&lt;10,"Q3","Q4")))&amp;"/"&amp;YEAR(C292)</f>
        <v>Q2/2025</v>
      </c>
      <c r="C292" s="72">
        <f>D291+1</f>
        <v>45748</v>
      </c>
      <c r="D292" s="72">
        <f t="shared" si="116"/>
        <v>45838</v>
      </c>
      <c r="E292" s="71">
        <f>D292-C292+1</f>
        <v>91</v>
      </c>
      <c r="F292" s="73">
        <f>VLOOKUP(D292,'FERC Interest Rate'!$A:$B,2,TRUE)</f>
        <v>5.2499999999999998E-2</v>
      </c>
      <c r="G292" s="74">
        <f>O291</f>
        <v>147.22892548442263</v>
      </c>
      <c r="H292" s="74">
        <v>0</v>
      </c>
      <c r="I292" s="97">
        <f t="shared" si="118"/>
        <v>15.564462742210949</v>
      </c>
      <c r="J292" s="75">
        <f>G292*F292*(E292/(DATE(YEAR(D292),12,31)-DATE(YEAR(D292),1,1)+1))</f>
        <v>1.9270854561693949</v>
      </c>
      <c r="K292" s="108">
        <f>+SUM(I292:J292)</f>
        <v>17.491548198380343</v>
      </c>
      <c r="L292" s="75">
        <f t="shared" si="117"/>
        <v>58.05</v>
      </c>
      <c r="M292" s="109">
        <f>+SUM(K292:L292)</f>
        <v>75.54154819838034</v>
      </c>
      <c r="N292" s="6">
        <f>+G292+H292+J292</f>
        <v>149.15601094059204</v>
      </c>
      <c r="O292" s="74">
        <f>G292+H292-L292-I292</f>
        <v>73.614462742211686</v>
      </c>
    </row>
    <row r="293" spans="1:15" x14ac:dyDescent="0.25">
      <c r="A293" s="77" t="s">
        <v>67</v>
      </c>
      <c r="B293" s="71" t="str">
        <f>+IF(MONTH(C293)&lt;4,"Q1",IF(MONTH(C293)&lt;7,"Q2",IF(MONTH(C293)&lt;10,"Q3","Q4")))&amp;"/"&amp;YEAR(C293)</f>
        <v>Q3/2025</v>
      </c>
      <c r="C293" s="72">
        <f>D292+1</f>
        <v>45839</v>
      </c>
      <c r="D293" s="72">
        <f t="shared" si="116"/>
        <v>45930</v>
      </c>
      <c r="E293" s="71">
        <f>D293-C293+1</f>
        <v>92</v>
      </c>
      <c r="F293" s="73">
        <f>VLOOKUP(D293,'FERC Interest Rate'!$A:$B,2,TRUE)</f>
        <v>5.2499999999999998E-2</v>
      </c>
      <c r="G293" s="74">
        <f>O292</f>
        <v>73.614462742211686</v>
      </c>
      <c r="H293" s="74">
        <v>0</v>
      </c>
      <c r="I293" s="97">
        <f t="shared" si="118"/>
        <v>15.564462742210949</v>
      </c>
      <c r="J293" s="75">
        <f>G293*F293*(E293/(DATE(YEAR(D293),12,31)-DATE(YEAR(D293),1,1)+1))</f>
        <v>0.97413110971200678</v>
      </c>
      <c r="K293" s="108">
        <f>+SUM(I293:J293)</f>
        <v>16.538593851922958</v>
      </c>
      <c r="L293" s="75">
        <f t="shared" si="117"/>
        <v>58.05</v>
      </c>
      <c r="M293" s="109">
        <f>+SUM(K293:L293)</f>
        <v>74.588593851922951</v>
      </c>
      <c r="N293" s="6">
        <f>+G293+H293+J293</f>
        <v>74.58859385192369</v>
      </c>
      <c r="O293" s="74">
        <f>G293+H293-L293-I293</f>
        <v>7.3896444519050419E-13</v>
      </c>
    </row>
    <row r="294" spans="1:15" ht="13.5" thickBot="1" x14ac:dyDescent="0.35">
      <c r="A294" s="124"/>
      <c r="B294" s="125"/>
      <c r="C294" s="126"/>
      <c r="D294" s="126"/>
      <c r="E294" s="127"/>
      <c r="F294" s="125"/>
      <c r="G294" s="112">
        <f>SUM(G251:G275)</f>
        <v>32315.944540825869</v>
      </c>
      <c r="H294" s="112">
        <f>SUM(H251:H291)</f>
        <v>311.28925484421899</v>
      </c>
      <c r="I294" s="113">
        <f>SUM(I251:I293)</f>
        <v>311.28925484421882</v>
      </c>
      <c r="J294" s="113">
        <f t="shared" ref="J294:O294" si="127">SUM(J251:J293)</f>
        <v>147.35731533759883</v>
      </c>
      <c r="K294" s="113">
        <f t="shared" si="127"/>
        <v>458.64657018181771</v>
      </c>
      <c r="L294" s="113">
        <f t="shared" si="127"/>
        <v>1160.9999999999995</v>
      </c>
      <c r="M294" s="113">
        <f t="shared" si="127"/>
        <v>1619.6465701818174</v>
      </c>
      <c r="N294" s="113">
        <f t="shared" si="127"/>
        <v>45362.664239925762</v>
      </c>
      <c r="O294" s="113">
        <f t="shared" si="127"/>
        <v>43743.017669743931</v>
      </c>
    </row>
    <row r="295" spans="1:15" ht="13" thickTop="1" x14ac:dyDescent="0.25"/>
    <row r="296" spans="1:15" ht="37" x14ac:dyDescent="0.3">
      <c r="A296" s="76" t="s">
        <v>47</v>
      </c>
      <c r="B296" s="76" t="s">
        <v>3</v>
      </c>
      <c r="C296" s="76" t="s">
        <v>4</v>
      </c>
      <c r="D296" s="76" t="s">
        <v>5</v>
      </c>
      <c r="E296" s="76" t="s">
        <v>6</v>
      </c>
      <c r="F296" s="76" t="s">
        <v>7</v>
      </c>
      <c r="G296" s="76" t="s">
        <v>74</v>
      </c>
      <c r="H296" s="76" t="s">
        <v>75</v>
      </c>
      <c r="I296" s="93" t="s">
        <v>76</v>
      </c>
      <c r="J296" s="94" t="s">
        <v>77</v>
      </c>
      <c r="K296" s="94" t="s">
        <v>78</v>
      </c>
      <c r="L296" s="94" t="s">
        <v>79</v>
      </c>
      <c r="M296" s="95" t="s">
        <v>69</v>
      </c>
      <c r="N296" s="76" t="s">
        <v>80</v>
      </c>
      <c r="O296" s="76" t="s">
        <v>81</v>
      </c>
    </row>
    <row r="297" spans="1:15" ht="13" x14ac:dyDescent="0.3">
      <c r="A297" s="349" t="s">
        <v>39</v>
      </c>
      <c r="B297" s="350" t="s">
        <v>53</v>
      </c>
      <c r="C297" s="72">
        <f>VLOOKUP(B297,A$1:F$33,2,FALSE)</f>
        <v>42122</v>
      </c>
      <c r="D297" s="72">
        <f>DATE(YEAR(C297),IF(MONTH(C297)&lt;=3,3,IF(MONTH(C297)&lt;=6,6,IF(MONTH(C297)&lt;=9,9,12))),IF(OR(MONTH(C297)&lt;=3,MONTH(C297)&gt;=10),31,30))</f>
        <v>42185</v>
      </c>
      <c r="E297" s="71">
        <f>D297-C297+1</f>
        <v>64</v>
      </c>
      <c r="F297" s="73">
        <f>VLOOKUP(D297,'FERC Interest Rate'!$A:$B,2,TRUE)</f>
        <v>3.2500000000000001E-2</v>
      </c>
      <c r="G297" s="74">
        <f>VLOOKUP(B297,$A$1:$F$33,5,FALSE)</f>
        <v>1443</v>
      </c>
      <c r="H297" s="74">
        <f t="shared" ref="H297:H319" si="128">G297*F297*(E297/(DATE(YEAR(D297),12,31)-DATE(YEAR(D297),1,1)+1))</f>
        <v>8.2231232876712337</v>
      </c>
      <c r="I297" s="151">
        <v>0</v>
      </c>
      <c r="J297" s="75">
        <v>0</v>
      </c>
      <c r="K297" s="108">
        <f t="shared" ref="K297:K320" si="129">+SUM(I297:J297)</f>
        <v>0</v>
      </c>
      <c r="L297" s="75">
        <v>0</v>
      </c>
      <c r="M297" s="109">
        <f t="shared" ref="M297:M320" si="130">+SUM(K297:L297)</f>
        <v>0</v>
      </c>
      <c r="N297" s="6">
        <f t="shared" ref="N297:N320" si="131">+G297+H297+J297</f>
        <v>1451.2231232876713</v>
      </c>
      <c r="O297" s="74">
        <f t="shared" ref="O297:O320" si="132">G297+H297-L297-I297</f>
        <v>1451.2231232876713</v>
      </c>
    </row>
    <row r="298" spans="1:15" x14ac:dyDescent="0.25">
      <c r="A298" s="77" t="s">
        <v>23</v>
      </c>
      <c r="B298" s="71" t="str">
        <f t="shared" ref="B298:B336" si="133">+IF(MONTH(C298)&lt;4,"Q1",IF(MONTH(C298)&lt;7,"Q2",IF(MONTH(C298)&lt;10,"Q3","Q4")))&amp;"/"&amp;YEAR(C298)</f>
        <v>Q3/2015</v>
      </c>
      <c r="C298" s="72">
        <f>D297+1</f>
        <v>42186</v>
      </c>
      <c r="D298" s="72">
        <f>EOMONTH(D297,3)</f>
        <v>42277</v>
      </c>
      <c r="E298" s="71">
        <f t="shared" ref="E298:E320" si="134">D298-C298+1</f>
        <v>92</v>
      </c>
      <c r="F298" s="73">
        <f>VLOOKUP(D298,'FERC Interest Rate'!$A:$B,2,TRUE)</f>
        <v>3.2500000000000001E-2</v>
      </c>
      <c r="G298" s="74">
        <f t="shared" ref="G298:G318" si="135">O297</f>
        <v>1451.2231232876713</v>
      </c>
      <c r="H298" s="74">
        <f t="shared" si="128"/>
        <v>11.888101749671611</v>
      </c>
      <c r="I298" s="151">
        <v>0</v>
      </c>
      <c r="J298" s="75">
        <v>0</v>
      </c>
      <c r="K298" s="108">
        <f t="shared" si="129"/>
        <v>0</v>
      </c>
      <c r="L298" s="75">
        <v>0</v>
      </c>
      <c r="M298" s="109">
        <f t="shared" si="130"/>
        <v>0</v>
      </c>
      <c r="N298" s="6">
        <f t="shared" si="131"/>
        <v>1463.111225037343</v>
      </c>
      <c r="O298" s="74">
        <f t="shared" si="132"/>
        <v>1463.111225037343</v>
      </c>
    </row>
    <row r="299" spans="1:15" x14ac:dyDescent="0.25">
      <c r="A299" s="77" t="s">
        <v>23</v>
      </c>
      <c r="B299" s="71" t="str">
        <f t="shared" si="133"/>
        <v>Q4/2015</v>
      </c>
      <c r="C299" s="72">
        <f t="shared" ref="C299:C318" si="136">D298+1</f>
        <v>42278</v>
      </c>
      <c r="D299" s="72">
        <f t="shared" ref="D299:D338" si="137">EOMONTH(D298,3)</f>
        <v>42369</v>
      </c>
      <c r="E299" s="71">
        <f t="shared" si="134"/>
        <v>92</v>
      </c>
      <c r="F299" s="73">
        <f>VLOOKUP(D299,'FERC Interest Rate'!$A:$B,2,TRUE)</f>
        <v>3.2500000000000001E-2</v>
      </c>
      <c r="G299" s="74">
        <f t="shared" si="135"/>
        <v>1463.111225037343</v>
      </c>
      <c r="H299" s="74">
        <f t="shared" si="128"/>
        <v>11.985486473593578</v>
      </c>
      <c r="I299" s="151">
        <v>0</v>
      </c>
      <c r="J299" s="75">
        <v>0</v>
      </c>
      <c r="K299" s="108">
        <f t="shared" si="129"/>
        <v>0</v>
      </c>
      <c r="L299" s="75">
        <v>0</v>
      </c>
      <c r="M299" s="109">
        <f t="shared" si="130"/>
        <v>0</v>
      </c>
      <c r="N299" s="6">
        <f t="shared" si="131"/>
        <v>1475.0967115109365</v>
      </c>
      <c r="O299" s="74">
        <f t="shared" si="132"/>
        <v>1475.0967115109365</v>
      </c>
    </row>
    <row r="300" spans="1:15" x14ac:dyDescent="0.25">
      <c r="A300" s="77" t="s">
        <v>23</v>
      </c>
      <c r="B300" s="71" t="str">
        <f t="shared" si="133"/>
        <v>Q1/2016</v>
      </c>
      <c r="C300" s="72">
        <f t="shared" si="136"/>
        <v>42370</v>
      </c>
      <c r="D300" s="72">
        <f t="shared" si="137"/>
        <v>42460</v>
      </c>
      <c r="E300" s="71">
        <f t="shared" si="134"/>
        <v>91</v>
      </c>
      <c r="F300" s="73">
        <f>VLOOKUP(D300,'FERC Interest Rate'!$A:$B,2,TRUE)</f>
        <v>3.2500000000000001E-2</v>
      </c>
      <c r="G300" s="74">
        <f t="shared" si="135"/>
        <v>1475.0967115109365</v>
      </c>
      <c r="H300" s="74">
        <f t="shared" si="128"/>
        <v>11.919668099162829</v>
      </c>
      <c r="I300" s="151">
        <v>0</v>
      </c>
      <c r="J300" s="75">
        <v>0</v>
      </c>
      <c r="K300" s="108">
        <f t="shared" si="129"/>
        <v>0</v>
      </c>
      <c r="L300" s="75">
        <v>0</v>
      </c>
      <c r="M300" s="109">
        <f t="shared" si="130"/>
        <v>0</v>
      </c>
      <c r="N300" s="6">
        <f t="shared" si="131"/>
        <v>1487.0163796100994</v>
      </c>
      <c r="O300" s="74">
        <f t="shared" si="132"/>
        <v>1487.0163796100994</v>
      </c>
    </row>
    <row r="301" spans="1:15" x14ac:dyDescent="0.25">
      <c r="A301" s="77" t="s">
        <v>23</v>
      </c>
      <c r="B301" s="71" t="str">
        <f t="shared" si="133"/>
        <v>Q2/2016</v>
      </c>
      <c r="C301" s="72">
        <f t="shared" si="136"/>
        <v>42461</v>
      </c>
      <c r="D301" s="72">
        <f t="shared" si="137"/>
        <v>42551</v>
      </c>
      <c r="E301" s="71">
        <f t="shared" si="134"/>
        <v>91</v>
      </c>
      <c r="F301" s="73">
        <f>VLOOKUP(D301,'FERC Interest Rate'!$A:$B,2,TRUE)</f>
        <v>3.4599999999999999E-2</v>
      </c>
      <c r="G301" s="74">
        <f t="shared" si="135"/>
        <v>1487.0163796100994</v>
      </c>
      <c r="H301" s="74">
        <f t="shared" si="128"/>
        <v>12.792403750929942</v>
      </c>
      <c r="I301" s="97">
        <v>0</v>
      </c>
      <c r="J301" s="75">
        <v>0</v>
      </c>
      <c r="K301" s="108">
        <f t="shared" si="129"/>
        <v>0</v>
      </c>
      <c r="L301" s="75">
        <v>0</v>
      </c>
      <c r="M301" s="109">
        <f t="shared" si="130"/>
        <v>0</v>
      </c>
      <c r="N301" s="6">
        <f t="shared" si="131"/>
        <v>1499.8087833610293</v>
      </c>
      <c r="O301" s="74">
        <f t="shared" si="132"/>
        <v>1499.8087833610293</v>
      </c>
    </row>
    <row r="302" spans="1:15" x14ac:dyDescent="0.25">
      <c r="A302" s="77" t="s">
        <v>23</v>
      </c>
      <c r="B302" s="71" t="str">
        <f t="shared" si="133"/>
        <v>Q3/2016</v>
      </c>
      <c r="C302" s="72">
        <f t="shared" si="136"/>
        <v>42552</v>
      </c>
      <c r="D302" s="72">
        <f t="shared" si="137"/>
        <v>42643</v>
      </c>
      <c r="E302" s="71">
        <f t="shared" si="134"/>
        <v>92</v>
      </c>
      <c r="F302" s="73">
        <f>VLOOKUP(D302,'FERC Interest Rate'!$A:$B,2,TRUE)</f>
        <v>3.5000000000000003E-2</v>
      </c>
      <c r="G302" s="74">
        <f t="shared" si="135"/>
        <v>1499.8087833610293</v>
      </c>
      <c r="H302" s="74">
        <f t="shared" si="128"/>
        <v>13.195039023012336</v>
      </c>
      <c r="I302" s="97">
        <v>0</v>
      </c>
      <c r="J302" s="75">
        <v>0</v>
      </c>
      <c r="K302" s="108">
        <f t="shared" si="129"/>
        <v>0</v>
      </c>
      <c r="L302" s="75">
        <v>0</v>
      </c>
      <c r="M302" s="109">
        <f t="shared" si="130"/>
        <v>0</v>
      </c>
      <c r="N302" s="6">
        <f t="shared" si="131"/>
        <v>1513.0038223840418</v>
      </c>
      <c r="O302" s="74">
        <f t="shared" si="132"/>
        <v>1513.0038223840418</v>
      </c>
    </row>
    <row r="303" spans="1:15" x14ac:dyDescent="0.25">
      <c r="A303" s="77" t="s">
        <v>23</v>
      </c>
      <c r="B303" s="71" t="str">
        <f t="shared" si="133"/>
        <v>Q4/2016</v>
      </c>
      <c r="C303" s="72">
        <f t="shared" si="136"/>
        <v>42644</v>
      </c>
      <c r="D303" s="72">
        <f t="shared" si="137"/>
        <v>42735</v>
      </c>
      <c r="E303" s="71">
        <f t="shared" si="134"/>
        <v>92</v>
      </c>
      <c r="F303" s="73">
        <f>VLOOKUP(D303,'FERC Interest Rate'!$A:$B,2,TRUE)</f>
        <v>3.5000000000000003E-2</v>
      </c>
      <c r="G303" s="74">
        <f t="shared" si="135"/>
        <v>1513.0038223840418</v>
      </c>
      <c r="H303" s="74">
        <f t="shared" si="128"/>
        <v>13.311126524799494</v>
      </c>
      <c r="I303" s="151">
        <v>0</v>
      </c>
      <c r="J303" s="75">
        <v>0</v>
      </c>
      <c r="K303" s="108">
        <f t="shared" si="129"/>
        <v>0</v>
      </c>
      <c r="L303" s="75">
        <v>0</v>
      </c>
      <c r="M303" s="109">
        <f t="shared" si="130"/>
        <v>0</v>
      </c>
      <c r="N303" s="6">
        <f t="shared" si="131"/>
        <v>1526.3149489088412</v>
      </c>
      <c r="O303" s="74">
        <f t="shared" si="132"/>
        <v>1526.3149489088412</v>
      </c>
    </row>
    <row r="304" spans="1:15" x14ac:dyDescent="0.25">
      <c r="A304" s="77" t="s">
        <v>23</v>
      </c>
      <c r="B304" s="71" t="str">
        <f t="shared" si="133"/>
        <v>Q1/2017</v>
      </c>
      <c r="C304" s="72">
        <f t="shared" si="136"/>
        <v>42736</v>
      </c>
      <c r="D304" s="72">
        <f t="shared" si="137"/>
        <v>42825</v>
      </c>
      <c r="E304" s="71">
        <f t="shared" si="134"/>
        <v>90</v>
      </c>
      <c r="F304" s="73">
        <f>VLOOKUP(D304,'FERC Interest Rate'!$A:$B,2,TRUE)</f>
        <v>3.5000000000000003E-2</v>
      </c>
      <c r="G304" s="74">
        <f t="shared" si="135"/>
        <v>1526.3149489088412</v>
      </c>
      <c r="H304" s="74">
        <f t="shared" si="128"/>
        <v>13.172307093322877</v>
      </c>
      <c r="I304" s="151">
        <v>0</v>
      </c>
      <c r="J304" s="75">
        <v>0</v>
      </c>
      <c r="K304" s="108">
        <f t="shared" si="129"/>
        <v>0</v>
      </c>
      <c r="L304" s="75">
        <v>0</v>
      </c>
      <c r="M304" s="109">
        <f t="shared" si="130"/>
        <v>0</v>
      </c>
      <c r="N304" s="6">
        <f t="shared" si="131"/>
        <v>1539.487256002164</v>
      </c>
      <c r="O304" s="74">
        <f t="shared" si="132"/>
        <v>1539.487256002164</v>
      </c>
    </row>
    <row r="305" spans="1:15" x14ac:dyDescent="0.25">
      <c r="A305" s="77" t="s">
        <v>23</v>
      </c>
      <c r="B305" s="71" t="str">
        <f t="shared" si="133"/>
        <v>Q2/2017</v>
      </c>
      <c r="C305" s="72">
        <f t="shared" si="136"/>
        <v>42826</v>
      </c>
      <c r="D305" s="72">
        <f t="shared" si="137"/>
        <v>42916</v>
      </c>
      <c r="E305" s="71">
        <f t="shared" si="134"/>
        <v>91</v>
      </c>
      <c r="F305" s="73">
        <f>VLOOKUP(D305,'FERC Interest Rate'!$A:$B,2,TRUE)</f>
        <v>3.7100000000000001E-2</v>
      </c>
      <c r="G305" s="74">
        <f t="shared" si="135"/>
        <v>1539.487256002164</v>
      </c>
      <c r="H305" s="74">
        <f t="shared" si="128"/>
        <v>14.239624452024401</v>
      </c>
      <c r="I305" s="151">
        <v>0</v>
      </c>
      <c r="J305" s="75">
        <v>0</v>
      </c>
      <c r="K305" s="108">
        <f t="shared" si="129"/>
        <v>0</v>
      </c>
      <c r="L305" s="75">
        <v>0</v>
      </c>
      <c r="M305" s="109">
        <f t="shared" si="130"/>
        <v>0</v>
      </c>
      <c r="N305" s="6">
        <f t="shared" si="131"/>
        <v>1553.7268804541884</v>
      </c>
      <c r="O305" s="74">
        <f t="shared" si="132"/>
        <v>1553.7268804541884</v>
      </c>
    </row>
    <row r="306" spans="1:15" x14ac:dyDescent="0.25">
      <c r="A306" s="77" t="s">
        <v>23</v>
      </c>
      <c r="B306" s="71" t="str">
        <f t="shared" si="133"/>
        <v>Q3/2017</v>
      </c>
      <c r="C306" s="72">
        <f t="shared" si="136"/>
        <v>42917</v>
      </c>
      <c r="D306" s="72">
        <f t="shared" si="137"/>
        <v>43008</v>
      </c>
      <c r="E306" s="71">
        <f t="shared" si="134"/>
        <v>92</v>
      </c>
      <c r="F306" s="73">
        <f>VLOOKUP(D306,'FERC Interest Rate'!$A:$B,2,TRUE)</f>
        <v>3.9600000000000003E-2</v>
      </c>
      <c r="G306" s="74">
        <f t="shared" si="135"/>
        <v>1553.7268804541884</v>
      </c>
      <c r="H306" s="74">
        <f t="shared" si="128"/>
        <v>15.508322659919727</v>
      </c>
      <c r="I306" s="97">
        <v>0</v>
      </c>
      <c r="J306" s="75">
        <v>0</v>
      </c>
      <c r="K306" s="108">
        <f t="shared" si="129"/>
        <v>0</v>
      </c>
      <c r="L306" s="75">
        <v>0</v>
      </c>
      <c r="M306" s="109">
        <f t="shared" si="130"/>
        <v>0</v>
      </c>
      <c r="N306" s="6">
        <f t="shared" si="131"/>
        <v>1569.2352031141081</v>
      </c>
      <c r="O306" s="74">
        <f t="shared" si="132"/>
        <v>1569.2352031141081</v>
      </c>
    </row>
    <row r="307" spans="1:15" x14ac:dyDescent="0.25">
      <c r="A307" s="77" t="s">
        <v>23</v>
      </c>
      <c r="B307" s="71" t="str">
        <f t="shared" si="133"/>
        <v>Q4/2017</v>
      </c>
      <c r="C307" s="72">
        <f t="shared" si="136"/>
        <v>43009</v>
      </c>
      <c r="D307" s="72">
        <f t="shared" si="137"/>
        <v>43100</v>
      </c>
      <c r="E307" s="71">
        <f t="shared" si="134"/>
        <v>92</v>
      </c>
      <c r="F307" s="73">
        <f>VLOOKUP(D307,'FERC Interest Rate'!$A:$B,2,TRUE)</f>
        <v>4.2099999999999999E-2</v>
      </c>
      <c r="G307" s="74">
        <f t="shared" si="135"/>
        <v>1569.2352031141081</v>
      </c>
      <c r="H307" s="74">
        <f t="shared" si="128"/>
        <v>16.651950106031684</v>
      </c>
      <c r="I307" s="97">
        <v>0</v>
      </c>
      <c r="J307" s="75">
        <v>0</v>
      </c>
      <c r="K307" s="108">
        <f t="shared" si="129"/>
        <v>0</v>
      </c>
      <c r="L307" s="75">
        <v>0</v>
      </c>
      <c r="M307" s="109">
        <f t="shared" si="130"/>
        <v>0</v>
      </c>
      <c r="N307" s="6">
        <f t="shared" si="131"/>
        <v>1585.8871532201399</v>
      </c>
      <c r="O307" s="74">
        <f t="shared" si="132"/>
        <v>1585.8871532201399</v>
      </c>
    </row>
    <row r="308" spans="1:15" x14ac:dyDescent="0.25">
      <c r="A308" s="77" t="s">
        <v>23</v>
      </c>
      <c r="B308" s="71" t="str">
        <f t="shared" si="133"/>
        <v>Q1/2018</v>
      </c>
      <c r="C308" s="72">
        <f t="shared" si="136"/>
        <v>43101</v>
      </c>
      <c r="D308" s="72">
        <f t="shared" si="137"/>
        <v>43190</v>
      </c>
      <c r="E308" s="71">
        <f t="shared" si="134"/>
        <v>90</v>
      </c>
      <c r="F308" s="73">
        <f>VLOOKUP(D308,'FERC Interest Rate'!$A:$B,2,TRUE)</f>
        <v>4.2500000000000003E-2</v>
      </c>
      <c r="G308" s="74">
        <f t="shared" si="135"/>
        <v>1585.8871532201399</v>
      </c>
      <c r="H308" s="74">
        <f t="shared" si="128"/>
        <v>16.619228386485027</v>
      </c>
      <c r="I308" s="151">
        <v>0</v>
      </c>
      <c r="J308" s="75">
        <v>0</v>
      </c>
      <c r="K308" s="108">
        <f t="shared" si="129"/>
        <v>0</v>
      </c>
      <c r="L308" s="75">
        <v>0</v>
      </c>
      <c r="M308" s="109">
        <f t="shared" si="130"/>
        <v>0</v>
      </c>
      <c r="N308" s="6">
        <f t="shared" si="131"/>
        <v>1602.5063816066249</v>
      </c>
      <c r="O308" s="74">
        <f t="shared" si="132"/>
        <v>1602.5063816066249</v>
      </c>
    </row>
    <row r="309" spans="1:15" x14ac:dyDescent="0.25">
      <c r="A309" s="77" t="s">
        <v>23</v>
      </c>
      <c r="B309" s="71" t="str">
        <f t="shared" si="133"/>
        <v>Q2/2018</v>
      </c>
      <c r="C309" s="72">
        <f t="shared" si="136"/>
        <v>43191</v>
      </c>
      <c r="D309" s="72">
        <f t="shared" si="137"/>
        <v>43281</v>
      </c>
      <c r="E309" s="71">
        <f t="shared" si="134"/>
        <v>91</v>
      </c>
      <c r="F309" s="73">
        <f>VLOOKUP(D309,'FERC Interest Rate'!$A:$B,2,TRUE)</f>
        <v>4.4699999999999997E-2</v>
      </c>
      <c r="G309" s="74">
        <f t="shared" si="135"/>
        <v>1602.5063816066249</v>
      </c>
      <c r="H309" s="74">
        <f t="shared" si="128"/>
        <v>17.858945776606213</v>
      </c>
      <c r="I309" s="151">
        <v>0</v>
      </c>
      <c r="J309" s="75">
        <v>0</v>
      </c>
      <c r="K309" s="108">
        <f t="shared" si="129"/>
        <v>0</v>
      </c>
      <c r="L309" s="75">
        <v>0</v>
      </c>
      <c r="M309" s="109">
        <f t="shared" si="130"/>
        <v>0</v>
      </c>
      <c r="N309" s="6">
        <f t="shared" si="131"/>
        <v>1620.365327383231</v>
      </c>
      <c r="O309" s="74">
        <f t="shared" si="132"/>
        <v>1620.365327383231</v>
      </c>
    </row>
    <row r="310" spans="1:15" x14ac:dyDescent="0.25">
      <c r="A310" s="77" t="s">
        <v>23</v>
      </c>
      <c r="B310" s="71" t="str">
        <f t="shared" si="133"/>
        <v>Q3/2018</v>
      </c>
      <c r="C310" s="72">
        <f t="shared" si="136"/>
        <v>43282</v>
      </c>
      <c r="D310" s="72">
        <f t="shared" si="137"/>
        <v>43373</v>
      </c>
      <c r="E310" s="71">
        <f t="shared" si="134"/>
        <v>92</v>
      </c>
      <c r="F310" s="73">
        <f>VLOOKUP(D310,'FERC Interest Rate'!$A:$B,2,TRUE)</f>
        <v>4.6899999999999997E-2</v>
      </c>
      <c r="G310" s="74">
        <f t="shared" si="135"/>
        <v>1620.365327383231</v>
      </c>
      <c r="H310" s="74">
        <f t="shared" si="128"/>
        <v>19.154937848200454</v>
      </c>
      <c r="I310" s="151">
        <v>0</v>
      </c>
      <c r="J310" s="75">
        <v>0</v>
      </c>
      <c r="K310" s="108">
        <f t="shared" si="129"/>
        <v>0</v>
      </c>
      <c r="L310" s="75">
        <v>0</v>
      </c>
      <c r="M310" s="109">
        <f t="shared" si="130"/>
        <v>0</v>
      </c>
      <c r="N310" s="6">
        <f t="shared" si="131"/>
        <v>1639.5202652314315</v>
      </c>
      <c r="O310" s="74">
        <f t="shared" si="132"/>
        <v>1639.5202652314315</v>
      </c>
    </row>
    <row r="311" spans="1:15" x14ac:dyDescent="0.25">
      <c r="A311" s="77" t="s">
        <v>23</v>
      </c>
      <c r="B311" s="71" t="str">
        <f t="shared" si="133"/>
        <v>Q4/2018</v>
      </c>
      <c r="C311" s="72">
        <f t="shared" si="136"/>
        <v>43374</v>
      </c>
      <c r="D311" s="72">
        <f t="shared" si="137"/>
        <v>43465</v>
      </c>
      <c r="E311" s="71">
        <f t="shared" si="134"/>
        <v>92</v>
      </c>
      <c r="F311" s="73">
        <f>VLOOKUP(D311,'FERC Interest Rate'!$A:$B,2,TRUE)</f>
        <v>4.9599999999999998E-2</v>
      </c>
      <c r="G311" s="74">
        <f t="shared" si="135"/>
        <v>1639.5202652314315</v>
      </c>
      <c r="H311" s="74">
        <f t="shared" si="128"/>
        <v>20.497147600833063</v>
      </c>
      <c r="I311" s="97">
        <v>0</v>
      </c>
      <c r="J311" s="75">
        <v>0</v>
      </c>
      <c r="K311" s="108">
        <f t="shared" si="129"/>
        <v>0</v>
      </c>
      <c r="L311" s="75">
        <v>0</v>
      </c>
      <c r="M311" s="109">
        <f t="shared" si="130"/>
        <v>0</v>
      </c>
      <c r="N311" s="6">
        <f t="shared" si="131"/>
        <v>1660.0174128322647</v>
      </c>
      <c r="O311" s="74">
        <f t="shared" si="132"/>
        <v>1660.0174128322647</v>
      </c>
    </row>
    <row r="312" spans="1:15" x14ac:dyDescent="0.25">
      <c r="A312" s="77" t="s">
        <v>23</v>
      </c>
      <c r="B312" s="71" t="str">
        <f t="shared" si="133"/>
        <v>Q1/2019</v>
      </c>
      <c r="C312" s="72">
        <f t="shared" si="136"/>
        <v>43466</v>
      </c>
      <c r="D312" s="72">
        <f t="shared" si="137"/>
        <v>43555</v>
      </c>
      <c r="E312" s="71">
        <f t="shared" si="134"/>
        <v>90</v>
      </c>
      <c r="F312" s="73">
        <f>VLOOKUP(D312,'FERC Interest Rate'!$A:$B,2,TRUE)</f>
        <v>5.1799999999999999E-2</v>
      </c>
      <c r="G312" s="74">
        <f t="shared" si="135"/>
        <v>1660.0174128322647</v>
      </c>
      <c r="H312" s="74">
        <f t="shared" si="128"/>
        <v>21.202742955134294</v>
      </c>
      <c r="I312" s="97">
        <v>0</v>
      </c>
      <c r="J312" s="75">
        <v>0</v>
      </c>
      <c r="K312" s="108">
        <f t="shared" si="129"/>
        <v>0</v>
      </c>
      <c r="L312" s="75">
        <v>0</v>
      </c>
      <c r="M312" s="109">
        <f t="shared" si="130"/>
        <v>0</v>
      </c>
      <c r="N312" s="6">
        <f t="shared" si="131"/>
        <v>1681.2201557873989</v>
      </c>
      <c r="O312" s="74">
        <f t="shared" si="132"/>
        <v>1681.2201557873989</v>
      </c>
    </row>
    <row r="313" spans="1:15" x14ac:dyDescent="0.25">
      <c r="A313" s="77" t="s">
        <v>23</v>
      </c>
      <c r="B313" s="71" t="str">
        <f t="shared" si="133"/>
        <v>Q2/2019</v>
      </c>
      <c r="C313" s="72">
        <f t="shared" si="136"/>
        <v>43556</v>
      </c>
      <c r="D313" s="72">
        <f t="shared" si="137"/>
        <v>43646</v>
      </c>
      <c r="E313" s="71">
        <f t="shared" si="134"/>
        <v>91</v>
      </c>
      <c r="F313" s="73">
        <f>VLOOKUP(D313,'FERC Interest Rate'!$A:$B,2,TRUE)</f>
        <v>5.45E-2</v>
      </c>
      <c r="G313" s="74">
        <f t="shared" si="135"/>
        <v>1681.2201557873989</v>
      </c>
      <c r="H313" s="74">
        <f t="shared" si="128"/>
        <v>22.843866746924945</v>
      </c>
      <c r="I313" s="151">
        <v>0</v>
      </c>
      <c r="J313" s="75">
        <v>0</v>
      </c>
      <c r="K313" s="108">
        <f t="shared" si="129"/>
        <v>0</v>
      </c>
      <c r="L313" s="75">
        <v>0</v>
      </c>
      <c r="M313" s="109">
        <f t="shared" si="130"/>
        <v>0</v>
      </c>
      <c r="N313" s="6">
        <f t="shared" si="131"/>
        <v>1704.0640225343238</v>
      </c>
      <c r="O313" s="74">
        <f t="shared" si="132"/>
        <v>1704.0640225343238</v>
      </c>
    </row>
    <row r="314" spans="1:15" x14ac:dyDescent="0.25">
      <c r="A314" s="77" t="s">
        <v>23</v>
      </c>
      <c r="B314" s="71" t="str">
        <f t="shared" si="133"/>
        <v>Q3/2019</v>
      </c>
      <c r="C314" s="72">
        <f t="shared" si="136"/>
        <v>43647</v>
      </c>
      <c r="D314" s="72">
        <f t="shared" si="137"/>
        <v>43738</v>
      </c>
      <c r="E314" s="71">
        <f t="shared" si="134"/>
        <v>92</v>
      </c>
      <c r="F314" s="73">
        <f>VLOOKUP(D314,'FERC Interest Rate'!$A:$B,2,TRUE)</f>
        <v>5.5E-2</v>
      </c>
      <c r="G314" s="74">
        <f t="shared" si="135"/>
        <v>1704.0640225343238</v>
      </c>
      <c r="H314" s="74">
        <f t="shared" si="128"/>
        <v>23.623462887736107</v>
      </c>
      <c r="I314" s="151">
        <v>0</v>
      </c>
      <c r="J314" s="75">
        <v>0</v>
      </c>
      <c r="K314" s="108">
        <f t="shared" si="129"/>
        <v>0</v>
      </c>
      <c r="L314" s="75">
        <v>0</v>
      </c>
      <c r="M314" s="109">
        <f t="shared" si="130"/>
        <v>0</v>
      </c>
      <c r="N314" s="6">
        <f t="shared" si="131"/>
        <v>1727.68748542206</v>
      </c>
      <c r="O314" s="74">
        <f t="shared" si="132"/>
        <v>1727.68748542206</v>
      </c>
    </row>
    <row r="315" spans="1:15" x14ac:dyDescent="0.25">
      <c r="A315" s="77" t="s">
        <v>23</v>
      </c>
      <c r="B315" s="71" t="str">
        <f t="shared" si="133"/>
        <v>Q4/2019</v>
      </c>
      <c r="C315" s="72">
        <f t="shared" si="136"/>
        <v>43739</v>
      </c>
      <c r="D315" s="72">
        <f t="shared" si="137"/>
        <v>43830</v>
      </c>
      <c r="E315" s="71">
        <f t="shared" si="134"/>
        <v>92</v>
      </c>
      <c r="F315" s="73">
        <f>VLOOKUP(D315,'FERC Interest Rate'!$A:$B,2,TRUE)</f>
        <v>5.4199999999999998E-2</v>
      </c>
      <c r="G315" s="74">
        <f t="shared" si="135"/>
        <v>1727.68748542206</v>
      </c>
      <c r="H315" s="74">
        <f t="shared" si="128"/>
        <v>23.602577746050848</v>
      </c>
      <c r="I315" s="151">
        <v>0</v>
      </c>
      <c r="J315" s="75">
        <v>0</v>
      </c>
      <c r="K315" s="108">
        <f t="shared" si="129"/>
        <v>0</v>
      </c>
      <c r="L315" s="75">
        <v>0</v>
      </c>
      <c r="M315" s="109">
        <f t="shared" si="130"/>
        <v>0</v>
      </c>
      <c r="N315" s="6">
        <f t="shared" si="131"/>
        <v>1751.2900631681109</v>
      </c>
      <c r="O315" s="74">
        <f t="shared" si="132"/>
        <v>1751.2900631681109</v>
      </c>
    </row>
    <row r="316" spans="1:15" x14ac:dyDescent="0.25">
      <c r="A316" s="77" t="s">
        <v>23</v>
      </c>
      <c r="B316" s="71" t="str">
        <f t="shared" si="133"/>
        <v>Q1/2020</v>
      </c>
      <c r="C316" s="72">
        <f t="shared" si="136"/>
        <v>43831</v>
      </c>
      <c r="D316" s="72">
        <f t="shared" si="137"/>
        <v>43921</v>
      </c>
      <c r="E316" s="71">
        <f t="shared" si="134"/>
        <v>91</v>
      </c>
      <c r="F316" s="73">
        <f>VLOOKUP(D316,'FERC Interest Rate'!$A:$B,2,TRUE)</f>
        <v>4.9599999999999998E-2</v>
      </c>
      <c r="G316" s="74">
        <f t="shared" si="135"/>
        <v>1751.2900631681109</v>
      </c>
      <c r="H316" s="74">
        <f t="shared" si="128"/>
        <v>21.597330134195587</v>
      </c>
      <c r="I316" s="97">
        <v>0</v>
      </c>
      <c r="J316" s="75">
        <v>0</v>
      </c>
      <c r="K316" s="108">
        <f t="shared" si="129"/>
        <v>0</v>
      </c>
      <c r="L316" s="75">
        <v>0</v>
      </c>
      <c r="M316" s="109">
        <f t="shared" si="130"/>
        <v>0</v>
      </c>
      <c r="N316" s="6">
        <f t="shared" si="131"/>
        <v>1772.8873933023065</v>
      </c>
      <c r="O316" s="74">
        <f t="shared" si="132"/>
        <v>1772.8873933023065</v>
      </c>
    </row>
    <row r="317" spans="1:15" x14ac:dyDescent="0.25">
      <c r="A317" s="77" t="s">
        <v>23</v>
      </c>
      <c r="B317" s="71" t="str">
        <f t="shared" si="133"/>
        <v>Q2/2020</v>
      </c>
      <c r="C317" s="72">
        <f t="shared" si="136"/>
        <v>43922</v>
      </c>
      <c r="D317" s="72">
        <f t="shared" si="137"/>
        <v>44012</v>
      </c>
      <c r="E317" s="71">
        <f t="shared" si="134"/>
        <v>91</v>
      </c>
      <c r="F317" s="73">
        <f>VLOOKUP(D317,'FERC Interest Rate'!$A:$B,2,TRUE)</f>
        <v>4.7503500000000004E-2</v>
      </c>
      <c r="G317" s="74">
        <f t="shared" si="135"/>
        <v>1772.8873933023065</v>
      </c>
      <c r="H317" s="74">
        <f t="shared" si="128"/>
        <v>20.939536672633846</v>
      </c>
      <c r="I317" s="151">
        <v>0</v>
      </c>
      <c r="J317" s="75">
        <v>0</v>
      </c>
      <c r="K317" s="108">
        <f>+SUM(I317:J317)</f>
        <v>0</v>
      </c>
      <c r="L317" s="75">
        <v>0</v>
      </c>
      <c r="M317" s="109">
        <f>+SUM(K317:L317)</f>
        <v>0</v>
      </c>
      <c r="N317" s="6">
        <f t="shared" si="131"/>
        <v>1793.8269299749404</v>
      </c>
      <c r="O317" s="74">
        <f t="shared" si="132"/>
        <v>1793.8269299749404</v>
      </c>
    </row>
    <row r="318" spans="1:15" x14ac:dyDescent="0.25">
      <c r="A318" s="77" t="s">
        <v>23</v>
      </c>
      <c r="B318" s="71" t="str">
        <f t="shared" si="133"/>
        <v>Q3/2020</v>
      </c>
      <c r="C318" s="72">
        <f t="shared" si="136"/>
        <v>44013</v>
      </c>
      <c r="D318" s="72">
        <f t="shared" si="137"/>
        <v>44104</v>
      </c>
      <c r="E318" s="71">
        <f t="shared" si="134"/>
        <v>92</v>
      </c>
      <c r="F318" s="73">
        <f>VLOOKUP(D318,'FERC Interest Rate'!$A:$B,2,TRUE)</f>
        <v>3.4299999999999997E-2</v>
      </c>
      <c r="G318" s="74">
        <f t="shared" si="135"/>
        <v>1793.8269299749404</v>
      </c>
      <c r="H318" s="74">
        <f t="shared" si="128"/>
        <v>15.466120929587216</v>
      </c>
      <c r="I318" s="151">
        <v>0</v>
      </c>
      <c r="J318" s="75">
        <v>0</v>
      </c>
      <c r="K318" s="108">
        <f>+SUM(I318:J318)</f>
        <v>0</v>
      </c>
      <c r="L318" s="75">
        <v>0</v>
      </c>
      <c r="M318" s="109">
        <f>+SUM(K318:L318)</f>
        <v>0</v>
      </c>
      <c r="N318" s="6">
        <f t="shared" si="131"/>
        <v>1809.2930509045277</v>
      </c>
      <c r="O318" s="74">
        <f t="shared" si="132"/>
        <v>1809.2930509045277</v>
      </c>
    </row>
    <row r="319" spans="1:15" x14ac:dyDescent="0.25">
      <c r="A319" s="77" t="s">
        <v>48</v>
      </c>
      <c r="B319" s="71" t="str">
        <f t="shared" si="133"/>
        <v>Q4/2020</v>
      </c>
      <c r="C319" s="72">
        <f>D318+1</f>
        <v>44105</v>
      </c>
      <c r="D319" s="72">
        <f>EOMONTH(D318,3)</f>
        <v>44196</v>
      </c>
      <c r="E319" s="71">
        <f t="shared" si="134"/>
        <v>92</v>
      </c>
      <c r="F319" s="73">
        <f>VLOOKUP(D319,'FERC Interest Rate'!$A:$B,2,TRUE)</f>
        <v>3.2500000000000001E-2</v>
      </c>
      <c r="G319" s="74">
        <f>O318</f>
        <v>1809.2930509045277</v>
      </c>
      <c r="H319" s="74">
        <f t="shared" si="128"/>
        <v>14.780836672689995</v>
      </c>
      <c r="I319" s="97">
        <f>(SUM($H$297:$H$319)/20)</f>
        <v>19.053694378860861</v>
      </c>
      <c r="J319" s="75">
        <f>G319*F319*(E319/(DATE(YEAR(D319),12,31)-DATE(YEAR(D319),1,1)+1))</f>
        <v>14.780836672689995</v>
      </c>
      <c r="K319" s="108">
        <f t="shared" si="129"/>
        <v>33.834531051550854</v>
      </c>
      <c r="L319" s="75">
        <f t="shared" ref="L319:L338" si="138">($G$297/20)</f>
        <v>72.150000000000006</v>
      </c>
      <c r="M319" s="109">
        <f t="shared" si="130"/>
        <v>105.98453105155086</v>
      </c>
      <c r="N319" s="6">
        <f t="shared" si="131"/>
        <v>1838.8547242499076</v>
      </c>
      <c r="O319" s="74">
        <f t="shared" si="132"/>
        <v>1732.8701931983567</v>
      </c>
    </row>
    <row r="320" spans="1:15" x14ac:dyDescent="0.25">
      <c r="A320" s="77" t="s">
        <v>49</v>
      </c>
      <c r="B320" s="71" t="str">
        <f t="shared" si="133"/>
        <v>Q1/2021</v>
      </c>
      <c r="C320" s="72">
        <f>D319+1</f>
        <v>44197</v>
      </c>
      <c r="D320" s="72">
        <f>EOMONTH(D319,3)</f>
        <v>44286</v>
      </c>
      <c r="E320" s="71">
        <f t="shared" si="134"/>
        <v>90</v>
      </c>
      <c r="F320" s="73">
        <f>VLOOKUP(D320,'FERC Interest Rate'!$A:$B,2,TRUE)</f>
        <v>3.2500000000000001E-2</v>
      </c>
      <c r="G320" s="74">
        <f>O319</f>
        <v>1732.8701931983567</v>
      </c>
      <c r="H320" s="74">
        <v>0</v>
      </c>
      <c r="I320" s="97">
        <f t="shared" ref="I320:I338" si="139">(SUM($H$297:$H$319)/20)</f>
        <v>19.053694378860861</v>
      </c>
      <c r="J320" s="75">
        <f>G320*F320*(E320/(DATE(YEAR(D320),12,31)-DATE(YEAR(D320),1,1)+1))</f>
        <v>13.886699493438885</v>
      </c>
      <c r="K320" s="108">
        <f t="shared" si="129"/>
        <v>32.940393872299744</v>
      </c>
      <c r="L320" s="75">
        <f t="shared" si="138"/>
        <v>72.150000000000006</v>
      </c>
      <c r="M320" s="109">
        <f t="shared" si="130"/>
        <v>105.09039387229976</v>
      </c>
      <c r="N320" s="6">
        <f t="shared" si="131"/>
        <v>1746.7568926917957</v>
      </c>
      <c r="O320" s="74">
        <f t="shared" si="132"/>
        <v>1641.6664988194957</v>
      </c>
    </row>
    <row r="321" spans="1:15" x14ac:dyDescent="0.25">
      <c r="A321" s="77" t="s">
        <v>50</v>
      </c>
      <c r="B321" s="71" t="str">
        <f t="shared" si="133"/>
        <v>Q2/2021</v>
      </c>
      <c r="C321" s="72">
        <f>D320+1</f>
        <v>44287</v>
      </c>
      <c r="D321" s="72">
        <f t="shared" si="137"/>
        <v>44377</v>
      </c>
      <c r="E321" s="71">
        <f>D321-C321+1</f>
        <v>91</v>
      </c>
      <c r="F321" s="73">
        <f>VLOOKUP(D321,'FERC Interest Rate'!$A:$B,2,TRUE)</f>
        <v>3.2500000000000001E-2</v>
      </c>
      <c r="G321" s="74">
        <f>O320</f>
        <v>1641.6664988194957</v>
      </c>
      <c r="H321" s="74">
        <v>0</v>
      </c>
      <c r="I321" s="97">
        <f t="shared" si="139"/>
        <v>19.053694378860861</v>
      </c>
      <c r="J321" s="75">
        <f>G321*F321*(E321/(DATE(YEAR(D321),12,31)-DATE(YEAR(D321),1,1)+1))</f>
        <v>13.301996356873037</v>
      </c>
      <c r="K321" s="108">
        <f>+SUM(I321:J321)</f>
        <v>32.355690735733901</v>
      </c>
      <c r="L321" s="75">
        <f t="shared" si="138"/>
        <v>72.150000000000006</v>
      </c>
      <c r="M321" s="109">
        <f>+SUM(K321:L321)</f>
        <v>104.50569073573391</v>
      </c>
      <c r="N321" s="6">
        <f>+G321+H321+J321</f>
        <v>1654.9684951763688</v>
      </c>
      <c r="O321" s="74">
        <f>G321+H321-L321-I321</f>
        <v>1550.4628044406347</v>
      </c>
    </row>
    <row r="322" spans="1:15" x14ac:dyDescent="0.25">
      <c r="A322" s="77" t="s">
        <v>51</v>
      </c>
      <c r="B322" s="71" t="str">
        <f t="shared" si="133"/>
        <v>Q3/2021</v>
      </c>
      <c r="C322" s="72">
        <f>D321+1</f>
        <v>44378</v>
      </c>
      <c r="D322" s="72">
        <f t="shared" si="137"/>
        <v>44469</v>
      </c>
      <c r="E322" s="71">
        <f>D322-C322+1</f>
        <v>92</v>
      </c>
      <c r="F322" s="73">
        <f>VLOOKUP(D322,'FERC Interest Rate'!$A:$B,2,TRUE)</f>
        <v>3.2500000000000001E-2</v>
      </c>
      <c r="G322" s="74">
        <f>O321</f>
        <v>1550.4628044406347</v>
      </c>
      <c r="H322" s="74">
        <v>0</v>
      </c>
      <c r="I322" s="97">
        <f t="shared" si="139"/>
        <v>19.053694378860861</v>
      </c>
      <c r="J322" s="75">
        <f>G322*F322*(E322/(DATE(YEAR(D322),12,31)-DATE(YEAR(D322),1,1)+1))</f>
        <v>12.701051466513695</v>
      </c>
      <c r="K322" s="108">
        <f>+SUM(I322:J322)</f>
        <v>31.754745845374558</v>
      </c>
      <c r="L322" s="75">
        <f t="shared" si="138"/>
        <v>72.150000000000006</v>
      </c>
      <c r="M322" s="109">
        <f>+SUM(K322:L322)</f>
        <v>103.90474584537456</v>
      </c>
      <c r="N322" s="6">
        <f>+G322+H322+J322</f>
        <v>1563.1638559071484</v>
      </c>
      <c r="O322" s="74">
        <f>G322+H322-L322-I322</f>
        <v>1459.2591100617738</v>
      </c>
    </row>
    <row r="323" spans="1:15" x14ac:dyDescent="0.25">
      <c r="A323" s="77" t="s">
        <v>52</v>
      </c>
      <c r="B323" s="71" t="str">
        <f t="shared" si="133"/>
        <v>Q4/2021</v>
      </c>
      <c r="C323" s="72">
        <f>D322+1</f>
        <v>44470</v>
      </c>
      <c r="D323" s="72">
        <f t="shared" si="137"/>
        <v>44561</v>
      </c>
      <c r="E323" s="71">
        <f>D323-C323+1</f>
        <v>92</v>
      </c>
      <c r="F323" s="73">
        <f>VLOOKUP(D323,'FERC Interest Rate'!$A:$B,2,TRUE)</f>
        <v>3.2500000000000001E-2</v>
      </c>
      <c r="G323" s="74">
        <f>O322</f>
        <v>1459.2591100617738</v>
      </c>
      <c r="H323" s="74">
        <v>0</v>
      </c>
      <c r="I323" s="97">
        <f t="shared" si="139"/>
        <v>19.053694378860861</v>
      </c>
      <c r="J323" s="75">
        <f>G323*F323*(E323/(DATE(YEAR(D323),12,31)-DATE(YEAR(D323),1,1)+1))</f>
        <v>11.953930792012889</v>
      </c>
      <c r="K323" s="108">
        <f>+SUM(I323:J323)</f>
        <v>31.007625170873752</v>
      </c>
      <c r="L323" s="75">
        <f t="shared" si="138"/>
        <v>72.150000000000006</v>
      </c>
      <c r="M323" s="109">
        <f>+SUM(K323:L323)</f>
        <v>103.15762517087376</v>
      </c>
      <c r="N323" s="6">
        <f>+G323+H323+J323</f>
        <v>1471.2130408537867</v>
      </c>
      <c r="O323" s="74">
        <f>G323+H323-L323-I323</f>
        <v>1368.0554156829128</v>
      </c>
    </row>
    <row r="324" spans="1:15" x14ac:dyDescent="0.25">
      <c r="A324" s="77" t="s">
        <v>53</v>
      </c>
      <c r="B324" s="71" t="str">
        <f t="shared" si="133"/>
        <v>Q1/2022</v>
      </c>
      <c r="C324" s="72">
        <f t="shared" ref="C324:C336" si="140">D323+1</f>
        <v>44562</v>
      </c>
      <c r="D324" s="72">
        <f t="shared" si="137"/>
        <v>44651</v>
      </c>
      <c r="E324" s="71">
        <f t="shared" ref="E324:E336" si="141">D324-C324+1</f>
        <v>90</v>
      </c>
      <c r="F324" s="73">
        <f>VLOOKUP(D324,'FERC Interest Rate'!$A:$B,2,TRUE)</f>
        <v>3.2500000000000001E-2</v>
      </c>
      <c r="G324" s="74">
        <f t="shared" ref="G324:G336" si="142">O323</f>
        <v>1368.0554156829128</v>
      </c>
      <c r="H324" s="74">
        <v>0</v>
      </c>
      <c r="I324" s="97">
        <f t="shared" si="139"/>
        <v>19.053694378860861</v>
      </c>
      <c r="J324" s="75">
        <f t="shared" ref="J324:J336" si="143">G324*F324*(E324/(DATE(YEAR(D324),12,31)-DATE(YEAR(D324),1,1)+1))</f>
        <v>10.963183810609644</v>
      </c>
      <c r="K324" s="108">
        <f t="shared" ref="K324:K336" si="144">+SUM(I324:J324)</f>
        <v>30.016878189470503</v>
      </c>
      <c r="L324" s="75">
        <f t="shared" si="138"/>
        <v>72.150000000000006</v>
      </c>
      <c r="M324" s="109">
        <f t="shared" ref="M324:M336" si="145">+SUM(K324:L324)</f>
        <v>102.16687818947051</v>
      </c>
      <c r="N324" s="6">
        <f t="shared" ref="N324:N336" si="146">+G324+H324+J324</f>
        <v>1379.0185994935225</v>
      </c>
      <c r="O324" s="74">
        <f t="shared" ref="O324:O336" si="147">G324+H324-L324-I324</f>
        <v>1276.8517213040518</v>
      </c>
    </row>
    <row r="325" spans="1:15" x14ac:dyDescent="0.25">
      <c r="A325" s="77" t="s">
        <v>54</v>
      </c>
      <c r="B325" s="71" t="str">
        <f t="shared" si="133"/>
        <v>Q2/2022</v>
      </c>
      <c r="C325" s="72">
        <f t="shared" si="140"/>
        <v>44652</v>
      </c>
      <c r="D325" s="72">
        <f t="shared" si="137"/>
        <v>44742</v>
      </c>
      <c r="E325" s="71">
        <f t="shared" si="141"/>
        <v>91</v>
      </c>
      <c r="F325" s="73">
        <f>VLOOKUP(D325,'FERC Interest Rate'!$A:$B,2,TRUE)</f>
        <v>3.2500000000000001E-2</v>
      </c>
      <c r="G325" s="74">
        <f t="shared" si="142"/>
        <v>1276.8517213040518</v>
      </c>
      <c r="H325" s="74">
        <v>0</v>
      </c>
      <c r="I325" s="97">
        <f t="shared" si="139"/>
        <v>19.053694378860861</v>
      </c>
      <c r="J325" s="75">
        <f t="shared" si="143"/>
        <v>10.345997166456804</v>
      </c>
      <c r="K325" s="108">
        <f t="shared" si="144"/>
        <v>29.399691545317665</v>
      </c>
      <c r="L325" s="75">
        <f t="shared" si="138"/>
        <v>72.150000000000006</v>
      </c>
      <c r="M325" s="109">
        <f t="shared" si="145"/>
        <v>101.54969154531767</v>
      </c>
      <c r="N325" s="6">
        <f t="shared" si="146"/>
        <v>1287.1977184705086</v>
      </c>
      <c r="O325" s="74">
        <f t="shared" si="147"/>
        <v>1185.6480269251908</v>
      </c>
    </row>
    <row r="326" spans="1:15" x14ac:dyDescent="0.25">
      <c r="A326" s="77" t="s">
        <v>55</v>
      </c>
      <c r="B326" s="71" t="str">
        <f t="shared" si="133"/>
        <v>Q3/2022</v>
      </c>
      <c r="C326" s="72">
        <f t="shared" si="140"/>
        <v>44743</v>
      </c>
      <c r="D326" s="72">
        <f t="shared" si="137"/>
        <v>44834</v>
      </c>
      <c r="E326" s="71">
        <f t="shared" si="141"/>
        <v>92</v>
      </c>
      <c r="F326" s="73">
        <f>VLOOKUP(D326,'FERC Interest Rate'!$A:$B,2,TRUE)</f>
        <v>4.024457E-2</v>
      </c>
      <c r="G326" s="74">
        <f t="shared" si="142"/>
        <v>1185.6480269251908</v>
      </c>
      <c r="H326" s="74">
        <v>0</v>
      </c>
      <c r="I326" s="97">
        <f t="shared" si="139"/>
        <v>19.053694378860861</v>
      </c>
      <c r="J326" s="75">
        <f t="shared" si="143"/>
        <v>12.027020113357949</v>
      </c>
      <c r="K326" s="108">
        <f t="shared" si="144"/>
        <v>31.08071449221881</v>
      </c>
      <c r="L326" s="75">
        <f t="shared" si="138"/>
        <v>72.150000000000006</v>
      </c>
      <c r="M326" s="109">
        <f t="shared" si="145"/>
        <v>103.23071449221882</v>
      </c>
      <c r="N326" s="6">
        <f t="shared" si="146"/>
        <v>1197.6750470385489</v>
      </c>
      <c r="O326" s="74">
        <f t="shared" si="147"/>
        <v>1094.4443325463299</v>
      </c>
    </row>
    <row r="327" spans="1:15" x14ac:dyDescent="0.25">
      <c r="A327" s="77" t="s">
        <v>56</v>
      </c>
      <c r="B327" s="71" t="str">
        <f t="shared" si="133"/>
        <v>Q4/2022</v>
      </c>
      <c r="C327" s="72">
        <f t="shared" si="140"/>
        <v>44835</v>
      </c>
      <c r="D327" s="72">
        <f t="shared" si="137"/>
        <v>44926</v>
      </c>
      <c r="E327" s="71">
        <f t="shared" si="141"/>
        <v>92</v>
      </c>
      <c r="F327" s="73">
        <f>VLOOKUP(D327,'FERC Interest Rate'!$A:$B,2,TRUE)</f>
        <v>4.2500000000000003E-2</v>
      </c>
      <c r="G327" s="74">
        <f t="shared" si="142"/>
        <v>1094.4443325463299</v>
      </c>
      <c r="H327" s="74">
        <v>0</v>
      </c>
      <c r="I327" s="97">
        <f t="shared" si="139"/>
        <v>19.053694378860861</v>
      </c>
      <c r="J327" s="75">
        <f t="shared" si="143"/>
        <v>11.724047507551097</v>
      </c>
      <c r="K327" s="108">
        <f t="shared" si="144"/>
        <v>30.77774188641196</v>
      </c>
      <c r="L327" s="75">
        <f t="shared" si="138"/>
        <v>72.150000000000006</v>
      </c>
      <c r="M327" s="109">
        <f t="shared" si="145"/>
        <v>102.92774188641197</v>
      </c>
      <c r="N327" s="6">
        <f t="shared" si="146"/>
        <v>1106.168380053881</v>
      </c>
      <c r="O327" s="74">
        <f t="shared" si="147"/>
        <v>1003.240638167469</v>
      </c>
    </row>
    <row r="328" spans="1:15" x14ac:dyDescent="0.25">
      <c r="A328" s="77" t="s">
        <v>57</v>
      </c>
      <c r="B328" s="71" t="str">
        <f t="shared" si="133"/>
        <v>Q1/2023</v>
      </c>
      <c r="C328" s="72">
        <f t="shared" si="140"/>
        <v>44927</v>
      </c>
      <c r="D328" s="72">
        <f t="shared" si="137"/>
        <v>45016</v>
      </c>
      <c r="E328" s="71">
        <f t="shared" si="141"/>
        <v>90</v>
      </c>
      <c r="F328" s="73">
        <f>VLOOKUP(D328,'FERC Interest Rate'!$A:$B,2,TRUE)</f>
        <v>4.2944449999999995E-2</v>
      </c>
      <c r="G328" s="74">
        <f t="shared" si="142"/>
        <v>1003.240638167469</v>
      </c>
      <c r="H328" s="74">
        <v>0</v>
      </c>
      <c r="I328" s="97">
        <f t="shared" si="139"/>
        <v>19.053694378860861</v>
      </c>
      <c r="J328" s="75">
        <f t="shared" si="143"/>
        <v>10.623357720924893</v>
      </c>
      <c r="K328" s="108">
        <f t="shared" si="144"/>
        <v>29.677052099785755</v>
      </c>
      <c r="L328" s="75">
        <f t="shared" si="138"/>
        <v>72.150000000000006</v>
      </c>
      <c r="M328" s="109">
        <f t="shared" si="145"/>
        <v>101.82705209978576</v>
      </c>
      <c r="N328" s="6">
        <f t="shared" si="146"/>
        <v>1013.8639958883939</v>
      </c>
      <c r="O328" s="74">
        <f t="shared" si="147"/>
        <v>912.03694378860814</v>
      </c>
    </row>
    <row r="329" spans="1:15" x14ac:dyDescent="0.25">
      <c r="A329" s="77" t="s">
        <v>58</v>
      </c>
      <c r="B329" s="71" t="str">
        <f t="shared" si="133"/>
        <v>Q2/2023</v>
      </c>
      <c r="C329" s="72">
        <f t="shared" si="140"/>
        <v>45017</v>
      </c>
      <c r="D329" s="72">
        <f t="shared" si="137"/>
        <v>45107</v>
      </c>
      <c r="E329" s="71">
        <f t="shared" si="141"/>
        <v>91</v>
      </c>
      <c r="F329" s="73">
        <f>VLOOKUP(D329,'FERC Interest Rate'!$A:$B,2,TRUE)</f>
        <v>4.4999999999999998E-2</v>
      </c>
      <c r="G329" s="74">
        <f t="shared" si="142"/>
        <v>912.03694378860814</v>
      </c>
      <c r="H329" s="74">
        <v>0</v>
      </c>
      <c r="I329" s="97">
        <f t="shared" si="139"/>
        <v>19.053694378860861</v>
      </c>
      <c r="J329" s="75">
        <f t="shared" si="143"/>
        <v>10.232304889902331</v>
      </c>
      <c r="K329" s="108">
        <f t="shared" si="144"/>
        <v>29.285999268763192</v>
      </c>
      <c r="L329" s="75">
        <f t="shared" si="138"/>
        <v>72.150000000000006</v>
      </c>
      <c r="M329" s="109">
        <f t="shared" si="145"/>
        <v>101.4359992687632</v>
      </c>
      <c r="N329" s="6">
        <f t="shared" si="146"/>
        <v>922.26924867851051</v>
      </c>
      <c r="O329" s="74">
        <f t="shared" si="147"/>
        <v>820.83324940974728</v>
      </c>
    </row>
    <row r="330" spans="1:15" x14ac:dyDescent="0.25">
      <c r="A330" s="77" t="s">
        <v>59</v>
      </c>
      <c r="B330" s="71" t="str">
        <f t="shared" si="133"/>
        <v>Q3/2023</v>
      </c>
      <c r="C330" s="72">
        <f t="shared" si="140"/>
        <v>45108</v>
      </c>
      <c r="D330" s="72">
        <f t="shared" si="137"/>
        <v>45199</v>
      </c>
      <c r="E330" s="71">
        <f t="shared" si="141"/>
        <v>92</v>
      </c>
      <c r="F330" s="73">
        <f>VLOOKUP(D330,'FERC Interest Rate'!$A:$B,2,TRUE)</f>
        <v>4.5271739999999998E-2</v>
      </c>
      <c r="G330" s="74">
        <f t="shared" si="142"/>
        <v>820.83324940974728</v>
      </c>
      <c r="H330" s="74">
        <v>0</v>
      </c>
      <c r="I330" s="97">
        <f t="shared" si="139"/>
        <v>19.053694378860861</v>
      </c>
      <c r="J330" s="75">
        <f t="shared" si="143"/>
        <v>9.3664946560500209</v>
      </c>
      <c r="K330" s="108">
        <f t="shared" si="144"/>
        <v>28.420189034910884</v>
      </c>
      <c r="L330" s="75">
        <f t="shared" si="138"/>
        <v>72.150000000000006</v>
      </c>
      <c r="M330" s="109">
        <f t="shared" si="145"/>
        <v>100.5701890349109</v>
      </c>
      <c r="N330" s="6">
        <f t="shared" si="146"/>
        <v>830.19974406579729</v>
      </c>
      <c r="O330" s="74">
        <f t="shared" si="147"/>
        <v>729.62955503088642</v>
      </c>
    </row>
    <row r="331" spans="1:15" x14ac:dyDescent="0.25">
      <c r="A331" s="77" t="s">
        <v>60</v>
      </c>
      <c r="B331" s="71" t="str">
        <f t="shared" si="133"/>
        <v>Q4/2023</v>
      </c>
      <c r="C331" s="72">
        <f t="shared" si="140"/>
        <v>45200</v>
      </c>
      <c r="D331" s="72">
        <f t="shared" si="137"/>
        <v>45291</v>
      </c>
      <c r="E331" s="71">
        <f t="shared" si="141"/>
        <v>92</v>
      </c>
      <c r="F331" s="73">
        <f>VLOOKUP(D331,'FERC Interest Rate'!$A:$B,2,TRUE)</f>
        <v>4.7500000000000001E-2</v>
      </c>
      <c r="G331" s="74">
        <f t="shared" si="142"/>
        <v>729.62955503088642</v>
      </c>
      <c r="H331" s="74">
        <v>0</v>
      </c>
      <c r="I331" s="97">
        <f t="shared" si="139"/>
        <v>19.053694378860861</v>
      </c>
      <c r="J331" s="75">
        <f t="shared" si="143"/>
        <v>8.7355648095478742</v>
      </c>
      <c r="K331" s="108">
        <f t="shared" si="144"/>
        <v>27.789259188408735</v>
      </c>
      <c r="L331" s="75">
        <f t="shared" si="138"/>
        <v>72.150000000000006</v>
      </c>
      <c r="M331" s="109">
        <f t="shared" si="145"/>
        <v>99.939259188408741</v>
      </c>
      <c r="N331" s="6">
        <f t="shared" si="146"/>
        <v>738.36511984043432</v>
      </c>
      <c r="O331" s="74">
        <f t="shared" si="147"/>
        <v>638.42586065202556</v>
      </c>
    </row>
    <row r="332" spans="1:15" x14ac:dyDescent="0.25">
      <c r="A332" s="77" t="s">
        <v>61</v>
      </c>
      <c r="B332" s="71" t="str">
        <f t="shared" si="133"/>
        <v>Q1/2024</v>
      </c>
      <c r="C332" s="72">
        <f t="shared" si="140"/>
        <v>45292</v>
      </c>
      <c r="D332" s="72">
        <f t="shared" si="137"/>
        <v>45382</v>
      </c>
      <c r="E332" s="71">
        <f t="shared" si="141"/>
        <v>91</v>
      </c>
      <c r="F332" s="73">
        <f>VLOOKUP(D332,'FERC Interest Rate'!$A:$B,2,TRUE)</f>
        <v>4.7994500000000002E-2</v>
      </c>
      <c r="G332" s="74">
        <f t="shared" si="142"/>
        <v>638.42586065202556</v>
      </c>
      <c r="H332" s="74">
        <v>0</v>
      </c>
      <c r="I332" s="97">
        <f t="shared" si="139"/>
        <v>19.053694378860861</v>
      </c>
      <c r="J332" s="75">
        <f t="shared" si="143"/>
        <v>7.6183732983191019</v>
      </c>
      <c r="K332" s="108">
        <f t="shared" si="144"/>
        <v>26.672067677179964</v>
      </c>
      <c r="L332" s="75">
        <f t="shared" si="138"/>
        <v>72.150000000000006</v>
      </c>
      <c r="M332" s="109">
        <f t="shared" si="145"/>
        <v>98.822067677179973</v>
      </c>
      <c r="N332" s="6">
        <f t="shared" si="146"/>
        <v>646.04423395034462</v>
      </c>
      <c r="O332" s="74">
        <f t="shared" si="147"/>
        <v>547.2221662731647</v>
      </c>
    </row>
    <row r="333" spans="1:15" x14ac:dyDescent="0.25">
      <c r="A333" s="77" t="s">
        <v>62</v>
      </c>
      <c r="B333" s="71" t="str">
        <f t="shared" si="133"/>
        <v>Q2/2024</v>
      </c>
      <c r="C333" s="72">
        <f t="shared" si="140"/>
        <v>45383</v>
      </c>
      <c r="D333" s="72">
        <f t="shared" si="137"/>
        <v>45473</v>
      </c>
      <c r="E333" s="71">
        <f t="shared" si="141"/>
        <v>91</v>
      </c>
      <c r="F333" s="73">
        <f>VLOOKUP(D333,'FERC Interest Rate'!$A:$B,2,TRUE)</f>
        <v>0.05</v>
      </c>
      <c r="G333" s="74">
        <f t="shared" si="142"/>
        <v>547.2221662731647</v>
      </c>
      <c r="H333" s="74">
        <v>0</v>
      </c>
      <c r="I333" s="97">
        <f t="shared" si="139"/>
        <v>19.053694378860861</v>
      </c>
      <c r="J333" s="75">
        <f t="shared" si="143"/>
        <v>6.802898515144534</v>
      </c>
      <c r="K333" s="108">
        <f t="shared" si="144"/>
        <v>25.856592894005395</v>
      </c>
      <c r="L333" s="75">
        <f t="shared" si="138"/>
        <v>72.150000000000006</v>
      </c>
      <c r="M333" s="109">
        <f t="shared" si="145"/>
        <v>98.006592894005394</v>
      </c>
      <c r="N333" s="6">
        <f t="shared" si="146"/>
        <v>554.02506478830924</v>
      </c>
      <c r="O333" s="74">
        <f t="shared" si="147"/>
        <v>456.01847189430384</v>
      </c>
    </row>
    <row r="334" spans="1:15" x14ac:dyDescent="0.25">
      <c r="A334" s="77" t="s">
        <v>63</v>
      </c>
      <c r="B334" s="71" t="str">
        <f t="shared" si="133"/>
        <v>Q3/2024</v>
      </c>
      <c r="C334" s="72">
        <f t="shared" si="140"/>
        <v>45474</v>
      </c>
      <c r="D334" s="72">
        <f t="shared" si="137"/>
        <v>45565</v>
      </c>
      <c r="E334" s="71">
        <f t="shared" si="141"/>
        <v>92</v>
      </c>
      <c r="F334" s="73">
        <f>VLOOKUP(D334,'FERC Interest Rate'!$A:$B,2,TRUE)</f>
        <v>0.05</v>
      </c>
      <c r="G334" s="74">
        <f t="shared" si="142"/>
        <v>456.01847189430384</v>
      </c>
      <c r="H334" s="74">
        <v>0</v>
      </c>
      <c r="I334" s="97">
        <f t="shared" si="139"/>
        <v>19.053694378860861</v>
      </c>
      <c r="J334" s="75">
        <f t="shared" si="143"/>
        <v>5.731379701403819</v>
      </c>
      <c r="K334" s="108">
        <f t="shared" si="144"/>
        <v>24.785074080264678</v>
      </c>
      <c r="L334" s="75">
        <f t="shared" si="138"/>
        <v>72.150000000000006</v>
      </c>
      <c r="M334" s="109">
        <f t="shared" si="145"/>
        <v>96.935074080264684</v>
      </c>
      <c r="N334" s="6">
        <f t="shared" si="146"/>
        <v>461.74985159570764</v>
      </c>
      <c r="O334" s="74">
        <f t="shared" si="147"/>
        <v>364.81477751544298</v>
      </c>
    </row>
    <row r="335" spans="1:15" x14ac:dyDescent="0.25">
      <c r="A335" s="77" t="s">
        <v>64</v>
      </c>
      <c r="B335" s="71" t="str">
        <f t="shared" si="133"/>
        <v>Q4/2024</v>
      </c>
      <c r="C335" s="72">
        <f t="shared" si="140"/>
        <v>45566</v>
      </c>
      <c r="D335" s="72">
        <f t="shared" si="137"/>
        <v>45657</v>
      </c>
      <c r="E335" s="71">
        <f t="shared" si="141"/>
        <v>92</v>
      </c>
      <c r="F335" s="73">
        <f>VLOOKUP(D335,'FERC Interest Rate'!$A:$B,2,TRUE)</f>
        <v>5.0543480000000002E-2</v>
      </c>
      <c r="G335" s="74">
        <f t="shared" si="142"/>
        <v>364.81477751544298</v>
      </c>
      <c r="H335" s="74">
        <v>0</v>
      </c>
      <c r="I335" s="97">
        <f t="shared" si="139"/>
        <v>19.053694378860861</v>
      </c>
      <c r="J335" s="75">
        <f t="shared" si="143"/>
        <v>4.634942004964957</v>
      </c>
      <c r="K335" s="108">
        <f t="shared" si="144"/>
        <v>23.688636383825816</v>
      </c>
      <c r="L335" s="75">
        <f t="shared" si="138"/>
        <v>72.150000000000006</v>
      </c>
      <c r="M335" s="109">
        <f t="shared" si="145"/>
        <v>95.838636383825815</v>
      </c>
      <c r="N335" s="6">
        <f t="shared" si="146"/>
        <v>369.44971952040794</v>
      </c>
      <c r="O335" s="74">
        <f t="shared" si="147"/>
        <v>273.61108313658212</v>
      </c>
    </row>
    <row r="336" spans="1:15" x14ac:dyDescent="0.25">
      <c r="A336" s="77" t="s">
        <v>65</v>
      </c>
      <c r="B336" s="71" t="str">
        <f t="shared" si="133"/>
        <v>Q1/2025</v>
      </c>
      <c r="C336" s="72">
        <f t="shared" si="140"/>
        <v>45658</v>
      </c>
      <c r="D336" s="72">
        <f t="shared" si="137"/>
        <v>45747</v>
      </c>
      <c r="E336" s="71">
        <f t="shared" si="141"/>
        <v>90</v>
      </c>
      <c r="F336" s="73">
        <f>VLOOKUP(D336,'FERC Interest Rate'!$A:$B,2,TRUE)</f>
        <v>5.2499999999999998E-2</v>
      </c>
      <c r="G336" s="74">
        <f t="shared" si="142"/>
        <v>273.61108313658212</v>
      </c>
      <c r="H336" s="74">
        <v>0</v>
      </c>
      <c r="I336" s="97">
        <f t="shared" si="139"/>
        <v>19.053694378860861</v>
      </c>
      <c r="J336" s="75">
        <f t="shared" si="143"/>
        <v>3.5419516926584942</v>
      </c>
      <c r="K336" s="108">
        <f t="shared" si="144"/>
        <v>22.595646071519354</v>
      </c>
      <c r="L336" s="75">
        <f t="shared" si="138"/>
        <v>72.150000000000006</v>
      </c>
      <c r="M336" s="109">
        <f t="shared" si="145"/>
        <v>94.74564607151936</v>
      </c>
      <c r="N336" s="6">
        <f t="shared" si="146"/>
        <v>277.1530348292406</v>
      </c>
      <c r="O336" s="74">
        <f t="shared" si="147"/>
        <v>182.40738875772126</v>
      </c>
    </row>
    <row r="337" spans="1:15" x14ac:dyDescent="0.25">
      <c r="A337" s="77" t="s">
        <v>66</v>
      </c>
      <c r="B337" s="71" t="str">
        <f>+IF(MONTH(C337)&lt;4,"Q1",IF(MONTH(C337)&lt;7,"Q2",IF(MONTH(C337)&lt;10,"Q3","Q4")))&amp;"/"&amp;YEAR(C337)</f>
        <v>Q2/2025</v>
      </c>
      <c r="C337" s="72">
        <f>D336+1</f>
        <v>45748</v>
      </c>
      <c r="D337" s="72">
        <f t="shared" si="137"/>
        <v>45838</v>
      </c>
      <c r="E337" s="71">
        <f>D337-C337+1</f>
        <v>91</v>
      </c>
      <c r="F337" s="73">
        <f>VLOOKUP(D337,'FERC Interest Rate'!$A:$B,2,TRUE)</f>
        <v>5.2499999999999998E-2</v>
      </c>
      <c r="G337" s="74">
        <f>O336</f>
        <v>182.40738875772126</v>
      </c>
      <c r="H337" s="74">
        <v>0</v>
      </c>
      <c r="I337" s="97">
        <f t="shared" si="139"/>
        <v>19.053694378860861</v>
      </c>
      <c r="J337" s="75">
        <f>G337*F337*(E337/(DATE(YEAR(D337),12,31)-DATE(YEAR(D337),1,1)+1))</f>
        <v>2.3875378076438718</v>
      </c>
      <c r="K337" s="108">
        <f>+SUM(I337:J337)</f>
        <v>21.441232186504735</v>
      </c>
      <c r="L337" s="75">
        <f t="shared" si="138"/>
        <v>72.150000000000006</v>
      </c>
      <c r="M337" s="109">
        <f>+SUM(K337:L337)</f>
        <v>93.59123218650474</v>
      </c>
      <c r="N337" s="6">
        <f>+G337+H337+J337</f>
        <v>184.79492656536513</v>
      </c>
      <c r="O337" s="74">
        <f>G337+H337-L337-I337</f>
        <v>91.203694378860405</v>
      </c>
    </row>
    <row r="338" spans="1:15" x14ac:dyDescent="0.25">
      <c r="A338" s="77" t="s">
        <v>67</v>
      </c>
      <c r="B338" s="71" t="str">
        <f>+IF(MONTH(C338)&lt;4,"Q1",IF(MONTH(C338)&lt;7,"Q2",IF(MONTH(C338)&lt;10,"Q3","Q4")))&amp;"/"&amp;YEAR(C338)</f>
        <v>Q3/2025</v>
      </c>
      <c r="C338" s="72">
        <f>D337+1</f>
        <v>45839</v>
      </c>
      <c r="D338" s="72">
        <f t="shared" si="137"/>
        <v>45930</v>
      </c>
      <c r="E338" s="71">
        <f>D338-C338+1</f>
        <v>92</v>
      </c>
      <c r="F338" s="73">
        <f>VLOOKUP(D338,'FERC Interest Rate'!$A:$B,2,TRUE)</f>
        <v>5.2499999999999998E-2</v>
      </c>
      <c r="G338" s="74">
        <f>O337</f>
        <v>91.203694378860405</v>
      </c>
      <c r="H338" s="74">
        <v>0</v>
      </c>
      <c r="I338" s="97">
        <f t="shared" si="139"/>
        <v>19.053694378860861</v>
      </c>
      <c r="J338" s="75">
        <f>G338*F338*(E338/(DATE(YEAR(D338),12,31)-DATE(YEAR(D338),1,1)+1))</f>
        <v>1.206887243424372</v>
      </c>
      <c r="K338" s="108">
        <f>+SUM(I338:J338)</f>
        <v>20.260581622285233</v>
      </c>
      <c r="L338" s="75">
        <f t="shared" si="138"/>
        <v>72.150000000000006</v>
      </c>
      <c r="M338" s="109">
        <f>+SUM(K338:L338)</f>
        <v>92.410581622285235</v>
      </c>
      <c r="N338" s="6">
        <f>+G338+H338+J338</f>
        <v>92.410581622284781</v>
      </c>
      <c r="O338" s="74">
        <f>G338+H338-L338-I338</f>
        <v>-4.6185277824406512E-13</v>
      </c>
    </row>
    <row r="339" spans="1:15" ht="13.5" thickBot="1" x14ac:dyDescent="0.35">
      <c r="A339" s="124"/>
      <c r="B339" s="125"/>
      <c r="C339" s="126"/>
      <c r="D339" s="126"/>
      <c r="E339" s="127"/>
      <c r="F339" s="125"/>
      <c r="G339" s="112">
        <f>SUM(G297:G321)</f>
        <v>40244.126667055636</v>
      </c>
      <c r="H339" s="112">
        <f>SUM(H297:H336)</f>
        <v>381.07388757721725</v>
      </c>
      <c r="I339" s="113">
        <f>SUM(I297:I338)</f>
        <v>381.07388757721731</v>
      </c>
      <c r="J339" s="113">
        <f t="shared" ref="J339:O339" si="148">SUM(J297:J338)</f>
        <v>182.56645571948826</v>
      </c>
      <c r="K339" s="113">
        <f t="shared" si="148"/>
        <v>563.64034329670551</v>
      </c>
      <c r="L339" s="113">
        <f t="shared" si="148"/>
        <v>1443.0000000000002</v>
      </c>
      <c r="M339" s="113">
        <f t="shared" si="148"/>
        <v>2006.6403432967056</v>
      </c>
      <c r="N339" s="113">
        <f t="shared" si="148"/>
        <v>54761.932250318052</v>
      </c>
      <c r="O339" s="113">
        <f t="shared" si="148"/>
        <v>52755.291907021347</v>
      </c>
    </row>
    <row r="340" spans="1:15" ht="13" thickTop="1" x14ac:dyDescent="0.25"/>
    <row r="341" spans="1:15" ht="37" x14ac:dyDescent="0.3">
      <c r="A341" s="76" t="s">
        <v>47</v>
      </c>
      <c r="B341" s="76" t="s">
        <v>3</v>
      </c>
      <c r="C341" s="76" t="s">
        <v>4</v>
      </c>
      <c r="D341" s="76" t="s">
        <v>5</v>
      </c>
      <c r="E341" s="76" t="s">
        <v>6</v>
      </c>
      <c r="F341" s="76" t="s">
        <v>7</v>
      </c>
      <c r="G341" s="76" t="s">
        <v>74</v>
      </c>
      <c r="H341" s="76" t="s">
        <v>75</v>
      </c>
      <c r="I341" s="93" t="s">
        <v>76</v>
      </c>
      <c r="J341" s="94" t="s">
        <v>77</v>
      </c>
      <c r="K341" s="94" t="s">
        <v>78</v>
      </c>
      <c r="L341" s="94" t="s">
        <v>79</v>
      </c>
      <c r="M341" s="95" t="s">
        <v>69</v>
      </c>
      <c r="N341" s="76" t="s">
        <v>80</v>
      </c>
      <c r="O341" s="76" t="s">
        <v>81</v>
      </c>
    </row>
    <row r="342" spans="1:15" ht="13" x14ac:dyDescent="0.3">
      <c r="A342" s="349" t="s">
        <v>39</v>
      </c>
      <c r="B342" s="350" t="s">
        <v>54</v>
      </c>
      <c r="C342" s="72">
        <f>VLOOKUP(B342,A$1:F$33,2,FALSE)</f>
        <v>42151</v>
      </c>
      <c r="D342" s="72">
        <f>DATE(YEAR(C342),IF(MONTH(C342)&lt;=3,3,IF(MONTH(C342)&lt;=6,6,IF(MONTH(C342)&lt;=9,9,12))),IF(OR(MONTH(C342)&lt;=3,MONTH(C342)&gt;=10),31,30))</f>
        <v>42185</v>
      </c>
      <c r="E342" s="71">
        <f>D342-C342+1</f>
        <v>35</v>
      </c>
      <c r="F342" s="73">
        <f>VLOOKUP(D342,'FERC Interest Rate'!$A:$B,2,TRUE)</f>
        <v>3.2500000000000001E-2</v>
      </c>
      <c r="G342" s="74">
        <f>VLOOKUP(B342,$A$1:$F$33,5,FALSE)</f>
        <v>1755</v>
      </c>
      <c r="H342" s="74">
        <f t="shared" ref="H342:H364" si="149">G342*F342*(E342/(DATE(YEAR(D342),12,31)-DATE(YEAR(D342),1,1)+1))</f>
        <v>5.4693493150684933</v>
      </c>
      <c r="I342" s="151">
        <v>0</v>
      </c>
      <c r="J342" s="75">
        <v>0</v>
      </c>
      <c r="K342" s="108">
        <f t="shared" ref="K342:K365" si="150">+SUM(I342:J342)</f>
        <v>0</v>
      </c>
      <c r="L342" s="75">
        <v>0</v>
      </c>
      <c r="M342" s="109">
        <f t="shared" ref="M342:M365" si="151">+SUM(K342:L342)</f>
        <v>0</v>
      </c>
      <c r="N342" s="6">
        <f t="shared" ref="N342:N365" si="152">+G342+H342+J342</f>
        <v>1760.4693493150685</v>
      </c>
      <c r="O342" s="74">
        <f t="shared" ref="O342:O365" si="153">G342+H342-L342-I342</f>
        <v>1760.4693493150685</v>
      </c>
    </row>
    <row r="343" spans="1:15" x14ac:dyDescent="0.25">
      <c r="A343" s="77" t="s">
        <v>23</v>
      </c>
      <c r="B343" s="71" t="str">
        <f t="shared" ref="B343:B381" si="154">+IF(MONTH(C343)&lt;4,"Q1",IF(MONTH(C343)&lt;7,"Q2",IF(MONTH(C343)&lt;10,"Q3","Q4")))&amp;"/"&amp;YEAR(C343)</f>
        <v>Q3/2015</v>
      </c>
      <c r="C343" s="72">
        <f>D342+1</f>
        <v>42186</v>
      </c>
      <c r="D343" s="72">
        <f>EOMONTH(D342,3)</f>
        <v>42277</v>
      </c>
      <c r="E343" s="71">
        <f t="shared" ref="E343:E365" si="155">D343-C343+1</f>
        <v>92</v>
      </c>
      <c r="F343" s="73">
        <f>VLOOKUP(D343,'FERC Interest Rate'!$A:$B,2,TRUE)</f>
        <v>3.2500000000000001E-2</v>
      </c>
      <c r="G343" s="74">
        <f t="shared" ref="G343:G363" si="156">O342</f>
        <v>1760.4693493150685</v>
      </c>
      <c r="H343" s="74">
        <f t="shared" si="149"/>
        <v>14.421379053293302</v>
      </c>
      <c r="I343" s="151">
        <v>0</v>
      </c>
      <c r="J343" s="75">
        <v>0</v>
      </c>
      <c r="K343" s="108">
        <f t="shared" si="150"/>
        <v>0</v>
      </c>
      <c r="L343" s="75">
        <v>0</v>
      </c>
      <c r="M343" s="109">
        <f t="shared" si="151"/>
        <v>0</v>
      </c>
      <c r="N343" s="6">
        <f t="shared" si="152"/>
        <v>1774.8907283683618</v>
      </c>
      <c r="O343" s="74">
        <f t="shared" si="153"/>
        <v>1774.8907283683618</v>
      </c>
    </row>
    <row r="344" spans="1:15" x14ac:dyDescent="0.25">
      <c r="A344" s="77" t="s">
        <v>23</v>
      </c>
      <c r="B344" s="71" t="str">
        <f t="shared" si="154"/>
        <v>Q4/2015</v>
      </c>
      <c r="C344" s="72">
        <f t="shared" ref="C344:C363" si="157">D343+1</f>
        <v>42278</v>
      </c>
      <c r="D344" s="72">
        <f t="shared" ref="D344:D383" si="158">EOMONTH(D343,3)</f>
        <v>42369</v>
      </c>
      <c r="E344" s="71">
        <f t="shared" si="155"/>
        <v>92</v>
      </c>
      <c r="F344" s="73">
        <f>VLOOKUP(D344,'FERC Interest Rate'!$A:$B,2,TRUE)</f>
        <v>3.2500000000000001E-2</v>
      </c>
      <c r="G344" s="74">
        <f t="shared" si="156"/>
        <v>1774.8907283683618</v>
      </c>
      <c r="H344" s="74">
        <f t="shared" si="149"/>
        <v>14.539515829647678</v>
      </c>
      <c r="I344" s="151">
        <v>0</v>
      </c>
      <c r="J344" s="75">
        <v>0</v>
      </c>
      <c r="K344" s="108">
        <f t="shared" si="150"/>
        <v>0</v>
      </c>
      <c r="L344" s="75">
        <v>0</v>
      </c>
      <c r="M344" s="109">
        <f t="shared" si="151"/>
        <v>0</v>
      </c>
      <c r="N344" s="6">
        <f t="shared" si="152"/>
        <v>1789.4302441980094</v>
      </c>
      <c r="O344" s="74">
        <f t="shared" si="153"/>
        <v>1789.4302441980094</v>
      </c>
    </row>
    <row r="345" spans="1:15" x14ac:dyDescent="0.25">
      <c r="A345" s="77" t="s">
        <v>23</v>
      </c>
      <c r="B345" s="71" t="str">
        <f t="shared" si="154"/>
        <v>Q1/2016</v>
      </c>
      <c r="C345" s="72">
        <f t="shared" si="157"/>
        <v>42370</v>
      </c>
      <c r="D345" s="72">
        <f t="shared" si="158"/>
        <v>42460</v>
      </c>
      <c r="E345" s="71">
        <f t="shared" si="155"/>
        <v>91</v>
      </c>
      <c r="F345" s="73">
        <f>VLOOKUP(D345,'FERC Interest Rate'!$A:$B,2,TRUE)</f>
        <v>3.2500000000000001E-2</v>
      </c>
      <c r="G345" s="74">
        <f t="shared" si="156"/>
        <v>1789.4302441980094</v>
      </c>
      <c r="H345" s="74">
        <f t="shared" si="149"/>
        <v>14.459671986927905</v>
      </c>
      <c r="I345" s="151">
        <v>0</v>
      </c>
      <c r="J345" s="75">
        <v>0</v>
      </c>
      <c r="K345" s="108">
        <f t="shared" si="150"/>
        <v>0</v>
      </c>
      <c r="L345" s="75">
        <v>0</v>
      </c>
      <c r="M345" s="109">
        <f t="shared" si="151"/>
        <v>0</v>
      </c>
      <c r="N345" s="6">
        <f t="shared" si="152"/>
        <v>1803.8899161849374</v>
      </c>
      <c r="O345" s="74">
        <f t="shared" si="153"/>
        <v>1803.8899161849374</v>
      </c>
    </row>
    <row r="346" spans="1:15" x14ac:dyDescent="0.25">
      <c r="A346" s="77" t="s">
        <v>23</v>
      </c>
      <c r="B346" s="71" t="str">
        <f t="shared" si="154"/>
        <v>Q2/2016</v>
      </c>
      <c r="C346" s="72">
        <f t="shared" si="157"/>
        <v>42461</v>
      </c>
      <c r="D346" s="72">
        <f t="shared" si="158"/>
        <v>42551</v>
      </c>
      <c r="E346" s="71">
        <f t="shared" si="155"/>
        <v>91</v>
      </c>
      <c r="F346" s="73">
        <f>VLOOKUP(D346,'FERC Interest Rate'!$A:$B,2,TRUE)</f>
        <v>3.4599999999999999E-2</v>
      </c>
      <c r="G346" s="74">
        <f t="shared" si="156"/>
        <v>1803.8899161849374</v>
      </c>
      <c r="H346" s="74">
        <f t="shared" si="149"/>
        <v>15.518381940163643</v>
      </c>
      <c r="I346" s="97">
        <v>0</v>
      </c>
      <c r="J346" s="75">
        <v>0</v>
      </c>
      <c r="K346" s="108">
        <f t="shared" si="150"/>
        <v>0</v>
      </c>
      <c r="L346" s="75">
        <v>0</v>
      </c>
      <c r="M346" s="109">
        <f t="shared" si="151"/>
        <v>0</v>
      </c>
      <c r="N346" s="6">
        <f t="shared" si="152"/>
        <v>1819.4082981251011</v>
      </c>
      <c r="O346" s="74">
        <f t="shared" si="153"/>
        <v>1819.4082981251011</v>
      </c>
    </row>
    <row r="347" spans="1:15" x14ac:dyDescent="0.25">
      <c r="A347" s="77" t="s">
        <v>23</v>
      </c>
      <c r="B347" s="71" t="str">
        <f t="shared" si="154"/>
        <v>Q3/2016</v>
      </c>
      <c r="C347" s="72">
        <f t="shared" si="157"/>
        <v>42552</v>
      </c>
      <c r="D347" s="72">
        <f t="shared" si="158"/>
        <v>42643</v>
      </c>
      <c r="E347" s="71">
        <f t="shared" si="155"/>
        <v>92</v>
      </c>
      <c r="F347" s="73">
        <f>VLOOKUP(D347,'FERC Interest Rate'!$A:$B,2,TRUE)</f>
        <v>3.5000000000000003E-2</v>
      </c>
      <c r="G347" s="74">
        <f t="shared" si="156"/>
        <v>1819.4082981251011</v>
      </c>
      <c r="H347" s="74">
        <f t="shared" si="149"/>
        <v>16.00681617476182</v>
      </c>
      <c r="I347" s="97">
        <v>0</v>
      </c>
      <c r="J347" s="75">
        <v>0</v>
      </c>
      <c r="K347" s="108">
        <f t="shared" si="150"/>
        <v>0</v>
      </c>
      <c r="L347" s="75">
        <v>0</v>
      </c>
      <c r="M347" s="109">
        <f t="shared" si="151"/>
        <v>0</v>
      </c>
      <c r="N347" s="6">
        <f t="shared" si="152"/>
        <v>1835.4151142998628</v>
      </c>
      <c r="O347" s="74">
        <f t="shared" si="153"/>
        <v>1835.4151142998628</v>
      </c>
    </row>
    <row r="348" spans="1:15" x14ac:dyDescent="0.25">
      <c r="A348" s="77" t="s">
        <v>23</v>
      </c>
      <c r="B348" s="71" t="str">
        <f t="shared" si="154"/>
        <v>Q4/2016</v>
      </c>
      <c r="C348" s="72">
        <f t="shared" si="157"/>
        <v>42644</v>
      </c>
      <c r="D348" s="72">
        <f t="shared" si="158"/>
        <v>42735</v>
      </c>
      <c r="E348" s="71">
        <f t="shared" si="155"/>
        <v>92</v>
      </c>
      <c r="F348" s="73">
        <f>VLOOKUP(D348,'FERC Interest Rate'!$A:$B,2,TRUE)</f>
        <v>3.5000000000000003E-2</v>
      </c>
      <c r="G348" s="74">
        <f t="shared" si="156"/>
        <v>1835.4151142998628</v>
      </c>
      <c r="H348" s="74">
        <f t="shared" si="149"/>
        <v>16.147641169523386</v>
      </c>
      <c r="I348" s="151">
        <v>0</v>
      </c>
      <c r="J348" s="75">
        <v>0</v>
      </c>
      <c r="K348" s="108">
        <f t="shared" si="150"/>
        <v>0</v>
      </c>
      <c r="L348" s="75">
        <v>0</v>
      </c>
      <c r="M348" s="109">
        <f t="shared" si="151"/>
        <v>0</v>
      </c>
      <c r="N348" s="6">
        <f t="shared" si="152"/>
        <v>1851.5627554693863</v>
      </c>
      <c r="O348" s="74">
        <f t="shared" si="153"/>
        <v>1851.5627554693863</v>
      </c>
    </row>
    <row r="349" spans="1:15" x14ac:dyDescent="0.25">
      <c r="A349" s="77" t="s">
        <v>23</v>
      </c>
      <c r="B349" s="71" t="str">
        <f t="shared" si="154"/>
        <v>Q1/2017</v>
      </c>
      <c r="C349" s="72">
        <f t="shared" si="157"/>
        <v>42736</v>
      </c>
      <c r="D349" s="72">
        <f t="shared" si="158"/>
        <v>42825</v>
      </c>
      <c r="E349" s="71">
        <f t="shared" si="155"/>
        <v>90</v>
      </c>
      <c r="F349" s="73">
        <f>VLOOKUP(D349,'FERC Interest Rate'!$A:$B,2,TRUE)</f>
        <v>3.5000000000000003E-2</v>
      </c>
      <c r="G349" s="74">
        <f t="shared" si="156"/>
        <v>1851.5627554693863</v>
      </c>
      <c r="H349" s="74">
        <f t="shared" si="149"/>
        <v>15.979240218434432</v>
      </c>
      <c r="I349" s="151">
        <v>0</v>
      </c>
      <c r="J349" s="75">
        <v>0</v>
      </c>
      <c r="K349" s="108">
        <f t="shared" si="150"/>
        <v>0</v>
      </c>
      <c r="L349" s="75">
        <v>0</v>
      </c>
      <c r="M349" s="109">
        <f t="shared" si="151"/>
        <v>0</v>
      </c>
      <c r="N349" s="6">
        <f t="shared" si="152"/>
        <v>1867.5419956878206</v>
      </c>
      <c r="O349" s="74">
        <f t="shared" si="153"/>
        <v>1867.5419956878206</v>
      </c>
    </row>
    <row r="350" spans="1:15" x14ac:dyDescent="0.25">
      <c r="A350" s="77" t="s">
        <v>23</v>
      </c>
      <c r="B350" s="71" t="str">
        <f t="shared" si="154"/>
        <v>Q2/2017</v>
      </c>
      <c r="C350" s="72">
        <f t="shared" si="157"/>
        <v>42826</v>
      </c>
      <c r="D350" s="72">
        <f t="shared" si="158"/>
        <v>42916</v>
      </c>
      <c r="E350" s="71">
        <f t="shared" si="155"/>
        <v>91</v>
      </c>
      <c r="F350" s="73">
        <f>VLOOKUP(D350,'FERC Interest Rate'!$A:$B,2,TRUE)</f>
        <v>3.7100000000000001E-2</v>
      </c>
      <c r="G350" s="74">
        <f t="shared" si="156"/>
        <v>1867.5419956878206</v>
      </c>
      <c r="H350" s="74">
        <f t="shared" si="149"/>
        <v>17.273995977100416</v>
      </c>
      <c r="I350" s="151">
        <v>0</v>
      </c>
      <c r="J350" s="75">
        <v>0</v>
      </c>
      <c r="K350" s="108">
        <f t="shared" si="150"/>
        <v>0</v>
      </c>
      <c r="L350" s="75">
        <v>0</v>
      </c>
      <c r="M350" s="109">
        <f t="shared" si="151"/>
        <v>0</v>
      </c>
      <c r="N350" s="6">
        <f t="shared" si="152"/>
        <v>1884.8159916649211</v>
      </c>
      <c r="O350" s="74">
        <f t="shared" si="153"/>
        <v>1884.8159916649211</v>
      </c>
    </row>
    <row r="351" spans="1:15" x14ac:dyDescent="0.25">
      <c r="A351" s="77" t="s">
        <v>23</v>
      </c>
      <c r="B351" s="71" t="str">
        <f t="shared" si="154"/>
        <v>Q3/2017</v>
      </c>
      <c r="C351" s="72">
        <f t="shared" si="157"/>
        <v>42917</v>
      </c>
      <c r="D351" s="72">
        <f t="shared" si="158"/>
        <v>43008</v>
      </c>
      <c r="E351" s="71">
        <f t="shared" si="155"/>
        <v>92</v>
      </c>
      <c r="F351" s="73">
        <f>VLOOKUP(D351,'FERC Interest Rate'!$A:$B,2,TRUE)</f>
        <v>3.9600000000000003E-2</v>
      </c>
      <c r="G351" s="74">
        <f t="shared" si="156"/>
        <v>1884.8159916649211</v>
      </c>
      <c r="H351" s="74">
        <f t="shared" si="149"/>
        <v>18.813045536530524</v>
      </c>
      <c r="I351" s="97">
        <v>0</v>
      </c>
      <c r="J351" s="75">
        <v>0</v>
      </c>
      <c r="K351" s="108">
        <f t="shared" si="150"/>
        <v>0</v>
      </c>
      <c r="L351" s="75">
        <v>0</v>
      </c>
      <c r="M351" s="109">
        <f t="shared" si="151"/>
        <v>0</v>
      </c>
      <c r="N351" s="6">
        <f t="shared" si="152"/>
        <v>1903.6290372014516</v>
      </c>
      <c r="O351" s="74">
        <f t="shared" si="153"/>
        <v>1903.6290372014516</v>
      </c>
    </row>
    <row r="352" spans="1:15" x14ac:dyDescent="0.25">
      <c r="A352" s="77" t="s">
        <v>23</v>
      </c>
      <c r="B352" s="71" t="str">
        <f t="shared" si="154"/>
        <v>Q4/2017</v>
      </c>
      <c r="C352" s="72">
        <f t="shared" si="157"/>
        <v>43009</v>
      </c>
      <c r="D352" s="72">
        <f t="shared" si="158"/>
        <v>43100</v>
      </c>
      <c r="E352" s="71">
        <f t="shared" si="155"/>
        <v>92</v>
      </c>
      <c r="F352" s="73">
        <f>VLOOKUP(D352,'FERC Interest Rate'!$A:$B,2,TRUE)</f>
        <v>4.2099999999999999E-2</v>
      </c>
      <c r="G352" s="74">
        <f t="shared" si="156"/>
        <v>1903.6290372014516</v>
      </c>
      <c r="H352" s="74">
        <f t="shared" si="149"/>
        <v>20.200372566818256</v>
      </c>
      <c r="I352" s="97">
        <v>0</v>
      </c>
      <c r="J352" s="75">
        <v>0</v>
      </c>
      <c r="K352" s="108">
        <f t="shared" si="150"/>
        <v>0</v>
      </c>
      <c r="L352" s="75">
        <v>0</v>
      </c>
      <c r="M352" s="109">
        <f t="shared" si="151"/>
        <v>0</v>
      </c>
      <c r="N352" s="6">
        <f t="shared" si="152"/>
        <v>1923.8294097682699</v>
      </c>
      <c r="O352" s="74">
        <f t="shared" si="153"/>
        <v>1923.8294097682699</v>
      </c>
    </row>
    <row r="353" spans="1:15" x14ac:dyDescent="0.25">
      <c r="A353" s="77" t="s">
        <v>23</v>
      </c>
      <c r="B353" s="71" t="str">
        <f t="shared" si="154"/>
        <v>Q1/2018</v>
      </c>
      <c r="C353" s="72">
        <f t="shared" si="157"/>
        <v>43101</v>
      </c>
      <c r="D353" s="72">
        <f t="shared" si="158"/>
        <v>43190</v>
      </c>
      <c r="E353" s="71">
        <f t="shared" si="155"/>
        <v>90</v>
      </c>
      <c r="F353" s="73">
        <f>VLOOKUP(D353,'FERC Interest Rate'!$A:$B,2,TRUE)</f>
        <v>4.2500000000000003E-2</v>
      </c>
      <c r="G353" s="74">
        <f t="shared" si="156"/>
        <v>1923.8294097682699</v>
      </c>
      <c r="H353" s="74">
        <f t="shared" si="149"/>
        <v>20.160678061270225</v>
      </c>
      <c r="I353" s="151">
        <v>0</v>
      </c>
      <c r="J353" s="75">
        <v>0</v>
      </c>
      <c r="K353" s="108">
        <f t="shared" si="150"/>
        <v>0</v>
      </c>
      <c r="L353" s="75">
        <v>0</v>
      </c>
      <c r="M353" s="109">
        <f t="shared" si="151"/>
        <v>0</v>
      </c>
      <c r="N353" s="6">
        <f t="shared" si="152"/>
        <v>1943.99008782954</v>
      </c>
      <c r="O353" s="74">
        <f t="shared" si="153"/>
        <v>1943.99008782954</v>
      </c>
    </row>
    <row r="354" spans="1:15" x14ac:dyDescent="0.25">
      <c r="A354" s="77" t="s">
        <v>23</v>
      </c>
      <c r="B354" s="71" t="str">
        <f t="shared" si="154"/>
        <v>Q2/2018</v>
      </c>
      <c r="C354" s="72">
        <f t="shared" si="157"/>
        <v>43191</v>
      </c>
      <c r="D354" s="72">
        <f t="shared" si="158"/>
        <v>43281</v>
      </c>
      <c r="E354" s="71">
        <f t="shared" si="155"/>
        <v>91</v>
      </c>
      <c r="F354" s="73">
        <f>VLOOKUP(D354,'FERC Interest Rate'!$A:$B,2,TRUE)</f>
        <v>4.4699999999999997E-2</v>
      </c>
      <c r="G354" s="74">
        <f t="shared" si="156"/>
        <v>1943.99008782954</v>
      </c>
      <c r="H354" s="74">
        <f t="shared" si="149"/>
        <v>21.664571178806078</v>
      </c>
      <c r="I354" s="151">
        <v>0</v>
      </c>
      <c r="J354" s="75">
        <v>0</v>
      </c>
      <c r="K354" s="108">
        <f t="shared" si="150"/>
        <v>0</v>
      </c>
      <c r="L354" s="75">
        <v>0</v>
      </c>
      <c r="M354" s="109">
        <f t="shared" si="151"/>
        <v>0</v>
      </c>
      <c r="N354" s="6">
        <f t="shared" si="152"/>
        <v>1965.654659008346</v>
      </c>
      <c r="O354" s="74">
        <f t="shared" si="153"/>
        <v>1965.654659008346</v>
      </c>
    </row>
    <row r="355" spans="1:15" x14ac:dyDescent="0.25">
      <c r="A355" s="77" t="s">
        <v>23</v>
      </c>
      <c r="B355" s="71" t="str">
        <f t="shared" si="154"/>
        <v>Q3/2018</v>
      </c>
      <c r="C355" s="72">
        <f t="shared" si="157"/>
        <v>43282</v>
      </c>
      <c r="D355" s="72">
        <f t="shared" si="158"/>
        <v>43373</v>
      </c>
      <c r="E355" s="71">
        <f t="shared" si="155"/>
        <v>92</v>
      </c>
      <c r="F355" s="73">
        <f>VLOOKUP(D355,'FERC Interest Rate'!$A:$B,2,TRUE)</f>
        <v>4.6899999999999997E-2</v>
      </c>
      <c r="G355" s="74">
        <f t="shared" si="156"/>
        <v>1965.654659008346</v>
      </c>
      <c r="H355" s="74">
        <f t="shared" si="149"/>
        <v>23.236730747093731</v>
      </c>
      <c r="I355" s="151">
        <v>0</v>
      </c>
      <c r="J355" s="75">
        <v>0</v>
      </c>
      <c r="K355" s="108">
        <f t="shared" si="150"/>
        <v>0</v>
      </c>
      <c r="L355" s="75">
        <v>0</v>
      </c>
      <c r="M355" s="109">
        <f t="shared" si="151"/>
        <v>0</v>
      </c>
      <c r="N355" s="6">
        <f t="shared" si="152"/>
        <v>1988.8913897554398</v>
      </c>
      <c r="O355" s="74">
        <f t="shared" si="153"/>
        <v>1988.8913897554398</v>
      </c>
    </row>
    <row r="356" spans="1:15" x14ac:dyDescent="0.25">
      <c r="A356" s="77" t="s">
        <v>23</v>
      </c>
      <c r="B356" s="71" t="str">
        <f t="shared" si="154"/>
        <v>Q4/2018</v>
      </c>
      <c r="C356" s="72">
        <f t="shared" si="157"/>
        <v>43374</v>
      </c>
      <c r="D356" s="72">
        <f t="shared" si="158"/>
        <v>43465</v>
      </c>
      <c r="E356" s="71">
        <f t="shared" si="155"/>
        <v>92</v>
      </c>
      <c r="F356" s="73">
        <f>VLOOKUP(D356,'FERC Interest Rate'!$A:$B,2,TRUE)</f>
        <v>4.9599999999999998E-2</v>
      </c>
      <c r="G356" s="74">
        <f t="shared" si="156"/>
        <v>1988.8913897554398</v>
      </c>
      <c r="H356" s="74">
        <f t="shared" si="149"/>
        <v>24.864956684197324</v>
      </c>
      <c r="I356" s="97">
        <v>0</v>
      </c>
      <c r="J356" s="75">
        <v>0</v>
      </c>
      <c r="K356" s="108">
        <f t="shared" si="150"/>
        <v>0</v>
      </c>
      <c r="L356" s="75">
        <v>0</v>
      </c>
      <c r="M356" s="109">
        <f t="shared" si="151"/>
        <v>0</v>
      </c>
      <c r="N356" s="6">
        <f t="shared" si="152"/>
        <v>2013.7563464396371</v>
      </c>
      <c r="O356" s="74">
        <f t="shared" si="153"/>
        <v>2013.7563464396371</v>
      </c>
    </row>
    <row r="357" spans="1:15" x14ac:dyDescent="0.25">
      <c r="A357" s="77" t="s">
        <v>23</v>
      </c>
      <c r="B357" s="71" t="str">
        <f t="shared" si="154"/>
        <v>Q1/2019</v>
      </c>
      <c r="C357" s="72">
        <f t="shared" si="157"/>
        <v>43466</v>
      </c>
      <c r="D357" s="72">
        <f t="shared" si="158"/>
        <v>43555</v>
      </c>
      <c r="E357" s="71">
        <f t="shared" si="155"/>
        <v>90</v>
      </c>
      <c r="F357" s="73">
        <f>VLOOKUP(D357,'FERC Interest Rate'!$A:$B,2,TRUE)</f>
        <v>5.1799999999999999E-2</v>
      </c>
      <c r="G357" s="74">
        <f t="shared" si="156"/>
        <v>2013.7563464396371</v>
      </c>
      <c r="H357" s="74">
        <f t="shared" si="149"/>
        <v>25.720909827675584</v>
      </c>
      <c r="I357" s="97">
        <v>0</v>
      </c>
      <c r="J357" s="75">
        <v>0</v>
      </c>
      <c r="K357" s="108">
        <f t="shared" si="150"/>
        <v>0</v>
      </c>
      <c r="L357" s="75">
        <v>0</v>
      </c>
      <c r="M357" s="109">
        <f t="shared" si="151"/>
        <v>0</v>
      </c>
      <c r="N357" s="6">
        <f t="shared" si="152"/>
        <v>2039.4772562673127</v>
      </c>
      <c r="O357" s="74">
        <f t="shared" si="153"/>
        <v>2039.4772562673127</v>
      </c>
    </row>
    <row r="358" spans="1:15" x14ac:dyDescent="0.25">
      <c r="A358" s="77" t="s">
        <v>23</v>
      </c>
      <c r="B358" s="71" t="str">
        <f t="shared" si="154"/>
        <v>Q2/2019</v>
      </c>
      <c r="C358" s="72">
        <f t="shared" si="157"/>
        <v>43556</v>
      </c>
      <c r="D358" s="72">
        <f t="shared" si="158"/>
        <v>43646</v>
      </c>
      <c r="E358" s="71">
        <f t="shared" si="155"/>
        <v>91</v>
      </c>
      <c r="F358" s="73">
        <f>VLOOKUP(D358,'FERC Interest Rate'!$A:$B,2,TRUE)</f>
        <v>5.45E-2</v>
      </c>
      <c r="G358" s="74">
        <f t="shared" si="156"/>
        <v>2039.4772562673127</v>
      </c>
      <c r="H358" s="74">
        <f t="shared" si="149"/>
        <v>27.711746445089691</v>
      </c>
      <c r="I358" s="151">
        <v>0</v>
      </c>
      <c r="J358" s="75">
        <v>0</v>
      </c>
      <c r="K358" s="108">
        <f t="shared" si="150"/>
        <v>0</v>
      </c>
      <c r="L358" s="75">
        <v>0</v>
      </c>
      <c r="M358" s="109">
        <f t="shared" si="151"/>
        <v>0</v>
      </c>
      <c r="N358" s="6">
        <f t="shared" si="152"/>
        <v>2067.1890027124023</v>
      </c>
      <c r="O358" s="74">
        <f t="shared" si="153"/>
        <v>2067.1890027124023</v>
      </c>
    </row>
    <row r="359" spans="1:15" x14ac:dyDescent="0.25">
      <c r="A359" s="77" t="s">
        <v>23</v>
      </c>
      <c r="B359" s="71" t="str">
        <f t="shared" si="154"/>
        <v>Q3/2019</v>
      </c>
      <c r="C359" s="72">
        <f t="shared" si="157"/>
        <v>43647</v>
      </c>
      <c r="D359" s="72">
        <f t="shared" si="158"/>
        <v>43738</v>
      </c>
      <c r="E359" s="71">
        <f t="shared" si="155"/>
        <v>92</v>
      </c>
      <c r="F359" s="73">
        <f>VLOOKUP(D359,'FERC Interest Rate'!$A:$B,2,TRUE)</f>
        <v>5.5E-2</v>
      </c>
      <c r="G359" s="74">
        <f t="shared" si="156"/>
        <v>2067.1890027124023</v>
      </c>
      <c r="H359" s="74">
        <f t="shared" si="149"/>
        <v>28.657469462259606</v>
      </c>
      <c r="I359" s="151">
        <v>0</v>
      </c>
      <c r="J359" s="75">
        <v>0</v>
      </c>
      <c r="K359" s="108">
        <f t="shared" si="150"/>
        <v>0</v>
      </c>
      <c r="L359" s="75">
        <v>0</v>
      </c>
      <c r="M359" s="109">
        <f t="shared" si="151"/>
        <v>0</v>
      </c>
      <c r="N359" s="6">
        <f t="shared" si="152"/>
        <v>2095.8464721746618</v>
      </c>
      <c r="O359" s="74">
        <f t="shared" si="153"/>
        <v>2095.8464721746618</v>
      </c>
    </row>
    <row r="360" spans="1:15" x14ac:dyDescent="0.25">
      <c r="A360" s="77" t="s">
        <v>23</v>
      </c>
      <c r="B360" s="71" t="str">
        <f t="shared" si="154"/>
        <v>Q4/2019</v>
      </c>
      <c r="C360" s="72">
        <f t="shared" si="157"/>
        <v>43739</v>
      </c>
      <c r="D360" s="72">
        <f t="shared" si="158"/>
        <v>43830</v>
      </c>
      <c r="E360" s="71">
        <f t="shared" si="155"/>
        <v>92</v>
      </c>
      <c r="F360" s="73">
        <f>VLOOKUP(D360,'FERC Interest Rate'!$A:$B,2,TRUE)</f>
        <v>5.4199999999999998E-2</v>
      </c>
      <c r="G360" s="74">
        <f t="shared" si="156"/>
        <v>2095.8464721746618</v>
      </c>
      <c r="H360" s="74">
        <f t="shared" si="149"/>
        <v>28.632133832470505</v>
      </c>
      <c r="I360" s="151">
        <v>0</v>
      </c>
      <c r="J360" s="75">
        <v>0</v>
      </c>
      <c r="K360" s="108">
        <f t="shared" si="150"/>
        <v>0</v>
      </c>
      <c r="L360" s="75">
        <v>0</v>
      </c>
      <c r="M360" s="109">
        <f t="shared" si="151"/>
        <v>0</v>
      </c>
      <c r="N360" s="6">
        <f t="shared" si="152"/>
        <v>2124.4786060071324</v>
      </c>
      <c r="O360" s="74">
        <f t="shared" si="153"/>
        <v>2124.4786060071324</v>
      </c>
    </row>
    <row r="361" spans="1:15" x14ac:dyDescent="0.25">
      <c r="A361" s="77" t="s">
        <v>23</v>
      </c>
      <c r="B361" s="71" t="str">
        <f t="shared" si="154"/>
        <v>Q1/2020</v>
      </c>
      <c r="C361" s="72">
        <f t="shared" si="157"/>
        <v>43831</v>
      </c>
      <c r="D361" s="72">
        <f t="shared" si="158"/>
        <v>43921</v>
      </c>
      <c r="E361" s="71">
        <f t="shared" si="155"/>
        <v>91</v>
      </c>
      <c r="F361" s="73">
        <f>VLOOKUP(D361,'FERC Interest Rate'!$A:$B,2,TRUE)</f>
        <v>4.9599999999999998E-2</v>
      </c>
      <c r="G361" s="74">
        <f t="shared" si="156"/>
        <v>2124.4786060071324</v>
      </c>
      <c r="H361" s="74">
        <f t="shared" si="149"/>
        <v>26.199580972879215</v>
      </c>
      <c r="I361" s="97">
        <v>0</v>
      </c>
      <c r="J361" s="75">
        <v>0</v>
      </c>
      <c r="K361" s="108">
        <f t="shared" si="150"/>
        <v>0</v>
      </c>
      <c r="L361" s="75">
        <v>0</v>
      </c>
      <c r="M361" s="109">
        <f t="shared" si="151"/>
        <v>0</v>
      </c>
      <c r="N361" s="6">
        <f t="shared" si="152"/>
        <v>2150.6781869800116</v>
      </c>
      <c r="O361" s="74">
        <f t="shared" si="153"/>
        <v>2150.6781869800116</v>
      </c>
    </row>
    <row r="362" spans="1:15" x14ac:dyDescent="0.25">
      <c r="A362" s="77" t="s">
        <v>23</v>
      </c>
      <c r="B362" s="71" t="str">
        <f t="shared" si="154"/>
        <v>Q2/2020</v>
      </c>
      <c r="C362" s="72">
        <f t="shared" si="157"/>
        <v>43922</v>
      </c>
      <c r="D362" s="72">
        <f t="shared" si="158"/>
        <v>44012</v>
      </c>
      <c r="E362" s="71">
        <f t="shared" si="155"/>
        <v>91</v>
      </c>
      <c r="F362" s="73">
        <f>VLOOKUP(D362,'FERC Interest Rate'!$A:$B,2,TRUE)</f>
        <v>4.7503500000000004E-2</v>
      </c>
      <c r="G362" s="74">
        <f t="shared" si="156"/>
        <v>2150.6781869800116</v>
      </c>
      <c r="H362" s="74">
        <f t="shared" si="149"/>
        <v>25.401615995146596</v>
      </c>
      <c r="I362" s="97">
        <v>0</v>
      </c>
      <c r="J362" s="75">
        <v>0</v>
      </c>
      <c r="K362" s="108">
        <f>+SUM(I362:J362)</f>
        <v>0</v>
      </c>
      <c r="L362" s="75">
        <v>0</v>
      </c>
      <c r="M362" s="109">
        <f>+SUM(K362:L362)</f>
        <v>0</v>
      </c>
      <c r="N362" s="6">
        <f t="shared" si="152"/>
        <v>2176.0798029751581</v>
      </c>
      <c r="O362" s="74">
        <f t="shared" si="153"/>
        <v>2176.0798029751581</v>
      </c>
    </row>
    <row r="363" spans="1:15" x14ac:dyDescent="0.25">
      <c r="A363" s="77" t="s">
        <v>23</v>
      </c>
      <c r="B363" s="71" t="str">
        <f t="shared" si="154"/>
        <v>Q3/2020</v>
      </c>
      <c r="C363" s="72">
        <f t="shared" si="157"/>
        <v>44013</v>
      </c>
      <c r="D363" s="72">
        <f t="shared" si="158"/>
        <v>44104</v>
      </c>
      <c r="E363" s="71">
        <f t="shared" si="155"/>
        <v>92</v>
      </c>
      <c r="F363" s="73">
        <f>VLOOKUP(D363,'FERC Interest Rate'!$A:$B,2,TRUE)</f>
        <v>3.4299999999999997E-2</v>
      </c>
      <c r="G363" s="74">
        <f t="shared" si="156"/>
        <v>2176.0798029751581</v>
      </c>
      <c r="H363" s="74">
        <f t="shared" si="149"/>
        <v>18.761850891443739</v>
      </c>
      <c r="I363" s="97">
        <v>0</v>
      </c>
      <c r="J363" s="75">
        <v>0</v>
      </c>
      <c r="K363" s="108">
        <f>+SUM(I363:J363)</f>
        <v>0</v>
      </c>
      <c r="L363" s="75">
        <v>0</v>
      </c>
      <c r="M363" s="109">
        <f>+SUM(K363:L363)</f>
        <v>0</v>
      </c>
      <c r="N363" s="6">
        <f t="shared" si="152"/>
        <v>2194.841653866602</v>
      </c>
      <c r="O363" s="74">
        <f t="shared" si="153"/>
        <v>2194.841653866602</v>
      </c>
    </row>
    <row r="364" spans="1:15" x14ac:dyDescent="0.25">
      <c r="A364" s="77" t="s">
        <v>48</v>
      </c>
      <c r="B364" s="71" t="str">
        <f t="shared" si="154"/>
        <v>Q4/2020</v>
      </c>
      <c r="C364" s="72">
        <f>D363+1</f>
        <v>44105</v>
      </c>
      <c r="D364" s="72">
        <f>EOMONTH(D363,3)</f>
        <v>44196</v>
      </c>
      <c r="E364" s="71">
        <f t="shared" si="155"/>
        <v>92</v>
      </c>
      <c r="F364" s="73">
        <f>VLOOKUP(D364,'FERC Interest Rate'!$A:$B,2,TRUE)</f>
        <v>3.2500000000000001E-2</v>
      </c>
      <c r="G364" s="74">
        <f>O363</f>
        <v>2194.841653866602</v>
      </c>
      <c r="H364" s="74">
        <f t="shared" si="149"/>
        <v>17.930537008363771</v>
      </c>
      <c r="I364" s="97">
        <f>(SUM($H$342:$H$364)/20)</f>
        <v>22.888609543748299</v>
      </c>
      <c r="J364" s="75">
        <f>G364*F364*(E364/(DATE(YEAR(D364),12,31)-DATE(YEAR(D364),1,1)+1))</f>
        <v>17.930537008363771</v>
      </c>
      <c r="K364" s="108">
        <f t="shared" si="150"/>
        <v>40.819146552112073</v>
      </c>
      <c r="L364" s="75">
        <f t="shared" ref="L364:L383" si="159">($G$342/20)</f>
        <v>87.75</v>
      </c>
      <c r="M364" s="109">
        <f t="shared" si="151"/>
        <v>128.56914655211207</v>
      </c>
      <c r="N364" s="6">
        <f t="shared" si="152"/>
        <v>2230.7027278833298</v>
      </c>
      <c r="O364" s="74">
        <f t="shared" si="153"/>
        <v>2102.1335813312176</v>
      </c>
    </row>
    <row r="365" spans="1:15" x14ac:dyDescent="0.25">
      <c r="A365" s="77" t="s">
        <v>49</v>
      </c>
      <c r="B365" s="71" t="str">
        <f t="shared" si="154"/>
        <v>Q1/2021</v>
      </c>
      <c r="C365" s="72">
        <f>D364+1</f>
        <v>44197</v>
      </c>
      <c r="D365" s="72">
        <f>EOMONTH(D364,3)</f>
        <v>44286</v>
      </c>
      <c r="E365" s="71">
        <f t="shared" si="155"/>
        <v>90</v>
      </c>
      <c r="F365" s="73">
        <f>VLOOKUP(D365,'FERC Interest Rate'!$A:$B,2,TRUE)</f>
        <v>3.2500000000000001E-2</v>
      </c>
      <c r="G365" s="74">
        <f>O364</f>
        <v>2102.1335813312176</v>
      </c>
      <c r="H365" s="74">
        <v>0</v>
      </c>
      <c r="I365" s="97">
        <f t="shared" ref="I365:I383" si="160">(SUM($H$342:$H$364)/20)</f>
        <v>22.888609543748299</v>
      </c>
      <c r="J365" s="75">
        <f>G365*F365*(E365/(DATE(YEAR(D365),12,31)-DATE(YEAR(D365),1,1)+1))</f>
        <v>16.845865001078938</v>
      </c>
      <c r="K365" s="108">
        <f t="shared" si="150"/>
        <v>39.734474544827236</v>
      </c>
      <c r="L365" s="75">
        <f t="shared" si="159"/>
        <v>87.75</v>
      </c>
      <c r="M365" s="109">
        <f t="shared" si="151"/>
        <v>127.48447454482724</v>
      </c>
      <c r="N365" s="6">
        <f t="shared" si="152"/>
        <v>2118.9794463322964</v>
      </c>
      <c r="O365" s="74">
        <f t="shared" si="153"/>
        <v>1991.4949717874692</v>
      </c>
    </row>
    <row r="366" spans="1:15" x14ac:dyDescent="0.25">
      <c r="A366" s="77" t="s">
        <v>50</v>
      </c>
      <c r="B366" s="71" t="str">
        <f t="shared" si="154"/>
        <v>Q2/2021</v>
      </c>
      <c r="C366" s="72">
        <f>D365+1</f>
        <v>44287</v>
      </c>
      <c r="D366" s="72">
        <f t="shared" si="158"/>
        <v>44377</v>
      </c>
      <c r="E366" s="71">
        <f>D366-C366+1</f>
        <v>91</v>
      </c>
      <c r="F366" s="73">
        <f>VLOOKUP(D366,'FERC Interest Rate'!$A:$B,2,TRUE)</f>
        <v>3.2500000000000001E-2</v>
      </c>
      <c r="G366" s="74">
        <f>O365</f>
        <v>1991.4949717874692</v>
      </c>
      <c r="H366" s="74">
        <v>0</v>
      </c>
      <c r="I366" s="97">
        <f t="shared" si="160"/>
        <v>22.888609543748299</v>
      </c>
      <c r="J366" s="75">
        <f>G366*F366*(E366/(DATE(YEAR(D366),12,31)-DATE(YEAR(D366),1,1)+1))</f>
        <v>16.136565422086139</v>
      </c>
      <c r="K366" s="108">
        <f>+SUM(I366:J366)</f>
        <v>39.025174965834438</v>
      </c>
      <c r="L366" s="75">
        <f t="shared" si="159"/>
        <v>87.75</v>
      </c>
      <c r="M366" s="109">
        <f>+SUM(K366:L366)</f>
        <v>126.77517496583444</v>
      </c>
      <c r="N366" s="6">
        <f>+G366+H366+J366</f>
        <v>2007.6315372095553</v>
      </c>
      <c r="O366" s="74">
        <f>G366+H366-L366-I366</f>
        <v>1880.8563622437209</v>
      </c>
    </row>
    <row r="367" spans="1:15" x14ac:dyDescent="0.25">
      <c r="A367" s="77" t="s">
        <v>51</v>
      </c>
      <c r="B367" s="71" t="str">
        <f t="shared" si="154"/>
        <v>Q3/2021</v>
      </c>
      <c r="C367" s="72">
        <f>D366+1</f>
        <v>44378</v>
      </c>
      <c r="D367" s="72">
        <f t="shared" si="158"/>
        <v>44469</v>
      </c>
      <c r="E367" s="71">
        <f>D367-C367+1</f>
        <v>92</v>
      </c>
      <c r="F367" s="73">
        <f>VLOOKUP(D367,'FERC Interest Rate'!$A:$B,2,TRUE)</f>
        <v>3.2500000000000001E-2</v>
      </c>
      <c r="G367" s="74">
        <f>O366</f>
        <v>1880.8563622437209</v>
      </c>
      <c r="H367" s="74">
        <v>0</v>
      </c>
      <c r="I367" s="97">
        <f t="shared" si="160"/>
        <v>22.888609543748299</v>
      </c>
      <c r="J367" s="75">
        <f>G367*F367*(E367/(DATE(YEAR(D367),12,31)-DATE(YEAR(D367),1,1)+1))</f>
        <v>15.407563077010209</v>
      </c>
      <c r="K367" s="108">
        <f>+SUM(I367:J367)</f>
        <v>38.296172620758512</v>
      </c>
      <c r="L367" s="75">
        <f t="shared" si="159"/>
        <v>87.75</v>
      </c>
      <c r="M367" s="109">
        <f>+SUM(K367:L367)</f>
        <v>126.04617262075851</v>
      </c>
      <c r="N367" s="6">
        <f>+G367+H367+J367</f>
        <v>1896.2639253207312</v>
      </c>
      <c r="O367" s="74">
        <f>G367+H367-L367-I367</f>
        <v>1770.2177526999726</v>
      </c>
    </row>
    <row r="368" spans="1:15" x14ac:dyDescent="0.25">
      <c r="A368" s="77" t="s">
        <v>52</v>
      </c>
      <c r="B368" s="71" t="str">
        <f t="shared" si="154"/>
        <v>Q4/2021</v>
      </c>
      <c r="C368" s="72">
        <f>D367+1</f>
        <v>44470</v>
      </c>
      <c r="D368" s="72">
        <f t="shared" si="158"/>
        <v>44561</v>
      </c>
      <c r="E368" s="71">
        <f>D368-C368+1</f>
        <v>92</v>
      </c>
      <c r="F368" s="73">
        <f>VLOOKUP(D368,'FERC Interest Rate'!$A:$B,2,TRUE)</f>
        <v>3.2500000000000001E-2</v>
      </c>
      <c r="G368" s="74">
        <f>O367</f>
        <v>1770.2177526999726</v>
      </c>
      <c r="H368" s="74">
        <v>0</v>
      </c>
      <c r="I368" s="97">
        <f t="shared" si="160"/>
        <v>22.888609543748299</v>
      </c>
      <c r="J368" s="75">
        <f>G368*F368*(E368/(DATE(YEAR(D368),12,31)-DATE(YEAR(D368),1,1)+1))</f>
        <v>14.501235837186078</v>
      </c>
      <c r="K368" s="108">
        <f>+SUM(I368:J368)</f>
        <v>37.389845380934375</v>
      </c>
      <c r="L368" s="75">
        <f t="shared" si="159"/>
        <v>87.75</v>
      </c>
      <c r="M368" s="109">
        <f>+SUM(K368:L368)</f>
        <v>125.13984538093437</v>
      </c>
      <c r="N368" s="6">
        <f>+G368+H368+J368</f>
        <v>1784.7189885371588</v>
      </c>
      <c r="O368" s="74">
        <f>G368+H368-L368-I368</f>
        <v>1659.5791431562243</v>
      </c>
    </row>
    <row r="369" spans="1:15" x14ac:dyDescent="0.25">
      <c r="A369" s="77" t="s">
        <v>53</v>
      </c>
      <c r="B369" s="71" t="str">
        <f t="shared" si="154"/>
        <v>Q1/2022</v>
      </c>
      <c r="C369" s="72">
        <f t="shared" ref="C369:C381" si="161">D368+1</f>
        <v>44562</v>
      </c>
      <c r="D369" s="72">
        <f t="shared" si="158"/>
        <v>44651</v>
      </c>
      <c r="E369" s="71">
        <f t="shared" ref="E369:E381" si="162">D369-C369+1</f>
        <v>90</v>
      </c>
      <c r="F369" s="73">
        <f>VLOOKUP(D369,'FERC Interest Rate'!$A:$B,2,TRUE)</f>
        <v>3.2500000000000001E-2</v>
      </c>
      <c r="G369" s="74">
        <f t="shared" ref="G369:G381" si="163">O368</f>
        <v>1659.5791431562243</v>
      </c>
      <c r="H369" s="74">
        <v>0</v>
      </c>
      <c r="I369" s="97">
        <f t="shared" si="160"/>
        <v>22.888609543748299</v>
      </c>
      <c r="J369" s="75">
        <f t="shared" ref="J369:J381" si="164">G369*F369*(E369/(DATE(YEAR(D369),12,31)-DATE(YEAR(D369),1,1)+1))</f>
        <v>13.299367106114948</v>
      </c>
      <c r="K369" s="108">
        <f t="shared" ref="K369:K381" si="165">+SUM(I369:J369)</f>
        <v>36.187976649863245</v>
      </c>
      <c r="L369" s="75">
        <f t="shared" si="159"/>
        <v>87.75</v>
      </c>
      <c r="M369" s="109">
        <f t="shared" ref="M369:M381" si="166">+SUM(K369:L369)</f>
        <v>123.93797664986324</v>
      </c>
      <c r="N369" s="6">
        <f t="shared" ref="N369:N381" si="167">+G369+H369+J369</f>
        <v>1672.8785102623392</v>
      </c>
      <c r="O369" s="74">
        <f t="shared" ref="O369:O381" si="168">G369+H369-L369-I369</f>
        <v>1548.940533612476</v>
      </c>
    </row>
    <row r="370" spans="1:15" x14ac:dyDescent="0.25">
      <c r="A370" s="77" t="s">
        <v>54</v>
      </c>
      <c r="B370" s="71" t="str">
        <f t="shared" si="154"/>
        <v>Q2/2022</v>
      </c>
      <c r="C370" s="72">
        <f t="shared" si="161"/>
        <v>44652</v>
      </c>
      <c r="D370" s="72">
        <f t="shared" si="158"/>
        <v>44742</v>
      </c>
      <c r="E370" s="71">
        <f t="shared" si="162"/>
        <v>91</v>
      </c>
      <c r="F370" s="73">
        <f>VLOOKUP(D370,'FERC Interest Rate'!$A:$B,2,TRUE)</f>
        <v>3.2500000000000001E-2</v>
      </c>
      <c r="G370" s="74">
        <f t="shared" si="163"/>
        <v>1548.940533612476</v>
      </c>
      <c r="H370" s="74">
        <v>0</v>
      </c>
      <c r="I370" s="97">
        <f t="shared" si="160"/>
        <v>22.888609543748299</v>
      </c>
      <c r="J370" s="75">
        <f t="shared" si="164"/>
        <v>12.550661994955885</v>
      </c>
      <c r="K370" s="108">
        <f t="shared" si="165"/>
        <v>35.439271538704183</v>
      </c>
      <c r="L370" s="75">
        <f t="shared" si="159"/>
        <v>87.75</v>
      </c>
      <c r="M370" s="109">
        <f t="shared" si="166"/>
        <v>123.18927153870419</v>
      </c>
      <c r="N370" s="6">
        <f t="shared" si="167"/>
        <v>1561.4911956074318</v>
      </c>
      <c r="O370" s="74">
        <f t="shared" si="168"/>
        <v>1438.3019240687277</v>
      </c>
    </row>
    <row r="371" spans="1:15" x14ac:dyDescent="0.25">
      <c r="A371" s="77" t="s">
        <v>55</v>
      </c>
      <c r="B371" s="71" t="str">
        <f t="shared" si="154"/>
        <v>Q3/2022</v>
      </c>
      <c r="C371" s="72">
        <f t="shared" si="161"/>
        <v>44743</v>
      </c>
      <c r="D371" s="72">
        <f t="shared" si="158"/>
        <v>44834</v>
      </c>
      <c r="E371" s="71">
        <f t="shared" si="162"/>
        <v>92</v>
      </c>
      <c r="F371" s="73">
        <f>VLOOKUP(D371,'FERC Interest Rate'!$A:$B,2,TRUE)</f>
        <v>4.024457E-2</v>
      </c>
      <c r="G371" s="74">
        <f t="shared" si="163"/>
        <v>1438.3019240687277</v>
      </c>
      <c r="H371" s="74">
        <v>0</v>
      </c>
      <c r="I371" s="97">
        <f t="shared" si="160"/>
        <v>22.888609543748299</v>
      </c>
      <c r="J371" s="75">
        <f t="shared" si="164"/>
        <v>14.589900018403593</v>
      </c>
      <c r="K371" s="108">
        <f t="shared" si="165"/>
        <v>37.478509562151892</v>
      </c>
      <c r="L371" s="75">
        <f t="shared" si="159"/>
        <v>87.75</v>
      </c>
      <c r="M371" s="109">
        <f t="shared" si="166"/>
        <v>125.22850956215188</v>
      </c>
      <c r="N371" s="6">
        <f t="shared" si="167"/>
        <v>1452.8918240871312</v>
      </c>
      <c r="O371" s="74">
        <f t="shared" si="168"/>
        <v>1327.6633145249793</v>
      </c>
    </row>
    <row r="372" spans="1:15" x14ac:dyDescent="0.25">
      <c r="A372" s="77" t="s">
        <v>56</v>
      </c>
      <c r="B372" s="71" t="str">
        <f t="shared" si="154"/>
        <v>Q4/2022</v>
      </c>
      <c r="C372" s="72">
        <f t="shared" si="161"/>
        <v>44835</v>
      </c>
      <c r="D372" s="72">
        <f t="shared" si="158"/>
        <v>44926</v>
      </c>
      <c r="E372" s="71">
        <f t="shared" si="162"/>
        <v>92</v>
      </c>
      <c r="F372" s="73">
        <f>VLOOKUP(D372,'FERC Interest Rate'!$A:$B,2,TRUE)</f>
        <v>4.2500000000000003E-2</v>
      </c>
      <c r="G372" s="74">
        <f t="shared" si="163"/>
        <v>1327.6633145249793</v>
      </c>
      <c r="H372" s="74">
        <v>0</v>
      </c>
      <c r="I372" s="97">
        <f t="shared" si="160"/>
        <v>22.888609543748299</v>
      </c>
      <c r="J372" s="75">
        <f t="shared" si="164"/>
        <v>14.222365917240191</v>
      </c>
      <c r="K372" s="108">
        <f t="shared" si="165"/>
        <v>37.110975460988492</v>
      </c>
      <c r="L372" s="75">
        <f t="shared" si="159"/>
        <v>87.75</v>
      </c>
      <c r="M372" s="109">
        <f t="shared" si="166"/>
        <v>124.8609754609885</v>
      </c>
      <c r="N372" s="6">
        <f t="shared" si="167"/>
        <v>1341.8856804422196</v>
      </c>
      <c r="O372" s="74">
        <f t="shared" si="168"/>
        <v>1217.024704981231</v>
      </c>
    </row>
    <row r="373" spans="1:15" x14ac:dyDescent="0.25">
      <c r="A373" s="77" t="s">
        <v>57</v>
      </c>
      <c r="B373" s="71" t="str">
        <f t="shared" si="154"/>
        <v>Q1/2023</v>
      </c>
      <c r="C373" s="72">
        <f t="shared" si="161"/>
        <v>44927</v>
      </c>
      <c r="D373" s="72">
        <f t="shared" si="158"/>
        <v>45016</v>
      </c>
      <c r="E373" s="71">
        <f t="shared" si="162"/>
        <v>90</v>
      </c>
      <c r="F373" s="73">
        <f>VLOOKUP(D373,'FERC Interest Rate'!$A:$B,2,TRUE)</f>
        <v>4.2944449999999995E-2</v>
      </c>
      <c r="G373" s="74">
        <f t="shared" si="163"/>
        <v>1217.024704981231</v>
      </c>
      <c r="H373" s="74">
        <v>0</v>
      </c>
      <c r="I373" s="97">
        <f t="shared" si="160"/>
        <v>22.888609543748299</v>
      </c>
      <c r="J373" s="75">
        <f t="shared" si="164"/>
        <v>12.887126282917286</v>
      </c>
      <c r="K373" s="108">
        <f t="shared" si="165"/>
        <v>35.775735826665581</v>
      </c>
      <c r="L373" s="75">
        <f t="shared" si="159"/>
        <v>87.75</v>
      </c>
      <c r="M373" s="109">
        <f t="shared" si="166"/>
        <v>123.52573582666558</v>
      </c>
      <c r="N373" s="6">
        <f t="shared" si="167"/>
        <v>1229.9118312641483</v>
      </c>
      <c r="O373" s="74">
        <f t="shared" si="168"/>
        <v>1106.3860954374827</v>
      </c>
    </row>
    <row r="374" spans="1:15" x14ac:dyDescent="0.25">
      <c r="A374" s="77" t="s">
        <v>58</v>
      </c>
      <c r="B374" s="71" t="str">
        <f t="shared" si="154"/>
        <v>Q2/2023</v>
      </c>
      <c r="C374" s="72">
        <f t="shared" si="161"/>
        <v>45017</v>
      </c>
      <c r="D374" s="72">
        <f t="shared" si="158"/>
        <v>45107</v>
      </c>
      <c r="E374" s="71">
        <f t="shared" si="162"/>
        <v>91</v>
      </c>
      <c r="F374" s="73">
        <f>VLOOKUP(D374,'FERC Interest Rate'!$A:$B,2,TRUE)</f>
        <v>4.4999999999999998E-2</v>
      </c>
      <c r="G374" s="74">
        <f t="shared" si="163"/>
        <v>1106.3860954374827</v>
      </c>
      <c r="H374" s="74">
        <v>0</v>
      </c>
      <c r="I374" s="97">
        <f t="shared" si="160"/>
        <v>22.888609543748299</v>
      </c>
      <c r="J374" s="75">
        <f t="shared" si="164"/>
        <v>12.41274263237395</v>
      </c>
      <c r="K374" s="108">
        <f t="shared" si="165"/>
        <v>35.301352176122251</v>
      </c>
      <c r="L374" s="75">
        <f t="shared" si="159"/>
        <v>87.75</v>
      </c>
      <c r="M374" s="109">
        <f t="shared" si="166"/>
        <v>123.05135217612225</v>
      </c>
      <c r="N374" s="6">
        <f t="shared" si="167"/>
        <v>1118.7988380698566</v>
      </c>
      <c r="O374" s="74">
        <f t="shared" si="168"/>
        <v>995.74748589373439</v>
      </c>
    </row>
    <row r="375" spans="1:15" x14ac:dyDescent="0.25">
      <c r="A375" s="77" t="s">
        <v>59</v>
      </c>
      <c r="B375" s="71" t="str">
        <f t="shared" si="154"/>
        <v>Q3/2023</v>
      </c>
      <c r="C375" s="72">
        <f t="shared" si="161"/>
        <v>45108</v>
      </c>
      <c r="D375" s="72">
        <f t="shared" si="158"/>
        <v>45199</v>
      </c>
      <c r="E375" s="71">
        <f t="shared" si="162"/>
        <v>92</v>
      </c>
      <c r="F375" s="73">
        <f>VLOOKUP(D375,'FERC Interest Rate'!$A:$B,2,TRUE)</f>
        <v>4.5271739999999998E-2</v>
      </c>
      <c r="G375" s="74">
        <f t="shared" si="163"/>
        <v>995.74748589373439</v>
      </c>
      <c r="H375" s="74">
        <v>0</v>
      </c>
      <c r="I375" s="97">
        <f t="shared" si="160"/>
        <v>22.888609543748299</v>
      </c>
      <c r="J375" s="75">
        <f t="shared" si="164"/>
        <v>11.362433858649871</v>
      </c>
      <c r="K375" s="108">
        <f t="shared" si="165"/>
        <v>34.251043402398167</v>
      </c>
      <c r="L375" s="75">
        <f t="shared" si="159"/>
        <v>87.75</v>
      </c>
      <c r="M375" s="109">
        <f t="shared" si="166"/>
        <v>122.00104340239817</v>
      </c>
      <c r="N375" s="6">
        <f t="shared" si="167"/>
        <v>1007.1099197523843</v>
      </c>
      <c r="O375" s="74">
        <f t="shared" si="168"/>
        <v>885.10887634998608</v>
      </c>
    </row>
    <row r="376" spans="1:15" x14ac:dyDescent="0.25">
      <c r="A376" s="77" t="s">
        <v>60</v>
      </c>
      <c r="B376" s="71" t="str">
        <f t="shared" si="154"/>
        <v>Q4/2023</v>
      </c>
      <c r="C376" s="72">
        <f t="shared" si="161"/>
        <v>45200</v>
      </c>
      <c r="D376" s="72">
        <f t="shared" si="158"/>
        <v>45291</v>
      </c>
      <c r="E376" s="71">
        <f t="shared" si="162"/>
        <v>92</v>
      </c>
      <c r="F376" s="73">
        <f>VLOOKUP(D376,'FERC Interest Rate'!$A:$B,2,TRUE)</f>
        <v>4.7500000000000001E-2</v>
      </c>
      <c r="G376" s="74">
        <f t="shared" si="163"/>
        <v>885.10887634998608</v>
      </c>
      <c r="H376" s="74">
        <v>0</v>
      </c>
      <c r="I376" s="97">
        <f t="shared" si="160"/>
        <v>22.888609543748299</v>
      </c>
      <c r="J376" s="75">
        <f t="shared" si="164"/>
        <v>10.59705695794367</v>
      </c>
      <c r="K376" s="108">
        <f t="shared" si="165"/>
        <v>33.485666501691966</v>
      </c>
      <c r="L376" s="75">
        <f t="shared" si="159"/>
        <v>87.75</v>
      </c>
      <c r="M376" s="109">
        <f t="shared" si="166"/>
        <v>121.23566650169197</v>
      </c>
      <c r="N376" s="6">
        <f t="shared" si="167"/>
        <v>895.70593330792974</v>
      </c>
      <c r="O376" s="74">
        <f t="shared" si="168"/>
        <v>774.47026680623776</v>
      </c>
    </row>
    <row r="377" spans="1:15" x14ac:dyDescent="0.25">
      <c r="A377" s="77" t="s">
        <v>61</v>
      </c>
      <c r="B377" s="71" t="str">
        <f t="shared" si="154"/>
        <v>Q1/2024</v>
      </c>
      <c r="C377" s="72">
        <f t="shared" si="161"/>
        <v>45292</v>
      </c>
      <c r="D377" s="72">
        <f t="shared" si="158"/>
        <v>45382</v>
      </c>
      <c r="E377" s="71">
        <f t="shared" si="162"/>
        <v>91</v>
      </c>
      <c r="F377" s="73">
        <f>VLOOKUP(D377,'FERC Interest Rate'!$A:$B,2,TRUE)</f>
        <v>4.7994500000000002E-2</v>
      </c>
      <c r="G377" s="74">
        <f t="shared" si="163"/>
        <v>774.47026680623776</v>
      </c>
      <c r="H377" s="74">
        <v>0</v>
      </c>
      <c r="I377" s="97">
        <f t="shared" si="160"/>
        <v>22.888609543748299</v>
      </c>
      <c r="J377" s="75">
        <f t="shared" si="164"/>
        <v>9.2417991886369144</v>
      </c>
      <c r="K377" s="108">
        <f t="shared" si="165"/>
        <v>32.130408732385213</v>
      </c>
      <c r="L377" s="75">
        <f t="shared" si="159"/>
        <v>87.75</v>
      </c>
      <c r="M377" s="109">
        <f t="shared" si="166"/>
        <v>119.88040873238521</v>
      </c>
      <c r="N377" s="6">
        <f t="shared" si="167"/>
        <v>783.71206599487471</v>
      </c>
      <c r="O377" s="74">
        <f t="shared" si="168"/>
        <v>663.83165726248944</v>
      </c>
    </row>
    <row r="378" spans="1:15" x14ac:dyDescent="0.25">
      <c r="A378" s="77" t="s">
        <v>62</v>
      </c>
      <c r="B378" s="71" t="str">
        <f t="shared" si="154"/>
        <v>Q2/2024</v>
      </c>
      <c r="C378" s="72">
        <f t="shared" si="161"/>
        <v>45383</v>
      </c>
      <c r="D378" s="72">
        <f t="shared" si="158"/>
        <v>45473</v>
      </c>
      <c r="E378" s="71">
        <f t="shared" si="162"/>
        <v>91</v>
      </c>
      <c r="F378" s="73">
        <f>VLOOKUP(D378,'FERC Interest Rate'!$A:$B,2,TRUE)</f>
        <v>0.05</v>
      </c>
      <c r="G378" s="74">
        <f t="shared" si="163"/>
        <v>663.83165726248944</v>
      </c>
      <c r="H378" s="74">
        <v>0</v>
      </c>
      <c r="I378" s="97">
        <f t="shared" si="160"/>
        <v>22.888609543748299</v>
      </c>
      <c r="J378" s="75">
        <f t="shared" si="164"/>
        <v>8.2525520233451566</v>
      </c>
      <c r="K378" s="108">
        <f t="shared" si="165"/>
        <v>31.141161567093455</v>
      </c>
      <c r="L378" s="75">
        <f t="shared" si="159"/>
        <v>87.75</v>
      </c>
      <c r="M378" s="109">
        <f t="shared" si="166"/>
        <v>118.89116156709346</v>
      </c>
      <c r="N378" s="6">
        <f t="shared" si="167"/>
        <v>672.08420928583462</v>
      </c>
      <c r="O378" s="74">
        <f t="shared" si="168"/>
        <v>553.19304771874113</v>
      </c>
    </row>
    <row r="379" spans="1:15" x14ac:dyDescent="0.25">
      <c r="A379" s="77" t="s">
        <v>63</v>
      </c>
      <c r="B379" s="71" t="str">
        <f t="shared" si="154"/>
        <v>Q3/2024</v>
      </c>
      <c r="C379" s="72">
        <f t="shared" si="161"/>
        <v>45474</v>
      </c>
      <c r="D379" s="72">
        <f t="shared" si="158"/>
        <v>45565</v>
      </c>
      <c r="E379" s="71">
        <f t="shared" si="162"/>
        <v>92</v>
      </c>
      <c r="F379" s="73">
        <f>VLOOKUP(D379,'FERC Interest Rate'!$A:$B,2,TRUE)</f>
        <v>0.05</v>
      </c>
      <c r="G379" s="74">
        <f t="shared" si="163"/>
        <v>553.19304771874113</v>
      </c>
      <c r="H379" s="74">
        <v>0</v>
      </c>
      <c r="I379" s="97">
        <f t="shared" si="160"/>
        <v>22.888609543748299</v>
      </c>
      <c r="J379" s="75">
        <f t="shared" si="164"/>
        <v>6.9526995068475665</v>
      </c>
      <c r="K379" s="108">
        <f t="shared" si="165"/>
        <v>29.841309050595864</v>
      </c>
      <c r="L379" s="75">
        <f t="shared" si="159"/>
        <v>87.75</v>
      </c>
      <c r="M379" s="109">
        <f t="shared" si="166"/>
        <v>117.59130905059587</v>
      </c>
      <c r="N379" s="6">
        <f t="shared" si="167"/>
        <v>560.14574722558871</v>
      </c>
      <c r="O379" s="74">
        <f t="shared" si="168"/>
        <v>442.55443817499281</v>
      </c>
    </row>
    <row r="380" spans="1:15" x14ac:dyDescent="0.25">
      <c r="A380" s="77" t="s">
        <v>64</v>
      </c>
      <c r="B380" s="71" t="str">
        <f t="shared" si="154"/>
        <v>Q4/2024</v>
      </c>
      <c r="C380" s="72">
        <f t="shared" si="161"/>
        <v>45566</v>
      </c>
      <c r="D380" s="72">
        <f t="shared" si="158"/>
        <v>45657</v>
      </c>
      <c r="E380" s="71">
        <f t="shared" si="162"/>
        <v>92</v>
      </c>
      <c r="F380" s="73">
        <f>VLOOKUP(D380,'FERC Interest Rate'!$A:$B,2,TRUE)</f>
        <v>5.0543480000000002E-2</v>
      </c>
      <c r="G380" s="74">
        <f t="shared" si="163"/>
        <v>442.55443817499281</v>
      </c>
      <c r="H380" s="74">
        <v>0</v>
      </c>
      <c r="I380" s="97">
        <f t="shared" si="160"/>
        <v>22.888609543748299</v>
      </c>
      <c r="J380" s="75">
        <f t="shared" si="164"/>
        <v>5.6226180555257566</v>
      </c>
      <c r="K380" s="108">
        <f t="shared" si="165"/>
        <v>28.511227599274054</v>
      </c>
      <c r="L380" s="75">
        <f t="shared" si="159"/>
        <v>87.75</v>
      </c>
      <c r="M380" s="109">
        <f t="shared" si="166"/>
        <v>116.26122759927405</v>
      </c>
      <c r="N380" s="6">
        <f t="shared" si="167"/>
        <v>448.17705623051859</v>
      </c>
      <c r="O380" s="74">
        <f t="shared" si="168"/>
        <v>331.91582863124449</v>
      </c>
    </row>
    <row r="381" spans="1:15" x14ac:dyDescent="0.25">
      <c r="A381" s="77" t="s">
        <v>65</v>
      </c>
      <c r="B381" s="71" t="str">
        <f t="shared" si="154"/>
        <v>Q1/2025</v>
      </c>
      <c r="C381" s="72">
        <f t="shared" si="161"/>
        <v>45658</v>
      </c>
      <c r="D381" s="72">
        <f t="shared" si="158"/>
        <v>45747</v>
      </c>
      <c r="E381" s="71">
        <f t="shared" si="162"/>
        <v>90</v>
      </c>
      <c r="F381" s="73">
        <f>VLOOKUP(D381,'FERC Interest Rate'!$A:$B,2,TRUE)</f>
        <v>5.2499999999999998E-2</v>
      </c>
      <c r="G381" s="74">
        <f t="shared" si="163"/>
        <v>331.91582863124449</v>
      </c>
      <c r="H381" s="74">
        <v>0</v>
      </c>
      <c r="I381" s="97">
        <f t="shared" si="160"/>
        <v>22.888609543748299</v>
      </c>
      <c r="J381" s="75">
        <f t="shared" si="164"/>
        <v>4.296718603514055</v>
      </c>
      <c r="K381" s="108">
        <f t="shared" si="165"/>
        <v>27.185328147262354</v>
      </c>
      <c r="L381" s="75">
        <f t="shared" si="159"/>
        <v>87.75</v>
      </c>
      <c r="M381" s="109">
        <f t="shared" si="166"/>
        <v>114.93532814726235</v>
      </c>
      <c r="N381" s="6">
        <f t="shared" si="167"/>
        <v>336.21254723475857</v>
      </c>
      <c r="O381" s="74">
        <f t="shared" si="168"/>
        <v>221.27721908749621</v>
      </c>
    </row>
    <row r="382" spans="1:15" x14ac:dyDescent="0.25">
      <c r="A382" s="77" t="s">
        <v>66</v>
      </c>
      <c r="B382" s="71" t="str">
        <f>+IF(MONTH(C382)&lt;4,"Q1",IF(MONTH(C382)&lt;7,"Q2",IF(MONTH(C382)&lt;10,"Q3","Q4")))&amp;"/"&amp;YEAR(C382)</f>
        <v>Q2/2025</v>
      </c>
      <c r="C382" s="72">
        <f>D381+1</f>
        <v>45748</v>
      </c>
      <c r="D382" s="72">
        <f t="shared" si="158"/>
        <v>45838</v>
      </c>
      <c r="E382" s="71">
        <f>D382-C382+1</f>
        <v>91</v>
      </c>
      <c r="F382" s="73">
        <f>VLOOKUP(D382,'FERC Interest Rate'!$A:$B,2,TRUE)</f>
        <v>5.2499999999999998E-2</v>
      </c>
      <c r="G382" s="74">
        <f>O381</f>
        <v>221.27721908749621</v>
      </c>
      <c r="H382" s="74">
        <v>0</v>
      </c>
      <c r="I382" s="97">
        <f t="shared" si="160"/>
        <v>22.888609543748299</v>
      </c>
      <c r="J382" s="75">
        <f>G382*F382*(E382/(DATE(YEAR(D382),12,31)-DATE(YEAR(D382),1,1)+1))</f>
        <v>2.8963066142205838</v>
      </c>
      <c r="K382" s="108">
        <f>+SUM(I382:J382)</f>
        <v>25.784916157968883</v>
      </c>
      <c r="L382" s="75">
        <f t="shared" si="159"/>
        <v>87.75</v>
      </c>
      <c r="M382" s="109">
        <f>+SUM(K382:L382)</f>
        <v>113.53491615796888</v>
      </c>
      <c r="N382" s="6">
        <f>+G382+H382+J382</f>
        <v>224.17352570171678</v>
      </c>
      <c r="O382" s="74">
        <f>G382+H382-L382-I382</f>
        <v>110.6386095437479</v>
      </c>
    </row>
    <row r="383" spans="1:15" x14ac:dyDescent="0.25">
      <c r="A383" s="77" t="s">
        <v>67</v>
      </c>
      <c r="B383" s="71" t="str">
        <f>+IF(MONTH(C383)&lt;4,"Q1",IF(MONTH(C383)&lt;7,"Q2",IF(MONTH(C383)&lt;10,"Q3","Q4")))&amp;"/"&amp;YEAR(C383)</f>
        <v>Q3/2025</v>
      </c>
      <c r="C383" s="72">
        <f>D382+1</f>
        <v>45839</v>
      </c>
      <c r="D383" s="72">
        <f t="shared" si="158"/>
        <v>45930</v>
      </c>
      <c r="E383" s="71">
        <f>D383-C383+1</f>
        <v>92</v>
      </c>
      <c r="F383" s="73">
        <f>VLOOKUP(D383,'FERC Interest Rate'!$A:$B,2,TRUE)</f>
        <v>5.2499999999999998E-2</v>
      </c>
      <c r="G383" s="74">
        <f>O382</f>
        <v>110.6386095437479</v>
      </c>
      <c r="H383" s="74">
        <v>0</v>
      </c>
      <c r="I383" s="97">
        <f t="shared" si="160"/>
        <v>22.888609543748299</v>
      </c>
      <c r="J383" s="75">
        <f>G383*F383*(E383/(DATE(YEAR(D383),12,31)-DATE(YEAR(D383),1,1)+1))</f>
        <v>1.464067079715897</v>
      </c>
      <c r="K383" s="108">
        <f>+SUM(I383:J383)</f>
        <v>24.352676623464195</v>
      </c>
      <c r="L383" s="75">
        <f t="shared" si="159"/>
        <v>87.75</v>
      </c>
      <c r="M383" s="109">
        <f>+SUM(K383:L383)</f>
        <v>112.10267662346419</v>
      </c>
      <c r="N383" s="6">
        <f>+G383+H383+J383</f>
        <v>112.10267662346381</v>
      </c>
      <c r="O383" s="74">
        <f>G383+H383-L383-I383</f>
        <v>-3.943512183468556E-13</v>
      </c>
    </row>
    <row r="384" spans="1:15" ht="13.5" thickBot="1" x14ac:dyDescent="0.35">
      <c r="A384" s="124"/>
      <c r="B384" s="125"/>
      <c r="C384" s="126"/>
      <c r="D384" s="126"/>
      <c r="E384" s="127"/>
      <c r="F384" s="125"/>
      <c r="G384" s="112">
        <f>SUM(G342:G366)</f>
        <v>48824.394857418127</v>
      </c>
      <c r="H384" s="112">
        <f>SUM(H342:H383)</f>
        <v>457.77219087496599</v>
      </c>
      <c r="I384" s="113">
        <f>SUM(I342:I383)</f>
        <v>457.77219087496604</v>
      </c>
      <c r="J384" s="113">
        <f t="shared" ref="J384:O384" si="169">SUM(J342:J383)</f>
        <v>221.47018218613042</v>
      </c>
      <c r="K384" s="113">
        <f t="shared" si="169"/>
        <v>679.24237306109649</v>
      </c>
      <c r="L384" s="113">
        <f t="shared" si="169"/>
        <v>1755</v>
      </c>
      <c r="M384" s="113">
        <f t="shared" si="169"/>
        <v>2434.2423730610958</v>
      </c>
      <c r="N384" s="113">
        <f t="shared" si="169"/>
        <v>66431.344490672695</v>
      </c>
      <c r="O384" s="113">
        <f t="shared" si="169"/>
        <v>63997.102117611619</v>
      </c>
    </row>
    <row r="385" spans="1:15" ht="13" thickTop="1" x14ac:dyDescent="0.25"/>
    <row r="386" spans="1:15" ht="37" x14ac:dyDescent="0.3">
      <c r="A386" s="76" t="s">
        <v>47</v>
      </c>
      <c r="B386" s="76" t="s">
        <v>3</v>
      </c>
      <c r="C386" s="76" t="s">
        <v>4</v>
      </c>
      <c r="D386" s="76" t="s">
        <v>5</v>
      </c>
      <c r="E386" s="76" t="s">
        <v>6</v>
      </c>
      <c r="F386" s="76" t="s">
        <v>7</v>
      </c>
      <c r="G386" s="76" t="s">
        <v>74</v>
      </c>
      <c r="H386" s="76" t="s">
        <v>75</v>
      </c>
      <c r="I386" s="93" t="s">
        <v>76</v>
      </c>
      <c r="J386" s="94" t="s">
        <v>77</v>
      </c>
      <c r="K386" s="94" t="s">
        <v>78</v>
      </c>
      <c r="L386" s="94" t="s">
        <v>79</v>
      </c>
      <c r="M386" s="95" t="s">
        <v>69</v>
      </c>
      <c r="N386" s="76" t="s">
        <v>80</v>
      </c>
      <c r="O386" s="76" t="s">
        <v>81</v>
      </c>
    </row>
    <row r="387" spans="1:15" ht="13" x14ac:dyDescent="0.3">
      <c r="A387" s="349" t="s">
        <v>39</v>
      </c>
      <c r="B387" s="350" t="s">
        <v>55</v>
      </c>
      <c r="C387" s="72">
        <f>VLOOKUP(B387,A$1:F$33,2,FALSE)</f>
        <v>42178</v>
      </c>
      <c r="D387" s="72">
        <f>DATE(YEAR(C387),IF(MONTH(C387)&lt;=3,3,IF(MONTH(C387)&lt;=6,6,IF(MONTH(C387)&lt;=9,9,12))),IF(OR(MONTH(C387)&lt;=3,MONTH(C387)&gt;=10),31,30))</f>
        <v>42185</v>
      </c>
      <c r="E387" s="71">
        <f>D387-C387+1</f>
        <v>8</v>
      </c>
      <c r="F387" s="73">
        <f>VLOOKUP(D387,'FERC Interest Rate'!$A:$B,2,TRUE)</f>
        <v>3.2500000000000001E-2</v>
      </c>
      <c r="G387" s="74">
        <f>VLOOKUP(B387,$A$1:$F$33,5,FALSE)</f>
        <v>2078</v>
      </c>
      <c r="H387" s="74">
        <f t="shared" ref="H387:H409" si="170">G387*F387*(E387/(DATE(YEAR(D387),12,31)-DATE(YEAR(D387),1,1)+1))</f>
        <v>1.4802191780821916</v>
      </c>
      <c r="I387" s="151">
        <v>0</v>
      </c>
      <c r="J387" s="75">
        <v>0</v>
      </c>
      <c r="K387" s="108">
        <f t="shared" ref="K387:K410" si="171">+SUM(I387:J387)</f>
        <v>0</v>
      </c>
      <c r="L387" s="75">
        <v>0</v>
      </c>
      <c r="M387" s="109">
        <f t="shared" ref="M387:M410" si="172">+SUM(K387:L387)</f>
        <v>0</v>
      </c>
      <c r="N387" s="6">
        <f t="shared" ref="N387:N410" si="173">+G387+H387+J387</f>
        <v>2079.4802191780823</v>
      </c>
      <c r="O387" s="74">
        <f t="shared" ref="O387:O410" si="174">G387+H387-L387-I387</f>
        <v>2079.4802191780823</v>
      </c>
    </row>
    <row r="388" spans="1:15" x14ac:dyDescent="0.25">
      <c r="A388" s="77" t="s">
        <v>23</v>
      </c>
      <c r="B388" s="71" t="str">
        <f t="shared" ref="B388:B426" si="175">+IF(MONTH(C388)&lt;4,"Q1",IF(MONTH(C388)&lt;7,"Q2",IF(MONTH(C388)&lt;10,"Q3","Q4")))&amp;"/"&amp;YEAR(C388)</f>
        <v>Q3/2015</v>
      </c>
      <c r="C388" s="72">
        <f>D387+1</f>
        <v>42186</v>
      </c>
      <c r="D388" s="72">
        <f>EOMONTH(D387,3)</f>
        <v>42277</v>
      </c>
      <c r="E388" s="71">
        <f t="shared" ref="E388:E410" si="176">D388-C388+1</f>
        <v>92</v>
      </c>
      <c r="F388" s="73">
        <f>VLOOKUP(D388,'FERC Interest Rate'!$A:$B,2,TRUE)</f>
        <v>3.2500000000000001E-2</v>
      </c>
      <c r="G388" s="74">
        <f t="shared" ref="G388:G408" si="177">O387</f>
        <v>2079.4802191780823</v>
      </c>
      <c r="H388" s="74">
        <f t="shared" si="170"/>
        <v>17.034646179020456</v>
      </c>
      <c r="I388" s="151">
        <v>0</v>
      </c>
      <c r="J388" s="75">
        <v>0</v>
      </c>
      <c r="K388" s="108">
        <f t="shared" si="171"/>
        <v>0</v>
      </c>
      <c r="L388" s="75">
        <v>0</v>
      </c>
      <c r="M388" s="109">
        <f t="shared" si="172"/>
        <v>0</v>
      </c>
      <c r="N388" s="6">
        <f t="shared" si="173"/>
        <v>2096.5148653571027</v>
      </c>
      <c r="O388" s="74">
        <f t="shared" si="174"/>
        <v>2096.5148653571027</v>
      </c>
    </row>
    <row r="389" spans="1:15" x14ac:dyDescent="0.25">
      <c r="A389" s="77" t="s">
        <v>23</v>
      </c>
      <c r="B389" s="71" t="str">
        <f t="shared" si="175"/>
        <v>Q4/2015</v>
      </c>
      <c r="C389" s="72">
        <f t="shared" ref="C389:C408" si="178">D388+1</f>
        <v>42278</v>
      </c>
      <c r="D389" s="72">
        <f t="shared" ref="D389:D428" si="179">EOMONTH(D388,3)</f>
        <v>42369</v>
      </c>
      <c r="E389" s="71">
        <f t="shared" si="176"/>
        <v>92</v>
      </c>
      <c r="F389" s="73">
        <f>VLOOKUP(D389,'FERC Interest Rate'!$A:$B,2,TRUE)</f>
        <v>3.2500000000000001E-2</v>
      </c>
      <c r="G389" s="74">
        <f t="shared" si="177"/>
        <v>2096.5148653571027</v>
      </c>
      <c r="H389" s="74">
        <f t="shared" si="170"/>
        <v>17.174190266897913</v>
      </c>
      <c r="I389" s="151">
        <v>0</v>
      </c>
      <c r="J389" s="75">
        <v>0</v>
      </c>
      <c r="K389" s="108">
        <f t="shared" si="171"/>
        <v>0</v>
      </c>
      <c r="L389" s="75">
        <v>0</v>
      </c>
      <c r="M389" s="109">
        <f t="shared" si="172"/>
        <v>0</v>
      </c>
      <c r="N389" s="6">
        <f t="shared" si="173"/>
        <v>2113.6890556240005</v>
      </c>
      <c r="O389" s="74">
        <f t="shared" si="174"/>
        <v>2113.6890556240005</v>
      </c>
    </row>
    <row r="390" spans="1:15" x14ac:dyDescent="0.25">
      <c r="A390" s="77" t="s">
        <v>23</v>
      </c>
      <c r="B390" s="71" t="str">
        <f t="shared" si="175"/>
        <v>Q1/2016</v>
      </c>
      <c r="C390" s="72">
        <f t="shared" si="178"/>
        <v>42370</v>
      </c>
      <c r="D390" s="72">
        <f t="shared" si="179"/>
        <v>42460</v>
      </c>
      <c r="E390" s="71">
        <f t="shared" si="176"/>
        <v>91</v>
      </c>
      <c r="F390" s="73">
        <f>VLOOKUP(D390,'FERC Interest Rate'!$A:$B,2,TRUE)</f>
        <v>3.2500000000000001E-2</v>
      </c>
      <c r="G390" s="74">
        <f t="shared" si="177"/>
        <v>2113.6890556240005</v>
      </c>
      <c r="H390" s="74">
        <f t="shared" si="170"/>
        <v>17.079878092917983</v>
      </c>
      <c r="I390" s="151">
        <v>0</v>
      </c>
      <c r="J390" s="75">
        <v>0</v>
      </c>
      <c r="K390" s="108">
        <f t="shared" si="171"/>
        <v>0</v>
      </c>
      <c r="L390" s="75">
        <v>0</v>
      </c>
      <c r="M390" s="109">
        <f t="shared" si="172"/>
        <v>0</v>
      </c>
      <c r="N390" s="6">
        <f t="shared" si="173"/>
        <v>2130.7689337169186</v>
      </c>
      <c r="O390" s="74">
        <f t="shared" si="174"/>
        <v>2130.7689337169186</v>
      </c>
    </row>
    <row r="391" spans="1:15" x14ac:dyDescent="0.25">
      <c r="A391" s="77" t="s">
        <v>23</v>
      </c>
      <c r="B391" s="71" t="str">
        <f t="shared" si="175"/>
        <v>Q2/2016</v>
      </c>
      <c r="C391" s="72">
        <f t="shared" si="178"/>
        <v>42461</v>
      </c>
      <c r="D391" s="72">
        <f t="shared" si="179"/>
        <v>42551</v>
      </c>
      <c r="E391" s="71">
        <f t="shared" si="176"/>
        <v>91</v>
      </c>
      <c r="F391" s="73">
        <f>VLOOKUP(D391,'FERC Interest Rate'!$A:$B,2,TRUE)</f>
        <v>3.4599999999999999E-2</v>
      </c>
      <c r="G391" s="74">
        <f t="shared" si="177"/>
        <v>2130.7689337169186</v>
      </c>
      <c r="H391" s="74">
        <f t="shared" si="170"/>
        <v>18.330434603008442</v>
      </c>
      <c r="I391" s="97">
        <v>0</v>
      </c>
      <c r="J391" s="75">
        <v>0</v>
      </c>
      <c r="K391" s="108">
        <f t="shared" si="171"/>
        <v>0</v>
      </c>
      <c r="L391" s="75">
        <v>0</v>
      </c>
      <c r="M391" s="109">
        <f t="shared" si="172"/>
        <v>0</v>
      </c>
      <c r="N391" s="6">
        <f t="shared" si="173"/>
        <v>2149.0993683199272</v>
      </c>
      <c r="O391" s="74">
        <f t="shared" si="174"/>
        <v>2149.0993683199272</v>
      </c>
    </row>
    <row r="392" spans="1:15" x14ac:dyDescent="0.25">
      <c r="A392" s="77" t="s">
        <v>23</v>
      </c>
      <c r="B392" s="71" t="str">
        <f t="shared" si="175"/>
        <v>Q3/2016</v>
      </c>
      <c r="C392" s="72">
        <f t="shared" si="178"/>
        <v>42552</v>
      </c>
      <c r="D392" s="72">
        <f t="shared" si="179"/>
        <v>42643</v>
      </c>
      <c r="E392" s="71">
        <f t="shared" si="176"/>
        <v>92</v>
      </c>
      <c r="F392" s="73">
        <f>VLOOKUP(D392,'FERC Interest Rate'!$A:$B,2,TRUE)</f>
        <v>3.5000000000000003E-2</v>
      </c>
      <c r="G392" s="74">
        <f t="shared" si="177"/>
        <v>2149.0993683199272</v>
      </c>
      <c r="H392" s="74">
        <f t="shared" si="170"/>
        <v>18.907376956257284</v>
      </c>
      <c r="I392" s="97">
        <v>0</v>
      </c>
      <c r="J392" s="75">
        <v>0</v>
      </c>
      <c r="K392" s="108">
        <f t="shared" si="171"/>
        <v>0</v>
      </c>
      <c r="L392" s="75">
        <v>0</v>
      </c>
      <c r="M392" s="109">
        <f t="shared" si="172"/>
        <v>0</v>
      </c>
      <c r="N392" s="6">
        <f t="shared" si="173"/>
        <v>2168.0067452761846</v>
      </c>
      <c r="O392" s="74">
        <f t="shared" si="174"/>
        <v>2168.0067452761846</v>
      </c>
    </row>
    <row r="393" spans="1:15" x14ac:dyDescent="0.25">
      <c r="A393" s="77" t="s">
        <v>23</v>
      </c>
      <c r="B393" s="71" t="str">
        <f t="shared" si="175"/>
        <v>Q4/2016</v>
      </c>
      <c r="C393" s="72">
        <f t="shared" si="178"/>
        <v>42644</v>
      </c>
      <c r="D393" s="72">
        <f t="shared" si="179"/>
        <v>42735</v>
      </c>
      <c r="E393" s="71">
        <f t="shared" si="176"/>
        <v>92</v>
      </c>
      <c r="F393" s="73">
        <f>VLOOKUP(D393,'FERC Interest Rate'!$A:$B,2,TRUE)</f>
        <v>3.5000000000000003E-2</v>
      </c>
      <c r="G393" s="74">
        <f t="shared" si="177"/>
        <v>2168.0067452761846</v>
      </c>
      <c r="H393" s="74">
        <f t="shared" si="170"/>
        <v>19.073720545872444</v>
      </c>
      <c r="I393" s="151">
        <v>0</v>
      </c>
      <c r="J393" s="75">
        <v>0</v>
      </c>
      <c r="K393" s="108">
        <f t="shared" si="171"/>
        <v>0</v>
      </c>
      <c r="L393" s="75">
        <v>0</v>
      </c>
      <c r="M393" s="109">
        <f t="shared" si="172"/>
        <v>0</v>
      </c>
      <c r="N393" s="6">
        <f t="shared" si="173"/>
        <v>2187.0804658220568</v>
      </c>
      <c r="O393" s="74">
        <f t="shared" si="174"/>
        <v>2187.0804658220568</v>
      </c>
    </row>
    <row r="394" spans="1:15" x14ac:dyDescent="0.25">
      <c r="A394" s="77" t="s">
        <v>23</v>
      </c>
      <c r="B394" s="71" t="str">
        <f t="shared" si="175"/>
        <v>Q1/2017</v>
      </c>
      <c r="C394" s="72">
        <f t="shared" si="178"/>
        <v>42736</v>
      </c>
      <c r="D394" s="72">
        <f t="shared" si="179"/>
        <v>42825</v>
      </c>
      <c r="E394" s="71">
        <f t="shared" si="176"/>
        <v>90</v>
      </c>
      <c r="F394" s="73">
        <f>VLOOKUP(D394,'FERC Interest Rate'!$A:$B,2,TRUE)</f>
        <v>3.5000000000000003E-2</v>
      </c>
      <c r="G394" s="74">
        <f t="shared" si="177"/>
        <v>2187.0804658220568</v>
      </c>
      <c r="H394" s="74">
        <f t="shared" si="170"/>
        <v>18.874804020108161</v>
      </c>
      <c r="I394" s="151">
        <v>0</v>
      </c>
      <c r="J394" s="75">
        <v>0</v>
      </c>
      <c r="K394" s="108">
        <f t="shared" si="171"/>
        <v>0</v>
      </c>
      <c r="L394" s="75">
        <v>0</v>
      </c>
      <c r="M394" s="109">
        <f t="shared" si="172"/>
        <v>0</v>
      </c>
      <c r="N394" s="6">
        <f t="shared" si="173"/>
        <v>2205.9552698421649</v>
      </c>
      <c r="O394" s="74">
        <f t="shared" si="174"/>
        <v>2205.9552698421649</v>
      </c>
    </row>
    <row r="395" spans="1:15" x14ac:dyDescent="0.25">
      <c r="A395" s="77" t="s">
        <v>23</v>
      </c>
      <c r="B395" s="71" t="str">
        <f t="shared" si="175"/>
        <v>Q2/2017</v>
      </c>
      <c r="C395" s="72">
        <f t="shared" si="178"/>
        <v>42826</v>
      </c>
      <c r="D395" s="72">
        <f t="shared" si="179"/>
        <v>42916</v>
      </c>
      <c r="E395" s="71">
        <f t="shared" si="176"/>
        <v>91</v>
      </c>
      <c r="F395" s="73">
        <f>VLOOKUP(D395,'FERC Interest Rate'!$A:$B,2,TRUE)</f>
        <v>3.7100000000000001E-2</v>
      </c>
      <c r="G395" s="74">
        <f t="shared" si="177"/>
        <v>2205.9552698421649</v>
      </c>
      <c r="H395" s="74">
        <f t="shared" si="170"/>
        <v>20.404179689079818</v>
      </c>
      <c r="I395" s="151">
        <v>0</v>
      </c>
      <c r="J395" s="75">
        <v>0</v>
      </c>
      <c r="K395" s="108">
        <f t="shared" si="171"/>
        <v>0</v>
      </c>
      <c r="L395" s="75">
        <v>0</v>
      </c>
      <c r="M395" s="109">
        <f t="shared" si="172"/>
        <v>0</v>
      </c>
      <c r="N395" s="6">
        <f t="shared" si="173"/>
        <v>2226.3594495312445</v>
      </c>
      <c r="O395" s="74">
        <f t="shared" si="174"/>
        <v>2226.3594495312445</v>
      </c>
    </row>
    <row r="396" spans="1:15" x14ac:dyDescent="0.25">
      <c r="A396" s="77" t="s">
        <v>23</v>
      </c>
      <c r="B396" s="71" t="str">
        <f t="shared" si="175"/>
        <v>Q3/2017</v>
      </c>
      <c r="C396" s="72">
        <f t="shared" si="178"/>
        <v>42917</v>
      </c>
      <c r="D396" s="72">
        <f t="shared" si="179"/>
        <v>43008</v>
      </c>
      <c r="E396" s="71">
        <f t="shared" si="176"/>
        <v>92</v>
      </c>
      <c r="F396" s="73">
        <f>VLOOKUP(D396,'FERC Interest Rate'!$A:$B,2,TRUE)</f>
        <v>3.9600000000000003E-2</v>
      </c>
      <c r="G396" s="74">
        <f t="shared" si="177"/>
        <v>2226.3594495312445</v>
      </c>
      <c r="H396" s="74">
        <f t="shared" si="170"/>
        <v>22.222117113786936</v>
      </c>
      <c r="I396" s="97">
        <v>0</v>
      </c>
      <c r="J396" s="75">
        <v>0</v>
      </c>
      <c r="K396" s="108">
        <f t="shared" si="171"/>
        <v>0</v>
      </c>
      <c r="L396" s="75">
        <v>0</v>
      </c>
      <c r="M396" s="109">
        <f t="shared" si="172"/>
        <v>0</v>
      </c>
      <c r="N396" s="6">
        <f t="shared" si="173"/>
        <v>2248.5815666450317</v>
      </c>
      <c r="O396" s="74">
        <f t="shared" si="174"/>
        <v>2248.5815666450317</v>
      </c>
    </row>
    <row r="397" spans="1:15" x14ac:dyDescent="0.25">
      <c r="A397" s="77" t="s">
        <v>23</v>
      </c>
      <c r="B397" s="71" t="str">
        <f t="shared" si="175"/>
        <v>Q4/2017</v>
      </c>
      <c r="C397" s="72">
        <f t="shared" si="178"/>
        <v>43009</v>
      </c>
      <c r="D397" s="72">
        <f t="shared" si="179"/>
        <v>43100</v>
      </c>
      <c r="E397" s="71">
        <f t="shared" si="176"/>
        <v>92</v>
      </c>
      <c r="F397" s="73">
        <f>VLOOKUP(D397,'FERC Interest Rate'!$A:$B,2,TRUE)</f>
        <v>4.2099999999999999E-2</v>
      </c>
      <c r="G397" s="74">
        <f t="shared" si="177"/>
        <v>2248.5815666450317</v>
      </c>
      <c r="H397" s="74">
        <f t="shared" si="170"/>
        <v>23.86083869569736</v>
      </c>
      <c r="I397" s="97">
        <v>0</v>
      </c>
      <c r="J397" s="75">
        <v>0</v>
      </c>
      <c r="K397" s="108">
        <f t="shared" si="171"/>
        <v>0</v>
      </c>
      <c r="L397" s="75">
        <v>0</v>
      </c>
      <c r="M397" s="109">
        <f t="shared" si="172"/>
        <v>0</v>
      </c>
      <c r="N397" s="6">
        <f t="shared" si="173"/>
        <v>2272.4424053407292</v>
      </c>
      <c r="O397" s="74">
        <f t="shared" si="174"/>
        <v>2272.4424053407292</v>
      </c>
    </row>
    <row r="398" spans="1:15" x14ac:dyDescent="0.25">
      <c r="A398" s="77" t="s">
        <v>23</v>
      </c>
      <c r="B398" s="71" t="str">
        <f t="shared" si="175"/>
        <v>Q1/2018</v>
      </c>
      <c r="C398" s="72">
        <f t="shared" si="178"/>
        <v>43101</v>
      </c>
      <c r="D398" s="72">
        <f t="shared" si="179"/>
        <v>43190</v>
      </c>
      <c r="E398" s="71">
        <f t="shared" si="176"/>
        <v>90</v>
      </c>
      <c r="F398" s="73">
        <f>VLOOKUP(D398,'FERC Interest Rate'!$A:$B,2,TRUE)</f>
        <v>4.2500000000000003E-2</v>
      </c>
      <c r="G398" s="74">
        <f t="shared" si="177"/>
        <v>2272.4424053407292</v>
      </c>
      <c r="H398" s="74">
        <f t="shared" si="170"/>
        <v>23.813951234050108</v>
      </c>
      <c r="I398" s="151">
        <v>0</v>
      </c>
      <c r="J398" s="75">
        <v>0</v>
      </c>
      <c r="K398" s="108">
        <f t="shared" si="171"/>
        <v>0</v>
      </c>
      <c r="L398" s="75">
        <v>0</v>
      </c>
      <c r="M398" s="109">
        <f t="shared" si="172"/>
        <v>0</v>
      </c>
      <c r="N398" s="6">
        <f t="shared" si="173"/>
        <v>2296.2563565747791</v>
      </c>
      <c r="O398" s="74">
        <f t="shared" si="174"/>
        <v>2296.2563565747791</v>
      </c>
    </row>
    <row r="399" spans="1:15" x14ac:dyDescent="0.25">
      <c r="A399" s="77" t="s">
        <v>23</v>
      </c>
      <c r="B399" s="71" t="str">
        <f t="shared" si="175"/>
        <v>Q2/2018</v>
      </c>
      <c r="C399" s="72">
        <f t="shared" si="178"/>
        <v>43191</v>
      </c>
      <c r="D399" s="72">
        <f t="shared" si="179"/>
        <v>43281</v>
      </c>
      <c r="E399" s="71">
        <f t="shared" si="176"/>
        <v>91</v>
      </c>
      <c r="F399" s="73">
        <f>VLOOKUP(D399,'FERC Interest Rate'!$A:$B,2,TRUE)</f>
        <v>4.4699999999999997E-2</v>
      </c>
      <c r="G399" s="74">
        <f t="shared" si="177"/>
        <v>2296.2563565747791</v>
      </c>
      <c r="H399" s="74">
        <f t="shared" si="170"/>
        <v>25.590361593532133</v>
      </c>
      <c r="I399" s="151">
        <v>0</v>
      </c>
      <c r="J399" s="75">
        <v>0</v>
      </c>
      <c r="K399" s="108">
        <f t="shared" si="171"/>
        <v>0</v>
      </c>
      <c r="L399" s="75">
        <v>0</v>
      </c>
      <c r="M399" s="109">
        <f t="shared" si="172"/>
        <v>0</v>
      </c>
      <c r="N399" s="6">
        <f t="shared" si="173"/>
        <v>2321.8467181683113</v>
      </c>
      <c r="O399" s="74">
        <f t="shared" si="174"/>
        <v>2321.8467181683113</v>
      </c>
    </row>
    <row r="400" spans="1:15" x14ac:dyDescent="0.25">
      <c r="A400" s="77" t="s">
        <v>23</v>
      </c>
      <c r="B400" s="71" t="str">
        <f t="shared" si="175"/>
        <v>Q3/2018</v>
      </c>
      <c r="C400" s="72">
        <f t="shared" si="178"/>
        <v>43282</v>
      </c>
      <c r="D400" s="72">
        <f t="shared" si="179"/>
        <v>43373</v>
      </c>
      <c r="E400" s="71">
        <f t="shared" si="176"/>
        <v>92</v>
      </c>
      <c r="F400" s="73">
        <f>VLOOKUP(D400,'FERC Interest Rate'!$A:$B,2,TRUE)</f>
        <v>4.6899999999999997E-2</v>
      </c>
      <c r="G400" s="74">
        <f t="shared" si="177"/>
        <v>2321.8467181683113</v>
      </c>
      <c r="H400" s="74">
        <f t="shared" si="170"/>
        <v>27.447408820692136</v>
      </c>
      <c r="I400" s="151">
        <v>0</v>
      </c>
      <c r="J400" s="75">
        <v>0</v>
      </c>
      <c r="K400" s="108">
        <f t="shared" si="171"/>
        <v>0</v>
      </c>
      <c r="L400" s="75">
        <v>0</v>
      </c>
      <c r="M400" s="109">
        <f t="shared" si="172"/>
        <v>0</v>
      </c>
      <c r="N400" s="6">
        <f t="shared" si="173"/>
        <v>2349.2941269890034</v>
      </c>
      <c r="O400" s="74">
        <f t="shared" si="174"/>
        <v>2349.2941269890034</v>
      </c>
    </row>
    <row r="401" spans="1:15" x14ac:dyDescent="0.25">
      <c r="A401" s="77" t="s">
        <v>23</v>
      </c>
      <c r="B401" s="71" t="str">
        <f t="shared" si="175"/>
        <v>Q4/2018</v>
      </c>
      <c r="C401" s="72">
        <f t="shared" si="178"/>
        <v>43374</v>
      </c>
      <c r="D401" s="72">
        <f t="shared" si="179"/>
        <v>43465</v>
      </c>
      <c r="E401" s="71">
        <f t="shared" si="176"/>
        <v>92</v>
      </c>
      <c r="F401" s="73">
        <f>VLOOKUP(D401,'FERC Interest Rate'!$A:$B,2,TRUE)</f>
        <v>4.9599999999999998E-2</v>
      </c>
      <c r="G401" s="74">
        <f t="shared" si="177"/>
        <v>2349.2941269890034</v>
      </c>
      <c r="H401" s="74">
        <f t="shared" si="170"/>
        <v>29.370682082948552</v>
      </c>
      <c r="I401" s="97">
        <v>0</v>
      </c>
      <c r="J401" s="75">
        <v>0</v>
      </c>
      <c r="K401" s="108">
        <f t="shared" si="171"/>
        <v>0</v>
      </c>
      <c r="L401" s="75">
        <v>0</v>
      </c>
      <c r="M401" s="109">
        <f t="shared" si="172"/>
        <v>0</v>
      </c>
      <c r="N401" s="6">
        <f t="shared" si="173"/>
        <v>2378.6648090719518</v>
      </c>
      <c r="O401" s="74">
        <f t="shared" si="174"/>
        <v>2378.6648090719518</v>
      </c>
    </row>
    <row r="402" spans="1:15" x14ac:dyDescent="0.25">
      <c r="A402" s="77" t="s">
        <v>23</v>
      </c>
      <c r="B402" s="71" t="str">
        <f t="shared" si="175"/>
        <v>Q1/2019</v>
      </c>
      <c r="C402" s="72">
        <f t="shared" si="178"/>
        <v>43466</v>
      </c>
      <c r="D402" s="72">
        <f t="shared" si="179"/>
        <v>43555</v>
      </c>
      <c r="E402" s="71">
        <f t="shared" si="176"/>
        <v>90</v>
      </c>
      <c r="F402" s="73">
        <f>VLOOKUP(D402,'FERC Interest Rate'!$A:$B,2,TRUE)</f>
        <v>5.1799999999999999E-2</v>
      </c>
      <c r="G402" s="74">
        <f t="shared" si="177"/>
        <v>2378.6648090719518</v>
      </c>
      <c r="H402" s="74">
        <f t="shared" si="170"/>
        <v>30.381740657242297</v>
      </c>
      <c r="I402" s="97">
        <v>0</v>
      </c>
      <c r="J402" s="75">
        <v>0</v>
      </c>
      <c r="K402" s="108">
        <f t="shared" si="171"/>
        <v>0</v>
      </c>
      <c r="L402" s="75">
        <v>0</v>
      </c>
      <c r="M402" s="109">
        <f t="shared" si="172"/>
        <v>0</v>
      </c>
      <c r="N402" s="6">
        <f t="shared" si="173"/>
        <v>2409.0465497291943</v>
      </c>
      <c r="O402" s="74">
        <f t="shared" si="174"/>
        <v>2409.0465497291943</v>
      </c>
    </row>
    <row r="403" spans="1:15" x14ac:dyDescent="0.25">
      <c r="A403" s="77" t="s">
        <v>23</v>
      </c>
      <c r="B403" s="71" t="str">
        <f t="shared" si="175"/>
        <v>Q2/2019</v>
      </c>
      <c r="C403" s="72">
        <f t="shared" si="178"/>
        <v>43556</v>
      </c>
      <c r="D403" s="72">
        <f t="shared" si="179"/>
        <v>43646</v>
      </c>
      <c r="E403" s="71">
        <f t="shared" si="176"/>
        <v>91</v>
      </c>
      <c r="F403" s="73">
        <f>VLOOKUP(D403,'FERC Interest Rate'!$A:$B,2,TRUE)</f>
        <v>5.45E-2</v>
      </c>
      <c r="G403" s="74">
        <f t="shared" si="177"/>
        <v>2409.0465497291943</v>
      </c>
      <c r="H403" s="74">
        <f t="shared" si="170"/>
        <v>32.733332502416275</v>
      </c>
      <c r="I403" s="151">
        <v>0</v>
      </c>
      <c r="J403" s="75">
        <v>0</v>
      </c>
      <c r="K403" s="108">
        <f t="shared" si="171"/>
        <v>0</v>
      </c>
      <c r="L403" s="75">
        <v>0</v>
      </c>
      <c r="M403" s="109">
        <f t="shared" si="172"/>
        <v>0</v>
      </c>
      <c r="N403" s="6">
        <f t="shared" si="173"/>
        <v>2441.7798822316108</v>
      </c>
      <c r="O403" s="74">
        <f t="shared" si="174"/>
        <v>2441.7798822316108</v>
      </c>
    </row>
    <row r="404" spans="1:15" x14ac:dyDescent="0.25">
      <c r="A404" s="77" t="s">
        <v>23</v>
      </c>
      <c r="B404" s="71" t="str">
        <f t="shared" si="175"/>
        <v>Q3/2019</v>
      </c>
      <c r="C404" s="72">
        <f t="shared" si="178"/>
        <v>43647</v>
      </c>
      <c r="D404" s="72">
        <f t="shared" si="179"/>
        <v>43738</v>
      </c>
      <c r="E404" s="71">
        <f t="shared" si="176"/>
        <v>92</v>
      </c>
      <c r="F404" s="73">
        <f>VLOOKUP(D404,'FERC Interest Rate'!$A:$B,2,TRUE)</f>
        <v>5.5E-2</v>
      </c>
      <c r="G404" s="74">
        <f t="shared" si="177"/>
        <v>2441.7798822316108</v>
      </c>
      <c r="H404" s="74">
        <f t="shared" si="170"/>
        <v>33.850427956416311</v>
      </c>
      <c r="I404" s="151">
        <v>0</v>
      </c>
      <c r="J404" s="75">
        <v>0</v>
      </c>
      <c r="K404" s="108">
        <f t="shared" si="171"/>
        <v>0</v>
      </c>
      <c r="L404" s="75">
        <v>0</v>
      </c>
      <c r="M404" s="109">
        <f t="shared" si="172"/>
        <v>0</v>
      </c>
      <c r="N404" s="6">
        <f t="shared" si="173"/>
        <v>2475.6303101880271</v>
      </c>
      <c r="O404" s="74">
        <f t="shared" si="174"/>
        <v>2475.6303101880271</v>
      </c>
    </row>
    <row r="405" spans="1:15" x14ac:dyDescent="0.25">
      <c r="A405" s="77" t="s">
        <v>23</v>
      </c>
      <c r="B405" s="71" t="str">
        <f t="shared" si="175"/>
        <v>Q4/2019</v>
      </c>
      <c r="C405" s="72">
        <f t="shared" si="178"/>
        <v>43739</v>
      </c>
      <c r="D405" s="72">
        <f t="shared" si="179"/>
        <v>43830</v>
      </c>
      <c r="E405" s="71">
        <f t="shared" si="176"/>
        <v>92</v>
      </c>
      <c r="F405" s="73">
        <f>VLOOKUP(D405,'FERC Interest Rate'!$A:$B,2,TRUE)</f>
        <v>5.4199999999999998E-2</v>
      </c>
      <c r="G405" s="74">
        <f t="shared" si="177"/>
        <v>2475.6303101880271</v>
      </c>
      <c r="H405" s="74">
        <f t="shared" si="170"/>
        <v>33.82050131156597</v>
      </c>
      <c r="I405" s="151">
        <v>0</v>
      </c>
      <c r="J405" s="75">
        <v>0</v>
      </c>
      <c r="K405" s="108">
        <f t="shared" si="171"/>
        <v>0</v>
      </c>
      <c r="L405" s="75">
        <v>0</v>
      </c>
      <c r="M405" s="109">
        <f t="shared" si="172"/>
        <v>0</v>
      </c>
      <c r="N405" s="6">
        <f t="shared" si="173"/>
        <v>2509.4508114995929</v>
      </c>
      <c r="O405" s="74">
        <f t="shared" si="174"/>
        <v>2509.4508114995929</v>
      </c>
    </row>
    <row r="406" spans="1:15" x14ac:dyDescent="0.25">
      <c r="A406" s="77" t="s">
        <v>23</v>
      </c>
      <c r="B406" s="71" t="str">
        <f t="shared" si="175"/>
        <v>Q1/2020</v>
      </c>
      <c r="C406" s="72">
        <f t="shared" si="178"/>
        <v>43831</v>
      </c>
      <c r="D406" s="72">
        <f t="shared" si="179"/>
        <v>43921</v>
      </c>
      <c r="E406" s="71">
        <f t="shared" si="176"/>
        <v>91</v>
      </c>
      <c r="F406" s="73">
        <f>VLOOKUP(D406,'FERC Interest Rate'!$A:$B,2,TRUE)</f>
        <v>4.9599999999999998E-2</v>
      </c>
      <c r="G406" s="74">
        <f t="shared" si="177"/>
        <v>2509.4508114995929</v>
      </c>
      <c r="H406" s="74">
        <f t="shared" si="170"/>
        <v>30.947150772635414</v>
      </c>
      <c r="I406" s="151">
        <v>0</v>
      </c>
      <c r="J406" s="75">
        <v>0</v>
      </c>
      <c r="K406" s="108">
        <f>+SUM(I406:J406)</f>
        <v>0</v>
      </c>
      <c r="L406" s="75">
        <v>0</v>
      </c>
      <c r="M406" s="109">
        <f>+SUM(K406:L406)</f>
        <v>0</v>
      </c>
      <c r="N406" s="6">
        <f t="shared" si="173"/>
        <v>2540.3979622722281</v>
      </c>
      <c r="O406" s="74">
        <f t="shared" si="174"/>
        <v>2540.3979622722281</v>
      </c>
    </row>
    <row r="407" spans="1:15" x14ac:dyDescent="0.25">
      <c r="A407" s="77" t="s">
        <v>23</v>
      </c>
      <c r="B407" s="71" t="str">
        <f t="shared" si="175"/>
        <v>Q2/2020</v>
      </c>
      <c r="C407" s="72">
        <f t="shared" si="178"/>
        <v>43922</v>
      </c>
      <c r="D407" s="72">
        <f t="shared" si="179"/>
        <v>44012</v>
      </c>
      <c r="E407" s="71">
        <f t="shared" si="176"/>
        <v>91</v>
      </c>
      <c r="F407" s="73">
        <f>VLOOKUP(D407,'FERC Interest Rate'!$A:$B,2,TRUE)</f>
        <v>4.7503500000000004E-2</v>
      </c>
      <c r="G407" s="74">
        <f t="shared" si="177"/>
        <v>2540.3979622722281</v>
      </c>
      <c r="H407" s="74">
        <f t="shared" si="170"/>
        <v>30.004588275061998</v>
      </c>
      <c r="I407" s="151">
        <v>0</v>
      </c>
      <c r="J407" s="75">
        <v>0</v>
      </c>
      <c r="K407" s="108">
        <f>+SUM(I407:J407)</f>
        <v>0</v>
      </c>
      <c r="L407" s="75">
        <v>0</v>
      </c>
      <c r="M407" s="109">
        <f>+SUM(K407:L407)</f>
        <v>0</v>
      </c>
      <c r="N407" s="6">
        <f t="shared" si="173"/>
        <v>2570.40255054729</v>
      </c>
      <c r="O407" s="74">
        <f t="shared" si="174"/>
        <v>2570.40255054729</v>
      </c>
    </row>
    <row r="408" spans="1:15" x14ac:dyDescent="0.25">
      <c r="A408" s="77" t="s">
        <v>23</v>
      </c>
      <c r="B408" s="71" t="str">
        <f t="shared" si="175"/>
        <v>Q3/2020</v>
      </c>
      <c r="C408" s="72">
        <f t="shared" si="178"/>
        <v>44013</v>
      </c>
      <c r="D408" s="72">
        <f t="shared" si="179"/>
        <v>44104</v>
      </c>
      <c r="E408" s="71">
        <f t="shared" si="176"/>
        <v>92</v>
      </c>
      <c r="F408" s="73">
        <f>VLOOKUP(D408,'FERC Interest Rate'!$A:$B,2,TRUE)</f>
        <v>3.4299999999999997E-2</v>
      </c>
      <c r="G408" s="74">
        <f t="shared" si="177"/>
        <v>2570.40255054729</v>
      </c>
      <c r="H408" s="74">
        <f t="shared" si="170"/>
        <v>22.161645597013738</v>
      </c>
      <c r="I408" s="151">
        <v>0</v>
      </c>
      <c r="J408" s="75">
        <v>0</v>
      </c>
      <c r="K408" s="108">
        <f>+SUM(I408:J408)</f>
        <v>0</v>
      </c>
      <c r="L408" s="75">
        <v>0</v>
      </c>
      <c r="M408" s="109">
        <f>+SUM(K408:L408)</f>
        <v>0</v>
      </c>
      <c r="N408" s="6">
        <f t="shared" si="173"/>
        <v>2592.5641961443039</v>
      </c>
      <c r="O408" s="74">
        <f t="shared" si="174"/>
        <v>2592.5641961443039</v>
      </c>
    </row>
    <row r="409" spans="1:15" x14ac:dyDescent="0.25">
      <c r="A409" s="77" t="s">
        <v>48</v>
      </c>
      <c r="B409" s="71" t="str">
        <f t="shared" si="175"/>
        <v>Q4/2020</v>
      </c>
      <c r="C409" s="72">
        <f>D408+1</f>
        <v>44105</v>
      </c>
      <c r="D409" s="72">
        <f>EOMONTH(D408,3)</f>
        <v>44196</v>
      </c>
      <c r="E409" s="71">
        <f t="shared" si="176"/>
        <v>92</v>
      </c>
      <c r="F409" s="73">
        <f>VLOOKUP(D409,'FERC Interest Rate'!$A:$B,2,TRUE)</f>
        <v>3.2500000000000001E-2</v>
      </c>
      <c r="G409" s="74">
        <f>O408</f>
        <v>2592.5641961443039</v>
      </c>
      <c r="H409" s="74">
        <f t="shared" si="170"/>
        <v>21.179691110577782</v>
      </c>
      <c r="I409" s="97">
        <f>(SUM($H$387:$H$409)/20)</f>
        <v>26.787194362744088</v>
      </c>
      <c r="J409" s="75">
        <f>G409*F409*(E409/(DATE(YEAR(D409),12,31)-DATE(YEAR(D409),1,1)+1))</f>
        <v>21.179691110577782</v>
      </c>
      <c r="K409" s="108">
        <f t="shared" si="171"/>
        <v>47.966885473321867</v>
      </c>
      <c r="L409" s="75">
        <f t="shared" ref="L409:L428" si="180">($G$387/20)</f>
        <v>103.9</v>
      </c>
      <c r="M409" s="109">
        <f t="shared" si="172"/>
        <v>151.86688547332187</v>
      </c>
      <c r="N409" s="6">
        <f t="shared" si="173"/>
        <v>2634.9235783654599</v>
      </c>
      <c r="O409" s="74">
        <f t="shared" si="174"/>
        <v>2483.0566928921376</v>
      </c>
    </row>
    <row r="410" spans="1:15" x14ac:dyDescent="0.25">
      <c r="A410" s="77" t="s">
        <v>49</v>
      </c>
      <c r="B410" s="71" t="str">
        <f t="shared" si="175"/>
        <v>Q1/2021</v>
      </c>
      <c r="C410" s="72">
        <f>D409+1</f>
        <v>44197</v>
      </c>
      <c r="D410" s="72">
        <f>EOMONTH(D409,3)</f>
        <v>44286</v>
      </c>
      <c r="E410" s="71">
        <f t="shared" si="176"/>
        <v>90</v>
      </c>
      <c r="F410" s="73">
        <f>VLOOKUP(D410,'FERC Interest Rate'!$A:$B,2,TRUE)</f>
        <v>3.2500000000000001E-2</v>
      </c>
      <c r="G410" s="74">
        <f>O409</f>
        <v>2483.0566928921376</v>
      </c>
      <c r="H410" s="74">
        <v>0</v>
      </c>
      <c r="I410" s="97">
        <f t="shared" ref="I410:I428" si="181">(SUM($H$387:$H$409)/20)</f>
        <v>26.787194362744088</v>
      </c>
      <c r="J410" s="75">
        <f>G410*F410*(E410/(DATE(YEAR(D410),12,31)-DATE(YEAR(D410),1,1)+1))</f>
        <v>19.898468018382196</v>
      </c>
      <c r="K410" s="108">
        <f t="shared" si="171"/>
        <v>46.685662381126285</v>
      </c>
      <c r="L410" s="75">
        <f t="shared" si="180"/>
        <v>103.9</v>
      </c>
      <c r="M410" s="109">
        <f t="shared" si="172"/>
        <v>150.5856623811263</v>
      </c>
      <c r="N410" s="6">
        <f t="shared" si="173"/>
        <v>2502.9551609105197</v>
      </c>
      <c r="O410" s="74">
        <f t="shared" si="174"/>
        <v>2352.3694985293932</v>
      </c>
    </row>
    <row r="411" spans="1:15" x14ac:dyDescent="0.25">
      <c r="A411" s="77" t="s">
        <v>50</v>
      </c>
      <c r="B411" s="71" t="str">
        <f t="shared" si="175"/>
        <v>Q2/2021</v>
      </c>
      <c r="C411" s="72">
        <f>D410+1</f>
        <v>44287</v>
      </c>
      <c r="D411" s="72">
        <f t="shared" si="179"/>
        <v>44377</v>
      </c>
      <c r="E411" s="71">
        <f>D411-C411+1</f>
        <v>91</v>
      </c>
      <c r="F411" s="73">
        <f>VLOOKUP(D411,'FERC Interest Rate'!$A:$B,2,TRUE)</f>
        <v>3.2500000000000001E-2</v>
      </c>
      <c r="G411" s="74">
        <f>O410</f>
        <v>2352.3694985293932</v>
      </c>
      <c r="H411" s="74">
        <v>0</v>
      </c>
      <c r="I411" s="97">
        <f t="shared" si="181"/>
        <v>26.787194362744088</v>
      </c>
      <c r="J411" s="75">
        <f>G411*F411*(E411/(DATE(YEAR(D411),12,31)-DATE(YEAR(D411),1,1)+1))</f>
        <v>19.060637786029261</v>
      </c>
      <c r="K411" s="108">
        <f>+SUM(I411:J411)</f>
        <v>45.84783214877335</v>
      </c>
      <c r="L411" s="75">
        <f t="shared" si="180"/>
        <v>103.9</v>
      </c>
      <c r="M411" s="109">
        <f>+SUM(K411:L411)</f>
        <v>149.74783214877334</v>
      </c>
      <c r="N411" s="6">
        <f>+G411+H411+J411</f>
        <v>2371.4301363154227</v>
      </c>
      <c r="O411" s="74">
        <f>G411+H411-L411-I411</f>
        <v>2221.6823041666489</v>
      </c>
    </row>
    <row r="412" spans="1:15" x14ac:dyDescent="0.25">
      <c r="A412" s="77" t="s">
        <v>51</v>
      </c>
      <c r="B412" s="71" t="str">
        <f t="shared" si="175"/>
        <v>Q3/2021</v>
      </c>
      <c r="C412" s="72">
        <f>D411+1</f>
        <v>44378</v>
      </c>
      <c r="D412" s="72">
        <f t="shared" si="179"/>
        <v>44469</v>
      </c>
      <c r="E412" s="71">
        <f>D412-C412+1</f>
        <v>92</v>
      </c>
      <c r="F412" s="73">
        <f>VLOOKUP(D412,'FERC Interest Rate'!$A:$B,2,TRUE)</f>
        <v>3.2500000000000001E-2</v>
      </c>
      <c r="G412" s="74">
        <f>O411</f>
        <v>2221.6823041666489</v>
      </c>
      <c r="H412" s="74">
        <v>0</v>
      </c>
      <c r="I412" s="97">
        <f t="shared" si="181"/>
        <v>26.787194362744088</v>
      </c>
      <c r="J412" s="75">
        <f>G412*F412*(E412/(DATE(YEAR(D412),12,31)-DATE(YEAR(D412),1,1)+1))</f>
        <v>18.199534491666526</v>
      </c>
      <c r="K412" s="108">
        <f>+SUM(I412:J412)</f>
        <v>44.986728854410615</v>
      </c>
      <c r="L412" s="75">
        <f t="shared" si="180"/>
        <v>103.9</v>
      </c>
      <c r="M412" s="109">
        <f>+SUM(K412:L412)</f>
        <v>148.88672885441062</v>
      </c>
      <c r="N412" s="6">
        <f>+G412+H412+J412</f>
        <v>2239.8818386583152</v>
      </c>
      <c r="O412" s="74">
        <f>G412+H412-L412-I412</f>
        <v>2090.9951098039046</v>
      </c>
    </row>
    <row r="413" spans="1:15" x14ac:dyDescent="0.25">
      <c r="A413" s="77" t="s">
        <v>52</v>
      </c>
      <c r="B413" s="71" t="str">
        <f t="shared" si="175"/>
        <v>Q4/2021</v>
      </c>
      <c r="C413" s="72">
        <f>D412+1</f>
        <v>44470</v>
      </c>
      <c r="D413" s="72">
        <f t="shared" si="179"/>
        <v>44561</v>
      </c>
      <c r="E413" s="71">
        <f>D413-C413+1</f>
        <v>92</v>
      </c>
      <c r="F413" s="73">
        <f>VLOOKUP(D413,'FERC Interest Rate'!$A:$B,2,TRUE)</f>
        <v>3.2500000000000001E-2</v>
      </c>
      <c r="G413" s="74">
        <f>O412</f>
        <v>2090.9951098039046</v>
      </c>
      <c r="H413" s="74">
        <v>0</v>
      </c>
      <c r="I413" s="97">
        <f t="shared" si="181"/>
        <v>26.787194362744088</v>
      </c>
      <c r="J413" s="75">
        <f>G413*F413*(E413/(DATE(YEAR(D413),12,31)-DATE(YEAR(D413),1,1)+1))</f>
        <v>17.128973639215548</v>
      </c>
      <c r="K413" s="108">
        <f>+SUM(I413:J413)</f>
        <v>43.916168001959633</v>
      </c>
      <c r="L413" s="75">
        <f t="shared" si="180"/>
        <v>103.9</v>
      </c>
      <c r="M413" s="109">
        <f>+SUM(K413:L413)</f>
        <v>147.81616800195962</v>
      </c>
      <c r="N413" s="6">
        <f>+G413+H413+J413</f>
        <v>2108.1240834431201</v>
      </c>
      <c r="O413" s="74">
        <f>G413+H413-L413-I413</f>
        <v>1960.3079154411605</v>
      </c>
    </row>
    <row r="414" spans="1:15" x14ac:dyDescent="0.25">
      <c r="A414" s="77" t="s">
        <v>53</v>
      </c>
      <c r="B414" s="71" t="str">
        <f t="shared" si="175"/>
        <v>Q1/2022</v>
      </c>
      <c r="C414" s="72">
        <f t="shared" ref="C414:C426" si="182">D413+1</f>
        <v>44562</v>
      </c>
      <c r="D414" s="72">
        <f t="shared" si="179"/>
        <v>44651</v>
      </c>
      <c r="E414" s="71">
        <f t="shared" ref="E414:E426" si="183">D414-C414+1</f>
        <v>90</v>
      </c>
      <c r="F414" s="73">
        <f>VLOOKUP(D414,'FERC Interest Rate'!$A:$B,2,TRUE)</f>
        <v>3.2500000000000001E-2</v>
      </c>
      <c r="G414" s="74">
        <f t="shared" ref="G414:G426" si="184">O413</f>
        <v>1960.3079154411605</v>
      </c>
      <c r="H414" s="74">
        <v>0</v>
      </c>
      <c r="I414" s="97">
        <f t="shared" si="181"/>
        <v>26.787194362744088</v>
      </c>
      <c r="J414" s="75">
        <f t="shared" ref="J414:J426" si="185">G414*F414*(E414/(DATE(YEAR(D414),12,31)-DATE(YEAR(D414),1,1)+1))</f>
        <v>15.709316856617518</v>
      </c>
      <c r="K414" s="108">
        <f t="shared" ref="K414:K426" si="186">+SUM(I414:J414)</f>
        <v>42.496511219361608</v>
      </c>
      <c r="L414" s="75">
        <f t="shared" si="180"/>
        <v>103.9</v>
      </c>
      <c r="M414" s="109">
        <f t="shared" ref="M414:M426" si="187">+SUM(K414:L414)</f>
        <v>146.39651121936163</v>
      </c>
      <c r="N414" s="6">
        <f t="shared" ref="N414:N426" si="188">+G414+H414+J414</f>
        <v>1976.017232297778</v>
      </c>
      <c r="O414" s="74">
        <f t="shared" ref="O414:O426" si="189">G414+H414-L414-I414</f>
        <v>1829.6207210784164</v>
      </c>
    </row>
    <row r="415" spans="1:15" x14ac:dyDescent="0.25">
      <c r="A415" s="77" t="s">
        <v>54</v>
      </c>
      <c r="B415" s="71" t="str">
        <f t="shared" si="175"/>
        <v>Q2/2022</v>
      </c>
      <c r="C415" s="72">
        <f t="shared" si="182"/>
        <v>44652</v>
      </c>
      <c r="D415" s="72">
        <f t="shared" si="179"/>
        <v>44742</v>
      </c>
      <c r="E415" s="71">
        <f t="shared" si="183"/>
        <v>91</v>
      </c>
      <c r="F415" s="73">
        <f>VLOOKUP(D415,'FERC Interest Rate'!$A:$B,2,TRUE)</f>
        <v>3.2500000000000001E-2</v>
      </c>
      <c r="G415" s="74">
        <f t="shared" si="184"/>
        <v>1829.6207210784164</v>
      </c>
      <c r="H415" s="74">
        <v>0</v>
      </c>
      <c r="I415" s="97">
        <f t="shared" si="181"/>
        <v>26.787194362744088</v>
      </c>
      <c r="J415" s="75">
        <f t="shared" si="185"/>
        <v>14.824940500244978</v>
      </c>
      <c r="K415" s="108">
        <f t="shared" si="186"/>
        <v>41.612134862989066</v>
      </c>
      <c r="L415" s="75">
        <f t="shared" si="180"/>
        <v>103.9</v>
      </c>
      <c r="M415" s="109">
        <f t="shared" si="187"/>
        <v>145.51213486298906</v>
      </c>
      <c r="N415" s="6">
        <f t="shared" si="188"/>
        <v>1844.4456615786614</v>
      </c>
      <c r="O415" s="74">
        <f t="shared" si="189"/>
        <v>1698.9335267156723</v>
      </c>
    </row>
    <row r="416" spans="1:15" x14ac:dyDescent="0.25">
      <c r="A416" s="77" t="s">
        <v>55</v>
      </c>
      <c r="B416" s="71" t="str">
        <f t="shared" si="175"/>
        <v>Q3/2022</v>
      </c>
      <c r="C416" s="72">
        <f t="shared" si="182"/>
        <v>44743</v>
      </c>
      <c r="D416" s="72">
        <f t="shared" si="179"/>
        <v>44834</v>
      </c>
      <c r="E416" s="71">
        <f t="shared" si="183"/>
        <v>92</v>
      </c>
      <c r="F416" s="73">
        <f>VLOOKUP(D416,'FERC Interest Rate'!$A:$B,2,TRUE)</f>
        <v>4.024457E-2</v>
      </c>
      <c r="G416" s="74">
        <f t="shared" si="184"/>
        <v>1698.9335267156723</v>
      </c>
      <c r="H416" s="74">
        <v>0</v>
      </c>
      <c r="I416" s="97">
        <f t="shared" si="181"/>
        <v>26.787194362744088</v>
      </c>
      <c r="J416" s="75">
        <f t="shared" si="185"/>
        <v>17.233704466289122</v>
      </c>
      <c r="K416" s="108">
        <f t="shared" si="186"/>
        <v>44.020898829033214</v>
      </c>
      <c r="L416" s="75">
        <f t="shared" si="180"/>
        <v>103.9</v>
      </c>
      <c r="M416" s="109">
        <f t="shared" si="187"/>
        <v>147.92089882903321</v>
      </c>
      <c r="N416" s="6">
        <f t="shared" si="188"/>
        <v>1716.1672311819614</v>
      </c>
      <c r="O416" s="74">
        <f t="shared" si="189"/>
        <v>1568.2463323529282</v>
      </c>
    </row>
    <row r="417" spans="1:15" x14ac:dyDescent="0.25">
      <c r="A417" s="77" t="s">
        <v>56</v>
      </c>
      <c r="B417" s="71" t="str">
        <f t="shared" si="175"/>
        <v>Q4/2022</v>
      </c>
      <c r="C417" s="72">
        <f t="shared" si="182"/>
        <v>44835</v>
      </c>
      <c r="D417" s="72">
        <f t="shared" si="179"/>
        <v>44926</v>
      </c>
      <c r="E417" s="71">
        <f t="shared" si="183"/>
        <v>92</v>
      </c>
      <c r="F417" s="73">
        <f>VLOOKUP(D417,'FERC Interest Rate'!$A:$B,2,TRUE)</f>
        <v>4.2500000000000003E-2</v>
      </c>
      <c r="G417" s="74">
        <f t="shared" si="184"/>
        <v>1568.2463323529282</v>
      </c>
      <c r="H417" s="74">
        <v>0</v>
      </c>
      <c r="I417" s="97">
        <f t="shared" si="181"/>
        <v>26.787194362744088</v>
      </c>
      <c r="J417" s="75">
        <f t="shared" si="185"/>
        <v>16.799570299999864</v>
      </c>
      <c r="K417" s="108">
        <f t="shared" si="186"/>
        <v>43.586764662743953</v>
      </c>
      <c r="L417" s="75">
        <f t="shared" si="180"/>
        <v>103.9</v>
      </c>
      <c r="M417" s="109">
        <f t="shared" si="187"/>
        <v>147.48676466274395</v>
      </c>
      <c r="N417" s="6">
        <f t="shared" si="188"/>
        <v>1585.0459026529281</v>
      </c>
      <c r="O417" s="74">
        <f t="shared" si="189"/>
        <v>1437.5591379901841</v>
      </c>
    </row>
    <row r="418" spans="1:15" x14ac:dyDescent="0.25">
      <c r="A418" s="77" t="s">
        <v>57</v>
      </c>
      <c r="B418" s="71" t="str">
        <f t="shared" si="175"/>
        <v>Q1/2023</v>
      </c>
      <c r="C418" s="72">
        <f t="shared" si="182"/>
        <v>44927</v>
      </c>
      <c r="D418" s="72">
        <f t="shared" si="179"/>
        <v>45016</v>
      </c>
      <c r="E418" s="71">
        <f t="shared" si="183"/>
        <v>90</v>
      </c>
      <c r="F418" s="73">
        <f>VLOOKUP(D418,'FERC Interest Rate'!$A:$B,2,TRUE)</f>
        <v>4.2944449999999995E-2</v>
      </c>
      <c r="G418" s="74">
        <f t="shared" si="184"/>
        <v>1437.5591379901841</v>
      </c>
      <c r="H418" s="74">
        <v>0</v>
      </c>
      <c r="I418" s="97">
        <f t="shared" si="181"/>
        <v>26.787194362744088</v>
      </c>
      <c r="J418" s="75">
        <f t="shared" si="185"/>
        <v>15.222374759209945</v>
      </c>
      <c r="K418" s="108">
        <f t="shared" si="186"/>
        <v>42.00956912195403</v>
      </c>
      <c r="L418" s="75">
        <f t="shared" si="180"/>
        <v>103.9</v>
      </c>
      <c r="M418" s="109">
        <f t="shared" si="187"/>
        <v>145.90956912195404</v>
      </c>
      <c r="N418" s="6">
        <f t="shared" si="188"/>
        <v>1452.7815127493941</v>
      </c>
      <c r="O418" s="74">
        <f t="shared" si="189"/>
        <v>1306.87194362744</v>
      </c>
    </row>
    <row r="419" spans="1:15" x14ac:dyDescent="0.25">
      <c r="A419" s="77" t="s">
        <v>58</v>
      </c>
      <c r="B419" s="71" t="str">
        <f t="shared" si="175"/>
        <v>Q2/2023</v>
      </c>
      <c r="C419" s="72">
        <f t="shared" si="182"/>
        <v>45017</v>
      </c>
      <c r="D419" s="72">
        <f t="shared" si="179"/>
        <v>45107</v>
      </c>
      <c r="E419" s="71">
        <f t="shared" si="183"/>
        <v>91</v>
      </c>
      <c r="F419" s="73">
        <f>VLOOKUP(D419,'FERC Interest Rate'!$A:$B,2,TRUE)</f>
        <v>4.4999999999999998E-2</v>
      </c>
      <c r="G419" s="74">
        <f t="shared" si="184"/>
        <v>1306.87194362744</v>
      </c>
      <c r="H419" s="74">
        <v>0</v>
      </c>
      <c r="I419" s="97">
        <f t="shared" si="181"/>
        <v>26.787194362744088</v>
      </c>
      <c r="J419" s="75">
        <f t="shared" si="185"/>
        <v>14.662029066176348</v>
      </c>
      <c r="K419" s="108">
        <f t="shared" si="186"/>
        <v>41.449223428920433</v>
      </c>
      <c r="L419" s="75">
        <f t="shared" si="180"/>
        <v>103.9</v>
      </c>
      <c r="M419" s="109">
        <f t="shared" si="187"/>
        <v>145.34922342892042</v>
      </c>
      <c r="N419" s="6">
        <f t="shared" si="188"/>
        <v>1321.5339726936163</v>
      </c>
      <c r="O419" s="74">
        <f t="shared" si="189"/>
        <v>1176.1847492646959</v>
      </c>
    </row>
    <row r="420" spans="1:15" x14ac:dyDescent="0.25">
      <c r="A420" s="77" t="s">
        <v>59</v>
      </c>
      <c r="B420" s="71" t="str">
        <f t="shared" si="175"/>
        <v>Q3/2023</v>
      </c>
      <c r="C420" s="72">
        <f t="shared" si="182"/>
        <v>45108</v>
      </c>
      <c r="D420" s="72">
        <f t="shared" si="179"/>
        <v>45199</v>
      </c>
      <c r="E420" s="71">
        <f t="shared" si="183"/>
        <v>92</v>
      </c>
      <c r="F420" s="73">
        <f>VLOOKUP(D420,'FERC Interest Rate'!$A:$B,2,TRUE)</f>
        <v>4.5271739999999998E-2</v>
      </c>
      <c r="G420" s="74">
        <f t="shared" si="184"/>
        <v>1176.1847492646959</v>
      </c>
      <c r="H420" s="74">
        <v>0</v>
      </c>
      <c r="I420" s="97">
        <f t="shared" si="181"/>
        <v>26.787194362744088</v>
      </c>
      <c r="J420" s="75">
        <f t="shared" si="185"/>
        <v>13.421396095293805</v>
      </c>
      <c r="K420" s="108">
        <f t="shared" si="186"/>
        <v>40.208590458037889</v>
      </c>
      <c r="L420" s="75">
        <f t="shared" si="180"/>
        <v>103.9</v>
      </c>
      <c r="M420" s="109">
        <f t="shared" si="187"/>
        <v>144.1085904580379</v>
      </c>
      <c r="N420" s="6">
        <f t="shared" si="188"/>
        <v>1189.6061453599898</v>
      </c>
      <c r="O420" s="74">
        <f t="shared" si="189"/>
        <v>1045.4975549019518</v>
      </c>
    </row>
    <row r="421" spans="1:15" x14ac:dyDescent="0.25">
      <c r="A421" s="77" t="s">
        <v>60</v>
      </c>
      <c r="B421" s="71" t="str">
        <f t="shared" si="175"/>
        <v>Q4/2023</v>
      </c>
      <c r="C421" s="72">
        <f t="shared" si="182"/>
        <v>45200</v>
      </c>
      <c r="D421" s="72">
        <f t="shared" si="179"/>
        <v>45291</v>
      </c>
      <c r="E421" s="71">
        <f t="shared" si="183"/>
        <v>92</v>
      </c>
      <c r="F421" s="73">
        <f>VLOOKUP(D421,'FERC Interest Rate'!$A:$B,2,TRUE)</f>
        <v>4.7500000000000001E-2</v>
      </c>
      <c r="G421" s="74">
        <f t="shared" si="184"/>
        <v>1045.4975549019518</v>
      </c>
      <c r="H421" s="74">
        <v>0</v>
      </c>
      <c r="I421" s="97">
        <f t="shared" si="181"/>
        <v>26.787194362744088</v>
      </c>
      <c r="J421" s="75">
        <f t="shared" si="185"/>
        <v>12.517326890195973</v>
      </c>
      <c r="K421" s="108">
        <f t="shared" si="186"/>
        <v>39.304521252940063</v>
      </c>
      <c r="L421" s="75">
        <f t="shared" si="180"/>
        <v>103.9</v>
      </c>
      <c r="M421" s="109">
        <f t="shared" si="187"/>
        <v>143.20452125294008</v>
      </c>
      <c r="N421" s="6">
        <f t="shared" si="188"/>
        <v>1058.0148817921479</v>
      </c>
      <c r="O421" s="74">
        <f t="shared" si="189"/>
        <v>914.81036053920775</v>
      </c>
    </row>
    <row r="422" spans="1:15" x14ac:dyDescent="0.25">
      <c r="A422" s="77" t="s">
        <v>61</v>
      </c>
      <c r="B422" s="71" t="str">
        <f t="shared" si="175"/>
        <v>Q1/2024</v>
      </c>
      <c r="C422" s="72">
        <f t="shared" si="182"/>
        <v>45292</v>
      </c>
      <c r="D422" s="72">
        <f t="shared" si="179"/>
        <v>45382</v>
      </c>
      <c r="E422" s="71">
        <f t="shared" si="183"/>
        <v>91</v>
      </c>
      <c r="F422" s="73">
        <f>VLOOKUP(D422,'FERC Interest Rate'!$A:$B,2,TRUE)</f>
        <v>4.7994500000000002E-2</v>
      </c>
      <c r="G422" s="74">
        <f t="shared" si="184"/>
        <v>914.81036053920775</v>
      </c>
      <c r="H422" s="74">
        <v>0</v>
      </c>
      <c r="I422" s="97">
        <f t="shared" si="181"/>
        <v>26.787194362744088</v>
      </c>
      <c r="J422" s="75">
        <f t="shared" si="185"/>
        <v>10.916485771174344</v>
      </c>
      <c r="K422" s="108">
        <f t="shared" si="186"/>
        <v>37.703680133918432</v>
      </c>
      <c r="L422" s="75">
        <f t="shared" si="180"/>
        <v>103.9</v>
      </c>
      <c r="M422" s="109">
        <f t="shared" si="187"/>
        <v>141.60368013391843</v>
      </c>
      <c r="N422" s="6">
        <f t="shared" si="188"/>
        <v>925.72684631038214</v>
      </c>
      <c r="O422" s="74">
        <f t="shared" si="189"/>
        <v>784.12316617646366</v>
      </c>
    </row>
    <row r="423" spans="1:15" x14ac:dyDescent="0.25">
      <c r="A423" s="77" t="s">
        <v>62</v>
      </c>
      <c r="B423" s="71" t="str">
        <f t="shared" si="175"/>
        <v>Q2/2024</v>
      </c>
      <c r="C423" s="72">
        <f t="shared" si="182"/>
        <v>45383</v>
      </c>
      <c r="D423" s="72">
        <f t="shared" si="179"/>
        <v>45473</v>
      </c>
      <c r="E423" s="71">
        <f t="shared" si="183"/>
        <v>91</v>
      </c>
      <c r="F423" s="73">
        <f>VLOOKUP(D423,'FERC Interest Rate'!$A:$B,2,TRUE)</f>
        <v>0.05</v>
      </c>
      <c r="G423" s="74">
        <f t="shared" si="184"/>
        <v>784.12316617646366</v>
      </c>
      <c r="H423" s="74">
        <v>0</v>
      </c>
      <c r="I423" s="97">
        <f t="shared" si="181"/>
        <v>26.787194362744088</v>
      </c>
      <c r="J423" s="75">
        <f t="shared" si="185"/>
        <v>9.7479792516472941</v>
      </c>
      <c r="K423" s="108">
        <f t="shared" si="186"/>
        <v>36.535173614391383</v>
      </c>
      <c r="L423" s="75">
        <f t="shared" si="180"/>
        <v>103.9</v>
      </c>
      <c r="M423" s="109">
        <f t="shared" si="187"/>
        <v>140.43517361439137</v>
      </c>
      <c r="N423" s="6">
        <f t="shared" si="188"/>
        <v>793.87114542811094</v>
      </c>
      <c r="O423" s="74">
        <f t="shared" si="189"/>
        <v>653.43597181371956</v>
      </c>
    </row>
    <row r="424" spans="1:15" x14ac:dyDescent="0.25">
      <c r="A424" s="77" t="s">
        <v>63</v>
      </c>
      <c r="B424" s="71" t="str">
        <f t="shared" si="175"/>
        <v>Q3/2024</v>
      </c>
      <c r="C424" s="72">
        <f t="shared" si="182"/>
        <v>45474</v>
      </c>
      <c r="D424" s="72">
        <f t="shared" si="179"/>
        <v>45565</v>
      </c>
      <c r="E424" s="71">
        <f t="shared" si="183"/>
        <v>92</v>
      </c>
      <c r="F424" s="73">
        <f>VLOOKUP(D424,'FERC Interest Rate'!$A:$B,2,TRUE)</f>
        <v>0.05</v>
      </c>
      <c r="G424" s="74">
        <f t="shared" si="184"/>
        <v>653.43597181371956</v>
      </c>
      <c r="H424" s="74">
        <v>0</v>
      </c>
      <c r="I424" s="97">
        <f t="shared" si="181"/>
        <v>26.787194362744088</v>
      </c>
      <c r="J424" s="75">
        <f t="shared" si="185"/>
        <v>8.2125832523035793</v>
      </c>
      <c r="K424" s="108">
        <f t="shared" si="186"/>
        <v>34.99977761504767</v>
      </c>
      <c r="L424" s="75">
        <f t="shared" si="180"/>
        <v>103.9</v>
      </c>
      <c r="M424" s="109">
        <f t="shared" si="187"/>
        <v>138.89977761504767</v>
      </c>
      <c r="N424" s="6">
        <f t="shared" si="188"/>
        <v>661.64855506602316</v>
      </c>
      <c r="O424" s="74">
        <f t="shared" si="189"/>
        <v>522.74877745097547</v>
      </c>
    </row>
    <row r="425" spans="1:15" x14ac:dyDescent="0.25">
      <c r="A425" s="77" t="s">
        <v>64</v>
      </c>
      <c r="B425" s="71" t="str">
        <f t="shared" si="175"/>
        <v>Q4/2024</v>
      </c>
      <c r="C425" s="72">
        <f t="shared" si="182"/>
        <v>45566</v>
      </c>
      <c r="D425" s="72">
        <f t="shared" si="179"/>
        <v>45657</v>
      </c>
      <c r="E425" s="71">
        <f t="shared" si="183"/>
        <v>92</v>
      </c>
      <c r="F425" s="73">
        <f>VLOOKUP(D425,'FERC Interest Rate'!$A:$B,2,TRUE)</f>
        <v>5.0543480000000002E-2</v>
      </c>
      <c r="G425" s="74">
        <f t="shared" si="184"/>
        <v>522.74877745097547</v>
      </c>
      <c r="H425" s="74">
        <v>0</v>
      </c>
      <c r="I425" s="97">
        <f t="shared" si="181"/>
        <v>26.787194362744088</v>
      </c>
      <c r="J425" s="75">
        <f t="shared" si="185"/>
        <v>6.6414805977782523</v>
      </c>
      <c r="K425" s="108">
        <f t="shared" si="186"/>
        <v>33.428674960522343</v>
      </c>
      <c r="L425" s="75">
        <f t="shared" si="180"/>
        <v>103.9</v>
      </c>
      <c r="M425" s="109">
        <f t="shared" si="187"/>
        <v>137.32867496052233</v>
      </c>
      <c r="N425" s="6">
        <f t="shared" si="188"/>
        <v>529.39025804875371</v>
      </c>
      <c r="O425" s="74">
        <f t="shared" si="189"/>
        <v>392.06158308823137</v>
      </c>
    </row>
    <row r="426" spans="1:15" x14ac:dyDescent="0.25">
      <c r="A426" s="77" t="s">
        <v>65</v>
      </c>
      <c r="B426" s="71" t="str">
        <f t="shared" si="175"/>
        <v>Q1/2025</v>
      </c>
      <c r="C426" s="72">
        <f t="shared" si="182"/>
        <v>45658</v>
      </c>
      <c r="D426" s="72">
        <f t="shared" si="179"/>
        <v>45747</v>
      </c>
      <c r="E426" s="71">
        <f t="shared" si="183"/>
        <v>90</v>
      </c>
      <c r="F426" s="73">
        <f>VLOOKUP(D426,'FERC Interest Rate'!$A:$B,2,TRUE)</f>
        <v>5.2499999999999998E-2</v>
      </c>
      <c r="G426" s="74">
        <f t="shared" si="184"/>
        <v>392.06158308823137</v>
      </c>
      <c r="H426" s="74">
        <v>0</v>
      </c>
      <c r="I426" s="97">
        <f t="shared" si="181"/>
        <v>26.787194362744088</v>
      </c>
      <c r="J426" s="75">
        <f t="shared" si="185"/>
        <v>5.0753177536764191</v>
      </c>
      <c r="K426" s="108">
        <f t="shared" si="186"/>
        <v>31.862512116420508</v>
      </c>
      <c r="L426" s="75">
        <f t="shared" si="180"/>
        <v>103.9</v>
      </c>
      <c r="M426" s="109">
        <f t="shared" si="187"/>
        <v>135.76251211642051</v>
      </c>
      <c r="N426" s="6">
        <f t="shared" si="188"/>
        <v>397.13690084190779</v>
      </c>
      <c r="O426" s="74">
        <f t="shared" si="189"/>
        <v>261.37438872548728</v>
      </c>
    </row>
    <row r="427" spans="1:15" x14ac:dyDescent="0.25">
      <c r="A427" s="77" t="s">
        <v>66</v>
      </c>
      <c r="B427" s="71" t="str">
        <f>+IF(MONTH(C427)&lt;4,"Q1",IF(MONTH(C427)&lt;7,"Q2",IF(MONTH(C427)&lt;10,"Q3","Q4")))&amp;"/"&amp;YEAR(C427)</f>
        <v>Q2/2025</v>
      </c>
      <c r="C427" s="72">
        <f>D426+1</f>
        <v>45748</v>
      </c>
      <c r="D427" s="72">
        <f t="shared" si="179"/>
        <v>45838</v>
      </c>
      <c r="E427" s="71">
        <f>D427-C427+1</f>
        <v>91</v>
      </c>
      <c r="F427" s="73">
        <f>VLOOKUP(D427,'FERC Interest Rate'!$A:$B,2,TRUE)</f>
        <v>5.2499999999999998E-2</v>
      </c>
      <c r="G427" s="74">
        <f>O426</f>
        <v>261.37438872548728</v>
      </c>
      <c r="H427" s="74">
        <v>0</v>
      </c>
      <c r="I427" s="97">
        <f t="shared" si="181"/>
        <v>26.787194362744088</v>
      </c>
      <c r="J427" s="75">
        <f>G427*F427*(E427/(DATE(YEAR(D427),12,31)-DATE(YEAR(D427),1,1)+1))</f>
        <v>3.4211401154411383</v>
      </c>
      <c r="K427" s="108">
        <f>+SUM(I427:J427)</f>
        <v>30.208334478185225</v>
      </c>
      <c r="L427" s="75">
        <f t="shared" si="180"/>
        <v>103.9</v>
      </c>
      <c r="M427" s="109">
        <f>+SUM(K427:L427)</f>
        <v>134.10833447818524</v>
      </c>
      <c r="N427" s="6">
        <f>+G427+H427+J427</f>
        <v>264.7955288409284</v>
      </c>
      <c r="O427" s="74">
        <f>G427+H427-L427-I427</f>
        <v>130.68719436274318</v>
      </c>
    </row>
    <row r="428" spans="1:15" x14ac:dyDescent="0.25">
      <c r="A428" s="77" t="s">
        <v>67</v>
      </c>
      <c r="B428" s="71" t="str">
        <f>+IF(MONTH(C428)&lt;4,"Q1",IF(MONTH(C428)&lt;7,"Q2",IF(MONTH(C428)&lt;10,"Q3","Q4")))&amp;"/"&amp;YEAR(C428)</f>
        <v>Q3/2025</v>
      </c>
      <c r="C428" s="72">
        <f>D427+1</f>
        <v>45839</v>
      </c>
      <c r="D428" s="72">
        <f t="shared" si="179"/>
        <v>45930</v>
      </c>
      <c r="E428" s="71">
        <f>D428-C428+1</f>
        <v>92</v>
      </c>
      <c r="F428" s="73">
        <f>VLOOKUP(D428,'FERC Interest Rate'!$A:$B,2,TRUE)</f>
        <v>5.2499999999999998E-2</v>
      </c>
      <c r="G428" s="74">
        <f>O427</f>
        <v>130.68719436274318</v>
      </c>
      <c r="H428" s="74">
        <v>0</v>
      </c>
      <c r="I428" s="97">
        <f t="shared" si="181"/>
        <v>26.787194362744088</v>
      </c>
      <c r="J428" s="75">
        <f>G428*F428*(E428/(DATE(YEAR(D428),12,31)-DATE(YEAR(D428),1,1)+1))</f>
        <v>1.7293675308823275</v>
      </c>
      <c r="K428" s="108">
        <f>+SUM(I428:J428)</f>
        <v>28.516561893626417</v>
      </c>
      <c r="L428" s="75">
        <f t="shared" si="180"/>
        <v>103.9</v>
      </c>
      <c r="M428" s="109">
        <f>+SUM(K428:L428)</f>
        <v>132.41656189362641</v>
      </c>
      <c r="N428" s="6">
        <f>+G428+H428+J428</f>
        <v>132.4165618936255</v>
      </c>
      <c r="O428" s="74">
        <f>G428+H428-L428-I428</f>
        <v>-9.0949470177292824E-13</v>
      </c>
    </row>
    <row r="429" spans="1:15" ht="13.5" thickBot="1" x14ac:dyDescent="0.35">
      <c r="A429" s="124"/>
      <c r="B429" s="125"/>
      <c r="C429" s="126"/>
      <c r="D429" s="126"/>
      <c r="E429" s="127"/>
      <c r="F429" s="125"/>
      <c r="G429" s="112">
        <f>SUM(G387:G411)</f>
        <v>57676.73880949126</v>
      </c>
      <c r="H429" s="112">
        <f>SUM(H387:H428)</f>
        <v>535.74388725488177</v>
      </c>
      <c r="I429" s="113">
        <f>SUM(I387:I428)</f>
        <v>535.743887254882</v>
      </c>
      <c r="J429" s="113">
        <f t="shared" ref="J429:O429" si="190">SUM(J387:J428)</f>
        <v>261.60231825280215</v>
      </c>
      <c r="K429" s="113">
        <f t="shared" si="190"/>
        <v>797.34620550768398</v>
      </c>
      <c r="L429" s="113">
        <f t="shared" si="190"/>
        <v>2078.0000000000009</v>
      </c>
      <c r="M429" s="113">
        <f t="shared" si="190"/>
        <v>2875.3462055076839</v>
      </c>
      <c r="N429" s="113">
        <f t="shared" si="190"/>
        <v>78469.22575249878</v>
      </c>
      <c r="O429" s="113">
        <f t="shared" si="190"/>
        <v>75593.879546991098</v>
      </c>
    </row>
    <row r="430" spans="1:15" ht="13" thickTop="1" x14ac:dyDescent="0.25"/>
    <row r="431" spans="1:15" ht="37" x14ac:dyDescent="0.3">
      <c r="A431" s="76" t="s">
        <v>47</v>
      </c>
      <c r="B431" s="76" t="s">
        <v>3</v>
      </c>
      <c r="C431" s="76" t="s">
        <v>4</v>
      </c>
      <c r="D431" s="76" t="s">
        <v>5</v>
      </c>
      <c r="E431" s="76" t="s">
        <v>6</v>
      </c>
      <c r="F431" s="76" t="s">
        <v>7</v>
      </c>
      <c r="G431" s="76" t="s">
        <v>74</v>
      </c>
      <c r="H431" s="76" t="s">
        <v>75</v>
      </c>
      <c r="I431" s="93" t="s">
        <v>76</v>
      </c>
      <c r="J431" s="94" t="s">
        <v>77</v>
      </c>
      <c r="K431" s="94" t="s">
        <v>78</v>
      </c>
      <c r="L431" s="94" t="s">
        <v>79</v>
      </c>
      <c r="M431" s="95" t="s">
        <v>69</v>
      </c>
      <c r="N431" s="76" t="s">
        <v>80</v>
      </c>
      <c r="O431" s="76" t="s">
        <v>81</v>
      </c>
    </row>
    <row r="432" spans="1:15" ht="13" x14ac:dyDescent="0.3">
      <c r="A432" s="349" t="s">
        <v>39</v>
      </c>
      <c r="B432" s="350" t="s">
        <v>56</v>
      </c>
      <c r="C432" s="72">
        <f>VLOOKUP(B432,A$1:F$33,2,FALSE)</f>
        <v>42352</v>
      </c>
      <c r="D432" s="72">
        <f>DATE(YEAR(C432),IF(MONTH(C432)&lt;=3,3,IF(MONTH(C432)&lt;=6,6,IF(MONTH(C432)&lt;=9,9,12))),IF(OR(MONTH(C432)&lt;=3,MONTH(C432)&gt;=10),31,30))</f>
        <v>42369</v>
      </c>
      <c r="E432" s="71">
        <f>D432-C432+1</f>
        <v>18</v>
      </c>
      <c r="F432" s="73">
        <f>VLOOKUP(D432,'FERC Interest Rate'!$A:$B,2,TRUE)</f>
        <v>3.2500000000000001E-2</v>
      </c>
      <c r="G432" s="74">
        <f>VLOOKUP(B432,$A$1:$F$33,5,FALSE)</f>
        <v>220</v>
      </c>
      <c r="H432" s="74">
        <f t="shared" ref="H432:H452" si="191">G432*F432*(E432/(DATE(YEAR(D432),12,31)-DATE(YEAR(D432),1,1)+1))</f>
        <v>0.3526027397260274</v>
      </c>
      <c r="I432" s="151">
        <v>0</v>
      </c>
      <c r="J432" s="75">
        <v>0</v>
      </c>
      <c r="K432" s="108">
        <f t="shared" ref="K432:K449" si="192">+SUM(I432:J432)</f>
        <v>0</v>
      </c>
      <c r="L432" s="75">
        <v>0</v>
      </c>
      <c r="M432" s="109">
        <f t="shared" ref="M432:M449" si="193">+SUM(K432:L432)</f>
        <v>0</v>
      </c>
      <c r="N432" s="6">
        <f t="shared" ref="N432:N455" si="194">+G432+H432+J432</f>
        <v>220.35260273972602</v>
      </c>
      <c r="O432" s="74">
        <f t="shared" ref="O432:O455" si="195">G432+H432-L432-I432</f>
        <v>220.35260273972602</v>
      </c>
    </row>
    <row r="433" spans="1:15" x14ac:dyDescent="0.25">
      <c r="A433" s="77" t="s">
        <v>23</v>
      </c>
      <c r="B433" s="71" t="str">
        <f t="shared" ref="B433:B469" si="196">+IF(MONTH(C433)&lt;4,"Q1",IF(MONTH(C433)&lt;7,"Q2",IF(MONTH(C433)&lt;10,"Q3","Q4")))&amp;"/"&amp;YEAR(C433)</f>
        <v>Q1/2016</v>
      </c>
      <c r="C433" s="72">
        <f>D432+1</f>
        <v>42370</v>
      </c>
      <c r="D433" s="72">
        <f>EOMONTH(D432,3)</f>
        <v>42460</v>
      </c>
      <c r="E433" s="71">
        <f t="shared" ref="E433:E455" si="197">D433-C433+1</f>
        <v>91</v>
      </c>
      <c r="F433" s="73">
        <f>VLOOKUP(D433,'FERC Interest Rate'!$A:$B,2,TRUE)</f>
        <v>3.2500000000000001E-2</v>
      </c>
      <c r="G433" s="74">
        <f t="shared" ref="G433:G453" si="198">O432</f>
        <v>220.35260273972602</v>
      </c>
      <c r="H433" s="74">
        <f t="shared" si="191"/>
        <v>1.7805814825211468</v>
      </c>
      <c r="I433" s="151">
        <v>0</v>
      </c>
      <c r="J433" s="75">
        <v>0</v>
      </c>
      <c r="K433" s="108">
        <f t="shared" si="192"/>
        <v>0</v>
      </c>
      <c r="L433" s="75">
        <v>0</v>
      </c>
      <c r="M433" s="109">
        <f t="shared" si="193"/>
        <v>0</v>
      </c>
      <c r="N433" s="6">
        <f t="shared" si="194"/>
        <v>222.13318422224717</v>
      </c>
      <c r="O433" s="74">
        <f t="shared" si="195"/>
        <v>222.13318422224717</v>
      </c>
    </row>
    <row r="434" spans="1:15" x14ac:dyDescent="0.25">
      <c r="A434" s="77" t="s">
        <v>23</v>
      </c>
      <c r="B434" s="71" t="str">
        <f t="shared" si="196"/>
        <v>Q2/2016</v>
      </c>
      <c r="C434" s="72">
        <f t="shared" ref="C434:C453" si="199">D433+1</f>
        <v>42461</v>
      </c>
      <c r="D434" s="72">
        <f t="shared" ref="D434:D471" si="200">EOMONTH(D433,3)</f>
        <v>42551</v>
      </c>
      <c r="E434" s="71">
        <f t="shared" si="197"/>
        <v>91</v>
      </c>
      <c r="F434" s="73">
        <f>VLOOKUP(D434,'FERC Interest Rate'!$A:$B,2,TRUE)</f>
        <v>3.4599999999999999E-2</v>
      </c>
      <c r="G434" s="74">
        <f t="shared" si="198"/>
        <v>222.13318422224717</v>
      </c>
      <c r="H434" s="74">
        <f t="shared" si="191"/>
        <v>1.9109523055796922</v>
      </c>
      <c r="I434" s="151">
        <v>0</v>
      </c>
      <c r="J434" s="75">
        <v>0</v>
      </c>
      <c r="K434" s="108">
        <f t="shared" si="192"/>
        <v>0</v>
      </c>
      <c r="L434" s="75">
        <v>0</v>
      </c>
      <c r="M434" s="109">
        <f t="shared" si="193"/>
        <v>0</v>
      </c>
      <c r="N434" s="6">
        <f t="shared" si="194"/>
        <v>224.04413652782685</v>
      </c>
      <c r="O434" s="74">
        <f t="shared" si="195"/>
        <v>224.04413652782685</v>
      </c>
    </row>
    <row r="435" spans="1:15" x14ac:dyDescent="0.25">
      <c r="A435" s="77" t="s">
        <v>23</v>
      </c>
      <c r="B435" s="71" t="str">
        <f t="shared" si="196"/>
        <v>Q3/2016</v>
      </c>
      <c r="C435" s="72">
        <f t="shared" si="199"/>
        <v>42552</v>
      </c>
      <c r="D435" s="72">
        <f t="shared" si="200"/>
        <v>42643</v>
      </c>
      <c r="E435" s="71">
        <f t="shared" si="197"/>
        <v>92</v>
      </c>
      <c r="F435" s="73">
        <f>VLOOKUP(D435,'FERC Interest Rate'!$A:$B,2,TRUE)</f>
        <v>3.5000000000000003E-2</v>
      </c>
      <c r="G435" s="74">
        <f t="shared" si="198"/>
        <v>224.04413652782685</v>
      </c>
      <c r="H435" s="74">
        <f t="shared" si="191"/>
        <v>1.9710986874852527</v>
      </c>
      <c r="I435" s="151">
        <v>0</v>
      </c>
      <c r="J435" s="75">
        <v>0</v>
      </c>
      <c r="K435" s="108">
        <f t="shared" si="192"/>
        <v>0</v>
      </c>
      <c r="L435" s="75">
        <v>0</v>
      </c>
      <c r="M435" s="109">
        <f t="shared" si="193"/>
        <v>0</v>
      </c>
      <c r="N435" s="6">
        <f t="shared" si="194"/>
        <v>226.01523521531212</v>
      </c>
      <c r="O435" s="74">
        <f t="shared" si="195"/>
        <v>226.01523521531212</v>
      </c>
    </row>
    <row r="436" spans="1:15" x14ac:dyDescent="0.25">
      <c r="A436" s="77" t="s">
        <v>23</v>
      </c>
      <c r="B436" s="71" t="str">
        <f t="shared" si="196"/>
        <v>Q4/2016</v>
      </c>
      <c r="C436" s="72">
        <f t="shared" si="199"/>
        <v>42644</v>
      </c>
      <c r="D436" s="72">
        <f t="shared" si="200"/>
        <v>42735</v>
      </c>
      <c r="E436" s="71">
        <f t="shared" si="197"/>
        <v>92</v>
      </c>
      <c r="F436" s="73">
        <f>VLOOKUP(D436,'FERC Interest Rate'!$A:$B,2,TRUE)</f>
        <v>3.5000000000000003E-2</v>
      </c>
      <c r="G436" s="74">
        <f t="shared" si="198"/>
        <v>226.01523521531212</v>
      </c>
      <c r="H436" s="74">
        <f t="shared" si="191"/>
        <v>1.9884400475226915</v>
      </c>
      <c r="I436" s="97">
        <v>0</v>
      </c>
      <c r="J436" s="75">
        <v>0</v>
      </c>
      <c r="K436" s="108">
        <f t="shared" si="192"/>
        <v>0</v>
      </c>
      <c r="L436" s="75">
        <v>0</v>
      </c>
      <c r="M436" s="109">
        <f t="shared" si="193"/>
        <v>0</v>
      </c>
      <c r="N436" s="6">
        <f t="shared" si="194"/>
        <v>228.0036752628348</v>
      </c>
      <c r="O436" s="74">
        <f t="shared" si="195"/>
        <v>228.0036752628348</v>
      </c>
    </row>
    <row r="437" spans="1:15" x14ac:dyDescent="0.25">
      <c r="A437" s="77" t="s">
        <v>23</v>
      </c>
      <c r="B437" s="71" t="str">
        <f t="shared" si="196"/>
        <v>Q1/2017</v>
      </c>
      <c r="C437" s="72">
        <f t="shared" si="199"/>
        <v>42736</v>
      </c>
      <c r="D437" s="72">
        <f t="shared" si="200"/>
        <v>42825</v>
      </c>
      <c r="E437" s="71">
        <f t="shared" si="197"/>
        <v>90</v>
      </c>
      <c r="F437" s="73">
        <f>VLOOKUP(D437,'FERC Interest Rate'!$A:$B,2,TRUE)</f>
        <v>3.5000000000000003E-2</v>
      </c>
      <c r="G437" s="74">
        <f t="shared" si="198"/>
        <v>228.0036752628348</v>
      </c>
      <c r="H437" s="74">
        <f t="shared" si="191"/>
        <v>1.9677029508984374</v>
      </c>
      <c r="I437" s="97">
        <v>0</v>
      </c>
      <c r="J437" s="75">
        <v>0</v>
      </c>
      <c r="K437" s="108">
        <f t="shared" si="192"/>
        <v>0</v>
      </c>
      <c r="L437" s="75">
        <v>0</v>
      </c>
      <c r="M437" s="109">
        <f t="shared" si="193"/>
        <v>0</v>
      </c>
      <c r="N437" s="6">
        <f t="shared" si="194"/>
        <v>229.97137821373323</v>
      </c>
      <c r="O437" s="74">
        <f t="shared" si="195"/>
        <v>229.97137821373323</v>
      </c>
    </row>
    <row r="438" spans="1:15" x14ac:dyDescent="0.25">
      <c r="A438" s="77" t="s">
        <v>23</v>
      </c>
      <c r="B438" s="71" t="str">
        <f t="shared" si="196"/>
        <v>Q2/2017</v>
      </c>
      <c r="C438" s="72">
        <f t="shared" si="199"/>
        <v>42826</v>
      </c>
      <c r="D438" s="72">
        <f t="shared" si="200"/>
        <v>42916</v>
      </c>
      <c r="E438" s="71">
        <f t="shared" si="197"/>
        <v>91</v>
      </c>
      <c r="F438" s="73">
        <f>VLOOKUP(D438,'FERC Interest Rate'!$A:$B,2,TRUE)</f>
        <v>3.7100000000000001E-2</v>
      </c>
      <c r="G438" s="74">
        <f t="shared" si="198"/>
        <v>229.97137821373323</v>
      </c>
      <c r="H438" s="74">
        <f t="shared" si="191"/>
        <v>2.1271407396914652</v>
      </c>
      <c r="I438" s="151">
        <v>0</v>
      </c>
      <c r="J438" s="75">
        <v>0</v>
      </c>
      <c r="K438" s="108">
        <f t="shared" si="192"/>
        <v>0</v>
      </c>
      <c r="L438" s="75">
        <v>0</v>
      </c>
      <c r="M438" s="109">
        <f t="shared" si="193"/>
        <v>0</v>
      </c>
      <c r="N438" s="6">
        <f t="shared" si="194"/>
        <v>232.0985189534247</v>
      </c>
      <c r="O438" s="74">
        <f t="shared" si="195"/>
        <v>232.0985189534247</v>
      </c>
    </row>
    <row r="439" spans="1:15" x14ac:dyDescent="0.25">
      <c r="A439" s="77" t="s">
        <v>23</v>
      </c>
      <c r="B439" s="71" t="str">
        <f t="shared" si="196"/>
        <v>Q3/2017</v>
      </c>
      <c r="C439" s="72">
        <f t="shared" si="199"/>
        <v>42917</v>
      </c>
      <c r="D439" s="72">
        <f t="shared" si="200"/>
        <v>43008</v>
      </c>
      <c r="E439" s="71">
        <f t="shared" si="197"/>
        <v>92</v>
      </c>
      <c r="F439" s="73">
        <f>VLOOKUP(D439,'FERC Interest Rate'!$A:$B,2,TRUE)</f>
        <v>3.9600000000000003E-2</v>
      </c>
      <c r="G439" s="74">
        <f t="shared" si="198"/>
        <v>232.0985189534247</v>
      </c>
      <c r="H439" s="74">
        <f t="shared" si="191"/>
        <v>2.3166611623318274</v>
      </c>
      <c r="I439" s="151">
        <v>0</v>
      </c>
      <c r="J439" s="75">
        <v>0</v>
      </c>
      <c r="K439" s="108">
        <f t="shared" si="192"/>
        <v>0</v>
      </c>
      <c r="L439" s="75">
        <v>0</v>
      </c>
      <c r="M439" s="109">
        <f t="shared" si="193"/>
        <v>0</v>
      </c>
      <c r="N439" s="6">
        <f t="shared" si="194"/>
        <v>234.41518011575653</v>
      </c>
      <c r="O439" s="74">
        <f t="shared" si="195"/>
        <v>234.41518011575653</v>
      </c>
    </row>
    <row r="440" spans="1:15" x14ac:dyDescent="0.25">
      <c r="A440" s="77" t="s">
        <v>23</v>
      </c>
      <c r="B440" s="71" t="str">
        <f t="shared" si="196"/>
        <v>Q4/2017</v>
      </c>
      <c r="C440" s="72">
        <f t="shared" si="199"/>
        <v>43009</v>
      </c>
      <c r="D440" s="72">
        <f t="shared" si="200"/>
        <v>43100</v>
      </c>
      <c r="E440" s="71">
        <f t="shared" si="197"/>
        <v>92</v>
      </c>
      <c r="F440" s="73">
        <f>VLOOKUP(D440,'FERC Interest Rate'!$A:$B,2,TRUE)</f>
        <v>4.2099999999999999E-2</v>
      </c>
      <c r="G440" s="74">
        <f t="shared" si="198"/>
        <v>234.41518011575653</v>
      </c>
      <c r="H440" s="74">
        <f t="shared" si="191"/>
        <v>2.4874982893817759</v>
      </c>
      <c r="I440" s="151">
        <v>0</v>
      </c>
      <c r="J440" s="75">
        <v>0</v>
      </c>
      <c r="K440" s="108">
        <f t="shared" si="192"/>
        <v>0</v>
      </c>
      <c r="L440" s="75">
        <v>0</v>
      </c>
      <c r="M440" s="109">
        <f t="shared" si="193"/>
        <v>0</v>
      </c>
      <c r="N440" s="6">
        <f t="shared" si="194"/>
        <v>236.90267840513832</v>
      </c>
      <c r="O440" s="74">
        <f t="shared" si="195"/>
        <v>236.90267840513832</v>
      </c>
    </row>
    <row r="441" spans="1:15" x14ac:dyDescent="0.25">
      <c r="A441" s="77" t="s">
        <v>23</v>
      </c>
      <c r="B441" s="71" t="str">
        <f t="shared" si="196"/>
        <v>Q1/2018</v>
      </c>
      <c r="C441" s="72">
        <f t="shared" si="199"/>
        <v>43101</v>
      </c>
      <c r="D441" s="72">
        <f t="shared" si="200"/>
        <v>43190</v>
      </c>
      <c r="E441" s="71">
        <f t="shared" si="197"/>
        <v>90</v>
      </c>
      <c r="F441" s="73">
        <f>VLOOKUP(D441,'FERC Interest Rate'!$A:$B,2,TRUE)</f>
        <v>4.2500000000000003E-2</v>
      </c>
      <c r="G441" s="74">
        <f t="shared" si="198"/>
        <v>236.90267840513832</v>
      </c>
      <c r="H441" s="74">
        <f t="shared" si="191"/>
        <v>2.4826102599990523</v>
      </c>
      <c r="I441" s="97">
        <v>0</v>
      </c>
      <c r="J441" s="75">
        <v>0</v>
      </c>
      <c r="K441" s="108">
        <f t="shared" si="192"/>
        <v>0</v>
      </c>
      <c r="L441" s="75">
        <v>0</v>
      </c>
      <c r="M441" s="109">
        <f t="shared" si="193"/>
        <v>0</v>
      </c>
      <c r="N441" s="6">
        <f t="shared" si="194"/>
        <v>239.38528866513738</v>
      </c>
      <c r="O441" s="74">
        <f t="shared" si="195"/>
        <v>239.38528866513738</v>
      </c>
    </row>
    <row r="442" spans="1:15" x14ac:dyDescent="0.25">
      <c r="A442" s="77" t="s">
        <v>23</v>
      </c>
      <c r="B442" s="71" t="str">
        <f t="shared" si="196"/>
        <v>Q2/2018</v>
      </c>
      <c r="C442" s="72">
        <f t="shared" si="199"/>
        <v>43191</v>
      </c>
      <c r="D442" s="72">
        <f t="shared" si="200"/>
        <v>43281</v>
      </c>
      <c r="E442" s="71">
        <f t="shared" si="197"/>
        <v>91</v>
      </c>
      <c r="F442" s="73">
        <f>VLOOKUP(D442,'FERC Interest Rate'!$A:$B,2,TRUE)</f>
        <v>4.4699999999999997E-2</v>
      </c>
      <c r="G442" s="74">
        <f t="shared" si="198"/>
        <v>239.38528866513738</v>
      </c>
      <c r="H442" s="74">
        <f t="shared" si="191"/>
        <v>2.6678014758991213</v>
      </c>
      <c r="I442" s="97">
        <v>0</v>
      </c>
      <c r="J442" s="75">
        <v>0</v>
      </c>
      <c r="K442" s="108">
        <f t="shared" si="192"/>
        <v>0</v>
      </c>
      <c r="L442" s="75">
        <v>0</v>
      </c>
      <c r="M442" s="109">
        <f t="shared" si="193"/>
        <v>0</v>
      </c>
      <c r="N442" s="6">
        <f t="shared" si="194"/>
        <v>242.05309014103651</v>
      </c>
      <c r="O442" s="74">
        <f t="shared" si="195"/>
        <v>242.05309014103651</v>
      </c>
    </row>
    <row r="443" spans="1:15" x14ac:dyDescent="0.25">
      <c r="A443" s="77" t="s">
        <v>23</v>
      </c>
      <c r="B443" s="71" t="str">
        <f t="shared" si="196"/>
        <v>Q3/2018</v>
      </c>
      <c r="C443" s="72">
        <f t="shared" si="199"/>
        <v>43282</v>
      </c>
      <c r="D443" s="72">
        <f t="shared" si="200"/>
        <v>43373</v>
      </c>
      <c r="E443" s="71">
        <f t="shared" si="197"/>
        <v>92</v>
      </c>
      <c r="F443" s="73">
        <f>VLOOKUP(D443,'FERC Interest Rate'!$A:$B,2,TRUE)</f>
        <v>4.6899999999999997E-2</v>
      </c>
      <c r="G443" s="74">
        <f t="shared" si="198"/>
        <v>242.05309014103651</v>
      </c>
      <c r="H443" s="74">
        <f t="shared" si="191"/>
        <v>2.8613991050425871</v>
      </c>
      <c r="I443" s="151">
        <v>0</v>
      </c>
      <c r="J443" s="75">
        <v>0</v>
      </c>
      <c r="K443" s="108">
        <f t="shared" si="192"/>
        <v>0</v>
      </c>
      <c r="L443" s="75">
        <v>0</v>
      </c>
      <c r="M443" s="109">
        <f t="shared" si="193"/>
        <v>0</v>
      </c>
      <c r="N443" s="6">
        <f t="shared" si="194"/>
        <v>244.91448924607909</v>
      </c>
      <c r="O443" s="74">
        <f t="shared" si="195"/>
        <v>244.91448924607909</v>
      </c>
    </row>
    <row r="444" spans="1:15" x14ac:dyDescent="0.25">
      <c r="A444" s="77" t="s">
        <v>23</v>
      </c>
      <c r="B444" s="71" t="str">
        <f t="shared" si="196"/>
        <v>Q4/2018</v>
      </c>
      <c r="C444" s="72">
        <f t="shared" si="199"/>
        <v>43374</v>
      </c>
      <c r="D444" s="72">
        <f t="shared" si="200"/>
        <v>43465</v>
      </c>
      <c r="E444" s="71">
        <f t="shared" si="197"/>
        <v>92</v>
      </c>
      <c r="F444" s="73">
        <f>VLOOKUP(D444,'FERC Interest Rate'!$A:$B,2,TRUE)</f>
        <v>4.9599999999999998E-2</v>
      </c>
      <c r="G444" s="74">
        <f t="shared" si="198"/>
        <v>244.91448924607909</v>
      </c>
      <c r="H444" s="74">
        <f t="shared" si="191"/>
        <v>3.0619008145964606</v>
      </c>
      <c r="I444" s="151">
        <v>0</v>
      </c>
      <c r="J444" s="75">
        <v>0</v>
      </c>
      <c r="K444" s="108">
        <f t="shared" si="192"/>
        <v>0</v>
      </c>
      <c r="L444" s="75">
        <v>0</v>
      </c>
      <c r="M444" s="109">
        <f t="shared" si="193"/>
        <v>0</v>
      </c>
      <c r="N444" s="6">
        <f t="shared" si="194"/>
        <v>247.97639006067556</v>
      </c>
      <c r="O444" s="74">
        <f t="shared" si="195"/>
        <v>247.97639006067556</v>
      </c>
    </row>
    <row r="445" spans="1:15" x14ac:dyDescent="0.25">
      <c r="A445" s="77" t="s">
        <v>23</v>
      </c>
      <c r="B445" s="71" t="str">
        <f t="shared" si="196"/>
        <v>Q1/2019</v>
      </c>
      <c r="C445" s="72">
        <f t="shared" si="199"/>
        <v>43466</v>
      </c>
      <c r="D445" s="72">
        <f t="shared" si="200"/>
        <v>43555</v>
      </c>
      <c r="E445" s="71">
        <f t="shared" si="197"/>
        <v>90</v>
      </c>
      <c r="F445" s="73">
        <f>VLOOKUP(D445,'FERC Interest Rate'!$A:$B,2,TRUE)</f>
        <v>5.1799999999999999E-2</v>
      </c>
      <c r="G445" s="74">
        <f t="shared" si="198"/>
        <v>247.97639006067556</v>
      </c>
      <c r="H445" s="74">
        <f t="shared" si="191"/>
        <v>3.1673039190763541</v>
      </c>
      <c r="I445" s="151">
        <v>0</v>
      </c>
      <c r="J445" s="75">
        <v>0</v>
      </c>
      <c r="K445" s="108">
        <f t="shared" si="192"/>
        <v>0</v>
      </c>
      <c r="L445" s="75">
        <v>0</v>
      </c>
      <c r="M445" s="109">
        <f t="shared" si="193"/>
        <v>0</v>
      </c>
      <c r="N445" s="6">
        <f t="shared" si="194"/>
        <v>251.1436939797519</v>
      </c>
      <c r="O445" s="74">
        <f t="shared" si="195"/>
        <v>251.1436939797519</v>
      </c>
    </row>
    <row r="446" spans="1:15" x14ac:dyDescent="0.25">
      <c r="A446" s="77" t="s">
        <v>23</v>
      </c>
      <c r="B446" s="71" t="str">
        <f t="shared" si="196"/>
        <v>Q2/2019</v>
      </c>
      <c r="C446" s="72">
        <f t="shared" si="199"/>
        <v>43556</v>
      </c>
      <c r="D446" s="72">
        <f t="shared" si="200"/>
        <v>43646</v>
      </c>
      <c r="E446" s="71">
        <f t="shared" si="197"/>
        <v>91</v>
      </c>
      <c r="F446" s="73">
        <f>VLOOKUP(D446,'FERC Interest Rate'!$A:$B,2,TRUE)</f>
        <v>5.45E-2</v>
      </c>
      <c r="G446" s="74">
        <f t="shared" si="198"/>
        <v>251.1436939797519</v>
      </c>
      <c r="H446" s="74">
        <f t="shared" si="191"/>
        <v>3.4124579460070672</v>
      </c>
      <c r="I446" s="97">
        <v>0</v>
      </c>
      <c r="J446" s="75">
        <v>0</v>
      </c>
      <c r="K446" s="108">
        <f t="shared" si="192"/>
        <v>0</v>
      </c>
      <c r="L446" s="75">
        <v>0</v>
      </c>
      <c r="M446" s="109">
        <f t="shared" si="193"/>
        <v>0</v>
      </c>
      <c r="N446" s="6">
        <f t="shared" si="194"/>
        <v>254.55615192575897</v>
      </c>
      <c r="O446" s="74">
        <f t="shared" si="195"/>
        <v>254.55615192575897</v>
      </c>
    </row>
    <row r="447" spans="1:15" x14ac:dyDescent="0.25">
      <c r="A447" s="77" t="s">
        <v>23</v>
      </c>
      <c r="B447" s="71" t="str">
        <f t="shared" si="196"/>
        <v>Q3/2019</v>
      </c>
      <c r="C447" s="72">
        <f t="shared" si="199"/>
        <v>43647</v>
      </c>
      <c r="D447" s="72">
        <f t="shared" si="200"/>
        <v>43738</v>
      </c>
      <c r="E447" s="71">
        <f t="shared" si="197"/>
        <v>92</v>
      </c>
      <c r="F447" s="73">
        <f>VLOOKUP(D447,'FERC Interest Rate'!$A:$B,2,TRUE)</f>
        <v>5.5E-2</v>
      </c>
      <c r="G447" s="74">
        <f t="shared" si="198"/>
        <v>254.55615192575897</v>
      </c>
      <c r="H447" s="74">
        <f t="shared" si="191"/>
        <v>3.5289154212173712</v>
      </c>
      <c r="I447" s="97">
        <v>0</v>
      </c>
      <c r="J447" s="75">
        <v>0</v>
      </c>
      <c r="K447" s="108">
        <f t="shared" si="192"/>
        <v>0</v>
      </c>
      <c r="L447" s="75">
        <v>0</v>
      </c>
      <c r="M447" s="109">
        <f t="shared" si="193"/>
        <v>0</v>
      </c>
      <c r="N447" s="6">
        <f t="shared" si="194"/>
        <v>258.08506734697636</v>
      </c>
      <c r="O447" s="74">
        <f t="shared" si="195"/>
        <v>258.08506734697636</v>
      </c>
    </row>
    <row r="448" spans="1:15" x14ac:dyDescent="0.25">
      <c r="A448" s="77" t="s">
        <v>23</v>
      </c>
      <c r="B448" s="71" t="str">
        <f t="shared" si="196"/>
        <v>Q4/2019</v>
      </c>
      <c r="C448" s="72">
        <f t="shared" si="199"/>
        <v>43739</v>
      </c>
      <c r="D448" s="72">
        <f t="shared" si="200"/>
        <v>43830</v>
      </c>
      <c r="E448" s="71">
        <f t="shared" si="197"/>
        <v>92</v>
      </c>
      <c r="F448" s="73">
        <f>VLOOKUP(D448,'FERC Interest Rate'!$A:$B,2,TRUE)</f>
        <v>5.4199999999999998E-2</v>
      </c>
      <c r="G448" s="74">
        <f t="shared" si="198"/>
        <v>258.08506734697636</v>
      </c>
      <c r="H448" s="74">
        <f t="shared" si="191"/>
        <v>3.5257955611478438</v>
      </c>
      <c r="I448" s="151">
        <v>0</v>
      </c>
      <c r="J448" s="75">
        <v>0</v>
      </c>
      <c r="K448" s="108">
        <f t="shared" si="192"/>
        <v>0</v>
      </c>
      <c r="L448" s="75">
        <v>0</v>
      </c>
      <c r="M448" s="109">
        <f t="shared" si="193"/>
        <v>0</v>
      </c>
      <c r="N448" s="6">
        <f t="shared" si="194"/>
        <v>261.6108629081242</v>
      </c>
      <c r="O448" s="74">
        <f t="shared" si="195"/>
        <v>261.6108629081242</v>
      </c>
    </row>
    <row r="449" spans="1:15" x14ac:dyDescent="0.25">
      <c r="A449" s="77" t="s">
        <v>23</v>
      </c>
      <c r="B449" s="71" t="str">
        <f t="shared" si="196"/>
        <v>Q1/2020</v>
      </c>
      <c r="C449" s="72">
        <f t="shared" si="199"/>
        <v>43831</v>
      </c>
      <c r="D449" s="72">
        <f t="shared" si="200"/>
        <v>43921</v>
      </c>
      <c r="E449" s="71">
        <f t="shared" si="197"/>
        <v>91</v>
      </c>
      <c r="F449" s="73">
        <f>VLOOKUP(D449,'FERC Interest Rate'!$A:$B,2,TRUE)</f>
        <v>4.9599999999999998E-2</v>
      </c>
      <c r="G449" s="74">
        <f t="shared" si="198"/>
        <v>261.6108629081242</v>
      </c>
      <c r="H449" s="74">
        <f t="shared" si="191"/>
        <v>3.2262480623554901</v>
      </c>
      <c r="I449" s="151">
        <v>0</v>
      </c>
      <c r="J449" s="75">
        <v>0</v>
      </c>
      <c r="K449" s="108">
        <f t="shared" si="192"/>
        <v>0</v>
      </c>
      <c r="L449" s="75">
        <v>0</v>
      </c>
      <c r="M449" s="109">
        <f t="shared" si="193"/>
        <v>0</v>
      </c>
      <c r="N449" s="6">
        <f t="shared" si="194"/>
        <v>264.83711097047967</v>
      </c>
      <c r="O449" s="74">
        <f t="shared" si="195"/>
        <v>264.83711097047967</v>
      </c>
    </row>
    <row r="450" spans="1:15" x14ac:dyDescent="0.25">
      <c r="A450" s="77" t="s">
        <v>23</v>
      </c>
      <c r="B450" s="71" t="str">
        <f t="shared" si="196"/>
        <v>Q2/2020</v>
      </c>
      <c r="C450" s="72">
        <f t="shared" si="199"/>
        <v>43922</v>
      </c>
      <c r="D450" s="72">
        <f t="shared" si="200"/>
        <v>44012</v>
      </c>
      <c r="E450" s="71">
        <f t="shared" si="197"/>
        <v>91</v>
      </c>
      <c r="F450" s="73">
        <f>VLOOKUP(D450,'FERC Interest Rate'!$A:$B,2,TRUE)</f>
        <v>4.7503500000000004E-2</v>
      </c>
      <c r="G450" s="74">
        <f t="shared" si="198"/>
        <v>264.83711097047967</v>
      </c>
      <c r="H450" s="74">
        <f t="shared" si="191"/>
        <v>3.1279856906823569</v>
      </c>
      <c r="I450" s="97">
        <v>0</v>
      </c>
      <c r="J450" s="75">
        <v>0</v>
      </c>
      <c r="K450" s="108">
        <f>+SUM(I450:J450)</f>
        <v>0</v>
      </c>
      <c r="L450" s="75">
        <v>0</v>
      </c>
      <c r="M450" s="109">
        <f>+SUM(K450:L450)</f>
        <v>0</v>
      </c>
      <c r="N450" s="6">
        <f t="shared" si="194"/>
        <v>267.96509666116202</v>
      </c>
      <c r="O450" s="74">
        <f t="shared" si="195"/>
        <v>267.96509666116202</v>
      </c>
    </row>
    <row r="451" spans="1:15" x14ac:dyDescent="0.25">
      <c r="A451" s="77" t="s">
        <v>23</v>
      </c>
      <c r="B451" s="71" t="str">
        <f t="shared" si="196"/>
        <v>Q3/2020</v>
      </c>
      <c r="C451" s="72">
        <f t="shared" si="199"/>
        <v>44013</v>
      </c>
      <c r="D451" s="72">
        <f t="shared" si="200"/>
        <v>44104</v>
      </c>
      <c r="E451" s="71">
        <f t="shared" si="197"/>
        <v>92</v>
      </c>
      <c r="F451" s="73">
        <f>VLOOKUP(D451,'FERC Interest Rate'!$A:$B,2,TRUE)</f>
        <v>3.4299999999999997E-2</v>
      </c>
      <c r="G451" s="74">
        <f t="shared" si="198"/>
        <v>267.96509666116202</v>
      </c>
      <c r="H451" s="74">
        <f t="shared" si="191"/>
        <v>2.3103569918687508</v>
      </c>
      <c r="I451" s="97">
        <v>0</v>
      </c>
      <c r="J451" s="75">
        <v>0</v>
      </c>
      <c r="K451" s="108">
        <f>+SUM(I451:J451)</f>
        <v>0</v>
      </c>
      <c r="L451" s="75">
        <v>0</v>
      </c>
      <c r="M451" s="109">
        <f>+SUM(K451:L451)</f>
        <v>0</v>
      </c>
      <c r="N451" s="6">
        <f t="shared" si="194"/>
        <v>270.27545365303075</v>
      </c>
      <c r="O451" s="74">
        <f t="shared" si="195"/>
        <v>270.27545365303075</v>
      </c>
    </row>
    <row r="452" spans="1:15" x14ac:dyDescent="0.25">
      <c r="A452" s="77" t="s">
        <v>48</v>
      </c>
      <c r="B452" s="71" t="str">
        <f t="shared" si="196"/>
        <v>Q4/2020</v>
      </c>
      <c r="C452" s="72">
        <f t="shared" si="199"/>
        <v>44105</v>
      </c>
      <c r="D452" s="72">
        <f t="shared" si="200"/>
        <v>44196</v>
      </c>
      <c r="E452" s="71">
        <f t="shared" si="197"/>
        <v>92</v>
      </c>
      <c r="F452" s="73">
        <f>VLOOKUP(D452,'FERC Interest Rate'!$A:$B,2,TRUE)</f>
        <v>3.2500000000000001E-2</v>
      </c>
      <c r="G452" s="74">
        <f t="shared" si="198"/>
        <v>270.27545365303075</v>
      </c>
      <c r="H452" s="74">
        <f t="shared" si="191"/>
        <v>2.2079879956900599</v>
      </c>
      <c r="I452" s="151">
        <f>(SUM($H$432:$H$452)/20)</f>
        <v>2.6241720824360417</v>
      </c>
      <c r="J452" s="75">
        <f t="shared" ref="J452:J469" si="201">G452*F452*(E452/(DATE(YEAR(D452),12,31)-DATE(YEAR(D452),1,1)+1))</f>
        <v>2.2079879956900599</v>
      </c>
      <c r="K452" s="108">
        <f t="shared" ref="K452:K469" si="202">+SUM(I452:J452)</f>
        <v>4.8321600781261012</v>
      </c>
      <c r="L452" s="75">
        <f t="shared" ref="L452:L471" si="203">($G$432/20)</f>
        <v>11</v>
      </c>
      <c r="M452" s="109">
        <f t="shared" ref="M452:M469" si="204">+SUM(K452:L452)</f>
        <v>15.832160078126101</v>
      </c>
      <c r="N452" s="6">
        <f t="shared" si="194"/>
        <v>274.6914296444109</v>
      </c>
      <c r="O452" s="74">
        <f t="shared" si="195"/>
        <v>258.85926956628481</v>
      </c>
    </row>
    <row r="453" spans="1:15" x14ac:dyDescent="0.25">
      <c r="A453" s="77" t="s">
        <v>49</v>
      </c>
      <c r="B453" s="71" t="str">
        <f t="shared" si="196"/>
        <v>Q1/2021</v>
      </c>
      <c r="C453" s="72">
        <f t="shared" si="199"/>
        <v>44197</v>
      </c>
      <c r="D453" s="72">
        <f t="shared" si="200"/>
        <v>44286</v>
      </c>
      <c r="E453" s="71">
        <f t="shared" si="197"/>
        <v>90</v>
      </c>
      <c r="F453" s="73">
        <f>VLOOKUP(D453,'FERC Interest Rate'!$A:$B,2,TRUE)</f>
        <v>3.2500000000000001E-2</v>
      </c>
      <c r="G453" s="74">
        <f t="shared" si="198"/>
        <v>258.85926956628481</v>
      </c>
      <c r="H453" s="74">
        <v>0</v>
      </c>
      <c r="I453" s="151">
        <f t="shared" ref="I453:I471" si="205">(SUM($H$432:$H$452)/20)</f>
        <v>2.6241720824360417</v>
      </c>
      <c r="J453" s="75">
        <f t="shared" si="201"/>
        <v>2.0744201739215975</v>
      </c>
      <c r="K453" s="108">
        <f t="shared" si="202"/>
        <v>4.6985922563576388</v>
      </c>
      <c r="L453" s="75">
        <f t="shared" si="203"/>
        <v>11</v>
      </c>
      <c r="M453" s="109">
        <f t="shared" si="204"/>
        <v>15.698592256357639</v>
      </c>
      <c r="N453" s="6">
        <f t="shared" si="194"/>
        <v>260.93368974020643</v>
      </c>
      <c r="O453" s="74">
        <f t="shared" si="195"/>
        <v>245.23509748384876</v>
      </c>
    </row>
    <row r="454" spans="1:15" x14ac:dyDescent="0.25">
      <c r="A454" s="77" t="s">
        <v>50</v>
      </c>
      <c r="B454" s="71" t="str">
        <f t="shared" si="196"/>
        <v>Q2/2021</v>
      </c>
      <c r="C454" s="72">
        <f>D453+1</f>
        <v>44287</v>
      </c>
      <c r="D454" s="72">
        <f>EOMONTH(D453,3)</f>
        <v>44377</v>
      </c>
      <c r="E454" s="71">
        <f t="shared" si="197"/>
        <v>91</v>
      </c>
      <c r="F454" s="73">
        <f>VLOOKUP(D454,'FERC Interest Rate'!$A:$B,2,TRUE)</f>
        <v>3.2500000000000001E-2</v>
      </c>
      <c r="G454" s="74">
        <f>O453</f>
        <v>245.23509748384876</v>
      </c>
      <c r="H454" s="74">
        <v>0</v>
      </c>
      <c r="I454" s="151">
        <f t="shared" si="205"/>
        <v>2.6241720824360417</v>
      </c>
      <c r="J454" s="75">
        <f t="shared" si="201"/>
        <v>1.9870761665985828</v>
      </c>
      <c r="K454" s="108">
        <f t="shared" si="202"/>
        <v>4.6112482490346247</v>
      </c>
      <c r="L454" s="75">
        <f t="shared" si="203"/>
        <v>11</v>
      </c>
      <c r="M454" s="109">
        <f t="shared" si="204"/>
        <v>15.611248249034624</v>
      </c>
      <c r="N454" s="6">
        <f t="shared" si="194"/>
        <v>247.22217365044733</v>
      </c>
      <c r="O454" s="74">
        <f t="shared" si="195"/>
        <v>231.61092540141271</v>
      </c>
    </row>
    <row r="455" spans="1:15" x14ac:dyDescent="0.25">
      <c r="A455" s="77" t="s">
        <v>51</v>
      </c>
      <c r="B455" s="71" t="str">
        <f t="shared" si="196"/>
        <v>Q3/2021</v>
      </c>
      <c r="C455" s="72">
        <f>D454+1</f>
        <v>44378</v>
      </c>
      <c r="D455" s="72">
        <f>EOMONTH(D454,3)</f>
        <v>44469</v>
      </c>
      <c r="E455" s="71">
        <f t="shared" si="197"/>
        <v>92</v>
      </c>
      <c r="F455" s="73">
        <f>VLOOKUP(D455,'FERC Interest Rate'!$A:$B,2,TRUE)</f>
        <v>3.2500000000000001E-2</v>
      </c>
      <c r="G455" s="74">
        <f>O454</f>
        <v>231.61092540141271</v>
      </c>
      <c r="H455" s="74">
        <v>0</v>
      </c>
      <c r="I455" s="151">
        <f t="shared" si="205"/>
        <v>2.6241720824360417</v>
      </c>
      <c r="J455" s="75">
        <f t="shared" si="201"/>
        <v>1.897305936849929</v>
      </c>
      <c r="K455" s="108">
        <f t="shared" si="202"/>
        <v>4.5214780192859703</v>
      </c>
      <c r="L455" s="75">
        <f t="shared" si="203"/>
        <v>11</v>
      </c>
      <c r="M455" s="109">
        <f t="shared" si="204"/>
        <v>15.52147801928597</v>
      </c>
      <c r="N455" s="6">
        <f t="shared" si="194"/>
        <v>233.50823133826265</v>
      </c>
      <c r="O455" s="74">
        <f t="shared" si="195"/>
        <v>217.98675331897667</v>
      </c>
    </row>
    <row r="456" spans="1:15" x14ac:dyDescent="0.25">
      <c r="A456" s="77" t="s">
        <v>52</v>
      </c>
      <c r="B456" s="71" t="str">
        <f t="shared" si="196"/>
        <v>Q4/2021</v>
      </c>
      <c r="C456" s="72">
        <f>D455+1</f>
        <v>44470</v>
      </c>
      <c r="D456" s="72">
        <f t="shared" si="200"/>
        <v>44561</v>
      </c>
      <c r="E456" s="71">
        <f>D456-C456+1</f>
        <v>92</v>
      </c>
      <c r="F456" s="73">
        <f>VLOOKUP(D456,'FERC Interest Rate'!$A:$B,2,TRUE)</f>
        <v>3.2500000000000001E-2</v>
      </c>
      <c r="G456" s="74">
        <f>O455</f>
        <v>217.98675331897667</v>
      </c>
      <c r="H456" s="74">
        <v>0</v>
      </c>
      <c r="I456" s="151">
        <f t="shared" si="205"/>
        <v>2.6241720824360417</v>
      </c>
      <c r="J456" s="75">
        <f t="shared" si="201"/>
        <v>1.7856997052705215</v>
      </c>
      <c r="K456" s="108">
        <f t="shared" si="202"/>
        <v>4.409871787706563</v>
      </c>
      <c r="L456" s="75">
        <f t="shared" si="203"/>
        <v>11</v>
      </c>
      <c r="M456" s="109">
        <f t="shared" si="204"/>
        <v>15.409871787706564</v>
      </c>
      <c r="N456" s="6">
        <f>+G456+H456+J456</f>
        <v>219.7724530242472</v>
      </c>
      <c r="O456" s="74">
        <f>G456+H456-L456-I456</f>
        <v>204.36258123654062</v>
      </c>
    </row>
    <row r="457" spans="1:15" x14ac:dyDescent="0.25">
      <c r="A457" s="77" t="s">
        <v>53</v>
      </c>
      <c r="B457" s="71" t="str">
        <f t="shared" si="196"/>
        <v>Q1/2022</v>
      </c>
      <c r="C457" s="72">
        <f>D456+1</f>
        <v>44562</v>
      </c>
      <c r="D457" s="72">
        <f t="shared" si="200"/>
        <v>44651</v>
      </c>
      <c r="E457" s="71">
        <f>D457-C457+1</f>
        <v>90</v>
      </c>
      <c r="F457" s="73">
        <f>VLOOKUP(D457,'FERC Interest Rate'!$A:$B,2,TRUE)</f>
        <v>3.2500000000000001E-2</v>
      </c>
      <c r="G457" s="74">
        <f>O456</f>
        <v>204.36258123654062</v>
      </c>
      <c r="H457" s="74">
        <v>0</v>
      </c>
      <c r="I457" s="151">
        <f t="shared" si="205"/>
        <v>2.6241720824360417</v>
      </c>
      <c r="J457" s="75">
        <f t="shared" si="201"/>
        <v>1.6377001373065241</v>
      </c>
      <c r="K457" s="108">
        <f t="shared" si="202"/>
        <v>4.2618722197425658</v>
      </c>
      <c r="L457" s="75">
        <f t="shared" si="203"/>
        <v>11</v>
      </c>
      <c r="M457" s="109">
        <f t="shared" si="204"/>
        <v>15.261872219742566</v>
      </c>
      <c r="N457" s="6">
        <f>+G457+H457+J457</f>
        <v>206.00028137384714</v>
      </c>
      <c r="O457" s="74">
        <f>G457+H457-L457-I457</f>
        <v>190.73840915410457</v>
      </c>
    </row>
    <row r="458" spans="1:15" x14ac:dyDescent="0.25">
      <c r="A458" s="77" t="s">
        <v>54</v>
      </c>
      <c r="B458" s="71" t="str">
        <f t="shared" si="196"/>
        <v>Q2/2022</v>
      </c>
      <c r="C458" s="72">
        <f>D457+1</f>
        <v>44652</v>
      </c>
      <c r="D458" s="72">
        <f t="shared" si="200"/>
        <v>44742</v>
      </c>
      <c r="E458" s="71">
        <f>D458-C458+1</f>
        <v>91</v>
      </c>
      <c r="F458" s="73">
        <f>VLOOKUP(D458,'FERC Interest Rate'!$A:$B,2,TRUE)</f>
        <v>3.2500000000000001E-2</v>
      </c>
      <c r="G458" s="74">
        <f>O457</f>
        <v>190.73840915410457</v>
      </c>
      <c r="H458" s="74">
        <v>0</v>
      </c>
      <c r="I458" s="151">
        <f t="shared" si="205"/>
        <v>2.6241720824360417</v>
      </c>
      <c r="J458" s="75">
        <f t="shared" si="201"/>
        <v>1.545503685132231</v>
      </c>
      <c r="K458" s="108">
        <f t="shared" si="202"/>
        <v>4.1696757675682727</v>
      </c>
      <c r="L458" s="75">
        <f t="shared" si="203"/>
        <v>11</v>
      </c>
      <c r="M458" s="109">
        <f t="shared" si="204"/>
        <v>15.169675767568272</v>
      </c>
      <c r="N458" s="6">
        <f>+G458+H458+J458</f>
        <v>192.28391283923679</v>
      </c>
      <c r="O458" s="74">
        <f>G458+H458-L458-I458</f>
        <v>177.11423707166853</v>
      </c>
    </row>
    <row r="459" spans="1:15" x14ac:dyDescent="0.25">
      <c r="A459" s="77" t="s">
        <v>55</v>
      </c>
      <c r="B459" s="71" t="str">
        <f t="shared" si="196"/>
        <v>Q3/2022</v>
      </c>
      <c r="C459" s="72">
        <f t="shared" ref="C459:C469" si="206">D458+1</f>
        <v>44743</v>
      </c>
      <c r="D459" s="72">
        <f t="shared" si="200"/>
        <v>44834</v>
      </c>
      <c r="E459" s="71">
        <f t="shared" ref="E459:E469" si="207">D459-C459+1</f>
        <v>92</v>
      </c>
      <c r="F459" s="73">
        <f>VLOOKUP(D459,'FERC Interest Rate'!$A:$B,2,TRUE)</f>
        <v>4.024457E-2</v>
      </c>
      <c r="G459" s="74">
        <f t="shared" ref="G459:G469" si="208">O458</f>
        <v>177.11423707166853</v>
      </c>
      <c r="H459" s="74">
        <v>0</v>
      </c>
      <c r="I459" s="151">
        <f t="shared" si="205"/>
        <v>2.6241720824360417</v>
      </c>
      <c r="J459" s="75">
        <f t="shared" si="201"/>
        <v>1.7966179196934713</v>
      </c>
      <c r="K459" s="108">
        <f t="shared" si="202"/>
        <v>4.4207900021295128</v>
      </c>
      <c r="L459" s="75">
        <f t="shared" si="203"/>
        <v>11</v>
      </c>
      <c r="M459" s="109">
        <f t="shared" si="204"/>
        <v>15.420790002129513</v>
      </c>
      <c r="N459" s="6">
        <f t="shared" ref="N459:N469" si="209">+G459+H459+J459</f>
        <v>178.91085499136199</v>
      </c>
      <c r="O459" s="74">
        <f t="shared" ref="O459:O469" si="210">G459+H459-L459-I459</f>
        <v>163.49006498923248</v>
      </c>
    </row>
    <row r="460" spans="1:15" x14ac:dyDescent="0.25">
      <c r="A460" s="77" t="s">
        <v>56</v>
      </c>
      <c r="B460" s="71" t="str">
        <f t="shared" si="196"/>
        <v>Q4/2022</v>
      </c>
      <c r="C460" s="72">
        <f t="shared" si="206"/>
        <v>44835</v>
      </c>
      <c r="D460" s="72">
        <f t="shared" si="200"/>
        <v>44926</v>
      </c>
      <c r="E460" s="71">
        <f t="shared" si="207"/>
        <v>92</v>
      </c>
      <c r="F460" s="73">
        <f>VLOOKUP(D460,'FERC Interest Rate'!$A:$B,2,TRUE)</f>
        <v>4.2500000000000003E-2</v>
      </c>
      <c r="G460" s="74">
        <f t="shared" si="208"/>
        <v>163.49006498923248</v>
      </c>
      <c r="H460" s="74">
        <v>0</v>
      </c>
      <c r="I460" s="151">
        <f t="shared" si="205"/>
        <v>2.6241720824360417</v>
      </c>
      <c r="J460" s="75">
        <f t="shared" si="201"/>
        <v>1.7513593263230112</v>
      </c>
      <c r="K460" s="108">
        <f t="shared" si="202"/>
        <v>4.3755314087590529</v>
      </c>
      <c r="L460" s="75">
        <f t="shared" si="203"/>
        <v>11</v>
      </c>
      <c r="M460" s="109">
        <f t="shared" si="204"/>
        <v>15.375531408759052</v>
      </c>
      <c r="N460" s="6">
        <f t="shared" si="209"/>
        <v>165.24142431555549</v>
      </c>
      <c r="O460" s="74">
        <f t="shared" si="210"/>
        <v>149.86589290679643</v>
      </c>
    </row>
    <row r="461" spans="1:15" x14ac:dyDescent="0.25">
      <c r="A461" s="77" t="s">
        <v>57</v>
      </c>
      <c r="B461" s="71" t="str">
        <f t="shared" si="196"/>
        <v>Q1/2023</v>
      </c>
      <c r="C461" s="72">
        <f t="shared" si="206"/>
        <v>44927</v>
      </c>
      <c r="D461" s="72">
        <f t="shared" si="200"/>
        <v>45016</v>
      </c>
      <c r="E461" s="71">
        <f t="shared" si="207"/>
        <v>90</v>
      </c>
      <c r="F461" s="73">
        <f>VLOOKUP(D461,'FERC Interest Rate'!$A:$B,2,TRUE)</f>
        <v>4.2944449999999995E-2</v>
      </c>
      <c r="G461" s="74">
        <f t="shared" si="208"/>
        <v>149.86589290679643</v>
      </c>
      <c r="H461" s="74">
        <v>0</v>
      </c>
      <c r="I461" s="151">
        <f t="shared" si="205"/>
        <v>2.6241720824360417</v>
      </c>
      <c r="J461" s="75">
        <f t="shared" si="201"/>
        <v>1.5869363041581221</v>
      </c>
      <c r="K461" s="108">
        <f t="shared" si="202"/>
        <v>4.2111083865941641</v>
      </c>
      <c r="L461" s="75">
        <f t="shared" si="203"/>
        <v>11</v>
      </c>
      <c r="M461" s="109">
        <f t="shared" si="204"/>
        <v>15.211108386594164</v>
      </c>
      <c r="N461" s="6">
        <f t="shared" si="209"/>
        <v>151.45282921095455</v>
      </c>
      <c r="O461" s="74">
        <f t="shared" si="210"/>
        <v>136.24172082436039</v>
      </c>
    </row>
    <row r="462" spans="1:15" x14ac:dyDescent="0.25">
      <c r="A462" s="77" t="s">
        <v>58</v>
      </c>
      <c r="B462" s="71" t="str">
        <f t="shared" si="196"/>
        <v>Q2/2023</v>
      </c>
      <c r="C462" s="72">
        <f t="shared" si="206"/>
        <v>45017</v>
      </c>
      <c r="D462" s="72">
        <f t="shared" si="200"/>
        <v>45107</v>
      </c>
      <c r="E462" s="71">
        <f t="shared" si="207"/>
        <v>91</v>
      </c>
      <c r="F462" s="73">
        <f>VLOOKUP(D462,'FERC Interest Rate'!$A:$B,2,TRUE)</f>
        <v>4.4999999999999998E-2</v>
      </c>
      <c r="G462" s="74">
        <f t="shared" si="208"/>
        <v>136.24172082436039</v>
      </c>
      <c r="H462" s="74">
        <v>0</v>
      </c>
      <c r="I462" s="151">
        <f t="shared" si="205"/>
        <v>2.6241720824360417</v>
      </c>
      <c r="J462" s="75">
        <f t="shared" si="201"/>
        <v>1.5285201281527554</v>
      </c>
      <c r="K462" s="108">
        <f t="shared" si="202"/>
        <v>4.1526922105887971</v>
      </c>
      <c r="L462" s="75">
        <f t="shared" si="203"/>
        <v>11</v>
      </c>
      <c r="M462" s="109">
        <f t="shared" si="204"/>
        <v>15.152692210588796</v>
      </c>
      <c r="N462" s="6">
        <f t="shared" si="209"/>
        <v>137.77024095251315</v>
      </c>
      <c r="O462" s="74">
        <f t="shared" si="210"/>
        <v>122.61754874192434</v>
      </c>
    </row>
    <row r="463" spans="1:15" x14ac:dyDescent="0.25">
      <c r="A463" s="77" t="s">
        <v>59</v>
      </c>
      <c r="B463" s="71" t="str">
        <f t="shared" si="196"/>
        <v>Q3/2023</v>
      </c>
      <c r="C463" s="72">
        <f t="shared" si="206"/>
        <v>45108</v>
      </c>
      <c r="D463" s="72">
        <f t="shared" si="200"/>
        <v>45199</v>
      </c>
      <c r="E463" s="71">
        <f t="shared" si="207"/>
        <v>92</v>
      </c>
      <c r="F463" s="73">
        <f>VLOOKUP(D463,'FERC Interest Rate'!$A:$B,2,TRUE)</f>
        <v>4.5271739999999998E-2</v>
      </c>
      <c r="G463" s="74">
        <f t="shared" si="208"/>
        <v>122.61754874192434</v>
      </c>
      <c r="H463" s="74">
        <v>0</v>
      </c>
      <c r="I463" s="151">
        <f t="shared" si="205"/>
        <v>2.6241720824360417</v>
      </c>
      <c r="J463" s="75">
        <f t="shared" si="201"/>
        <v>1.3991838364918323</v>
      </c>
      <c r="K463" s="108">
        <f t="shared" si="202"/>
        <v>4.0233559189278738</v>
      </c>
      <c r="L463" s="75">
        <f t="shared" si="203"/>
        <v>11</v>
      </c>
      <c r="M463" s="109">
        <f t="shared" si="204"/>
        <v>15.023355918927873</v>
      </c>
      <c r="N463" s="6">
        <f t="shared" si="209"/>
        <v>124.01673257841617</v>
      </c>
      <c r="O463" s="74">
        <f t="shared" si="210"/>
        <v>108.99337665948829</v>
      </c>
    </row>
    <row r="464" spans="1:15" x14ac:dyDescent="0.25">
      <c r="A464" s="77" t="s">
        <v>60</v>
      </c>
      <c r="B464" s="71" t="str">
        <f t="shared" si="196"/>
        <v>Q4/2023</v>
      </c>
      <c r="C464" s="72">
        <f t="shared" si="206"/>
        <v>45200</v>
      </c>
      <c r="D464" s="72">
        <f t="shared" si="200"/>
        <v>45291</v>
      </c>
      <c r="E464" s="71">
        <f t="shared" si="207"/>
        <v>92</v>
      </c>
      <c r="F464" s="73">
        <f>VLOOKUP(D464,'FERC Interest Rate'!$A:$B,2,TRUE)</f>
        <v>4.7500000000000001E-2</v>
      </c>
      <c r="G464" s="74">
        <f t="shared" si="208"/>
        <v>108.99337665948829</v>
      </c>
      <c r="H464" s="74">
        <v>0</v>
      </c>
      <c r="I464" s="151">
        <f t="shared" si="205"/>
        <v>2.6241720824360417</v>
      </c>
      <c r="J464" s="75">
        <f t="shared" si="201"/>
        <v>1.3049344000053806</v>
      </c>
      <c r="K464" s="108">
        <f t="shared" si="202"/>
        <v>3.9291064824414224</v>
      </c>
      <c r="L464" s="75">
        <f t="shared" si="203"/>
        <v>11</v>
      </c>
      <c r="M464" s="109">
        <f t="shared" si="204"/>
        <v>14.929106482441423</v>
      </c>
      <c r="N464" s="6">
        <f t="shared" si="209"/>
        <v>110.29831105949367</v>
      </c>
      <c r="O464" s="74">
        <f t="shared" si="210"/>
        <v>95.369204577052244</v>
      </c>
    </row>
    <row r="465" spans="1:15" x14ac:dyDescent="0.25">
      <c r="A465" s="77" t="s">
        <v>61</v>
      </c>
      <c r="B465" s="71" t="str">
        <f t="shared" si="196"/>
        <v>Q1/2024</v>
      </c>
      <c r="C465" s="72">
        <f t="shared" si="206"/>
        <v>45292</v>
      </c>
      <c r="D465" s="72">
        <f t="shared" si="200"/>
        <v>45382</v>
      </c>
      <c r="E465" s="71">
        <f t="shared" si="207"/>
        <v>91</v>
      </c>
      <c r="F465" s="73">
        <f>VLOOKUP(D465,'FERC Interest Rate'!$A:$B,2,TRUE)</f>
        <v>4.7994500000000002E-2</v>
      </c>
      <c r="G465" s="74">
        <f t="shared" si="208"/>
        <v>95.369204577052244</v>
      </c>
      <c r="H465" s="74">
        <v>0</v>
      </c>
      <c r="I465" s="151">
        <f t="shared" si="205"/>
        <v>2.6241720824360417</v>
      </c>
      <c r="J465" s="75">
        <f t="shared" si="201"/>
        <v>1.1380463205073044</v>
      </c>
      <c r="K465" s="108">
        <f t="shared" si="202"/>
        <v>3.7622184029433461</v>
      </c>
      <c r="L465" s="75">
        <f t="shared" si="203"/>
        <v>11</v>
      </c>
      <c r="M465" s="109">
        <f t="shared" si="204"/>
        <v>14.762218402943347</v>
      </c>
      <c r="N465" s="6">
        <f t="shared" si="209"/>
        <v>96.507250897559544</v>
      </c>
      <c r="O465" s="74">
        <f t="shared" si="210"/>
        <v>81.745032494616197</v>
      </c>
    </row>
    <row r="466" spans="1:15" x14ac:dyDescent="0.25">
      <c r="A466" s="77" t="s">
        <v>62</v>
      </c>
      <c r="B466" s="71" t="str">
        <f t="shared" si="196"/>
        <v>Q2/2024</v>
      </c>
      <c r="C466" s="72">
        <f t="shared" si="206"/>
        <v>45383</v>
      </c>
      <c r="D466" s="72">
        <f t="shared" si="200"/>
        <v>45473</v>
      </c>
      <c r="E466" s="71">
        <f t="shared" si="207"/>
        <v>91</v>
      </c>
      <c r="F466" s="73">
        <f>VLOOKUP(D466,'FERC Interest Rate'!$A:$B,2,TRUE)</f>
        <v>0.05</v>
      </c>
      <c r="G466" s="74">
        <f t="shared" si="208"/>
        <v>81.745032494616197</v>
      </c>
      <c r="H466" s="74">
        <v>0</v>
      </c>
      <c r="I466" s="151">
        <f t="shared" si="205"/>
        <v>2.6241720824360417</v>
      </c>
      <c r="J466" s="75">
        <f t="shared" si="201"/>
        <v>1.016229229099737</v>
      </c>
      <c r="K466" s="108">
        <f t="shared" si="202"/>
        <v>3.6404013115357787</v>
      </c>
      <c r="L466" s="75">
        <f t="shared" si="203"/>
        <v>11</v>
      </c>
      <c r="M466" s="109">
        <f t="shared" si="204"/>
        <v>14.640401311535779</v>
      </c>
      <c r="N466" s="6">
        <f t="shared" si="209"/>
        <v>82.761261723715933</v>
      </c>
      <c r="O466" s="74">
        <f t="shared" si="210"/>
        <v>68.12086041218015</v>
      </c>
    </row>
    <row r="467" spans="1:15" x14ac:dyDescent="0.25">
      <c r="A467" s="77" t="s">
        <v>63</v>
      </c>
      <c r="B467" s="71" t="str">
        <f t="shared" si="196"/>
        <v>Q3/2024</v>
      </c>
      <c r="C467" s="72">
        <f t="shared" si="206"/>
        <v>45474</v>
      </c>
      <c r="D467" s="72">
        <f t="shared" si="200"/>
        <v>45565</v>
      </c>
      <c r="E467" s="71">
        <f t="shared" si="207"/>
        <v>92</v>
      </c>
      <c r="F467" s="73">
        <f>VLOOKUP(D467,'FERC Interest Rate'!$A:$B,2,TRUE)</f>
        <v>0.05</v>
      </c>
      <c r="G467" s="74">
        <f t="shared" si="208"/>
        <v>68.12086041218015</v>
      </c>
      <c r="H467" s="74">
        <v>0</v>
      </c>
      <c r="I467" s="151">
        <f t="shared" si="205"/>
        <v>2.6241720824360417</v>
      </c>
      <c r="J467" s="75">
        <f t="shared" si="201"/>
        <v>0.85616381938805663</v>
      </c>
      <c r="K467" s="108">
        <f t="shared" si="202"/>
        <v>3.4803359018240982</v>
      </c>
      <c r="L467" s="75">
        <f t="shared" si="203"/>
        <v>11</v>
      </c>
      <c r="M467" s="109">
        <f t="shared" si="204"/>
        <v>14.480335901824098</v>
      </c>
      <c r="N467" s="6">
        <f t="shared" si="209"/>
        <v>68.977024231568208</v>
      </c>
      <c r="O467" s="74">
        <f t="shared" si="210"/>
        <v>54.49668832974411</v>
      </c>
    </row>
    <row r="468" spans="1:15" x14ac:dyDescent="0.25">
      <c r="A468" s="77" t="s">
        <v>64</v>
      </c>
      <c r="B468" s="71" t="str">
        <f t="shared" si="196"/>
        <v>Q4/2024</v>
      </c>
      <c r="C468" s="72">
        <f t="shared" si="206"/>
        <v>45566</v>
      </c>
      <c r="D468" s="72">
        <f t="shared" si="200"/>
        <v>45657</v>
      </c>
      <c r="E468" s="71">
        <f t="shared" si="207"/>
        <v>92</v>
      </c>
      <c r="F468" s="73">
        <f>VLOOKUP(D468,'FERC Interest Rate'!$A:$B,2,TRUE)</f>
        <v>5.0543480000000002E-2</v>
      </c>
      <c r="G468" s="74">
        <f t="shared" si="208"/>
        <v>54.49668832974411</v>
      </c>
      <c r="H468" s="74">
        <v>0</v>
      </c>
      <c r="I468" s="151">
        <f t="shared" si="205"/>
        <v>2.6241720824360417</v>
      </c>
      <c r="J468" s="75">
        <f t="shared" si="201"/>
        <v>0.69237598211142148</v>
      </c>
      <c r="K468" s="108">
        <f t="shared" si="202"/>
        <v>3.3165480645474634</v>
      </c>
      <c r="L468" s="75">
        <f t="shared" si="203"/>
        <v>11</v>
      </c>
      <c r="M468" s="109">
        <f t="shared" si="204"/>
        <v>14.316548064547463</v>
      </c>
      <c r="N468" s="6">
        <f t="shared" si="209"/>
        <v>55.189064311855532</v>
      </c>
      <c r="O468" s="74">
        <f t="shared" si="210"/>
        <v>40.87251624730807</v>
      </c>
    </row>
    <row r="469" spans="1:15" x14ac:dyDescent="0.25">
      <c r="A469" s="77" t="s">
        <v>65</v>
      </c>
      <c r="B469" s="71" t="str">
        <f t="shared" si="196"/>
        <v>Q1/2025</v>
      </c>
      <c r="C469" s="72">
        <f t="shared" si="206"/>
        <v>45658</v>
      </c>
      <c r="D469" s="72">
        <f t="shared" si="200"/>
        <v>45747</v>
      </c>
      <c r="E469" s="71">
        <f t="shared" si="207"/>
        <v>90</v>
      </c>
      <c r="F469" s="73">
        <f>VLOOKUP(D469,'FERC Interest Rate'!$A:$B,2,TRUE)</f>
        <v>5.2499999999999998E-2</v>
      </c>
      <c r="G469" s="74">
        <f t="shared" si="208"/>
        <v>40.87251624730807</v>
      </c>
      <c r="H469" s="74">
        <v>0</v>
      </c>
      <c r="I469" s="151">
        <f t="shared" si="205"/>
        <v>2.6241720824360417</v>
      </c>
      <c r="J469" s="75">
        <f t="shared" si="201"/>
        <v>0.52910312128364556</v>
      </c>
      <c r="K469" s="108">
        <f t="shared" si="202"/>
        <v>3.1532752037196872</v>
      </c>
      <c r="L469" s="75">
        <f t="shared" si="203"/>
        <v>11</v>
      </c>
      <c r="M469" s="109">
        <f t="shared" si="204"/>
        <v>14.153275203719687</v>
      </c>
      <c r="N469" s="6">
        <f t="shared" si="209"/>
        <v>41.401619368591717</v>
      </c>
      <c r="O469" s="74">
        <f t="shared" si="210"/>
        <v>27.24834416487203</v>
      </c>
    </row>
    <row r="470" spans="1:15" x14ac:dyDescent="0.25">
      <c r="A470" s="77" t="s">
        <v>66</v>
      </c>
      <c r="B470" s="71" t="str">
        <f>+IF(MONTH(C470)&lt;4,"Q1",IF(MONTH(C470)&lt;7,"Q2",IF(MONTH(C470)&lt;10,"Q3","Q4")))&amp;"/"&amp;YEAR(C470)</f>
        <v>Q2/2025</v>
      </c>
      <c r="C470" s="72">
        <f>D469+1</f>
        <v>45748</v>
      </c>
      <c r="D470" s="72">
        <f t="shared" si="200"/>
        <v>45838</v>
      </c>
      <c r="E470" s="71">
        <f>D470-C470+1</f>
        <v>91</v>
      </c>
      <c r="F470" s="73">
        <f>VLOOKUP(D470,'FERC Interest Rate'!$A:$B,2,TRUE)</f>
        <v>5.2499999999999998E-2</v>
      </c>
      <c r="G470" s="74">
        <f>O469</f>
        <v>27.24834416487203</v>
      </c>
      <c r="H470" s="74">
        <v>0</v>
      </c>
      <c r="I470" s="151">
        <f t="shared" si="205"/>
        <v>2.6241720824360417</v>
      </c>
      <c r="J470" s="75">
        <f>G470*F470*(E470/(DATE(YEAR(D470),12,31)-DATE(YEAR(D470),1,1)+1))</f>
        <v>0.35665469656897569</v>
      </c>
      <c r="K470" s="108">
        <f>+SUM(I470:J470)</f>
        <v>2.9808267790050174</v>
      </c>
      <c r="L470" s="75">
        <f t="shared" si="203"/>
        <v>11</v>
      </c>
      <c r="M470" s="109">
        <f>+SUM(K470:L470)</f>
        <v>13.980826779005017</v>
      </c>
      <c r="N470" s="6">
        <f>+G470+H470+J470</f>
        <v>27.604998861441008</v>
      </c>
      <c r="O470" s="74">
        <f>G470+H470-L470-I470</f>
        <v>13.624172082435988</v>
      </c>
    </row>
    <row r="471" spans="1:15" x14ac:dyDescent="0.25">
      <c r="A471" s="77" t="s">
        <v>67</v>
      </c>
      <c r="B471" s="71" t="str">
        <f>+IF(MONTH(C471)&lt;4,"Q1",IF(MONTH(C471)&lt;7,"Q2",IF(MONTH(C471)&lt;10,"Q3","Q4")))&amp;"/"&amp;YEAR(C471)</f>
        <v>Q3/2025</v>
      </c>
      <c r="C471" s="72">
        <f>D470+1</f>
        <v>45839</v>
      </c>
      <c r="D471" s="72">
        <f t="shared" si="200"/>
        <v>45930</v>
      </c>
      <c r="E471" s="71">
        <f>D471-C471+1</f>
        <v>92</v>
      </c>
      <c r="F471" s="73">
        <f>VLOOKUP(D471,'FERC Interest Rate'!$A:$B,2,TRUE)</f>
        <v>5.2499999999999998E-2</v>
      </c>
      <c r="G471" s="74">
        <f>O470</f>
        <v>13.624172082435988</v>
      </c>
      <c r="H471" s="74">
        <v>0</v>
      </c>
      <c r="I471" s="151">
        <f t="shared" si="205"/>
        <v>2.6241720824360417</v>
      </c>
      <c r="J471" s="75">
        <f>G471*F471*(E471/(DATE(YEAR(D471),12,31)-DATE(YEAR(D471),1,1)+1))</f>
        <v>0.18028698947442692</v>
      </c>
      <c r="K471" s="108">
        <f>+SUM(I471:J471)</f>
        <v>2.8044590719104687</v>
      </c>
      <c r="L471" s="75">
        <f t="shared" si="203"/>
        <v>11</v>
      </c>
      <c r="M471" s="109">
        <f>+SUM(K471:L471)</f>
        <v>13.804459071910468</v>
      </c>
      <c r="N471" s="6">
        <f>+G471+H471+J471</f>
        <v>13.804459071910415</v>
      </c>
      <c r="O471" s="74">
        <f>G471+H471-L471-I471</f>
        <v>-5.3290705182007514E-14</v>
      </c>
    </row>
    <row r="472" spans="1:15" ht="13.5" thickBot="1" x14ac:dyDescent="0.35">
      <c r="A472" s="124"/>
      <c r="B472" s="125"/>
      <c r="C472" s="126"/>
      <c r="D472" s="126"/>
      <c r="E472" s="127"/>
      <c r="F472" s="125"/>
      <c r="G472" s="112">
        <f>SUM(G432:G456)</f>
        <v>6030.4313309847348</v>
      </c>
      <c r="H472" s="112">
        <f>SUM(H432:H469)</f>
        <v>52.483441648720834</v>
      </c>
      <c r="I472" s="113">
        <f>SUM(I432:I471)</f>
        <v>52.483441648720813</v>
      </c>
      <c r="J472" s="113">
        <f t="shared" ref="J472:O472" si="211">SUM(J432:J471)</f>
        <v>27.272105874027591</v>
      </c>
      <c r="K472" s="113">
        <f t="shared" si="211"/>
        <v>79.755547522748401</v>
      </c>
      <c r="L472" s="113">
        <f t="shared" si="211"/>
        <v>220</v>
      </c>
      <c r="M472" s="113">
        <f t="shared" si="211"/>
        <v>299.75554752274849</v>
      </c>
      <c r="N472" s="113">
        <f t="shared" si="211"/>
        <v>7745.0875283998075</v>
      </c>
      <c r="O472" s="113">
        <f t="shared" si="211"/>
        <v>7445.3319808770593</v>
      </c>
    </row>
    <row r="473" spans="1:15" ht="13" thickTop="1" x14ac:dyDescent="0.25"/>
    <row r="474" spans="1:15" ht="37" x14ac:dyDescent="0.3">
      <c r="A474" s="76" t="s">
        <v>47</v>
      </c>
      <c r="B474" s="76" t="s">
        <v>3</v>
      </c>
      <c r="C474" s="76" t="s">
        <v>4</v>
      </c>
      <c r="D474" s="76" t="s">
        <v>5</v>
      </c>
      <c r="E474" s="76" t="s">
        <v>6</v>
      </c>
      <c r="F474" s="76" t="s">
        <v>7</v>
      </c>
      <c r="G474" s="76" t="s">
        <v>74</v>
      </c>
      <c r="H474" s="76" t="s">
        <v>75</v>
      </c>
      <c r="I474" s="93" t="s">
        <v>76</v>
      </c>
      <c r="J474" s="94" t="s">
        <v>77</v>
      </c>
      <c r="K474" s="94" t="s">
        <v>78</v>
      </c>
      <c r="L474" s="94" t="s">
        <v>79</v>
      </c>
      <c r="M474" s="95" t="s">
        <v>69</v>
      </c>
      <c r="N474" s="76" t="s">
        <v>80</v>
      </c>
      <c r="O474" s="76" t="s">
        <v>81</v>
      </c>
    </row>
    <row r="475" spans="1:15" ht="13" x14ac:dyDescent="0.3">
      <c r="A475" s="349" t="s">
        <v>39</v>
      </c>
      <c r="B475" s="350" t="s">
        <v>57</v>
      </c>
      <c r="C475" s="72">
        <f>VLOOKUP(B475,A$1:F$33,2,FALSE)</f>
        <v>42352</v>
      </c>
      <c r="D475" s="72">
        <f>DATE(YEAR(C475),IF(MONTH(C475)&lt;=3,3,IF(MONTH(C475)&lt;=6,6,IF(MONTH(C475)&lt;=9,9,12))),IF(OR(MONTH(C475)&lt;=3,MONTH(C475)&gt;=10),31,30))</f>
        <v>42369</v>
      </c>
      <c r="E475" s="71">
        <f>D475-C475+1</f>
        <v>18</v>
      </c>
      <c r="F475" s="73">
        <f>VLOOKUP(D475,'FERC Interest Rate'!$A:$B,2,TRUE)</f>
        <v>3.2500000000000001E-2</v>
      </c>
      <c r="G475" s="74">
        <f>VLOOKUP(B475,$A$1:$F$33,5,FALSE)</f>
        <v>299</v>
      </c>
      <c r="H475" s="74">
        <f t="shared" ref="H475:H495" si="212">G475*F475*(E475/(DATE(YEAR(D475),12,31)-DATE(YEAR(D475),1,1)+1))</f>
        <v>0.47921917808219183</v>
      </c>
      <c r="I475" s="151">
        <v>0</v>
      </c>
      <c r="J475" s="75">
        <v>0</v>
      </c>
      <c r="K475" s="108">
        <f t="shared" ref="K475:K492" si="213">+SUM(I475:J475)</f>
        <v>0</v>
      </c>
      <c r="L475" s="75">
        <v>0</v>
      </c>
      <c r="M475" s="109">
        <f t="shared" ref="M475:M492" si="214">+SUM(K475:L475)</f>
        <v>0</v>
      </c>
      <c r="N475" s="6">
        <f t="shared" ref="N475:N498" si="215">+G475+H475+J475</f>
        <v>299.47921917808219</v>
      </c>
      <c r="O475" s="74">
        <f t="shared" ref="O475:O498" si="216">G475+H475-L475-I475</f>
        <v>299.47921917808219</v>
      </c>
    </row>
    <row r="476" spans="1:15" x14ac:dyDescent="0.25">
      <c r="A476" s="77" t="s">
        <v>23</v>
      </c>
      <c r="B476" s="71" t="str">
        <f t="shared" ref="B476:B512" si="217">+IF(MONTH(C476)&lt;4,"Q1",IF(MONTH(C476)&lt;7,"Q2",IF(MONTH(C476)&lt;10,"Q3","Q4")))&amp;"/"&amp;YEAR(C476)</f>
        <v>Q1/2016</v>
      </c>
      <c r="C476" s="72">
        <f>D475+1</f>
        <v>42370</v>
      </c>
      <c r="D476" s="72">
        <f>EOMONTH(D475,3)</f>
        <v>42460</v>
      </c>
      <c r="E476" s="71">
        <f t="shared" ref="E476:E498" si="218">D476-C476+1</f>
        <v>91</v>
      </c>
      <c r="F476" s="73">
        <f>VLOOKUP(D476,'FERC Interest Rate'!$A:$B,2,TRUE)</f>
        <v>3.2500000000000001E-2</v>
      </c>
      <c r="G476" s="74">
        <f t="shared" ref="G476:G496" si="219">O475</f>
        <v>299.47921917808219</v>
      </c>
      <c r="H476" s="74">
        <f t="shared" si="212"/>
        <v>2.4199721057901042</v>
      </c>
      <c r="I476" s="151">
        <v>0</v>
      </c>
      <c r="J476" s="75">
        <v>0</v>
      </c>
      <c r="K476" s="108">
        <f t="shared" si="213"/>
        <v>0</v>
      </c>
      <c r="L476" s="75">
        <v>0</v>
      </c>
      <c r="M476" s="109">
        <f t="shared" si="214"/>
        <v>0</v>
      </c>
      <c r="N476" s="6">
        <f t="shared" si="215"/>
        <v>301.89919128387231</v>
      </c>
      <c r="O476" s="74">
        <f t="shared" si="216"/>
        <v>301.89919128387231</v>
      </c>
    </row>
    <row r="477" spans="1:15" x14ac:dyDescent="0.25">
      <c r="A477" s="77" t="s">
        <v>23</v>
      </c>
      <c r="B477" s="71" t="str">
        <f t="shared" si="217"/>
        <v>Q2/2016</v>
      </c>
      <c r="C477" s="72">
        <f t="shared" ref="C477:C496" si="220">D476+1</f>
        <v>42461</v>
      </c>
      <c r="D477" s="72">
        <f t="shared" ref="D477:D514" si="221">EOMONTH(D476,3)</f>
        <v>42551</v>
      </c>
      <c r="E477" s="71">
        <f t="shared" si="218"/>
        <v>91</v>
      </c>
      <c r="F477" s="73">
        <f>VLOOKUP(D477,'FERC Interest Rate'!$A:$B,2,TRUE)</f>
        <v>3.4599999999999999E-2</v>
      </c>
      <c r="G477" s="74">
        <f t="shared" si="219"/>
        <v>301.89919128387231</v>
      </c>
      <c r="H477" s="74">
        <f t="shared" si="212"/>
        <v>2.5971579062196732</v>
      </c>
      <c r="I477" s="151">
        <v>0</v>
      </c>
      <c r="J477" s="75">
        <v>0</v>
      </c>
      <c r="K477" s="108">
        <f t="shared" si="213"/>
        <v>0</v>
      </c>
      <c r="L477" s="75">
        <v>0</v>
      </c>
      <c r="M477" s="109">
        <f t="shared" si="214"/>
        <v>0</v>
      </c>
      <c r="N477" s="6">
        <f t="shared" si="215"/>
        <v>304.49634919009196</v>
      </c>
      <c r="O477" s="74">
        <f t="shared" si="216"/>
        <v>304.49634919009196</v>
      </c>
    </row>
    <row r="478" spans="1:15" x14ac:dyDescent="0.25">
      <c r="A478" s="77" t="s">
        <v>23</v>
      </c>
      <c r="B478" s="71" t="str">
        <f t="shared" si="217"/>
        <v>Q3/2016</v>
      </c>
      <c r="C478" s="72">
        <f t="shared" si="220"/>
        <v>42552</v>
      </c>
      <c r="D478" s="72">
        <f t="shared" si="221"/>
        <v>42643</v>
      </c>
      <c r="E478" s="71">
        <f t="shared" si="218"/>
        <v>92</v>
      </c>
      <c r="F478" s="73">
        <f>VLOOKUP(D478,'FERC Interest Rate'!$A:$B,2,TRUE)</f>
        <v>3.5000000000000003E-2</v>
      </c>
      <c r="G478" s="74">
        <f t="shared" si="219"/>
        <v>304.49634919009196</v>
      </c>
      <c r="H478" s="74">
        <f t="shared" si="212"/>
        <v>2.6789023070822298</v>
      </c>
      <c r="I478" s="151">
        <v>0</v>
      </c>
      <c r="J478" s="75">
        <v>0</v>
      </c>
      <c r="K478" s="108">
        <f t="shared" si="213"/>
        <v>0</v>
      </c>
      <c r="L478" s="75">
        <v>0</v>
      </c>
      <c r="M478" s="109">
        <f t="shared" si="214"/>
        <v>0</v>
      </c>
      <c r="N478" s="6">
        <f t="shared" si="215"/>
        <v>307.1752514971742</v>
      </c>
      <c r="O478" s="74">
        <f t="shared" si="216"/>
        <v>307.1752514971742</v>
      </c>
    </row>
    <row r="479" spans="1:15" x14ac:dyDescent="0.25">
      <c r="A479" s="77" t="s">
        <v>23</v>
      </c>
      <c r="B479" s="71" t="str">
        <f t="shared" si="217"/>
        <v>Q4/2016</v>
      </c>
      <c r="C479" s="72">
        <f t="shared" si="220"/>
        <v>42644</v>
      </c>
      <c r="D479" s="72">
        <f t="shared" si="221"/>
        <v>42735</v>
      </c>
      <c r="E479" s="71">
        <f t="shared" si="218"/>
        <v>92</v>
      </c>
      <c r="F479" s="73">
        <f>VLOOKUP(D479,'FERC Interest Rate'!$A:$B,2,TRUE)</f>
        <v>3.5000000000000003E-2</v>
      </c>
      <c r="G479" s="74">
        <f t="shared" si="219"/>
        <v>307.1752514971742</v>
      </c>
      <c r="H479" s="74">
        <f t="shared" si="212"/>
        <v>2.7024707918603852</v>
      </c>
      <c r="I479" s="97">
        <v>0</v>
      </c>
      <c r="J479" s="75">
        <v>0</v>
      </c>
      <c r="K479" s="108">
        <f t="shared" si="213"/>
        <v>0</v>
      </c>
      <c r="L479" s="75">
        <v>0</v>
      </c>
      <c r="M479" s="109">
        <f t="shared" si="214"/>
        <v>0</v>
      </c>
      <c r="N479" s="6">
        <f t="shared" si="215"/>
        <v>309.87772228903458</v>
      </c>
      <c r="O479" s="74">
        <f t="shared" si="216"/>
        <v>309.87772228903458</v>
      </c>
    </row>
    <row r="480" spans="1:15" x14ac:dyDescent="0.25">
      <c r="A480" s="77" t="s">
        <v>23</v>
      </c>
      <c r="B480" s="71" t="str">
        <f t="shared" si="217"/>
        <v>Q1/2017</v>
      </c>
      <c r="C480" s="72">
        <f t="shared" si="220"/>
        <v>42736</v>
      </c>
      <c r="D480" s="72">
        <f t="shared" si="221"/>
        <v>42825</v>
      </c>
      <c r="E480" s="71">
        <f t="shared" si="218"/>
        <v>90</v>
      </c>
      <c r="F480" s="73">
        <f>VLOOKUP(D480,'FERC Interest Rate'!$A:$B,2,TRUE)</f>
        <v>3.5000000000000003E-2</v>
      </c>
      <c r="G480" s="74">
        <f t="shared" si="219"/>
        <v>309.87772228903458</v>
      </c>
      <c r="H480" s="74">
        <f t="shared" si="212"/>
        <v>2.6742871923574216</v>
      </c>
      <c r="I480" s="97">
        <v>0</v>
      </c>
      <c r="J480" s="75">
        <v>0</v>
      </c>
      <c r="K480" s="108">
        <f t="shared" si="213"/>
        <v>0</v>
      </c>
      <c r="L480" s="75">
        <v>0</v>
      </c>
      <c r="M480" s="109">
        <f t="shared" si="214"/>
        <v>0</v>
      </c>
      <c r="N480" s="6">
        <f t="shared" si="215"/>
        <v>312.55200948139202</v>
      </c>
      <c r="O480" s="74">
        <f t="shared" si="216"/>
        <v>312.55200948139202</v>
      </c>
    </row>
    <row r="481" spans="1:15" x14ac:dyDescent="0.25">
      <c r="A481" s="77" t="s">
        <v>23</v>
      </c>
      <c r="B481" s="71" t="str">
        <f t="shared" si="217"/>
        <v>Q2/2017</v>
      </c>
      <c r="C481" s="72">
        <f t="shared" si="220"/>
        <v>42826</v>
      </c>
      <c r="D481" s="72">
        <f t="shared" si="221"/>
        <v>42916</v>
      </c>
      <c r="E481" s="71">
        <f t="shared" si="218"/>
        <v>91</v>
      </c>
      <c r="F481" s="73">
        <f>VLOOKUP(D481,'FERC Interest Rate'!$A:$B,2,TRUE)</f>
        <v>3.7100000000000001E-2</v>
      </c>
      <c r="G481" s="74">
        <f t="shared" si="219"/>
        <v>312.55200948139202</v>
      </c>
      <c r="H481" s="74">
        <f t="shared" si="212"/>
        <v>2.8909776416715829</v>
      </c>
      <c r="I481" s="151">
        <v>0</v>
      </c>
      <c r="J481" s="75">
        <v>0</v>
      </c>
      <c r="K481" s="108">
        <f t="shared" si="213"/>
        <v>0</v>
      </c>
      <c r="L481" s="75">
        <v>0</v>
      </c>
      <c r="M481" s="109">
        <f t="shared" si="214"/>
        <v>0</v>
      </c>
      <c r="N481" s="6">
        <f t="shared" si="215"/>
        <v>315.44298712306363</v>
      </c>
      <c r="O481" s="74">
        <f t="shared" si="216"/>
        <v>315.44298712306363</v>
      </c>
    </row>
    <row r="482" spans="1:15" x14ac:dyDescent="0.25">
      <c r="A482" s="77" t="s">
        <v>23</v>
      </c>
      <c r="B482" s="71" t="str">
        <f t="shared" si="217"/>
        <v>Q3/2017</v>
      </c>
      <c r="C482" s="72">
        <f t="shared" si="220"/>
        <v>42917</v>
      </c>
      <c r="D482" s="72">
        <f t="shared" si="221"/>
        <v>43008</v>
      </c>
      <c r="E482" s="71">
        <f t="shared" si="218"/>
        <v>92</v>
      </c>
      <c r="F482" s="73">
        <f>VLOOKUP(D482,'FERC Interest Rate'!$A:$B,2,TRUE)</f>
        <v>3.9600000000000003E-2</v>
      </c>
      <c r="G482" s="74">
        <f t="shared" si="219"/>
        <v>315.44298712306363</v>
      </c>
      <c r="H482" s="74">
        <f t="shared" si="212"/>
        <v>3.1485531251691659</v>
      </c>
      <c r="I482" s="151">
        <v>0</v>
      </c>
      <c r="J482" s="75">
        <v>0</v>
      </c>
      <c r="K482" s="108">
        <f t="shared" si="213"/>
        <v>0</v>
      </c>
      <c r="L482" s="75">
        <v>0</v>
      </c>
      <c r="M482" s="109">
        <f t="shared" si="214"/>
        <v>0</v>
      </c>
      <c r="N482" s="6">
        <f t="shared" si="215"/>
        <v>318.59154024823277</v>
      </c>
      <c r="O482" s="74">
        <f t="shared" si="216"/>
        <v>318.59154024823277</v>
      </c>
    </row>
    <row r="483" spans="1:15" x14ac:dyDescent="0.25">
      <c r="A483" s="77" t="s">
        <v>23</v>
      </c>
      <c r="B483" s="71" t="str">
        <f t="shared" si="217"/>
        <v>Q4/2017</v>
      </c>
      <c r="C483" s="72">
        <f t="shared" si="220"/>
        <v>43009</v>
      </c>
      <c r="D483" s="72">
        <f t="shared" si="221"/>
        <v>43100</v>
      </c>
      <c r="E483" s="71">
        <f t="shared" si="218"/>
        <v>92</v>
      </c>
      <c r="F483" s="73">
        <f>VLOOKUP(D483,'FERC Interest Rate'!$A:$B,2,TRUE)</f>
        <v>4.2099999999999999E-2</v>
      </c>
      <c r="G483" s="74">
        <f t="shared" si="219"/>
        <v>318.59154024823277</v>
      </c>
      <c r="H483" s="74">
        <f t="shared" si="212"/>
        <v>3.3807363114779596</v>
      </c>
      <c r="I483" s="151">
        <v>0</v>
      </c>
      <c r="J483" s="75">
        <v>0</v>
      </c>
      <c r="K483" s="108">
        <f t="shared" si="213"/>
        <v>0</v>
      </c>
      <c r="L483" s="75">
        <v>0</v>
      </c>
      <c r="M483" s="109">
        <f t="shared" si="214"/>
        <v>0</v>
      </c>
      <c r="N483" s="6">
        <f t="shared" si="215"/>
        <v>321.97227655971074</v>
      </c>
      <c r="O483" s="74">
        <f t="shared" si="216"/>
        <v>321.97227655971074</v>
      </c>
    </row>
    <row r="484" spans="1:15" x14ac:dyDescent="0.25">
      <c r="A484" s="77" t="s">
        <v>23</v>
      </c>
      <c r="B484" s="71" t="str">
        <f t="shared" si="217"/>
        <v>Q1/2018</v>
      </c>
      <c r="C484" s="72">
        <f t="shared" si="220"/>
        <v>43101</v>
      </c>
      <c r="D484" s="72">
        <f t="shared" si="221"/>
        <v>43190</v>
      </c>
      <c r="E484" s="71">
        <f t="shared" si="218"/>
        <v>90</v>
      </c>
      <c r="F484" s="73">
        <f>VLOOKUP(D484,'FERC Interest Rate'!$A:$B,2,TRUE)</f>
        <v>4.2500000000000003E-2</v>
      </c>
      <c r="G484" s="74">
        <f t="shared" si="219"/>
        <v>321.97227655971074</v>
      </c>
      <c r="H484" s="74">
        <f t="shared" si="212"/>
        <v>3.3740930351805307</v>
      </c>
      <c r="I484" s="97">
        <v>0</v>
      </c>
      <c r="J484" s="75">
        <v>0</v>
      </c>
      <c r="K484" s="108">
        <f t="shared" si="213"/>
        <v>0</v>
      </c>
      <c r="L484" s="75">
        <v>0</v>
      </c>
      <c r="M484" s="109">
        <f t="shared" si="214"/>
        <v>0</v>
      </c>
      <c r="N484" s="6">
        <f t="shared" si="215"/>
        <v>325.34636959489126</v>
      </c>
      <c r="O484" s="74">
        <f t="shared" si="216"/>
        <v>325.34636959489126</v>
      </c>
    </row>
    <row r="485" spans="1:15" x14ac:dyDescent="0.25">
      <c r="A485" s="77" t="s">
        <v>23</v>
      </c>
      <c r="B485" s="71" t="str">
        <f t="shared" si="217"/>
        <v>Q2/2018</v>
      </c>
      <c r="C485" s="72">
        <f t="shared" si="220"/>
        <v>43191</v>
      </c>
      <c r="D485" s="72">
        <f t="shared" si="221"/>
        <v>43281</v>
      </c>
      <c r="E485" s="71">
        <f t="shared" si="218"/>
        <v>91</v>
      </c>
      <c r="F485" s="73">
        <f>VLOOKUP(D485,'FERC Interest Rate'!$A:$B,2,TRUE)</f>
        <v>4.4699999999999997E-2</v>
      </c>
      <c r="G485" s="74">
        <f t="shared" si="219"/>
        <v>325.34636959489126</v>
      </c>
      <c r="H485" s="74">
        <f t="shared" si="212"/>
        <v>3.6257847331538056</v>
      </c>
      <c r="I485" s="97">
        <v>0</v>
      </c>
      <c r="J485" s="75">
        <v>0</v>
      </c>
      <c r="K485" s="108">
        <f t="shared" si="213"/>
        <v>0</v>
      </c>
      <c r="L485" s="75">
        <v>0</v>
      </c>
      <c r="M485" s="109">
        <f t="shared" si="214"/>
        <v>0</v>
      </c>
      <c r="N485" s="6">
        <f t="shared" si="215"/>
        <v>328.97215432804506</v>
      </c>
      <c r="O485" s="74">
        <f t="shared" si="216"/>
        <v>328.97215432804506</v>
      </c>
    </row>
    <row r="486" spans="1:15" x14ac:dyDescent="0.25">
      <c r="A486" s="77" t="s">
        <v>23</v>
      </c>
      <c r="B486" s="71" t="str">
        <f t="shared" si="217"/>
        <v>Q3/2018</v>
      </c>
      <c r="C486" s="72">
        <f t="shared" si="220"/>
        <v>43282</v>
      </c>
      <c r="D486" s="72">
        <f t="shared" si="221"/>
        <v>43373</v>
      </c>
      <c r="E486" s="71">
        <f t="shared" si="218"/>
        <v>92</v>
      </c>
      <c r="F486" s="73">
        <f>VLOOKUP(D486,'FERC Interest Rate'!$A:$B,2,TRUE)</f>
        <v>4.6899999999999997E-2</v>
      </c>
      <c r="G486" s="74">
        <f t="shared" si="219"/>
        <v>328.97215432804506</v>
      </c>
      <c r="H486" s="74">
        <f t="shared" si="212"/>
        <v>3.8889015109442435</v>
      </c>
      <c r="I486" s="151">
        <v>0</v>
      </c>
      <c r="J486" s="75">
        <v>0</v>
      </c>
      <c r="K486" s="108">
        <f t="shared" si="213"/>
        <v>0</v>
      </c>
      <c r="L486" s="75">
        <v>0</v>
      </c>
      <c r="M486" s="109">
        <f t="shared" si="214"/>
        <v>0</v>
      </c>
      <c r="N486" s="6">
        <f t="shared" si="215"/>
        <v>332.86105583898933</v>
      </c>
      <c r="O486" s="74">
        <f t="shared" si="216"/>
        <v>332.86105583898933</v>
      </c>
    </row>
    <row r="487" spans="1:15" x14ac:dyDescent="0.25">
      <c r="A487" s="77" t="s">
        <v>23</v>
      </c>
      <c r="B487" s="71" t="str">
        <f t="shared" si="217"/>
        <v>Q4/2018</v>
      </c>
      <c r="C487" s="72">
        <f t="shared" si="220"/>
        <v>43374</v>
      </c>
      <c r="D487" s="72">
        <f t="shared" si="221"/>
        <v>43465</v>
      </c>
      <c r="E487" s="71">
        <f t="shared" si="218"/>
        <v>92</v>
      </c>
      <c r="F487" s="73">
        <f>VLOOKUP(D487,'FERC Interest Rate'!$A:$B,2,TRUE)</f>
        <v>4.9599999999999998E-2</v>
      </c>
      <c r="G487" s="74">
        <f t="shared" si="219"/>
        <v>332.86105583898933</v>
      </c>
      <c r="H487" s="74">
        <f t="shared" si="212"/>
        <v>4.1614015616560991</v>
      </c>
      <c r="I487" s="151">
        <v>0</v>
      </c>
      <c r="J487" s="75">
        <v>0</v>
      </c>
      <c r="K487" s="108">
        <f t="shared" si="213"/>
        <v>0</v>
      </c>
      <c r="L487" s="75">
        <v>0</v>
      </c>
      <c r="M487" s="109">
        <f t="shared" si="214"/>
        <v>0</v>
      </c>
      <c r="N487" s="6">
        <f t="shared" si="215"/>
        <v>337.02245740064541</v>
      </c>
      <c r="O487" s="74">
        <f t="shared" si="216"/>
        <v>337.02245740064541</v>
      </c>
    </row>
    <row r="488" spans="1:15" x14ac:dyDescent="0.25">
      <c r="A488" s="77" t="s">
        <v>23</v>
      </c>
      <c r="B488" s="71" t="str">
        <f t="shared" si="217"/>
        <v>Q1/2019</v>
      </c>
      <c r="C488" s="72">
        <f t="shared" si="220"/>
        <v>43466</v>
      </c>
      <c r="D488" s="72">
        <f t="shared" si="221"/>
        <v>43555</v>
      </c>
      <c r="E488" s="71">
        <f t="shared" si="218"/>
        <v>90</v>
      </c>
      <c r="F488" s="73">
        <f>VLOOKUP(D488,'FERC Interest Rate'!$A:$B,2,TRUE)</f>
        <v>5.1799999999999999E-2</v>
      </c>
      <c r="G488" s="74">
        <f t="shared" si="219"/>
        <v>337.02245740064541</v>
      </c>
      <c r="H488" s="74">
        <f t="shared" si="212"/>
        <v>4.3046539627446814</v>
      </c>
      <c r="I488" s="151">
        <v>0</v>
      </c>
      <c r="J488" s="75">
        <v>0</v>
      </c>
      <c r="K488" s="108">
        <f t="shared" si="213"/>
        <v>0</v>
      </c>
      <c r="L488" s="75">
        <v>0</v>
      </c>
      <c r="M488" s="109">
        <f t="shared" si="214"/>
        <v>0</v>
      </c>
      <c r="N488" s="6">
        <f t="shared" si="215"/>
        <v>341.32711136339009</v>
      </c>
      <c r="O488" s="74">
        <f t="shared" si="216"/>
        <v>341.32711136339009</v>
      </c>
    </row>
    <row r="489" spans="1:15" x14ac:dyDescent="0.25">
      <c r="A489" s="77" t="s">
        <v>23</v>
      </c>
      <c r="B489" s="71" t="str">
        <f t="shared" si="217"/>
        <v>Q2/2019</v>
      </c>
      <c r="C489" s="72">
        <f t="shared" si="220"/>
        <v>43556</v>
      </c>
      <c r="D489" s="72">
        <f t="shared" si="221"/>
        <v>43646</v>
      </c>
      <c r="E489" s="71">
        <f t="shared" si="218"/>
        <v>91</v>
      </c>
      <c r="F489" s="73">
        <f>VLOOKUP(D489,'FERC Interest Rate'!$A:$B,2,TRUE)</f>
        <v>5.45E-2</v>
      </c>
      <c r="G489" s="74">
        <f t="shared" si="219"/>
        <v>341.32711136339009</v>
      </c>
      <c r="H489" s="74">
        <f t="shared" si="212"/>
        <v>4.637840572073241</v>
      </c>
      <c r="I489" s="97">
        <v>0</v>
      </c>
      <c r="J489" s="75">
        <v>0</v>
      </c>
      <c r="K489" s="108">
        <f t="shared" si="213"/>
        <v>0</v>
      </c>
      <c r="L489" s="75">
        <v>0</v>
      </c>
      <c r="M489" s="109">
        <f t="shared" si="214"/>
        <v>0</v>
      </c>
      <c r="N489" s="6">
        <f t="shared" si="215"/>
        <v>345.96495193546332</v>
      </c>
      <c r="O489" s="74">
        <f t="shared" si="216"/>
        <v>345.96495193546332</v>
      </c>
    </row>
    <row r="490" spans="1:15" x14ac:dyDescent="0.25">
      <c r="A490" s="77" t="s">
        <v>23</v>
      </c>
      <c r="B490" s="71" t="str">
        <f t="shared" si="217"/>
        <v>Q3/2019</v>
      </c>
      <c r="C490" s="72">
        <f t="shared" si="220"/>
        <v>43647</v>
      </c>
      <c r="D490" s="72">
        <f t="shared" si="221"/>
        <v>43738</v>
      </c>
      <c r="E490" s="71">
        <f t="shared" si="218"/>
        <v>92</v>
      </c>
      <c r="F490" s="73">
        <f>VLOOKUP(D490,'FERC Interest Rate'!$A:$B,2,TRUE)</f>
        <v>5.5E-2</v>
      </c>
      <c r="G490" s="74">
        <f t="shared" si="219"/>
        <v>345.96495193546332</v>
      </c>
      <c r="H490" s="74">
        <f t="shared" si="212"/>
        <v>4.7961168679272452</v>
      </c>
      <c r="I490" s="97">
        <v>0</v>
      </c>
      <c r="J490" s="75">
        <v>0</v>
      </c>
      <c r="K490" s="108">
        <f t="shared" si="213"/>
        <v>0</v>
      </c>
      <c r="L490" s="75">
        <v>0</v>
      </c>
      <c r="M490" s="109">
        <f t="shared" si="214"/>
        <v>0</v>
      </c>
      <c r="N490" s="6">
        <f t="shared" si="215"/>
        <v>350.76106880339057</v>
      </c>
      <c r="O490" s="74">
        <f t="shared" si="216"/>
        <v>350.76106880339057</v>
      </c>
    </row>
    <row r="491" spans="1:15" x14ac:dyDescent="0.25">
      <c r="A491" s="77" t="s">
        <v>23</v>
      </c>
      <c r="B491" s="71" t="str">
        <f t="shared" si="217"/>
        <v>Q4/2019</v>
      </c>
      <c r="C491" s="72">
        <f t="shared" si="220"/>
        <v>43739</v>
      </c>
      <c r="D491" s="72">
        <f t="shared" si="221"/>
        <v>43830</v>
      </c>
      <c r="E491" s="71">
        <f t="shared" si="218"/>
        <v>92</v>
      </c>
      <c r="F491" s="73">
        <f>VLOOKUP(D491,'FERC Interest Rate'!$A:$B,2,TRUE)</f>
        <v>5.4199999999999998E-2</v>
      </c>
      <c r="G491" s="74">
        <f t="shared" si="219"/>
        <v>350.76106880339057</v>
      </c>
      <c r="H491" s="74">
        <f t="shared" si="212"/>
        <v>4.7918766944691145</v>
      </c>
      <c r="I491" s="151">
        <v>0</v>
      </c>
      <c r="J491" s="75">
        <v>0</v>
      </c>
      <c r="K491" s="108">
        <f t="shared" si="213"/>
        <v>0</v>
      </c>
      <c r="L491" s="75">
        <v>0</v>
      </c>
      <c r="M491" s="109">
        <f t="shared" si="214"/>
        <v>0</v>
      </c>
      <c r="N491" s="6">
        <f t="shared" si="215"/>
        <v>355.5529454978597</v>
      </c>
      <c r="O491" s="74">
        <f t="shared" si="216"/>
        <v>355.5529454978597</v>
      </c>
    </row>
    <row r="492" spans="1:15" x14ac:dyDescent="0.25">
      <c r="A492" s="77" t="s">
        <v>23</v>
      </c>
      <c r="B492" s="71" t="str">
        <f t="shared" si="217"/>
        <v>Q1/2020</v>
      </c>
      <c r="C492" s="72">
        <f t="shared" si="220"/>
        <v>43831</v>
      </c>
      <c r="D492" s="72">
        <f t="shared" si="221"/>
        <v>43921</v>
      </c>
      <c r="E492" s="71">
        <f t="shared" si="218"/>
        <v>91</v>
      </c>
      <c r="F492" s="73">
        <f>VLOOKUP(D492,'FERC Interest Rate'!$A:$B,2,TRUE)</f>
        <v>4.9599999999999998E-2</v>
      </c>
      <c r="G492" s="74">
        <f t="shared" si="219"/>
        <v>355.5529454978597</v>
      </c>
      <c r="H492" s="74">
        <f t="shared" si="212"/>
        <v>4.3847644120195071</v>
      </c>
      <c r="I492" s="151">
        <v>0</v>
      </c>
      <c r="J492" s="75">
        <v>0</v>
      </c>
      <c r="K492" s="108">
        <f t="shared" si="213"/>
        <v>0</v>
      </c>
      <c r="L492" s="75">
        <v>0</v>
      </c>
      <c r="M492" s="109">
        <f t="shared" si="214"/>
        <v>0</v>
      </c>
      <c r="N492" s="6">
        <f t="shared" si="215"/>
        <v>359.93770990987923</v>
      </c>
      <c r="O492" s="74">
        <f t="shared" si="216"/>
        <v>359.93770990987923</v>
      </c>
    </row>
    <row r="493" spans="1:15" x14ac:dyDescent="0.25">
      <c r="A493" s="77" t="s">
        <v>23</v>
      </c>
      <c r="B493" s="71" t="str">
        <f t="shared" si="217"/>
        <v>Q2/2020</v>
      </c>
      <c r="C493" s="72">
        <f t="shared" si="220"/>
        <v>43922</v>
      </c>
      <c r="D493" s="72">
        <f t="shared" si="221"/>
        <v>44012</v>
      </c>
      <c r="E493" s="71">
        <f t="shared" si="218"/>
        <v>91</v>
      </c>
      <c r="F493" s="73">
        <f>VLOOKUP(D493,'FERC Interest Rate'!$A:$B,2,TRUE)</f>
        <v>4.7503500000000004E-2</v>
      </c>
      <c r="G493" s="74">
        <f t="shared" si="219"/>
        <v>359.93770990987923</v>
      </c>
      <c r="H493" s="74">
        <f t="shared" si="212"/>
        <v>4.2512169159728392</v>
      </c>
      <c r="I493" s="151">
        <v>0</v>
      </c>
      <c r="J493" s="75">
        <v>0</v>
      </c>
      <c r="K493" s="108">
        <f>+SUM(I493:J493)</f>
        <v>0</v>
      </c>
      <c r="L493" s="75">
        <v>0</v>
      </c>
      <c r="M493" s="109">
        <f>+SUM(K493:L493)</f>
        <v>0</v>
      </c>
      <c r="N493" s="6">
        <f t="shared" si="215"/>
        <v>364.18892682585209</v>
      </c>
      <c r="O493" s="74">
        <f t="shared" si="216"/>
        <v>364.18892682585209</v>
      </c>
    </row>
    <row r="494" spans="1:15" x14ac:dyDescent="0.25">
      <c r="A494" s="77" t="s">
        <v>23</v>
      </c>
      <c r="B494" s="71" t="str">
        <f t="shared" si="217"/>
        <v>Q3/2020</v>
      </c>
      <c r="C494" s="72">
        <f t="shared" si="220"/>
        <v>44013</v>
      </c>
      <c r="D494" s="72">
        <f t="shared" si="221"/>
        <v>44104</v>
      </c>
      <c r="E494" s="71">
        <f t="shared" si="218"/>
        <v>92</v>
      </c>
      <c r="F494" s="73">
        <f>VLOOKUP(D494,'FERC Interest Rate'!$A:$B,2,TRUE)</f>
        <v>3.4299999999999997E-2</v>
      </c>
      <c r="G494" s="74">
        <f t="shared" si="219"/>
        <v>364.18892682585209</v>
      </c>
      <c r="H494" s="74">
        <f t="shared" si="212"/>
        <v>3.1399851844034394</v>
      </c>
      <c r="I494" s="151">
        <v>0</v>
      </c>
      <c r="J494" s="75">
        <v>0</v>
      </c>
      <c r="K494" s="108">
        <f>+SUM(I494:J494)</f>
        <v>0</v>
      </c>
      <c r="L494" s="75">
        <v>0</v>
      </c>
      <c r="M494" s="109">
        <f>+SUM(K494:L494)</f>
        <v>0</v>
      </c>
      <c r="N494" s="6">
        <f t="shared" si="215"/>
        <v>367.32891201025552</v>
      </c>
      <c r="O494" s="74">
        <f t="shared" si="216"/>
        <v>367.32891201025552</v>
      </c>
    </row>
    <row r="495" spans="1:15" x14ac:dyDescent="0.25">
      <c r="A495" s="77" t="s">
        <v>48</v>
      </c>
      <c r="B495" s="71" t="str">
        <f t="shared" si="217"/>
        <v>Q4/2020</v>
      </c>
      <c r="C495" s="72">
        <f t="shared" si="220"/>
        <v>44105</v>
      </c>
      <c r="D495" s="72">
        <f t="shared" si="221"/>
        <v>44196</v>
      </c>
      <c r="E495" s="71">
        <f t="shared" si="218"/>
        <v>92</v>
      </c>
      <c r="F495" s="73">
        <f>VLOOKUP(D495,'FERC Interest Rate'!$A:$B,2,TRUE)</f>
        <v>3.2500000000000001E-2</v>
      </c>
      <c r="G495" s="74">
        <f t="shared" si="219"/>
        <v>367.32891201025552</v>
      </c>
      <c r="H495" s="74">
        <f t="shared" si="212"/>
        <v>3.0008564123242185</v>
      </c>
      <c r="I495" s="151">
        <f>(SUM($H$475:$H$495)/20)</f>
        <v>3.5664884211289847</v>
      </c>
      <c r="J495" s="75">
        <f t="shared" ref="J495:J512" si="222">G495*F495*(E495/(DATE(YEAR(D495),12,31)-DATE(YEAR(D495),1,1)+1))</f>
        <v>3.0008564123242185</v>
      </c>
      <c r="K495" s="108">
        <f t="shared" ref="K495:K512" si="223">+SUM(I495:J495)</f>
        <v>6.5673448334532036</v>
      </c>
      <c r="L495" s="75">
        <f t="shared" ref="L495:L514" si="224">($G$475/20)</f>
        <v>14.95</v>
      </c>
      <c r="M495" s="109">
        <f t="shared" ref="M495:M512" si="225">+SUM(K495:L495)</f>
        <v>21.517344833453201</v>
      </c>
      <c r="N495" s="6">
        <f t="shared" si="215"/>
        <v>373.33062483490392</v>
      </c>
      <c r="O495" s="74">
        <f t="shared" si="216"/>
        <v>351.81328000145072</v>
      </c>
    </row>
    <row r="496" spans="1:15" x14ac:dyDescent="0.25">
      <c r="A496" s="77" t="s">
        <v>49</v>
      </c>
      <c r="B496" s="71" t="str">
        <f t="shared" si="217"/>
        <v>Q1/2021</v>
      </c>
      <c r="C496" s="72">
        <f t="shared" si="220"/>
        <v>44197</v>
      </c>
      <c r="D496" s="72">
        <f t="shared" si="221"/>
        <v>44286</v>
      </c>
      <c r="E496" s="71">
        <f t="shared" si="218"/>
        <v>90</v>
      </c>
      <c r="F496" s="73">
        <f>VLOOKUP(D496,'FERC Interest Rate'!$A:$B,2,TRUE)</f>
        <v>3.2500000000000001E-2</v>
      </c>
      <c r="G496" s="74">
        <f t="shared" si="219"/>
        <v>351.81328000145072</v>
      </c>
      <c r="H496" s="74">
        <v>0</v>
      </c>
      <c r="I496" s="151">
        <f t="shared" ref="I496:I514" si="226">(SUM($H$475:$H$495)/20)</f>
        <v>3.5664884211289847</v>
      </c>
      <c r="J496" s="75">
        <f t="shared" si="222"/>
        <v>2.8193256000116258</v>
      </c>
      <c r="K496" s="108">
        <f t="shared" si="223"/>
        <v>6.3858140211406109</v>
      </c>
      <c r="L496" s="75">
        <f t="shared" si="224"/>
        <v>14.95</v>
      </c>
      <c r="M496" s="109">
        <f t="shared" si="225"/>
        <v>21.33581402114061</v>
      </c>
      <c r="N496" s="6">
        <f t="shared" si="215"/>
        <v>354.63260560146233</v>
      </c>
      <c r="O496" s="74">
        <f t="shared" si="216"/>
        <v>333.29679158032172</v>
      </c>
    </row>
    <row r="497" spans="1:15" x14ac:dyDescent="0.25">
      <c r="A497" s="77" t="s">
        <v>50</v>
      </c>
      <c r="B497" s="71" t="str">
        <f t="shared" si="217"/>
        <v>Q2/2021</v>
      </c>
      <c r="C497" s="72">
        <f>D496+1</f>
        <v>44287</v>
      </c>
      <c r="D497" s="72">
        <f>EOMONTH(D496,3)</f>
        <v>44377</v>
      </c>
      <c r="E497" s="71">
        <f t="shared" si="218"/>
        <v>91</v>
      </c>
      <c r="F497" s="73">
        <f>VLOOKUP(D497,'FERC Interest Rate'!$A:$B,2,TRUE)</f>
        <v>3.2500000000000001E-2</v>
      </c>
      <c r="G497" s="74">
        <f>O496</f>
        <v>333.29679158032172</v>
      </c>
      <c r="H497" s="74">
        <v>0</v>
      </c>
      <c r="I497" s="151">
        <f t="shared" si="226"/>
        <v>3.5664884211289847</v>
      </c>
      <c r="J497" s="75">
        <f t="shared" si="222"/>
        <v>2.7006171536953469</v>
      </c>
      <c r="K497" s="108">
        <f t="shared" si="223"/>
        <v>6.2671055748243312</v>
      </c>
      <c r="L497" s="75">
        <f t="shared" si="224"/>
        <v>14.95</v>
      </c>
      <c r="M497" s="109">
        <f t="shared" si="225"/>
        <v>21.21710557482433</v>
      </c>
      <c r="N497" s="6">
        <f t="shared" si="215"/>
        <v>335.99740873401709</v>
      </c>
      <c r="O497" s="74">
        <f t="shared" si="216"/>
        <v>314.78030315919273</v>
      </c>
    </row>
    <row r="498" spans="1:15" x14ac:dyDescent="0.25">
      <c r="A498" s="77" t="s">
        <v>51</v>
      </c>
      <c r="B498" s="71" t="str">
        <f t="shared" si="217"/>
        <v>Q3/2021</v>
      </c>
      <c r="C498" s="72">
        <f>D497+1</f>
        <v>44378</v>
      </c>
      <c r="D498" s="72">
        <f>EOMONTH(D497,3)</f>
        <v>44469</v>
      </c>
      <c r="E498" s="71">
        <f t="shared" si="218"/>
        <v>92</v>
      </c>
      <c r="F498" s="73">
        <f>VLOOKUP(D498,'FERC Interest Rate'!$A:$B,2,TRUE)</f>
        <v>3.2500000000000001E-2</v>
      </c>
      <c r="G498" s="74">
        <f>O497</f>
        <v>314.78030315919273</v>
      </c>
      <c r="H498" s="74">
        <v>0</v>
      </c>
      <c r="I498" s="151">
        <f t="shared" si="226"/>
        <v>3.5664884211289847</v>
      </c>
      <c r="J498" s="75">
        <f t="shared" si="222"/>
        <v>2.578611250536949</v>
      </c>
      <c r="K498" s="108">
        <f t="shared" si="223"/>
        <v>6.1450996716659336</v>
      </c>
      <c r="L498" s="75">
        <f t="shared" si="224"/>
        <v>14.95</v>
      </c>
      <c r="M498" s="109">
        <f t="shared" si="225"/>
        <v>21.095099671665935</v>
      </c>
      <c r="N498" s="6">
        <f t="shared" si="215"/>
        <v>317.35891440972966</v>
      </c>
      <c r="O498" s="74">
        <f t="shared" si="216"/>
        <v>296.26381473806373</v>
      </c>
    </row>
    <row r="499" spans="1:15" x14ac:dyDescent="0.25">
      <c r="A499" s="77" t="s">
        <v>52</v>
      </c>
      <c r="B499" s="71" t="str">
        <f t="shared" si="217"/>
        <v>Q4/2021</v>
      </c>
      <c r="C499" s="72">
        <f>D498+1</f>
        <v>44470</v>
      </c>
      <c r="D499" s="72">
        <f t="shared" si="221"/>
        <v>44561</v>
      </c>
      <c r="E499" s="71">
        <f>D499-C499+1</f>
        <v>92</v>
      </c>
      <c r="F499" s="73">
        <f>VLOOKUP(D499,'FERC Interest Rate'!$A:$B,2,TRUE)</f>
        <v>3.2500000000000001E-2</v>
      </c>
      <c r="G499" s="74">
        <f>O498</f>
        <v>296.26381473806373</v>
      </c>
      <c r="H499" s="74">
        <v>0</v>
      </c>
      <c r="I499" s="151">
        <f t="shared" si="226"/>
        <v>3.5664884211289847</v>
      </c>
      <c r="J499" s="75">
        <f t="shared" si="222"/>
        <v>2.4269282357994815</v>
      </c>
      <c r="K499" s="108">
        <f t="shared" si="223"/>
        <v>5.9934166569284661</v>
      </c>
      <c r="L499" s="75">
        <f t="shared" si="224"/>
        <v>14.95</v>
      </c>
      <c r="M499" s="109">
        <f t="shared" si="225"/>
        <v>20.943416656928466</v>
      </c>
      <c r="N499" s="6">
        <f>+G499+H499+J499</f>
        <v>298.69074297386322</v>
      </c>
      <c r="O499" s="74">
        <f>G499+H499-L499-I499</f>
        <v>277.74732631693473</v>
      </c>
    </row>
    <row r="500" spans="1:15" x14ac:dyDescent="0.25">
      <c r="A500" s="77" t="s">
        <v>53</v>
      </c>
      <c r="B500" s="71" t="str">
        <f t="shared" si="217"/>
        <v>Q1/2022</v>
      </c>
      <c r="C500" s="72">
        <f>D499+1</f>
        <v>44562</v>
      </c>
      <c r="D500" s="72">
        <f t="shared" si="221"/>
        <v>44651</v>
      </c>
      <c r="E500" s="71">
        <f>D500-C500+1</f>
        <v>90</v>
      </c>
      <c r="F500" s="73">
        <f>VLOOKUP(D500,'FERC Interest Rate'!$A:$B,2,TRUE)</f>
        <v>3.2500000000000001E-2</v>
      </c>
      <c r="G500" s="74">
        <f>O499</f>
        <v>277.74732631693473</v>
      </c>
      <c r="H500" s="74">
        <v>0</v>
      </c>
      <c r="I500" s="151">
        <f t="shared" si="226"/>
        <v>3.5664884211289847</v>
      </c>
      <c r="J500" s="75">
        <f t="shared" si="222"/>
        <v>2.2257833684302306</v>
      </c>
      <c r="K500" s="108">
        <f t="shared" si="223"/>
        <v>5.7922717895592157</v>
      </c>
      <c r="L500" s="75">
        <f t="shared" si="224"/>
        <v>14.95</v>
      </c>
      <c r="M500" s="109">
        <f t="shared" si="225"/>
        <v>20.742271789559215</v>
      </c>
      <c r="N500" s="6">
        <f>+G500+H500+J500</f>
        <v>279.97310968536499</v>
      </c>
      <c r="O500" s="74">
        <f>G500+H500-L500-I500</f>
        <v>259.23083789580573</v>
      </c>
    </row>
    <row r="501" spans="1:15" x14ac:dyDescent="0.25">
      <c r="A501" s="77" t="s">
        <v>54</v>
      </c>
      <c r="B501" s="71" t="str">
        <f t="shared" si="217"/>
        <v>Q2/2022</v>
      </c>
      <c r="C501" s="72">
        <f>D500+1</f>
        <v>44652</v>
      </c>
      <c r="D501" s="72">
        <f t="shared" si="221"/>
        <v>44742</v>
      </c>
      <c r="E501" s="71">
        <f>D501-C501+1</f>
        <v>91</v>
      </c>
      <c r="F501" s="73">
        <f>VLOOKUP(D501,'FERC Interest Rate'!$A:$B,2,TRUE)</f>
        <v>3.2500000000000001E-2</v>
      </c>
      <c r="G501" s="74">
        <f>O500</f>
        <v>259.23083789580573</v>
      </c>
      <c r="H501" s="74">
        <v>0</v>
      </c>
      <c r="I501" s="151">
        <f t="shared" si="226"/>
        <v>3.5664884211289847</v>
      </c>
      <c r="J501" s="75">
        <f t="shared" si="222"/>
        <v>2.1004800084297139</v>
      </c>
      <c r="K501" s="108">
        <f t="shared" si="223"/>
        <v>5.6669684295586986</v>
      </c>
      <c r="L501" s="75">
        <f t="shared" si="224"/>
        <v>14.95</v>
      </c>
      <c r="M501" s="109">
        <f t="shared" si="225"/>
        <v>20.616968429558696</v>
      </c>
      <c r="N501" s="6">
        <f>+G501+H501+J501</f>
        <v>261.33131790423545</v>
      </c>
      <c r="O501" s="74">
        <f>G501+H501-L501-I501</f>
        <v>240.71434947467677</v>
      </c>
    </row>
    <row r="502" spans="1:15" x14ac:dyDescent="0.25">
      <c r="A502" s="77" t="s">
        <v>55</v>
      </c>
      <c r="B502" s="71" t="str">
        <f t="shared" si="217"/>
        <v>Q3/2022</v>
      </c>
      <c r="C502" s="72">
        <f t="shared" ref="C502:C512" si="227">D501+1</f>
        <v>44743</v>
      </c>
      <c r="D502" s="72">
        <f t="shared" si="221"/>
        <v>44834</v>
      </c>
      <c r="E502" s="71">
        <f t="shared" ref="E502:E512" si="228">D502-C502+1</f>
        <v>92</v>
      </c>
      <c r="F502" s="73">
        <f>VLOOKUP(D502,'FERC Interest Rate'!$A:$B,2,TRUE)</f>
        <v>4.024457E-2</v>
      </c>
      <c r="G502" s="74">
        <f t="shared" ref="G502:G512" si="229">O501</f>
        <v>240.71434947467677</v>
      </c>
      <c r="H502" s="74">
        <v>0</v>
      </c>
      <c r="I502" s="151">
        <f t="shared" si="226"/>
        <v>3.5664884211289847</v>
      </c>
      <c r="J502" s="75">
        <f t="shared" si="222"/>
        <v>2.4417670817652177</v>
      </c>
      <c r="K502" s="108">
        <f t="shared" si="223"/>
        <v>6.0082555028942028</v>
      </c>
      <c r="L502" s="75">
        <f t="shared" si="224"/>
        <v>14.95</v>
      </c>
      <c r="M502" s="109">
        <f t="shared" si="225"/>
        <v>20.958255502894204</v>
      </c>
      <c r="N502" s="6">
        <f t="shared" ref="N502:N512" si="230">+G502+H502+J502</f>
        <v>243.15611655644199</v>
      </c>
      <c r="O502" s="74">
        <f t="shared" ref="O502:O512" si="231">G502+H502-L502-I502</f>
        <v>222.1978610535478</v>
      </c>
    </row>
    <row r="503" spans="1:15" x14ac:dyDescent="0.25">
      <c r="A503" s="77" t="s">
        <v>56</v>
      </c>
      <c r="B503" s="71" t="str">
        <f t="shared" si="217"/>
        <v>Q4/2022</v>
      </c>
      <c r="C503" s="72">
        <f t="shared" si="227"/>
        <v>44835</v>
      </c>
      <c r="D503" s="72">
        <f t="shared" si="221"/>
        <v>44926</v>
      </c>
      <c r="E503" s="71">
        <f t="shared" si="228"/>
        <v>92</v>
      </c>
      <c r="F503" s="73">
        <f>VLOOKUP(D503,'FERC Interest Rate'!$A:$B,2,TRUE)</f>
        <v>4.2500000000000003E-2</v>
      </c>
      <c r="G503" s="74">
        <f t="shared" si="229"/>
        <v>222.1978610535478</v>
      </c>
      <c r="H503" s="74">
        <v>0</v>
      </c>
      <c r="I503" s="151">
        <f t="shared" si="226"/>
        <v>3.5664884211289847</v>
      </c>
      <c r="J503" s="75">
        <f t="shared" si="222"/>
        <v>2.3802565389571839</v>
      </c>
      <c r="K503" s="108">
        <f t="shared" si="223"/>
        <v>5.9467449600861686</v>
      </c>
      <c r="L503" s="75">
        <f t="shared" si="224"/>
        <v>14.95</v>
      </c>
      <c r="M503" s="109">
        <f t="shared" si="225"/>
        <v>20.896744960086167</v>
      </c>
      <c r="N503" s="6">
        <f t="shared" si="230"/>
        <v>224.57811759250498</v>
      </c>
      <c r="O503" s="74">
        <f t="shared" si="231"/>
        <v>203.68137263241883</v>
      </c>
    </row>
    <row r="504" spans="1:15" x14ac:dyDescent="0.25">
      <c r="A504" s="77" t="s">
        <v>57</v>
      </c>
      <c r="B504" s="71" t="str">
        <f t="shared" si="217"/>
        <v>Q1/2023</v>
      </c>
      <c r="C504" s="72">
        <f t="shared" si="227"/>
        <v>44927</v>
      </c>
      <c r="D504" s="72">
        <f t="shared" si="221"/>
        <v>45016</v>
      </c>
      <c r="E504" s="71">
        <f t="shared" si="228"/>
        <v>90</v>
      </c>
      <c r="F504" s="73">
        <f>VLOOKUP(D504,'FERC Interest Rate'!$A:$B,2,TRUE)</f>
        <v>4.2944449999999995E-2</v>
      </c>
      <c r="G504" s="74">
        <f t="shared" si="229"/>
        <v>203.68137263241883</v>
      </c>
      <c r="H504" s="74">
        <v>0</v>
      </c>
      <c r="I504" s="151">
        <f t="shared" si="226"/>
        <v>3.5664884211289847</v>
      </c>
      <c r="J504" s="75">
        <f t="shared" si="222"/>
        <v>2.15679070428763</v>
      </c>
      <c r="K504" s="108">
        <f t="shared" si="223"/>
        <v>5.7232791254166147</v>
      </c>
      <c r="L504" s="75">
        <f t="shared" si="224"/>
        <v>14.95</v>
      </c>
      <c r="M504" s="109">
        <f t="shared" si="225"/>
        <v>20.673279125416613</v>
      </c>
      <c r="N504" s="6">
        <f t="shared" si="230"/>
        <v>205.83816333670646</v>
      </c>
      <c r="O504" s="74">
        <f t="shared" si="231"/>
        <v>185.16488421128986</v>
      </c>
    </row>
    <row r="505" spans="1:15" x14ac:dyDescent="0.25">
      <c r="A505" s="77" t="s">
        <v>58</v>
      </c>
      <c r="B505" s="71" t="str">
        <f t="shared" si="217"/>
        <v>Q2/2023</v>
      </c>
      <c r="C505" s="72">
        <f t="shared" si="227"/>
        <v>45017</v>
      </c>
      <c r="D505" s="72">
        <f t="shared" si="221"/>
        <v>45107</v>
      </c>
      <c r="E505" s="71">
        <f t="shared" si="228"/>
        <v>91</v>
      </c>
      <c r="F505" s="73">
        <f>VLOOKUP(D505,'FERC Interest Rate'!$A:$B,2,TRUE)</f>
        <v>4.4999999999999998E-2</v>
      </c>
      <c r="G505" s="74">
        <f t="shared" si="229"/>
        <v>185.16488421128986</v>
      </c>
      <c r="H505" s="74">
        <v>0</v>
      </c>
      <c r="I505" s="151">
        <f t="shared" si="226"/>
        <v>3.5664884211289847</v>
      </c>
      <c r="J505" s="75">
        <f t="shared" si="222"/>
        <v>2.0773978105348818</v>
      </c>
      <c r="K505" s="108">
        <f t="shared" si="223"/>
        <v>5.6438862316638669</v>
      </c>
      <c r="L505" s="75">
        <f t="shared" si="224"/>
        <v>14.95</v>
      </c>
      <c r="M505" s="109">
        <f t="shared" si="225"/>
        <v>20.593886231663866</v>
      </c>
      <c r="N505" s="6">
        <f t="shared" si="230"/>
        <v>187.24228202182474</v>
      </c>
      <c r="O505" s="74">
        <f t="shared" si="231"/>
        <v>166.64839579016089</v>
      </c>
    </row>
    <row r="506" spans="1:15" x14ac:dyDescent="0.25">
      <c r="A506" s="77" t="s">
        <v>59</v>
      </c>
      <c r="B506" s="71" t="str">
        <f t="shared" si="217"/>
        <v>Q3/2023</v>
      </c>
      <c r="C506" s="72">
        <f t="shared" si="227"/>
        <v>45108</v>
      </c>
      <c r="D506" s="72">
        <f t="shared" si="221"/>
        <v>45199</v>
      </c>
      <c r="E506" s="71">
        <f t="shared" si="228"/>
        <v>92</v>
      </c>
      <c r="F506" s="73">
        <f>VLOOKUP(D506,'FERC Interest Rate'!$A:$B,2,TRUE)</f>
        <v>4.5271739999999998E-2</v>
      </c>
      <c r="G506" s="74">
        <f t="shared" si="229"/>
        <v>166.64839579016089</v>
      </c>
      <c r="H506" s="74">
        <v>0</v>
      </c>
      <c r="I506" s="151">
        <f t="shared" si="226"/>
        <v>3.5664884211289847</v>
      </c>
      <c r="J506" s="75">
        <f t="shared" si="222"/>
        <v>1.9016180323229912</v>
      </c>
      <c r="K506" s="108">
        <f t="shared" si="223"/>
        <v>5.4681064534519761</v>
      </c>
      <c r="L506" s="75">
        <f t="shared" si="224"/>
        <v>14.95</v>
      </c>
      <c r="M506" s="109">
        <f t="shared" si="225"/>
        <v>20.418106453451976</v>
      </c>
      <c r="N506" s="6">
        <f t="shared" si="230"/>
        <v>168.55001382248389</v>
      </c>
      <c r="O506" s="74">
        <f t="shared" si="231"/>
        <v>148.13190736903192</v>
      </c>
    </row>
    <row r="507" spans="1:15" x14ac:dyDescent="0.25">
      <c r="A507" s="77" t="s">
        <v>60</v>
      </c>
      <c r="B507" s="71" t="str">
        <f t="shared" si="217"/>
        <v>Q4/2023</v>
      </c>
      <c r="C507" s="72">
        <f t="shared" si="227"/>
        <v>45200</v>
      </c>
      <c r="D507" s="72">
        <f t="shared" si="221"/>
        <v>45291</v>
      </c>
      <c r="E507" s="71">
        <f t="shared" si="228"/>
        <v>92</v>
      </c>
      <c r="F507" s="73">
        <f>VLOOKUP(D507,'FERC Interest Rate'!$A:$B,2,TRUE)</f>
        <v>4.7500000000000001E-2</v>
      </c>
      <c r="G507" s="74">
        <f t="shared" si="229"/>
        <v>148.13190736903192</v>
      </c>
      <c r="H507" s="74">
        <v>0</v>
      </c>
      <c r="I507" s="151">
        <f t="shared" si="226"/>
        <v>3.5664884211289847</v>
      </c>
      <c r="J507" s="75">
        <f t="shared" si="222"/>
        <v>1.7735244800073138</v>
      </c>
      <c r="K507" s="108">
        <f t="shared" si="223"/>
        <v>5.3400129011362987</v>
      </c>
      <c r="L507" s="75">
        <f t="shared" si="224"/>
        <v>14.95</v>
      </c>
      <c r="M507" s="109">
        <f t="shared" si="225"/>
        <v>20.290012901136297</v>
      </c>
      <c r="N507" s="6">
        <f t="shared" si="230"/>
        <v>149.90543184903925</v>
      </c>
      <c r="O507" s="74">
        <f t="shared" si="231"/>
        <v>129.61541894790295</v>
      </c>
    </row>
    <row r="508" spans="1:15" x14ac:dyDescent="0.25">
      <c r="A508" s="77" t="s">
        <v>61</v>
      </c>
      <c r="B508" s="71" t="str">
        <f t="shared" si="217"/>
        <v>Q1/2024</v>
      </c>
      <c r="C508" s="72">
        <f t="shared" si="227"/>
        <v>45292</v>
      </c>
      <c r="D508" s="72">
        <f t="shared" si="221"/>
        <v>45382</v>
      </c>
      <c r="E508" s="71">
        <f t="shared" si="228"/>
        <v>91</v>
      </c>
      <c r="F508" s="73">
        <f>VLOOKUP(D508,'FERC Interest Rate'!$A:$B,2,TRUE)</f>
        <v>4.7994500000000002E-2</v>
      </c>
      <c r="G508" s="74">
        <f t="shared" si="229"/>
        <v>129.61541894790295</v>
      </c>
      <c r="H508" s="74">
        <v>0</v>
      </c>
      <c r="I508" s="151">
        <f t="shared" si="226"/>
        <v>3.5664884211289847</v>
      </c>
      <c r="J508" s="75">
        <f t="shared" si="222"/>
        <v>1.5467084083258378</v>
      </c>
      <c r="K508" s="108">
        <f t="shared" si="223"/>
        <v>5.1131968294548225</v>
      </c>
      <c r="L508" s="75">
        <f t="shared" si="224"/>
        <v>14.95</v>
      </c>
      <c r="M508" s="109">
        <f t="shared" si="225"/>
        <v>20.063196829454821</v>
      </c>
      <c r="N508" s="6">
        <f t="shared" si="230"/>
        <v>131.16212735622878</v>
      </c>
      <c r="O508" s="74">
        <f t="shared" si="231"/>
        <v>111.09893052677397</v>
      </c>
    </row>
    <row r="509" spans="1:15" x14ac:dyDescent="0.25">
      <c r="A509" s="77" t="s">
        <v>62</v>
      </c>
      <c r="B509" s="71" t="str">
        <f t="shared" si="217"/>
        <v>Q2/2024</v>
      </c>
      <c r="C509" s="72">
        <f t="shared" si="227"/>
        <v>45383</v>
      </c>
      <c r="D509" s="72">
        <f t="shared" si="221"/>
        <v>45473</v>
      </c>
      <c r="E509" s="71">
        <f t="shared" si="228"/>
        <v>91</v>
      </c>
      <c r="F509" s="73">
        <f>VLOOKUP(D509,'FERC Interest Rate'!$A:$B,2,TRUE)</f>
        <v>0.05</v>
      </c>
      <c r="G509" s="74">
        <f t="shared" si="229"/>
        <v>111.09893052677397</v>
      </c>
      <c r="H509" s="74">
        <v>0</v>
      </c>
      <c r="I509" s="151">
        <f t="shared" si="226"/>
        <v>3.5664884211289847</v>
      </c>
      <c r="J509" s="75">
        <f t="shared" si="222"/>
        <v>1.381147906821917</v>
      </c>
      <c r="K509" s="108">
        <f t="shared" si="223"/>
        <v>4.9476363279509012</v>
      </c>
      <c r="L509" s="75">
        <f t="shared" si="224"/>
        <v>14.95</v>
      </c>
      <c r="M509" s="109">
        <f t="shared" si="225"/>
        <v>19.897636327950899</v>
      </c>
      <c r="N509" s="6">
        <f t="shared" si="230"/>
        <v>112.48007843359589</v>
      </c>
      <c r="O509" s="74">
        <f t="shared" si="231"/>
        <v>92.582442105644986</v>
      </c>
    </row>
    <row r="510" spans="1:15" x14ac:dyDescent="0.25">
      <c r="A510" s="77" t="s">
        <v>63</v>
      </c>
      <c r="B510" s="71" t="str">
        <f t="shared" si="217"/>
        <v>Q3/2024</v>
      </c>
      <c r="C510" s="72">
        <f t="shared" si="227"/>
        <v>45474</v>
      </c>
      <c r="D510" s="72">
        <f t="shared" si="221"/>
        <v>45565</v>
      </c>
      <c r="E510" s="71">
        <f t="shared" si="228"/>
        <v>92</v>
      </c>
      <c r="F510" s="73">
        <f>VLOOKUP(D510,'FERC Interest Rate'!$A:$B,2,TRUE)</f>
        <v>0.05</v>
      </c>
      <c r="G510" s="74">
        <f t="shared" si="229"/>
        <v>92.582442105644986</v>
      </c>
      <c r="H510" s="74">
        <v>0</v>
      </c>
      <c r="I510" s="151">
        <f t="shared" si="226"/>
        <v>3.5664884211289847</v>
      </c>
      <c r="J510" s="75">
        <f t="shared" si="222"/>
        <v>1.1636044636228604</v>
      </c>
      <c r="K510" s="108">
        <f t="shared" si="223"/>
        <v>4.7300928847518451</v>
      </c>
      <c r="L510" s="75">
        <f t="shared" si="224"/>
        <v>14.95</v>
      </c>
      <c r="M510" s="109">
        <f t="shared" si="225"/>
        <v>19.680092884751843</v>
      </c>
      <c r="N510" s="6">
        <f t="shared" si="230"/>
        <v>93.746046569267847</v>
      </c>
      <c r="O510" s="74">
        <f t="shared" si="231"/>
        <v>74.065953684516003</v>
      </c>
    </row>
    <row r="511" spans="1:15" x14ac:dyDescent="0.25">
      <c r="A511" s="77" t="s">
        <v>64</v>
      </c>
      <c r="B511" s="71" t="str">
        <f t="shared" si="217"/>
        <v>Q4/2024</v>
      </c>
      <c r="C511" s="72">
        <f t="shared" si="227"/>
        <v>45566</v>
      </c>
      <c r="D511" s="72">
        <f t="shared" si="221"/>
        <v>45657</v>
      </c>
      <c r="E511" s="71">
        <f t="shared" si="228"/>
        <v>92</v>
      </c>
      <c r="F511" s="73">
        <f>VLOOKUP(D511,'FERC Interest Rate'!$A:$B,2,TRUE)</f>
        <v>5.0543480000000002E-2</v>
      </c>
      <c r="G511" s="74">
        <f t="shared" si="229"/>
        <v>74.065953684516003</v>
      </c>
      <c r="H511" s="74">
        <v>0</v>
      </c>
      <c r="I511" s="151">
        <f t="shared" si="226"/>
        <v>3.5664884211289847</v>
      </c>
      <c r="J511" s="75">
        <f t="shared" si="222"/>
        <v>0.94100190296052466</v>
      </c>
      <c r="K511" s="108">
        <f t="shared" si="223"/>
        <v>4.5074903240895097</v>
      </c>
      <c r="L511" s="75">
        <f t="shared" si="224"/>
        <v>14.95</v>
      </c>
      <c r="M511" s="109">
        <f t="shared" si="225"/>
        <v>19.457490324089509</v>
      </c>
      <c r="N511" s="6">
        <f t="shared" si="230"/>
        <v>75.006955587476526</v>
      </c>
      <c r="O511" s="74">
        <f t="shared" si="231"/>
        <v>55.549465263387013</v>
      </c>
    </row>
    <row r="512" spans="1:15" x14ac:dyDescent="0.25">
      <c r="A512" s="77" t="s">
        <v>65</v>
      </c>
      <c r="B512" s="71" t="str">
        <f t="shared" si="217"/>
        <v>Q1/2025</v>
      </c>
      <c r="C512" s="72">
        <f t="shared" si="227"/>
        <v>45658</v>
      </c>
      <c r="D512" s="72">
        <f t="shared" si="221"/>
        <v>45747</v>
      </c>
      <c r="E512" s="71">
        <f t="shared" si="228"/>
        <v>90</v>
      </c>
      <c r="F512" s="73">
        <f>VLOOKUP(D512,'FERC Interest Rate'!$A:$B,2,TRUE)</f>
        <v>5.2499999999999998E-2</v>
      </c>
      <c r="G512" s="74">
        <f t="shared" si="229"/>
        <v>55.549465263387013</v>
      </c>
      <c r="H512" s="74">
        <v>0</v>
      </c>
      <c r="I512" s="151">
        <f t="shared" si="226"/>
        <v>3.5664884211289847</v>
      </c>
      <c r="J512" s="75">
        <f t="shared" si="222"/>
        <v>0.71909924210822906</v>
      </c>
      <c r="K512" s="108">
        <f t="shared" si="223"/>
        <v>4.2855876632372141</v>
      </c>
      <c r="L512" s="75">
        <f t="shared" si="224"/>
        <v>14.95</v>
      </c>
      <c r="M512" s="109">
        <f t="shared" si="225"/>
        <v>19.235587663237212</v>
      </c>
      <c r="N512" s="6">
        <f t="shared" si="230"/>
        <v>56.268564505495242</v>
      </c>
      <c r="O512" s="74">
        <f t="shared" si="231"/>
        <v>37.03297684225803</v>
      </c>
    </row>
    <row r="513" spans="1:16" x14ac:dyDescent="0.25">
      <c r="A513" s="77" t="s">
        <v>66</v>
      </c>
      <c r="B513" s="71" t="str">
        <f>+IF(MONTH(C513)&lt;4,"Q1",IF(MONTH(C513)&lt;7,"Q2",IF(MONTH(C513)&lt;10,"Q3","Q4")))&amp;"/"&amp;YEAR(C513)</f>
        <v>Q2/2025</v>
      </c>
      <c r="C513" s="72">
        <f>D512+1</f>
        <v>45748</v>
      </c>
      <c r="D513" s="72">
        <f t="shared" si="221"/>
        <v>45838</v>
      </c>
      <c r="E513" s="71">
        <f>D513-C513+1</f>
        <v>91</v>
      </c>
      <c r="F513" s="73">
        <f>VLOOKUP(D513,'FERC Interest Rate'!$A:$B,2,TRUE)</f>
        <v>5.2499999999999998E-2</v>
      </c>
      <c r="G513" s="74">
        <f>O512</f>
        <v>37.03297684225803</v>
      </c>
      <c r="H513" s="74">
        <v>0</v>
      </c>
      <c r="I513" s="151">
        <f t="shared" si="226"/>
        <v>3.5664884211289847</v>
      </c>
      <c r="J513" s="75">
        <f>G513*F513*(E513/(DATE(YEAR(D513),12,31)-DATE(YEAR(D513),1,1)+1))</f>
        <v>0.48472615579147327</v>
      </c>
      <c r="K513" s="108">
        <f>+SUM(I513:J513)</f>
        <v>4.0512145769204579</v>
      </c>
      <c r="L513" s="75">
        <f t="shared" si="224"/>
        <v>14.95</v>
      </c>
      <c r="M513" s="109">
        <f>+SUM(K513:L513)</f>
        <v>19.001214576920457</v>
      </c>
      <c r="N513" s="6">
        <f>+G513+H513+J513</f>
        <v>37.517702998049501</v>
      </c>
      <c r="O513" s="74">
        <f>G513+H513-L513-I513</f>
        <v>18.516488421129047</v>
      </c>
    </row>
    <row r="514" spans="1:16" x14ac:dyDescent="0.25">
      <c r="A514" s="77" t="s">
        <v>67</v>
      </c>
      <c r="B514" s="71" t="str">
        <f>+IF(MONTH(C514)&lt;4,"Q1",IF(MONTH(C514)&lt;7,"Q2",IF(MONTH(C514)&lt;10,"Q3","Q4")))&amp;"/"&amp;YEAR(C514)</f>
        <v>Q3/2025</v>
      </c>
      <c r="C514" s="72">
        <f>D513+1</f>
        <v>45839</v>
      </c>
      <c r="D514" s="72">
        <f t="shared" si="221"/>
        <v>45930</v>
      </c>
      <c r="E514" s="71">
        <f>D514-C514+1</f>
        <v>92</v>
      </c>
      <c r="F514" s="73">
        <f>VLOOKUP(D514,'FERC Interest Rate'!$A:$B,2,TRUE)</f>
        <v>5.2499999999999998E-2</v>
      </c>
      <c r="G514" s="74">
        <f>O513</f>
        <v>18.516488421129047</v>
      </c>
      <c r="H514" s="74">
        <v>0</v>
      </c>
      <c r="I514" s="151">
        <f t="shared" si="226"/>
        <v>3.5664884211289847</v>
      </c>
      <c r="J514" s="75">
        <f>G514*F514*(E514/(DATE(YEAR(D514),12,31)-DATE(YEAR(D514),1,1)+1))</f>
        <v>0.24502640842206383</v>
      </c>
      <c r="K514" s="108">
        <f>+SUM(I514:J514)</f>
        <v>3.8115148295510486</v>
      </c>
      <c r="L514" s="75">
        <f t="shared" si="224"/>
        <v>14.95</v>
      </c>
      <c r="M514" s="109">
        <f>+SUM(K514:L514)</f>
        <v>18.761514829551047</v>
      </c>
      <c r="N514" s="6">
        <f>+G514+H514+J514</f>
        <v>18.76151482955111</v>
      </c>
      <c r="O514" s="74">
        <f>G514+H514-L514-I514</f>
        <v>6.3060667798708891E-14</v>
      </c>
    </row>
    <row r="515" spans="1:16" ht="13.5" thickBot="1" x14ac:dyDescent="0.35">
      <c r="A515" s="124"/>
      <c r="B515" s="125"/>
      <c r="C515" s="126"/>
      <c r="D515" s="126"/>
      <c r="E515" s="127"/>
      <c r="F515" s="125"/>
      <c r="G515" s="112">
        <f>SUM(G475:G499)</f>
        <v>8195.9043998383459</v>
      </c>
      <c r="H515" s="112">
        <f>SUM(H475:H512)</f>
        <v>71.32976842257969</v>
      </c>
      <c r="I515" s="113">
        <f>SUM(I475:I514)</f>
        <v>71.329768422579704</v>
      </c>
      <c r="J515" s="113">
        <f t="shared" ref="J515:O515" si="232">SUM(J475:J514)</f>
        <v>37.065271165155679</v>
      </c>
      <c r="K515" s="113">
        <f t="shared" si="232"/>
        <v>108.39503958773538</v>
      </c>
      <c r="L515" s="113">
        <f t="shared" si="232"/>
        <v>298.99999999999989</v>
      </c>
      <c r="M515" s="113">
        <f t="shared" si="232"/>
        <v>407.39503958773537</v>
      </c>
      <c r="N515" s="113">
        <f t="shared" si="232"/>
        <v>10526.27804996156</v>
      </c>
      <c r="O515" s="113">
        <f t="shared" si="232"/>
        <v>10118.883010373822</v>
      </c>
      <c r="P515" s="272"/>
    </row>
    <row r="516" spans="1:16" ht="13" thickTop="1" x14ac:dyDescent="0.25"/>
    <row r="517" spans="1:16" ht="37" x14ac:dyDescent="0.3">
      <c r="A517" s="76" t="s">
        <v>47</v>
      </c>
      <c r="B517" s="76" t="s">
        <v>3</v>
      </c>
      <c r="C517" s="76" t="s">
        <v>4</v>
      </c>
      <c r="D517" s="76" t="s">
        <v>5</v>
      </c>
      <c r="E517" s="76" t="s">
        <v>6</v>
      </c>
      <c r="F517" s="76" t="s">
        <v>7</v>
      </c>
      <c r="G517" s="76" t="s">
        <v>74</v>
      </c>
      <c r="H517" s="76" t="s">
        <v>75</v>
      </c>
      <c r="I517" s="93" t="s">
        <v>76</v>
      </c>
      <c r="J517" s="94" t="s">
        <v>77</v>
      </c>
      <c r="K517" s="94" t="s">
        <v>78</v>
      </c>
      <c r="L517" s="94" t="s">
        <v>79</v>
      </c>
      <c r="M517" s="95" t="s">
        <v>69</v>
      </c>
      <c r="N517" s="76" t="s">
        <v>80</v>
      </c>
      <c r="O517" s="76" t="s">
        <v>81</v>
      </c>
    </row>
    <row r="518" spans="1:16" ht="13" x14ac:dyDescent="0.3">
      <c r="A518" s="349" t="s">
        <v>39</v>
      </c>
      <c r="B518" s="350" t="s">
        <v>58</v>
      </c>
      <c r="C518" s="72">
        <f>VLOOKUP(B518,A$1:F$33,2,FALSE)</f>
        <v>42352</v>
      </c>
      <c r="D518" s="72">
        <f>DATE(YEAR(C518),IF(MONTH(C518)&lt;=3,3,IF(MONTH(C518)&lt;=6,6,IF(MONTH(C518)&lt;=9,9,12))),IF(OR(MONTH(C518)&lt;=3,MONTH(C518)&gt;=10),31,30))</f>
        <v>42369</v>
      </c>
      <c r="E518" s="71">
        <f>D518-C518+1</f>
        <v>18</v>
      </c>
      <c r="F518" s="73">
        <f>VLOOKUP(D518,'FERC Interest Rate'!$A:$B,2,TRUE)</f>
        <v>3.2500000000000001E-2</v>
      </c>
      <c r="G518" s="74">
        <f>VLOOKUP(B518,$A$1:$F$33,5,FALSE)</f>
        <v>400</v>
      </c>
      <c r="H518" s="74">
        <f t="shared" ref="H518:H538" si="233">G518*F518*(E518/(DATE(YEAR(D518),12,31)-DATE(YEAR(D518),1,1)+1))</f>
        <v>0.64109589041095894</v>
      </c>
      <c r="I518" s="151">
        <v>0</v>
      </c>
      <c r="J518" s="75">
        <v>0</v>
      </c>
      <c r="K518" s="108">
        <f t="shared" ref="K518:K535" si="234">+SUM(I518:J518)</f>
        <v>0</v>
      </c>
      <c r="L518" s="75">
        <v>0</v>
      </c>
      <c r="M518" s="109">
        <f t="shared" ref="M518:M535" si="235">+SUM(K518:L518)</f>
        <v>0</v>
      </c>
      <c r="N518" s="6">
        <f t="shared" ref="N518:N541" si="236">+G518+H518+J518</f>
        <v>400.64109589041095</v>
      </c>
      <c r="O518" s="74">
        <f t="shared" ref="O518:O541" si="237">G518+H518-L518-I518</f>
        <v>400.64109589041095</v>
      </c>
    </row>
    <row r="519" spans="1:16" x14ac:dyDescent="0.25">
      <c r="A519" s="77" t="s">
        <v>23</v>
      </c>
      <c r="B519" s="71" t="str">
        <f t="shared" ref="B519:B555" si="238">+IF(MONTH(C519)&lt;4,"Q1",IF(MONTH(C519)&lt;7,"Q2",IF(MONTH(C519)&lt;10,"Q3","Q4")))&amp;"/"&amp;YEAR(C519)</f>
        <v>Q1/2016</v>
      </c>
      <c r="C519" s="72">
        <f>D518+1</f>
        <v>42370</v>
      </c>
      <c r="D519" s="72">
        <f>EOMONTH(D518,3)</f>
        <v>42460</v>
      </c>
      <c r="E519" s="71">
        <f t="shared" ref="E519:E541" si="239">D519-C519+1</f>
        <v>91</v>
      </c>
      <c r="F519" s="73">
        <f>VLOOKUP(D519,'FERC Interest Rate'!$A:$B,2,TRUE)</f>
        <v>3.2500000000000001E-2</v>
      </c>
      <c r="G519" s="74">
        <f t="shared" ref="G519:G539" si="240">O518</f>
        <v>400.64109589041095</v>
      </c>
      <c r="H519" s="74">
        <f t="shared" si="233"/>
        <v>3.2374208773111759</v>
      </c>
      <c r="I519" s="151">
        <v>0</v>
      </c>
      <c r="J519" s="75">
        <v>0</v>
      </c>
      <c r="K519" s="108">
        <f t="shared" si="234"/>
        <v>0</v>
      </c>
      <c r="L519" s="75">
        <v>0</v>
      </c>
      <c r="M519" s="109">
        <f t="shared" si="235"/>
        <v>0</v>
      </c>
      <c r="N519" s="6">
        <f t="shared" si="236"/>
        <v>403.87851676772215</v>
      </c>
      <c r="O519" s="74">
        <f t="shared" si="237"/>
        <v>403.87851676772215</v>
      </c>
    </row>
    <row r="520" spans="1:16" x14ac:dyDescent="0.25">
      <c r="A520" s="77" t="s">
        <v>23</v>
      </c>
      <c r="B520" s="71" t="str">
        <f t="shared" si="238"/>
        <v>Q2/2016</v>
      </c>
      <c r="C520" s="72">
        <f t="shared" ref="C520:C539" si="241">D519+1</f>
        <v>42461</v>
      </c>
      <c r="D520" s="72">
        <f t="shared" ref="D520:D557" si="242">EOMONTH(D519,3)</f>
        <v>42551</v>
      </c>
      <c r="E520" s="71">
        <f t="shared" si="239"/>
        <v>91</v>
      </c>
      <c r="F520" s="73">
        <f>VLOOKUP(D520,'FERC Interest Rate'!$A:$B,2,TRUE)</f>
        <v>3.4599999999999999E-2</v>
      </c>
      <c r="G520" s="74">
        <f t="shared" si="240"/>
        <v>403.87851676772215</v>
      </c>
      <c r="H520" s="74">
        <f t="shared" si="233"/>
        <v>3.4744587374176228</v>
      </c>
      <c r="I520" s="151">
        <v>0</v>
      </c>
      <c r="J520" s="75">
        <v>0</v>
      </c>
      <c r="K520" s="108">
        <f t="shared" si="234"/>
        <v>0</v>
      </c>
      <c r="L520" s="75">
        <v>0</v>
      </c>
      <c r="M520" s="109">
        <f t="shared" si="235"/>
        <v>0</v>
      </c>
      <c r="N520" s="6">
        <f t="shared" si="236"/>
        <v>407.3529755051398</v>
      </c>
      <c r="O520" s="74">
        <f t="shared" si="237"/>
        <v>407.3529755051398</v>
      </c>
    </row>
    <row r="521" spans="1:16" x14ac:dyDescent="0.25">
      <c r="A521" s="77" t="s">
        <v>23</v>
      </c>
      <c r="B521" s="71" t="str">
        <f t="shared" si="238"/>
        <v>Q3/2016</v>
      </c>
      <c r="C521" s="72">
        <f t="shared" si="241"/>
        <v>42552</v>
      </c>
      <c r="D521" s="72">
        <f t="shared" si="242"/>
        <v>42643</v>
      </c>
      <c r="E521" s="71">
        <f t="shared" si="239"/>
        <v>92</v>
      </c>
      <c r="F521" s="73">
        <f>VLOOKUP(D521,'FERC Interest Rate'!$A:$B,2,TRUE)</f>
        <v>3.5000000000000003E-2</v>
      </c>
      <c r="G521" s="74">
        <f t="shared" si="240"/>
        <v>407.3529755051398</v>
      </c>
      <c r="H521" s="74">
        <f t="shared" si="233"/>
        <v>3.583815795427733</v>
      </c>
      <c r="I521" s="151">
        <v>0</v>
      </c>
      <c r="J521" s="75">
        <v>0</v>
      </c>
      <c r="K521" s="108">
        <f t="shared" si="234"/>
        <v>0</v>
      </c>
      <c r="L521" s="75">
        <v>0</v>
      </c>
      <c r="M521" s="109">
        <f t="shared" si="235"/>
        <v>0</v>
      </c>
      <c r="N521" s="6">
        <f t="shared" si="236"/>
        <v>410.93679130056751</v>
      </c>
      <c r="O521" s="74">
        <f t="shared" si="237"/>
        <v>410.93679130056751</v>
      </c>
    </row>
    <row r="522" spans="1:16" x14ac:dyDescent="0.25">
      <c r="A522" s="77" t="s">
        <v>23</v>
      </c>
      <c r="B522" s="71" t="str">
        <f t="shared" si="238"/>
        <v>Q4/2016</v>
      </c>
      <c r="C522" s="72">
        <f t="shared" si="241"/>
        <v>42644</v>
      </c>
      <c r="D522" s="72">
        <f t="shared" si="242"/>
        <v>42735</v>
      </c>
      <c r="E522" s="71">
        <f t="shared" si="239"/>
        <v>92</v>
      </c>
      <c r="F522" s="73">
        <f>VLOOKUP(D522,'FERC Interest Rate'!$A:$B,2,TRUE)</f>
        <v>3.5000000000000003E-2</v>
      </c>
      <c r="G522" s="74">
        <f t="shared" si="240"/>
        <v>410.93679130056751</v>
      </c>
      <c r="H522" s="74">
        <f t="shared" si="233"/>
        <v>3.6153455409503485</v>
      </c>
      <c r="I522" s="97">
        <v>0</v>
      </c>
      <c r="J522" s="75">
        <v>0</v>
      </c>
      <c r="K522" s="108">
        <f t="shared" si="234"/>
        <v>0</v>
      </c>
      <c r="L522" s="75">
        <v>0</v>
      </c>
      <c r="M522" s="109">
        <f t="shared" si="235"/>
        <v>0</v>
      </c>
      <c r="N522" s="6">
        <f t="shared" si="236"/>
        <v>414.55213684151784</v>
      </c>
      <c r="O522" s="74">
        <f t="shared" si="237"/>
        <v>414.55213684151784</v>
      </c>
    </row>
    <row r="523" spans="1:16" x14ac:dyDescent="0.25">
      <c r="A523" s="77" t="s">
        <v>23</v>
      </c>
      <c r="B523" s="71" t="str">
        <f t="shared" si="238"/>
        <v>Q1/2017</v>
      </c>
      <c r="C523" s="72">
        <f t="shared" si="241"/>
        <v>42736</v>
      </c>
      <c r="D523" s="72">
        <f t="shared" si="242"/>
        <v>42825</v>
      </c>
      <c r="E523" s="71">
        <f t="shared" si="239"/>
        <v>90</v>
      </c>
      <c r="F523" s="73">
        <f>VLOOKUP(D523,'FERC Interest Rate'!$A:$B,2,TRUE)</f>
        <v>3.5000000000000003E-2</v>
      </c>
      <c r="G523" s="74">
        <f t="shared" si="240"/>
        <v>414.55213684151784</v>
      </c>
      <c r="H523" s="74">
        <f t="shared" si="233"/>
        <v>3.5776417289062503</v>
      </c>
      <c r="I523" s="97">
        <v>0</v>
      </c>
      <c r="J523" s="75">
        <v>0</v>
      </c>
      <c r="K523" s="108">
        <f t="shared" si="234"/>
        <v>0</v>
      </c>
      <c r="L523" s="75">
        <v>0</v>
      </c>
      <c r="M523" s="109">
        <f t="shared" si="235"/>
        <v>0</v>
      </c>
      <c r="N523" s="6">
        <f t="shared" si="236"/>
        <v>418.12977857042409</v>
      </c>
      <c r="O523" s="74">
        <f t="shared" si="237"/>
        <v>418.12977857042409</v>
      </c>
    </row>
    <row r="524" spans="1:16" x14ac:dyDescent="0.25">
      <c r="A524" s="77" t="s">
        <v>23</v>
      </c>
      <c r="B524" s="71" t="str">
        <f t="shared" si="238"/>
        <v>Q2/2017</v>
      </c>
      <c r="C524" s="72">
        <f t="shared" si="241"/>
        <v>42826</v>
      </c>
      <c r="D524" s="72">
        <f t="shared" si="242"/>
        <v>42916</v>
      </c>
      <c r="E524" s="71">
        <f t="shared" si="239"/>
        <v>91</v>
      </c>
      <c r="F524" s="73">
        <f>VLOOKUP(D524,'FERC Interest Rate'!$A:$B,2,TRUE)</f>
        <v>3.7100000000000001E-2</v>
      </c>
      <c r="G524" s="74">
        <f t="shared" si="240"/>
        <v>418.12977857042409</v>
      </c>
      <c r="H524" s="74">
        <f t="shared" si="233"/>
        <v>3.8675286176208461</v>
      </c>
      <c r="I524" s="151">
        <v>0</v>
      </c>
      <c r="J524" s="75">
        <v>0</v>
      </c>
      <c r="K524" s="108">
        <f t="shared" si="234"/>
        <v>0</v>
      </c>
      <c r="L524" s="75">
        <v>0</v>
      </c>
      <c r="M524" s="109">
        <f t="shared" si="235"/>
        <v>0</v>
      </c>
      <c r="N524" s="6">
        <f t="shared" si="236"/>
        <v>421.99730718804494</v>
      </c>
      <c r="O524" s="74">
        <f t="shared" si="237"/>
        <v>421.99730718804494</v>
      </c>
    </row>
    <row r="525" spans="1:16" x14ac:dyDescent="0.25">
      <c r="A525" s="77" t="s">
        <v>23</v>
      </c>
      <c r="B525" s="71" t="str">
        <f t="shared" si="238"/>
        <v>Q3/2017</v>
      </c>
      <c r="C525" s="72">
        <f t="shared" si="241"/>
        <v>42917</v>
      </c>
      <c r="D525" s="72">
        <f t="shared" si="242"/>
        <v>43008</v>
      </c>
      <c r="E525" s="71">
        <f t="shared" si="239"/>
        <v>92</v>
      </c>
      <c r="F525" s="73">
        <f>VLOOKUP(D525,'FERC Interest Rate'!$A:$B,2,TRUE)</f>
        <v>3.9600000000000003E-2</v>
      </c>
      <c r="G525" s="74">
        <f t="shared" si="240"/>
        <v>421.99730718804494</v>
      </c>
      <c r="H525" s="74">
        <f t="shared" si="233"/>
        <v>4.2121112042396858</v>
      </c>
      <c r="I525" s="151">
        <v>0</v>
      </c>
      <c r="J525" s="75">
        <v>0</v>
      </c>
      <c r="K525" s="108">
        <f t="shared" si="234"/>
        <v>0</v>
      </c>
      <c r="L525" s="75">
        <v>0</v>
      </c>
      <c r="M525" s="109">
        <f t="shared" si="235"/>
        <v>0</v>
      </c>
      <c r="N525" s="6">
        <f t="shared" si="236"/>
        <v>426.20941839228465</v>
      </c>
      <c r="O525" s="74">
        <f t="shared" si="237"/>
        <v>426.20941839228465</v>
      </c>
    </row>
    <row r="526" spans="1:16" x14ac:dyDescent="0.25">
      <c r="A526" s="77" t="s">
        <v>23</v>
      </c>
      <c r="B526" s="71" t="str">
        <f t="shared" si="238"/>
        <v>Q4/2017</v>
      </c>
      <c r="C526" s="72">
        <f t="shared" si="241"/>
        <v>43009</v>
      </c>
      <c r="D526" s="72">
        <f t="shared" si="242"/>
        <v>43100</v>
      </c>
      <c r="E526" s="71">
        <f t="shared" si="239"/>
        <v>92</v>
      </c>
      <c r="F526" s="73">
        <f>VLOOKUP(D526,'FERC Interest Rate'!$A:$B,2,TRUE)</f>
        <v>4.2099999999999999E-2</v>
      </c>
      <c r="G526" s="74">
        <f t="shared" si="240"/>
        <v>426.20941839228465</v>
      </c>
      <c r="H526" s="74">
        <f t="shared" si="233"/>
        <v>4.5227241625123202</v>
      </c>
      <c r="I526" s="151">
        <v>0</v>
      </c>
      <c r="J526" s="75">
        <v>0</v>
      </c>
      <c r="K526" s="108">
        <f t="shared" si="234"/>
        <v>0</v>
      </c>
      <c r="L526" s="75">
        <v>0</v>
      </c>
      <c r="M526" s="109">
        <f t="shared" si="235"/>
        <v>0</v>
      </c>
      <c r="N526" s="6">
        <f t="shared" si="236"/>
        <v>430.73214255479695</v>
      </c>
      <c r="O526" s="74">
        <f t="shared" si="237"/>
        <v>430.73214255479695</v>
      </c>
    </row>
    <row r="527" spans="1:16" x14ac:dyDescent="0.25">
      <c r="A527" s="77" t="s">
        <v>23</v>
      </c>
      <c r="B527" s="71" t="str">
        <f t="shared" si="238"/>
        <v>Q1/2018</v>
      </c>
      <c r="C527" s="72">
        <f t="shared" si="241"/>
        <v>43101</v>
      </c>
      <c r="D527" s="72">
        <f t="shared" si="242"/>
        <v>43190</v>
      </c>
      <c r="E527" s="71">
        <f t="shared" si="239"/>
        <v>90</v>
      </c>
      <c r="F527" s="73">
        <f>VLOOKUP(D527,'FERC Interest Rate'!$A:$B,2,TRUE)</f>
        <v>4.2500000000000003E-2</v>
      </c>
      <c r="G527" s="74">
        <f t="shared" si="240"/>
        <v>430.73214255479695</v>
      </c>
      <c r="H527" s="74">
        <f t="shared" si="233"/>
        <v>4.5138368363619135</v>
      </c>
      <c r="I527" s="97">
        <v>0</v>
      </c>
      <c r="J527" s="75">
        <v>0</v>
      </c>
      <c r="K527" s="108">
        <f t="shared" si="234"/>
        <v>0</v>
      </c>
      <c r="L527" s="75">
        <v>0</v>
      </c>
      <c r="M527" s="109">
        <f t="shared" si="235"/>
        <v>0</v>
      </c>
      <c r="N527" s="6">
        <f t="shared" si="236"/>
        <v>435.24597939115887</v>
      </c>
      <c r="O527" s="74">
        <f t="shared" si="237"/>
        <v>435.24597939115887</v>
      </c>
    </row>
    <row r="528" spans="1:16" x14ac:dyDescent="0.25">
      <c r="A528" s="77" t="s">
        <v>23</v>
      </c>
      <c r="B528" s="71" t="str">
        <f t="shared" si="238"/>
        <v>Q2/2018</v>
      </c>
      <c r="C528" s="72">
        <f t="shared" si="241"/>
        <v>43191</v>
      </c>
      <c r="D528" s="72">
        <f t="shared" si="242"/>
        <v>43281</v>
      </c>
      <c r="E528" s="71">
        <f t="shared" si="239"/>
        <v>91</v>
      </c>
      <c r="F528" s="73">
        <f>VLOOKUP(D528,'FERC Interest Rate'!$A:$B,2,TRUE)</f>
        <v>4.4699999999999997E-2</v>
      </c>
      <c r="G528" s="74">
        <f t="shared" si="240"/>
        <v>435.24597939115887</v>
      </c>
      <c r="H528" s="74">
        <f t="shared" si="233"/>
        <v>4.8505481379984019</v>
      </c>
      <c r="I528" s="97">
        <v>0</v>
      </c>
      <c r="J528" s="75">
        <v>0</v>
      </c>
      <c r="K528" s="108">
        <f t="shared" si="234"/>
        <v>0</v>
      </c>
      <c r="L528" s="75">
        <v>0</v>
      </c>
      <c r="M528" s="109">
        <f t="shared" si="235"/>
        <v>0</v>
      </c>
      <c r="N528" s="6">
        <f t="shared" si="236"/>
        <v>440.09652752915724</v>
      </c>
      <c r="O528" s="74">
        <f t="shared" si="237"/>
        <v>440.09652752915724</v>
      </c>
    </row>
    <row r="529" spans="1:15" x14ac:dyDescent="0.25">
      <c r="A529" s="77" t="s">
        <v>23</v>
      </c>
      <c r="B529" s="71" t="str">
        <f t="shared" si="238"/>
        <v>Q3/2018</v>
      </c>
      <c r="C529" s="72">
        <f t="shared" si="241"/>
        <v>43282</v>
      </c>
      <c r="D529" s="72">
        <f t="shared" si="242"/>
        <v>43373</v>
      </c>
      <c r="E529" s="71">
        <f t="shared" si="239"/>
        <v>92</v>
      </c>
      <c r="F529" s="73">
        <f>VLOOKUP(D529,'FERC Interest Rate'!$A:$B,2,TRUE)</f>
        <v>4.6899999999999997E-2</v>
      </c>
      <c r="G529" s="74">
        <f t="shared" si="240"/>
        <v>440.09652752915724</v>
      </c>
      <c r="H529" s="74">
        <f t="shared" si="233"/>
        <v>5.2025438273501585</v>
      </c>
      <c r="I529" s="151">
        <v>0</v>
      </c>
      <c r="J529" s="75">
        <v>0</v>
      </c>
      <c r="K529" s="108">
        <f t="shared" si="234"/>
        <v>0</v>
      </c>
      <c r="L529" s="75">
        <v>0</v>
      </c>
      <c r="M529" s="109">
        <f t="shared" si="235"/>
        <v>0</v>
      </c>
      <c r="N529" s="6">
        <f t="shared" si="236"/>
        <v>445.2990713565074</v>
      </c>
      <c r="O529" s="74">
        <f t="shared" si="237"/>
        <v>445.2990713565074</v>
      </c>
    </row>
    <row r="530" spans="1:15" x14ac:dyDescent="0.25">
      <c r="A530" s="77" t="s">
        <v>23</v>
      </c>
      <c r="B530" s="71" t="str">
        <f t="shared" si="238"/>
        <v>Q4/2018</v>
      </c>
      <c r="C530" s="72">
        <f t="shared" si="241"/>
        <v>43374</v>
      </c>
      <c r="D530" s="72">
        <f t="shared" si="242"/>
        <v>43465</v>
      </c>
      <c r="E530" s="71">
        <f t="shared" si="239"/>
        <v>92</v>
      </c>
      <c r="F530" s="73">
        <f>VLOOKUP(D530,'FERC Interest Rate'!$A:$B,2,TRUE)</f>
        <v>4.9599999999999998E-2</v>
      </c>
      <c r="G530" s="74">
        <f t="shared" si="240"/>
        <v>445.2990713565074</v>
      </c>
      <c r="H530" s="74">
        <f t="shared" si="233"/>
        <v>5.5670923901753824</v>
      </c>
      <c r="I530" s="151">
        <v>0</v>
      </c>
      <c r="J530" s="75">
        <v>0</v>
      </c>
      <c r="K530" s="108">
        <f t="shared" si="234"/>
        <v>0</v>
      </c>
      <c r="L530" s="75">
        <v>0</v>
      </c>
      <c r="M530" s="109">
        <f t="shared" si="235"/>
        <v>0</v>
      </c>
      <c r="N530" s="6">
        <f t="shared" si="236"/>
        <v>450.86616374668279</v>
      </c>
      <c r="O530" s="74">
        <f t="shared" si="237"/>
        <v>450.86616374668279</v>
      </c>
    </row>
    <row r="531" spans="1:15" x14ac:dyDescent="0.25">
      <c r="A531" s="77" t="s">
        <v>23</v>
      </c>
      <c r="B531" s="71" t="str">
        <f t="shared" si="238"/>
        <v>Q1/2019</v>
      </c>
      <c r="C531" s="72">
        <f t="shared" si="241"/>
        <v>43466</v>
      </c>
      <c r="D531" s="72">
        <f t="shared" si="242"/>
        <v>43555</v>
      </c>
      <c r="E531" s="71">
        <f t="shared" si="239"/>
        <v>90</v>
      </c>
      <c r="F531" s="73">
        <f>VLOOKUP(D531,'FERC Interest Rate'!$A:$B,2,TRUE)</f>
        <v>5.1799999999999999E-2</v>
      </c>
      <c r="G531" s="74">
        <f t="shared" si="240"/>
        <v>450.86616374668279</v>
      </c>
      <c r="H531" s="74">
        <f t="shared" si="233"/>
        <v>5.7587343983206436</v>
      </c>
      <c r="I531" s="151">
        <v>0</v>
      </c>
      <c r="J531" s="75">
        <v>0</v>
      </c>
      <c r="K531" s="108">
        <f t="shared" si="234"/>
        <v>0</v>
      </c>
      <c r="L531" s="75">
        <v>0</v>
      </c>
      <c r="M531" s="109">
        <f t="shared" si="235"/>
        <v>0</v>
      </c>
      <c r="N531" s="6">
        <f t="shared" si="236"/>
        <v>456.62489814500344</v>
      </c>
      <c r="O531" s="74">
        <f t="shared" si="237"/>
        <v>456.62489814500344</v>
      </c>
    </row>
    <row r="532" spans="1:15" x14ac:dyDescent="0.25">
      <c r="A532" s="77" t="s">
        <v>23</v>
      </c>
      <c r="B532" s="71" t="str">
        <f t="shared" si="238"/>
        <v>Q2/2019</v>
      </c>
      <c r="C532" s="72">
        <f t="shared" si="241"/>
        <v>43556</v>
      </c>
      <c r="D532" s="72">
        <f t="shared" si="242"/>
        <v>43646</v>
      </c>
      <c r="E532" s="71">
        <f t="shared" si="239"/>
        <v>91</v>
      </c>
      <c r="F532" s="73">
        <f>VLOOKUP(D532,'FERC Interest Rate'!$A:$B,2,TRUE)</f>
        <v>5.45E-2</v>
      </c>
      <c r="G532" s="74">
        <f t="shared" si="240"/>
        <v>456.62489814500344</v>
      </c>
      <c r="H532" s="74">
        <f t="shared" si="233"/>
        <v>6.2044689927401224</v>
      </c>
      <c r="I532" s="97">
        <v>0</v>
      </c>
      <c r="J532" s="75">
        <v>0</v>
      </c>
      <c r="K532" s="108">
        <f t="shared" si="234"/>
        <v>0</v>
      </c>
      <c r="L532" s="75">
        <v>0</v>
      </c>
      <c r="M532" s="109">
        <f t="shared" si="235"/>
        <v>0</v>
      </c>
      <c r="N532" s="6">
        <f t="shared" si="236"/>
        <v>462.82936713774359</v>
      </c>
      <c r="O532" s="74">
        <f t="shared" si="237"/>
        <v>462.82936713774359</v>
      </c>
    </row>
    <row r="533" spans="1:15" x14ac:dyDescent="0.25">
      <c r="A533" s="77" t="s">
        <v>23</v>
      </c>
      <c r="B533" s="71" t="str">
        <f t="shared" si="238"/>
        <v>Q3/2019</v>
      </c>
      <c r="C533" s="72">
        <f t="shared" si="241"/>
        <v>43647</v>
      </c>
      <c r="D533" s="72">
        <f t="shared" si="242"/>
        <v>43738</v>
      </c>
      <c r="E533" s="71">
        <f t="shared" si="239"/>
        <v>92</v>
      </c>
      <c r="F533" s="73">
        <f>VLOOKUP(D533,'FERC Interest Rate'!$A:$B,2,TRUE)</f>
        <v>5.5E-2</v>
      </c>
      <c r="G533" s="74">
        <f t="shared" si="240"/>
        <v>462.82936713774359</v>
      </c>
      <c r="H533" s="74">
        <f t="shared" si="233"/>
        <v>6.416209856758857</v>
      </c>
      <c r="I533" s="97">
        <v>0</v>
      </c>
      <c r="J533" s="75">
        <v>0</v>
      </c>
      <c r="K533" s="108">
        <f t="shared" si="234"/>
        <v>0</v>
      </c>
      <c r="L533" s="75">
        <v>0</v>
      </c>
      <c r="M533" s="109">
        <f t="shared" si="235"/>
        <v>0</v>
      </c>
      <c r="N533" s="6">
        <f t="shared" si="236"/>
        <v>469.24557699450247</v>
      </c>
      <c r="O533" s="74">
        <f t="shared" si="237"/>
        <v>469.24557699450247</v>
      </c>
    </row>
    <row r="534" spans="1:15" x14ac:dyDescent="0.25">
      <c r="A534" s="77" t="s">
        <v>23</v>
      </c>
      <c r="B534" s="71" t="str">
        <f t="shared" si="238"/>
        <v>Q4/2019</v>
      </c>
      <c r="C534" s="72">
        <f t="shared" si="241"/>
        <v>43739</v>
      </c>
      <c r="D534" s="72">
        <f t="shared" si="242"/>
        <v>43830</v>
      </c>
      <c r="E534" s="71">
        <f t="shared" si="239"/>
        <v>92</v>
      </c>
      <c r="F534" s="73">
        <f>VLOOKUP(D534,'FERC Interest Rate'!$A:$B,2,TRUE)</f>
        <v>5.4199999999999998E-2</v>
      </c>
      <c r="G534" s="74">
        <f t="shared" si="240"/>
        <v>469.24557699450247</v>
      </c>
      <c r="H534" s="74">
        <f t="shared" si="233"/>
        <v>6.4105373839051705</v>
      </c>
      <c r="I534" s="151">
        <v>0</v>
      </c>
      <c r="J534" s="75">
        <v>0</v>
      </c>
      <c r="K534" s="108">
        <f t="shared" si="234"/>
        <v>0</v>
      </c>
      <c r="L534" s="75">
        <v>0</v>
      </c>
      <c r="M534" s="109">
        <f t="shared" si="235"/>
        <v>0</v>
      </c>
      <c r="N534" s="6">
        <f t="shared" si="236"/>
        <v>475.65611437840766</v>
      </c>
      <c r="O534" s="74">
        <f t="shared" si="237"/>
        <v>475.65611437840766</v>
      </c>
    </row>
    <row r="535" spans="1:15" x14ac:dyDescent="0.25">
      <c r="A535" s="77" t="s">
        <v>23</v>
      </c>
      <c r="B535" s="71" t="str">
        <f t="shared" si="238"/>
        <v>Q1/2020</v>
      </c>
      <c r="C535" s="72">
        <f t="shared" si="241"/>
        <v>43831</v>
      </c>
      <c r="D535" s="72">
        <f t="shared" si="242"/>
        <v>43921</v>
      </c>
      <c r="E535" s="71">
        <f t="shared" si="239"/>
        <v>91</v>
      </c>
      <c r="F535" s="73">
        <f>VLOOKUP(D535,'FERC Interest Rate'!$A:$B,2,TRUE)</f>
        <v>4.9599999999999998E-2</v>
      </c>
      <c r="G535" s="74">
        <f t="shared" si="240"/>
        <v>475.65611437840766</v>
      </c>
      <c r="H535" s="74">
        <f t="shared" si="233"/>
        <v>5.8659055679190732</v>
      </c>
      <c r="I535" s="151">
        <v>0</v>
      </c>
      <c r="J535" s="75">
        <v>0</v>
      </c>
      <c r="K535" s="108">
        <f t="shared" si="234"/>
        <v>0</v>
      </c>
      <c r="L535" s="75">
        <v>0</v>
      </c>
      <c r="M535" s="109">
        <f t="shared" si="235"/>
        <v>0</v>
      </c>
      <c r="N535" s="6">
        <f t="shared" si="236"/>
        <v>481.52201994632674</v>
      </c>
      <c r="O535" s="74">
        <f t="shared" si="237"/>
        <v>481.52201994632674</v>
      </c>
    </row>
    <row r="536" spans="1:15" x14ac:dyDescent="0.25">
      <c r="A536" s="77" t="s">
        <v>23</v>
      </c>
      <c r="B536" s="71" t="str">
        <f t="shared" si="238"/>
        <v>Q2/2020</v>
      </c>
      <c r="C536" s="72">
        <f t="shared" si="241"/>
        <v>43922</v>
      </c>
      <c r="D536" s="72">
        <f t="shared" si="242"/>
        <v>44012</v>
      </c>
      <c r="E536" s="71">
        <f t="shared" si="239"/>
        <v>91</v>
      </c>
      <c r="F536" s="73">
        <f>VLOOKUP(D536,'FERC Interest Rate'!$A:$B,2,TRUE)</f>
        <v>4.7503500000000004E-2</v>
      </c>
      <c r="G536" s="74">
        <f t="shared" si="240"/>
        <v>481.52201994632674</v>
      </c>
      <c r="H536" s="74">
        <f t="shared" si="233"/>
        <v>5.687246710331558</v>
      </c>
      <c r="I536" s="151">
        <v>0</v>
      </c>
      <c r="J536" s="75">
        <v>0</v>
      </c>
      <c r="K536" s="108">
        <f>+SUM(I536:J536)</f>
        <v>0</v>
      </c>
      <c r="L536" s="75">
        <v>0</v>
      </c>
      <c r="M536" s="109">
        <f>+SUM(K536:L536)</f>
        <v>0</v>
      </c>
      <c r="N536" s="6">
        <f t="shared" si="236"/>
        <v>487.20926665665831</v>
      </c>
      <c r="O536" s="74">
        <f t="shared" si="237"/>
        <v>487.20926665665831</v>
      </c>
    </row>
    <row r="537" spans="1:15" x14ac:dyDescent="0.25">
      <c r="A537" s="77" t="s">
        <v>23</v>
      </c>
      <c r="B537" s="71" t="str">
        <f t="shared" si="238"/>
        <v>Q3/2020</v>
      </c>
      <c r="C537" s="72">
        <f t="shared" si="241"/>
        <v>44013</v>
      </c>
      <c r="D537" s="72">
        <f t="shared" si="242"/>
        <v>44104</v>
      </c>
      <c r="E537" s="71">
        <f t="shared" si="239"/>
        <v>92</v>
      </c>
      <c r="F537" s="73">
        <f>VLOOKUP(D537,'FERC Interest Rate'!$A:$B,2,TRUE)</f>
        <v>3.4299999999999997E-2</v>
      </c>
      <c r="G537" s="74">
        <f t="shared" si="240"/>
        <v>487.20926665665831</v>
      </c>
      <c r="H537" s="74">
        <f t="shared" si="233"/>
        <v>4.2006490761250026</v>
      </c>
      <c r="I537" s="151">
        <v>0</v>
      </c>
      <c r="J537" s="75">
        <v>0</v>
      </c>
      <c r="K537" s="108">
        <f>+SUM(I537:J537)</f>
        <v>0</v>
      </c>
      <c r="L537" s="75">
        <v>0</v>
      </c>
      <c r="M537" s="109">
        <f>+SUM(K537:L537)</f>
        <v>0</v>
      </c>
      <c r="N537" s="6">
        <f t="shared" si="236"/>
        <v>491.4099157327833</v>
      </c>
      <c r="O537" s="74">
        <f t="shared" si="237"/>
        <v>491.4099157327833</v>
      </c>
    </row>
    <row r="538" spans="1:15" x14ac:dyDescent="0.25">
      <c r="A538" s="77" t="s">
        <v>48</v>
      </c>
      <c r="B538" s="71" t="str">
        <f t="shared" si="238"/>
        <v>Q4/2020</v>
      </c>
      <c r="C538" s="72">
        <f t="shared" si="241"/>
        <v>44105</v>
      </c>
      <c r="D538" s="72">
        <f t="shared" si="242"/>
        <v>44196</v>
      </c>
      <c r="E538" s="71">
        <f t="shared" si="239"/>
        <v>92</v>
      </c>
      <c r="F538" s="73">
        <f>VLOOKUP(D538,'FERC Interest Rate'!$A:$B,2,TRUE)</f>
        <v>3.2500000000000001E-2</v>
      </c>
      <c r="G538" s="74">
        <f t="shared" si="240"/>
        <v>491.4099157327833</v>
      </c>
      <c r="H538" s="74">
        <f t="shared" si="233"/>
        <v>4.0145236285273826</v>
      </c>
      <c r="I538" s="151">
        <f>(SUM($H$518:$H$538)/20)</f>
        <v>4.7712219680655306</v>
      </c>
      <c r="J538" s="75">
        <f t="shared" ref="J538:J555" si="243">G538*F538*(E538/(DATE(YEAR(D538),12,31)-DATE(YEAR(D538),1,1)+1))</f>
        <v>4.0145236285273826</v>
      </c>
      <c r="K538" s="108">
        <f t="shared" ref="K538:K555" si="244">+SUM(I538:J538)</f>
        <v>8.7857455965929141</v>
      </c>
      <c r="L538" s="75">
        <f t="shared" ref="L538:L557" si="245">($G$518/20)</f>
        <v>20</v>
      </c>
      <c r="M538" s="109">
        <f t="shared" ref="M538:M555" si="246">+SUM(K538:L538)</f>
        <v>28.785745596592914</v>
      </c>
      <c r="N538" s="6">
        <f t="shared" si="236"/>
        <v>499.4389629898381</v>
      </c>
      <c r="O538" s="74">
        <f t="shared" si="237"/>
        <v>470.6532173932452</v>
      </c>
    </row>
    <row r="539" spans="1:15" x14ac:dyDescent="0.25">
      <c r="A539" s="77" t="s">
        <v>49</v>
      </c>
      <c r="B539" s="71" t="str">
        <f t="shared" si="238"/>
        <v>Q1/2021</v>
      </c>
      <c r="C539" s="72">
        <f t="shared" si="241"/>
        <v>44197</v>
      </c>
      <c r="D539" s="72">
        <f t="shared" si="242"/>
        <v>44286</v>
      </c>
      <c r="E539" s="71">
        <f t="shared" si="239"/>
        <v>90</v>
      </c>
      <c r="F539" s="73">
        <f>VLOOKUP(D539,'FERC Interest Rate'!$A:$B,2,TRUE)</f>
        <v>3.2500000000000001E-2</v>
      </c>
      <c r="G539" s="74">
        <f t="shared" si="240"/>
        <v>470.6532173932452</v>
      </c>
      <c r="H539" s="74">
        <v>0</v>
      </c>
      <c r="I539" s="151">
        <f t="shared" ref="I539:I557" si="247">(SUM($H$518:$H$538)/20)</f>
        <v>4.7712219680655306</v>
      </c>
      <c r="J539" s="75">
        <f t="shared" si="243"/>
        <v>3.7716730434938142</v>
      </c>
      <c r="K539" s="108">
        <f t="shared" si="244"/>
        <v>8.5428950115593452</v>
      </c>
      <c r="L539" s="75">
        <f t="shared" si="245"/>
        <v>20</v>
      </c>
      <c r="M539" s="109">
        <f t="shared" si="246"/>
        <v>28.542895011559345</v>
      </c>
      <c r="N539" s="6">
        <f t="shared" si="236"/>
        <v>474.42489043673902</v>
      </c>
      <c r="O539" s="74">
        <f t="shared" si="237"/>
        <v>445.8819954251797</v>
      </c>
    </row>
    <row r="540" spans="1:15" x14ac:dyDescent="0.25">
      <c r="A540" s="77" t="s">
        <v>50</v>
      </c>
      <c r="B540" s="71" t="str">
        <f t="shared" si="238"/>
        <v>Q2/2021</v>
      </c>
      <c r="C540" s="72">
        <f>D539+1</f>
        <v>44287</v>
      </c>
      <c r="D540" s="72">
        <f>EOMONTH(D539,3)</f>
        <v>44377</v>
      </c>
      <c r="E540" s="71">
        <f t="shared" si="239"/>
        <v>91</v>
      </c>
      <c r="F540" s="73">
        <f>VLOOKUP(D540,'FERC Interest Rate'!$A:$B,2,TRUE)</f>
        <v>3.2500000000000001E-2</v>
      </c>
      <c r="G540" s="74">
        <f>O539</f>
        <v>445.8819954251797</v>
      </c>
      <c r="H540" s="74">
        <v>0</v>
      </c>
      <c r="I540" s="151">
        <f t="shared" si="247"/>
        <v>4.7712219680655306</v>
      </c>
      <c r="J540" s="75">
        <f t="shared" si="243"/>
        <v>3.6128657574519698</v>
      </c>
      <c r="K540" s="108">
        <f t="shared" si="244"/>
        <v>8.3840877255174995</v>
      </c>
      <c r="L540" s="75">
        <f t="shared" si="245"/>
        <v>20</v>
      </c>
      <c r="M540" s="109">
        <f t="shared" si="246"/>
        <v>28.384087725517499</v>
      </c>
      <c r="N540" s="6">
        <f t="shared" si="236"/>
        <v>449.49486118263167</v>
      </c>
      <c r="O540" s="74">
        <f t="shared" si="237"/>
        <v>421.11077345711419</v>
      </c>
    </row>
    <row r="541" spans="1:15" x14ac:dyDescent="0.25">
      <c r="A541" s="77" t="s">
        <v>51</v>
      </c>
      <c r="B541" s="71" t="str">
        <f t="shared" si="238"/>
        <v>Q3/2021</v>
      </c>
      <c r="C541" s="72">
        <f>D540+1</f>
        <v>44378</v>
      </c>
      <c r="D541" s="72">
        <f>EOMONTH(D540,3)</f>
        <v>44469</v>
      </c>
      <c r="E541" s="71">
        <f t="shared" si="239"/>
        <v>92</v>
      </c>
      <c r="F541" s="73">
        <f>VLOOKUP(D541,'FERC Interest Rate'!$A:$B,2,TRUE)</f>
        <v>3.2500000000000001E-2</v>
      </c>
      <c r="G541" s="74">
        <f>O540</f>
        <v>421.11077345711419</v>
      </c>
      <c r="H541" s="74">
        <v>0</v>
      </c>
      <c r="I541" s="151">
        <f t="shared" si="247"/>
        <v>4.7712219680655306</v>
      </c>
      <c r="J541" s="75">
        <f t="shared" si="243"/>
        <v>3.4496471579089634</v>
      </c>
      <c r="K541" s="108">
        <f t="shared" si="244"/>
        <v>8.2208691259744935</v>
      </c>
      <c r="L541" s="75">
        <f t="shared" si="245"/>
        <v>20</v>
      </c>
      <c r="M541" s="109">
        <f t="shared" si="246"/>
        <v>28.220869125974495</v>
      </c>
      <c r="N541" s="6">
        <f t="shared" si="236"/>
        <v>424.56042061502313</v>
      </c>
      <c r="O541" s="74">
        <f t="shared" si="237"/>
        <v>396.33955148904869</v>
      </c>
    </row>
    <row r="542" spans="1:15" x14ac:dyDescent="0.25">
      <c r="A542" s="77" t="s">
        <v>52</v>
      </c>
      <c r="B542" s="71" t="str">
        <f t="shared" si="238"/>
        <v>Q4/2021</v>
      </c>
      <c r="C542" s="72">
        <f>D541+1</f>
        <v>44470</v>
      </c>
      <c r="D542" s="72">
        <f t="shared" si="242"/>
        <v>44561</v>
      </c>
      <c r="E542" s="71">
        <f>D542-C542+1</f>
        <v>92</v>
      </c>
      <c r="F542" s="73">
        <f>VLOOKUP(D542,'FERC Interest Rate'!$A:$B,2,TRUE)</f>
        <v>3.2500000000000001E-2</v>
      </c>
      <c r="G542" s="74">
        <f>O541</f>
        <v>396.33955148904869</v>
      </c>
      <c r="H542" s="74">
        <v>0</v>
      </c>
      <c r="I542" s="151">
        <f t="shared" si="247"/>
        <v>4.7712219680655306</v>
      </c>
      <c r="J542" s="75">
        <f t="shared" si="243"/>
        <v>3.2467267368554951</v>
      </c>
      <c r="K542" s="108">
        <f t="shared" si="244"/>
        <v>8.0179487049210252</v>
      </c>
      <c r="L542" s="75">
        <f t="shared" si="245"/>
        <v>20</v>
      </c>
      <c r="M542" s="109">
        <f t="shared" si="246"/>
        <v>28.017948704921025</v>
      </c>
      <c r="N542" s="6">
        <f>+G542+H542+J542</f>
        <v>399.58627822590421</v>
      </c>
      <c r="O542" s="74">
        <f>G542+H542-L542-I542</f>
        <v>371.56832952098318</v>
      </c>
    </row>
    <row r="543" spans="1:15" x14ac:dyDescent="0.25">
      <c r="A543" s="77" t="s">
        <v>53</v>
      </c>
      <c r="B543" s="71" t="str">
        <f t="shared" si="238"/>
        <v>Q1/2022</v>
      </c>
      <c r="C543" s="72">
        <f>D542+1</f>
        <v>44562</v>
      </c>
      <c r="D543" s="72">
        <f t="shared" si="242"/>
        <v>44651</v>
      </c>
      <c r="E543" s="71">
        <f>D543-C543+1</f>
        <v>90</v>
      </c>
      <c r="F543" s="73">
        <f>VLOOKUP(D543,'FERC Interest Rate'!$A:$B,2,TRUE)</f>
        <v>3.2500000000000001E-2</v>
      </c>
      <c r="G543" s="74">
        <f>O542</f>
        <v>371.56832952098318</v>
      </c>
      <c r="H543" s="74">
        <v>0</v>
      </c>
      <c r="I543" s="151">
        <f t="shared" si="247"/>
        <v>4.7712219680655306</v>
      </c>
      <c r="J543" s="75">
        <f t="shared" si="243"/>
        <v>2.9776366132845911</v>
      </c>
      <c r="K543" s="108">
        <f t="shared" si="244"/>
        <v>7.7488585813501221</v>
      </c>
      <c r="L543" s="75">
        <f t="shared" si="245"/>
        <v>20</v>
      </c>
      <c r="M543" s="109">
        <f t="shared" si="246"/>
        <v>27.74885858135012</v>
      </c>
      <c r="N543" s="6">
        <f>+G543+H543+J543</f>
        <v>374.54596613426776</v>
      </c>
      <c r="O543" s="74">
        <f>G543+H543-L543-I543</f>
        <v>346.79710755291768</v>
      </c>
    </row>
    <row r="544" spans="1:15" x14ac:dyDescent="0.25">
      <c r="A544" s="77" t="s">
        <v>54</v>
      </c>
      <c r="B544" s="71" t="str">
        <f t="shared" si="238"/>
        <v>Q2/2022</v>
      </c>
      <c r="C544" s="72">
        <f>D543+1</f>
        <v>44652</v>
      </c>
      <c r="D544" s="72">
        <f t="shared" si="242"/>
        <v>44742</v>
      </c>
      <c r="E544" s="71">
        <f>D544-C544+1</f>
        <v>91</v>
      </c>
      <c r="F544" s="73">
        <f>VLOOKUP(D544,'FERC Interest Rate'!$A:$B,2,TRUE)</f>
        <v>3.2500000000000001E-2</v>
      </c>
      <c r="G544" s="74">
        <f>O543</f>
        <v>346.79710755291768</v>
      </c>
      <c r="H544" s="74">
        <v>0</v>
      </c>
      <c r="I544" s="151">
        <f t="shared" si="247"/>
        <v>4.7712219680655306</v>
      </c>
      <c r="J544" s="75">
        <f t="shared" si="243"/>
        <v>2.8100067002404221</v>
      </c>
      <c r="K544" s="108">
        <f t="shared" si="244"/>
        <v>7.5812286683059522</v>
      </c>
      <c r="L544" s="75">
        <f t="shared" si="245"/>
        <v>20</v>
      </c>
      <c r="M544" s="109">
        <f t="shared" si="246"/>
        <v>27.581228668305954</v>
      </c>
      <c r="N544" s="6">
        <f>+G544+H544+J544</f>
        <v>349.6071142531581</v>
      </c>
      <c r="O544" s="74">
        <f>G544+H544-L544-I544</f>
        <v>322.02588558485218</v>
      </c>
    </row>
    <row r="545" spans="1:15" x14ac:dyDescent="0.25">
      <c r="A545" s="77" t="s">
        <v>55</v>
      </c>
      <c r="B545" s="71" t="str">
        <f t="shared" si="238"/>
        <v>Q3/2022</v>
      </c>
      <c r="C545" s="72">
        <f t="shared" ref="C545:C555" si="248">D544+1</f>
        <v>44743</v>
      </c>
      <c r="D545" s="72">
        <f t="shared" si="242"/>
        <v>44834</v>
      </c>
      <c r="E545" s="71">
        <f t="shared" ref="E545:E555" si="249">D545-C545+1</f>
        <v>92</v>
      </c>
      <c r="F545" s="73">
        <f>VLOOKUP(D545,'FERC Interest Rate'!$A:$B,2,TRUE)</f>
        <v>4.024457E-2</v>
      </c>
      <c r="G545" s="74">
        <f t="shared" ref="G545:G555" si="250">O544</f>
        <v>322.02588558485218</v>
      </c>
      <c r="H545" s="74">
        <v>0</v>
      </c>
      <c r="I545" s="151">
        <f t="shared" si="247"/>
        <v>4.7712219680655306</v>
      </c>
      <c r="J545" s="75">
        <f t="shared" si="243"/>
        <v>3.2665780358063148</v>
      </c>
      <c r="K545" s="108">
        <f t="shared" si="244"/>
        <v>8.0378000038718458</v>
      </c>
      <c r="L545" s="75">
        <f t="shared" si="245"/>
        <v>20</v>
      </c>
      <c r="M545" s="109">
        <f t="shared" si="246"/>
        <v>28.037800003871844</v>
      </c>
      <c r="N545" s="6">
        <f t="shared" ref="N545:N555" si="251">+G545+H545+J545</f>
        <v>325.29246362065851</v>
      </c>
      <c r="O545" s="74">
        <f t="shared" ref="O545:O555" si="252">G545+H545-L545-I545</f>
        <v>297.25466361678667</v>
      </c>
    </row>
    <row r="546" spans="1:15" x14ac:dyDescent="0.25">
      <c r="A546" s="77" t="s">
        <v>56</v>
      </c>
      <c r="B546" s="71" t="str">
        <f t="shared" si="238"/>
        <v>Q4/2022</v>
      </c>
      <c r="C546" s="72">
        <f t="shared" si="248"/>
        <v>44835</v>
      </c>
      <c r="D546" s="72">
        <f t="shared" si="242"/>
        <v>44926</v>
      </c>
      <c r="E546" s="71">
        <f t="shared" si="249"/>
        <v>92</v>
      </c>
      <c r="F546" s="73">
        <f>VLOOKUP(D546,'FERC Interest Rate'!$A:$B,2,TRUE)</f>
        <v>4.2500000000000003E-2</v>
      </c>
      <c r="G546" s="74">
        <f t="shared" si="250"/>
        <v>297.25466361678667</v>
      </c>
      <c r="H546" s="74">
        <v>0</v>
      </c>
      <c r="I546" s="151">
        <f t="shared" si="247"/>
        <v>4.7712219680655306</v>
      </c>
      <c r="J546" s="75">
        <f t="shared" si="243"/>
        <v>3.1842896842236605</v>
      </c>
      <c r="K546" s="108">
        <f t="shared" si="244"/>
        <v>7.9555116522891911</v>
      </c>
      <c r="L546" s="75">
        <f t="shared" si="245"/>
        <v>20</v>
      </c>
      <c r="M546" s="109">
        <f t="shared" si="246"/>
        <v>27.955511652289189</v>
      </c>
      <c r="N546" s="6">
        <f t="shared" si="251"/>
        <v>300.43895330101032</v>
      </c>
      <c r="O546" s="74">
        <f t="shared" si="252"/>
        <v>272.48344164872117</v>
      </c>
    </row>
    <row r="547" spans="1:15" x14ac:dyDescent="0.25">
      <c r="A547" s="77" t="s">
        <v>57</v>
      </c>
      <c r="B547" s="71" t="str">
        <f t="shared" si="238"/>
        <v>Q1/2023</v>
      </c>
      <c r="C547" s="72">
        <f t="shared" si="248"/>
        <v>44927</v>
      </c>
      <c r="D547" s="72">
        <f t="shared" si="242"/>
        <v>45016</v>
      </c>
      <c r="E547" s="71">
        <f t="shared" si="249"/>
        <v>90</v>
      </c>
      <c r="F547" s="73">
        <f>VLOOKUP(D547,'FERC Interest Rate'!$A:$B,2,TRUE)</f>
        <v>4.2944449999999995E-2</v>
      </c>
      <c r="G547" s="74">
        <f t="shared" si="250"/>
        <v>272.48344164872117</v>
      </c>
      <c r="H547" s="74">
        <v>0</v>
      </c>
      <c r="I547" s="151">
        <f t="shared" si="247"/>
        <v>4.7712219680655306</v>
      </c>
      <c r="J547" s="75">
        <f t="shared" si="243"/>
        <v>2.8853387348329531</v>
      </c>
      <c r="K547" s="108">
        <f t="shared" si="244"/>
        <v>7.6565607028984832</v>
      </c>
      <c r="L547" s="75">
        <f t="shared" si="245"/>
        <v>20</v>
      </c>
      <c r="M547" s="109">
        <f t="shared" si="246"/>
        <v>27.656560702898481</v>
      </c>
      <c r="N547" s="6">
        <f t="shared" si="251"/>
        <v>275.36878038355411</v>
      </c>
      <c r="O547" s="74">
        <f t="shared" si="252"/>
        <v>247.71221968065564</v>
      </c>
    </row>
    <row r="548" spans="1:15" x14ac:dyDescent="0.25">
      <c r="A548" s="77" t="s">
        <v>58</v>
      </c>
      <c r="B548" s="71" t="str">
        <f t="shared" si="238"/>
        <v>Q2/2023</v>
      </c>
      <c r="C548" s="72">
        <f t="shared" si="248"/>
        <v>45017</v>
      </c>
      <c r="D548" s="72">
        <f t="shared" si="242"/>
        <v>45107</v>
      </c>
      <c r="E548" s="71">
        <f t="shared" si="249"/>
        <v>91</v>
      </c>
      <c r="F548" s="73">
        <f>VLOOKUP(D548,'FERC Interest Rate'!$A:$B,2,TRUE)</f>
        <v>4.4999999999999998E-2</v>
      </c>
      <c r="G548" s="74">
        <f t="shared" si="250"/>
        <v>247.71221968065564</v>
      </c>
      <c r="H548" s="74">
        <v>0</v>
      </c>
      <c r="I548" s="151">
        <f t="shared" si="247"/>
        <v>4.7712219680655306</v>
      </c>
      <c r="J548" s="75">
        <f t="shared" si="243"/>
        <v>2.7791275057322871</v>
      </c>
      <c r="K548" s="108">
        <f t="shared" si="244"/>
        <v>7.5503494737978176</v>
      </c>
      <c r="L548" s="75">
        <f t="shared" si="245"/>
        <v>20</v>
      </c>
      <c r="M548" s="109">
        <f t="shared" si="246"/>
        <v>27.550349473797816</v>
      </c>
      <c r="N548" s="6">
        <f t="shared" si="251"/>
        <v>250.49134718638791</v>
      </c>
      <c r="O548" s="74">
        <f t="shared" si="252"/>
        <v>222.9409977125901</v>
      </c>
    </row>
    <row r="549" spans="1:15" x14ac:dyDescent="0.25">
      <c r="A549" s="77" t="s">
        <v>59</v>
      </c>
      <c r="B549" s="71" t="str">
        <f t="shared" si="238"/>
        <v>Q3/2023</v>
      </c>
      <c r="C549" s="72">
        <f t="shared" si="248"/>
        <v>45108</v>
      </c>
      <c r="D549" s="72">
        <f t="shared" si="242"/>
        <v>45199</v>
      </c>
      <c r="E549" s="71">
        <f t="shared" si="249"/>
        <v>92</v>
      </c>
      <c r="F549" s="73">
        <f>VLOOKUP(D549,'FERC Interest Rate'!$A:$B,2,TRUE)</f>
        <v>4.5271739999999998E-2</v>
      </c>
      <c r="G549" s="74">
        <f t="shared" si="250"/>
        <v>222.9409977125901</v>
      </c>
      <c r="H549" s="74">
        <v>0</v>
      </c>
      <c r="I549" s="151">
        <f t="shared" si="247"/>
        <v>4.7712219680655306</v>
      </c>
      <c r="J549" s="75">
        <f t="shared" si="243"/>
        <v>2.5439706118033358</v>
      </c>
      <c r="K549" s="108">
        <f t="shared" si="244"/>
        <v>7.3151925798688664</v>
      </c>
      <c r="L549" s="75">
        <f t="shared" si="245"/>
        <v>20</v>
      </c>
      <c r="M549" s="109">
        <f t="shared" si="246"/>
        <v>27.315192579868867</v>
      </c>
      <c r="N549" s="6">
        <f t="shared" si="251"/>
        <v>225.48496832439344</v>
      </c>
      <c r="O549" s="74">
        <f t="shared" si="252"/>
        <v>198.16977574452457</v>
      </c>
    </row>
    <row r="550" spans="1:15" x14ac:dyDescent="0.25">
      <c r="A550" s="77" t="s">
        <v>60</v>
      </c>
      <c r="B550" s="71" t="str">
        <f t="shared" si="238"/>
        <v>Q4/2023</v>
      </c>
      <c r="C550" s="72">
        <f t="shared" si="248"/>
        <v>45200</v>
      </c>
      <c r="D550" s="72">
        <f t="shared" si="242"/>
        <v>45291</v>
      </c>
      <c r="E550" s="71">
        <f t="shared" si="249"/>
        <v>92</v>
      </c>
      <c r="F550" s="73">
        <f>VLOOKUP(D550,'FERC Interest Rate'!$A:$B,2,TRUE)</f>
        <v>4.7500000000000001E-2</v>
      </c>
      <c r="G550" s="74">
        <f t="shared" si="250"/>
        <v>198.16977574452457</v>
      </c>
      <c r="H550" s="74">
        <v>0</v>
      </c>
      <c r="I550" s="151">
        <f t="shared" si="247"/>
        <v>4.7712219680655306</v>
      </c>
      <c r="J550" s="75">
        <f t="shared" si="243"/>
        <v>2.3726080000097878</v>
      </c>
      <c r="K550" s="108">
        <f t="shared" si="244"/>
        <v>7.1438299680753179</v>
      </c>
      <c r="L550" s="75">
        <f t="shared" si="245"/>
        <v>20</v>
      </c>
      <c r="M550" s="109">
        <f t="shared" si="246"/>
        <v>27.143829968075316</v>
      </c>
      <c r="N550" s="6">
        <f t="shared" si="251"/>
        <v>200.54238374453436</v>
      </c>
      <c r="O550" s="74">
        <f t="shared" si="252"/>
        <v>173.39855377645904</v>
      </c>
    </row>
    <row r="551" spans="1:15" x14ac:dyDescent="0.25">
      <c r="A551" s="77" t="s">
        <v>61</v>
      </c>
      <c r="B551" s="71" t="str">
        <f t="shared" si="238"/>
        <v>Q1/2024</v>
      </c>
      <c r="C551" s="72">
        <f t="shared" si="248"/>
        <v>45292</v>
      </c>
      <c r="D551" s="72">
        <f t="shared" si="242"/>
        <v>45382</v>
      </c>
      <c r="E551" s="71">
        <f t="shared" si="249"/>
        <v>91</v>
      </c>
      <c r="F551" s="73">
        <f>VLOOKUP(D551,'FERC Interest Rate'!$A:$B,2,TRUE)</f>
        <v>4.7994500000000002E-2</v>
      </c>
      <c r="G551" s="74">
        <f t="shared" si="250"/>
        <v>173.39855377645904</v>
      </c>
      <c r="H551" s="74">
        <v>0</v>
      </c>
      <c r="I551" s="151">
        <f t="shared" si="247"/>
        <v>4.7712219680655306</v>
      </c>
      <c r="J551" s="75">
        <f t="shared" si="243"/>
        <v>2.0691751281951034</v>
      </c>
      <c r="K551" s="108">
        <f t="shared" si="244"/>
        <v>6.8403970962606344</v>
      </c>
      <c r="L551" s="75">
        <f t="shared" si="245"/>
        <v>20</v>
      </c>
      <c r="M551" s="109">
        <f t="shared" si="246"/>
        <v>26.840397096260634</v>
      </c>
      <c r="N551" s="6">
        <f t="shared" si="251"/>
        <v>175.46772890465414</v>
      </c>
      <c r="O551" s="74">
        <f t="shared" si="252"/>
        <v>148.62733180839351</v>
      </c>
    </row>
    <row r="552" spans="1:15" x14ac:dyDescent="0.25">
      <c r="A552" s="77" t="s">
        <v>62</v>
      </c>
      <c r="B552" s="71" t="str">
        <f t="shared" si="238"/>
        <v>Q2/2024</v>
      </c>
      <c r="C552" s="72">
        <f t="shared" si="248"/>
        <v>45383</v>
      </c>
      <c r="D552" s="72">
        <f t="shared" si="242"/>
        <v>45473</v>
      </c>
      <c r="E552" s="71">
        <f t="shared" si="249"/>
        <v>91</v>
      </c>
      <c r="F552" s="73">
        <f>VLOOKUP(D552,'FERC Interest Rate'!$A:$B,2,TRUE)</f>
        <v>0.05</v>
      </c>
      <c r="G552" s="74">
        <f t="shared" si="250"/>
        <v>148.62733180839351</v>
      </c>
      <c r="H552" s="74">
        <v>0</v>
      </c>
      <c r="I552" s="151">
        <f t="shared" si="247"/>
        <v>4.7712219680655306</v>
      </c>
      <c r="J552" s="75">
        <f t="shared" si="243"/>
        <v>1.8476895074540722</v>
      </c>
      <c r="K552" s="108">
        <f t="shared" si="244"/>
        <v>6.618911475519603</v>
      </c>
      <c r="L552" s="75">
        <f t="shared" si="245"/>
        <v>20</v>
      </c>
      <c r="M552" s="109">
        <f t="shared" si="246"/>
        <v>26.618911475519603</v>
      </c>
      <c r="N552" s="6">
        <f t="shared" si="251"/>
        <v>150.47502131584758</v>
      </c>
      <c r="O552" s="74">
        <f t="shared" si="252"/>
        <v>123.85610984032797</v>
      </c>
    </row>
    <row r="553" spans="1:15" x14ac:dyDescent="0.25">
      <c r="A553" s="77" t="s">
        <v>63</v>
      </c>
      <c r="B553" s="71" t="str">
        <f t="shared" si="238"/>
        <v>Q3/2024</v>
      </c>
      <c r="C553" s="72">
        <f t="shared" si="248"/>
        <v>45474</v>
      </c>
      <c r="D553" s="72">
        <f t="shared" si="242"/>
        <v>45565</v>
      </c>
      <c r="E553" s="71">
        <f t="shared" si="249"/>
        <v>92</v>
      </c>
      <c r="F553" s="73">
        <f>VLOOKUP(D553,'FERC Interest Rate'!$A:$B,2,TRUE)</f>
        <v>0.05</v>
      </c>
      <c r="G553" s="74">
        <f t="shared" si="250"/>
        <v>123.85610984032797</v>
      </c>
      <c r="H553" s="74">
        <v>0</v>
      </c>
      <c r="I553" s="151">
        <f t="shared" si="247"/>
        <v>4.7712219680655306</v>
      </c>
      <c r="J553" s="75">
        <f t="shared" si="243"/>
        <v>1.5566614897964719</v>
      </c>
      <c r="K553" s="108">
        <f t="shared" si="244"/>
        <v>6.3278834578620025</v>
      </c>
      <c r="L553" s="75">
        <f t="shared" si="245"/>
        <v>20</v>
      </c>
      <c r="M553" s="109">
        <f t="shared" si="246"/>
        <v>26.327883457862001</v>
      </c>
      <c r="N553" s="6">
        <f t="shared" si="251"/>
        <v>125.41277133012444</v>
      </c>
      <c r="O553" s="74">
        <f t="shared" si="252"/>
        <v>99.084887872262442</v>
      </c>
    </row>
    <row r="554" spans="1:15" x14ac:dyDescent="0.25">
      <c r="A554" s="77" t="s">
        <v>64</v>
      </c>
      <c r="B554" s="71" t="str">
        <f t="shared" si="238"/>
        <v>Q4/2024</v>
      </c>
      <c r="C554" s="72">
        <f t="shared" si="248"/>
        <v>45566</v>
      </c>
      <c r="D554" s="72">
        <f t="shared" si="242"/>
        <v>45657</v>
      </c>
      <c r="E554" s="71">
        <f t="shared" si="249"/>
        <v>92</v>
      </c>
      <c r="F554" s="73">
        <f>VLOOKUP(D554,'FERC Interest Rate'!$A:$B,2,TRUE)</f>
        <v>5.0543480000000002E-2</v>
      </c>
      <c r="G554" s="74">
        <f t="shared" si="250"/>
        <v>99.084887872262442</v>
      </c>
      <c r="H554" s="74">
        <v>0</v>
      </c>
      <c r="I554" s="151">
        <f t="shared" si="247"/>
        <v>4.7712219680655306</v>
      </c>
      <c r="J554" s="75">
        <f t="shared" si="243"/>
        <v>1.2588654220207718</v>
      </c>
      <c r="K554" s="108">
        <f t="shared" si="244"/>
        <v>6.0300873900863028</v>
      </c>
      <c r="L554" s="75">
        <f t="shared" si="245"/>
        <v>20</v>
      </c>
      <c r="M554" s="109">
        <f t="shared" si="246"/>
        <v>26.030087390086301</v>
      </c>
      <c r="N554" s="6">
        <f t="shared" si="251"/>
        <v>100.34375329428322</v>
      </c>
      <c r="O554" s="74">
        <f t="shared" si="252"/>
        <v>74.31366590419691</v>
      </c>
    </row>
    <row r="555" spans="1:15" x14ac:dyDescent="0.25">
      <c r="A555" s="77" t="s">
        <v>65</v>
      </c>
      <c r="B555" s="71" t="str">
        <f t="shared" si="238"/>
        <v>Q1/2025</v>
      </c>
      <c r="C555" s="72">
        <f t="shared" si="248"/>
        <v>45658</v>
      </c>
      <c r="D555" s="72">
        <f t="shared" si="242"/>
        <v>45747</v>
      </c>
      <c r="E555" s="71">
        <f t="shared" si="249"/>
        <v>90</v>
      </c>
      <c r="F555" s="73">
        <f>VLOOKUP(D555,'FERC Interest Rate'!$A:$B,2,TRUE)</f>
        <v>5.2499999999999998E-2</v>
      </c>
      <c r="G555" s="74">
        <f t="shared" si="250"/>
        <v>74.31366590419691</v>
      </c>
      <c r="H555" s="74">
        <v>0</v>
      </c>
      <c r="I555" s="151">
        <f t="shared" si="247"/>
        <v>4.7712219680655306</v>
      </c>
      <c r="J555" s="75">
        <f t="shared" si="243"/>
        <v>0.96200567506117907</v>
      </c>
      <c r="K555" s="108">
        <f t="shared" si="244"/>
        <v>5.7332276431267095</v>
      </c>
      <c r="L555" s="75">
        <f t="shared" si="245"/>
        <v>20</v>
      </c>
      <c r="M555" s="109">
        <f t="shared" si="246"/>
        <v>25.73322764312671</v>
      </c>
      <c r="N555" s="6">
        <f t="shared" si="251"/>
        <v>75.275671579258088</v>
      </c>
      <c r="O555" s="74">
        <f t="shared" si="252"/>
        <v>49.542443936131377</v>
      </c>
    </row>
    <row r="556" spans="1:15" x14ac:dyDescent="0.25">
      <c r="A556" s="77" t="s">
        <v>66</v>
      </c>
      <c r="B556" s="71" t="str">
        <f>+IF(MONTH(C556)&lt;4,"Q1",IF(MONTH(C556)&lt;7,"Q2",IF(MONTH(C556)&lt;10,"Q3","Q4")))&amp;"/"&amp;YEAR(C556)</f>
        <v>Q2/2025</v>
      </c>
      <c r="C556" s="72">
        <f>D555+1</f>
        <v>45748</v>
      </c>
      <c r="D556" s="72">
        <f t="shared" si="242"/>
        <v>45838</v>
      </c>
      <c r="E556" s="71">
        <f>D556-C556+1</f>
        <v>91</v>
      </c>
      <c r="F556" s="73">
        <f>VLOOKUP(D556,'FERC Interest Rate'!$A:$B,2,TRUE)</f>
        <v>5.2499999999999998E-2</v>
      </c>
      <c r="G556" s="74">
        <f>O555</f>
        <v>49.542443936131377</v>
      </c>
      <c r="H556" s="74">
        <v>0</v>
      </c>
      <c r="I556" s="151">
        <f t="shared" si="247"/>
        <v>4.7712219680655306</v>
      </c>
      <c r="J556" s="75">
        <f>G556*F556*(E556/(DATE(YEAR(D556),12,31)-DATE(YEAR(D556),1,1)+1))</f>
        <v>0.64846308467087033</v>
      </c>
      <c r="K556" s="108">
        <f>+SUM(I556:J556)</f>
        <v>5.4196850527364013</v>
      </c>
      <c r="L556" s="75">
        <f t="shared" si="245"/>
        <v>20</v>
      </c>
      <c r="M556" s="109">
        <f>+SUM(K556:L556)</f>
        <v>25.419685052736401</v>
      </c>
      <c r="N556" s="6">
        <f>+G556+H556+J556</f>
        <v>50.19090702080225</v>
      </c>
      <c r="O556" s="74">
        <f>G556+H556-L556-I556</f>
        <v>24.771221968065845</v>
      </c>
    </row>
    <row r="557" spans="1:15" x14ac:dyDescent="0.25">
      <c r="A557" s="77" t="s">
        <v>67</v>
      </c>
      <c r="B557" s="71" t="str">
        <f>+IF(MONTH(C557)&lt;4,"Q1",IF(MONTH(C557)&lt;7,"Q2",IF(MONTH(C557)&lt;10,"Q3","Q4")))&amp;"/"&amp;YEAR(C557)</f>
        <v>Q3/2025</v>
      </c>
      <c r="C557" s="72">
        <f>D556+1</f>
        <v>45839</v>
      </c>
      <c r="D557" s="72">
        <f t="shared" si="242"/>
        <v>45930</v>
      </c>
      <c r="E557" s="71">
        <f>D557-C557+1</f>
        <v>92</v>
      </c>
      <c r="F557" s="73">
        <f>VLOOKUP(D557,'FERC Interest Rate'!$A:$B,2,TRUE)</f>
        <v>5.2499999999999998E-2</v>
      </c>
      <c r="G557" s="74">
        <f>O556</f>
        <v>24.771221968065845</v>
      </c>
      <c r="H557" s="74">
        <v>0</v>
      </c>
      <c r="I557" s="151">
        <f t="shared" si="247"/>
        <v>4.7712219680655306</v>
      </c>
      <c r="J557" s="75">
        <f>G557*F557*(E557/(DATE(YEAR(D557),12,31)-DATE(YEAR(D557),1,1)+1))</f>
        <v>0.32779452631714528</v>
      </c>
      <c r="K557" s="108">
        <f>+SUM(I557:J557)</f>
        <v>5.0990164943826759</v>
      </c>
      <c r="L557" s="75">
        <f t="shared" si="245"/>
        <v>20</v>
      </c>
      <c r="M557" s="109">
        <f>+SUM(K557:L557)</f>
        <v>25.099016494382674</v>
      </c>
      <c r="N557" s="6">
        <f>+G557+H557+J557</f>
        <v>25.09901649438299</v>
      </c>
      <c r="O557" s="74">
        <f>G557+H557-L557-I557</f>
        <v>3.1441516057384433E-13</v>
      </c>
    </row>
    <row r="558" spans="1:15" ht="13.5" thickBot="1" x14ac:dyDescent="0.35">
      <c r="A558" s="124"/>
      <c r="B558" s="125"/>
      <c r="C558" s="126"/>
      <c r="D558" s="126"/>
      <c r="E558" s="127"/>
      <c r="F558" s="125"/>
      <c r="G558" s="112">
        <f>SUM(G518:G542)</f>
        <v>10964.420601790429</v>
      </c>
      <c r="H558" s="112">
        <f>SUM(H518:H555)</f>
        <v>95.424439361310604</v>
      </c>
      <c r="I558" s="113">
        <f>SUM(I518:I557)</f>
        <v>95.424439361310633</v>
      </c>
      <c r="J558" s="113">
        <f t="shared" ref="J558:O558" si="253">SUM(J518:J557)</f>
        <v>49.585647043686599</v>
      </c>
      <c r="K558" s="113">
        <f t="shared" si="253"/>
        <v>145.01008640499722</v>
      </c>
      <c r="L558" s="113">
        <f t="shared" si="253"/>
        <v>400</v>
      </c>
      <c r="M558" s="113">
        <f t="shared" si="253"/>
        <v>545.01008640499731</v>
      </c>
      <c r="N558" s="113">
        <f t="shared" si="253"/>
        <v>14081.977324363297</v>
      </c>
      <c r="O558" s="113">
        <f t="shared" si="253"/>
        <v>13536.967237958299</v>
      </c>
    </row>
    <row r="559" spans="1:15" ht="13" thickTop="1" x14ac:dyDescent="0.25"/>
    <row r="560" spans="1:15" ht="37" x14ac:dyDescent="0.3">
      <c r="A560" s="76" t="s">
        <v>47</v>
      </c>
      <c r="B560" s="76" t="s">
        <v>3</v>
      </c>
      <c r="C560" s="76" t="s">
        <v>4</v>
      </c>
      <c r="D560" s="76" t="s">
        <v>5</v>
      </c>
      <c r="E560" s="76" t="s">
        <v>6</v>
      </c>
      <c r="F560" s="76" t="s">
        <v>7</v>
      </c>
      <c r="G560" s="76" t="s">
        <v>74</v>
      </c>
      <c r="H560" s="76" t="s">
        <v>75</v>
      </c>
      <c r="I560" s="93" t="s">
        <v>76</v>
      </c>
      <c r="J560" s="94" t="s">
        <v>77</v>
      </c>
      <c r="K560" s="94" t="s">
        <v>78</v>
      </c>
      <c r="L560" s="94" t="s">
        <v>79</v>
      </c>
      <c r="M560" s="95" t="s">
        <v>69</v>
      </c>
      <c r="N560" s="76" t="s">
        <v>80</v>
      </c>
      <c r="O560" s="76" t="s">
        <v>81</v>
      </c>
    </row>
    <row r="561" spans="1:15" ht="13" x14ac:dyDescent="0.3">
      <c r="A561" s="349" t="s">
        <v>39</v>
      </c>
      <c r="B561" s="350" t="s">
        <v>59</v>
      </c>
      <c r="C561" s="72">
        <f>VLOOKUP(B561,A$1:F$33,2,FALSE)</f>
        <v>42352</v>
      </c>
      <c r="D561" s="72">
        <f>DATE(YEAR(C561),IF(MONTH(C561)&lt;=3,3,IF(MONTH(C561)&lt;=6,6,IF(MONTH(C561)&lt;=9,9,12))),IF(OR(MONTH(C561)&lt;=3,MONTH(C561)&gt;=10),31,30))</f>
        <v>42369</v>
      </c>
      <c r="E561" s="71">
        <f>D561-C561+1</f>
        <v>18</v>
      </c>
      <c r="F561" s="73">
        <f>VLOOKUP(D561,'FERC Interest Rate'!$A:$B,2,TRUE)</f>
        <v>3.2500000000000001E-2</v>
      </c>
      <c r="G561" s="74">
        <f>VLOOKUP(B561,$A$1:$F$33,5,FALSE)</f>
        <v>526</v>
      </c>
      <c r="H561" s="74">
        <f t="shared" ref="H561:H581" si="254">G561*F561*(E561/(DATE(YEAR(D561),12,31)-DATE(YEAR(D561),1,1)+1))</f>
        <v>0.84304109589041087</v>
      </c>
      <c r="I561" s="151">
        <v>0</v>
      </c>
      <c r="J561" s="75">
        <v>0</v>
      </c>
      <c r="K561" s="108">
        <f t="shared" ref="K561:K578" si="255">+SUM(I561:J561)</f>
        <v>0</v>
      </c>
      <c r="L561" s="75">
        <v>0</v>
      </c>
      <c r="M561" s="109">
        <f t="shared" ref="M561:M578" si="256">+SUM(K561:L561)</f>
        <v>0</v>
      </c>
      <c r="N561" s="6">
        <f t="shared" ref="N561:N584" si="257">+G561+H561+J561</f>
        <v>526.84304109589038</v>
      </c>
      <c r="O561" s="74">
        <f t="shared" ref="O561:O584" si="258">G561+H561-L561-I561</f>
        <v>526.84304109589038</v>
      </c>
    </row>
    <row r="562" spans="1:15" x14ac:dyDescent="0.25">
      <c r="A562" s="77" t="s">
        <v>23</v>
      </c>
      <c r="B562" s="71" t="str">
        <f t="shared" ref="B562:B598" si="259">+IF(MONTH(C562)&lt;4,"Q1",IF(MONTH(C562)&lt;7,"Q2",IF(MONTH(C562)&lt;10,"Q3","Q4")))&amp;"/"&amp;YEAR(C562)</f>
        <v>Q1/2016</v>
      </c>
      <c r="C562" s="72">
        <f>D561+1</f>
        <v>42370</v>
      </c>
      <c r="D562" s="72">
        <f>EOMONTH(D561,3)</f>
        <v>42460</v>
      </c>
      <c r="E562" s="71">
        <f t="shared" ref="E562:E584" si="260">D562-C562+1</f>
        <v>91</v>
      </c>
      <c r="F562" s="73">
        <f>VLOOKUP(D562,'FERC Interest Rate'!$A:$B,2,TRUE)</f>
        <v>3.2500000000000001E-2</v>
      </c>
      <c r="G562" s="74">
        <f t="shared" ref="G562:G582" si="261">O561</f>
        <v>526.84304109589038</v>
      </c>
      <c r="H562" s="74">
        <f t="shared" si="254"/>
        <v>4.2572084536641963</v>
      </c>
      <c r="I562" s="151">
        <v>0</v>
      </c>
      <c r="J562" s="75">
        <v>0</v>
      </c>
      <c r="K562" s="108">
        <f t="shared" si="255"/>
        <v>0</v>
      </c>
      <c r="L562" s="75">
        <v>0</v>
      </c>
      <c r="M562" s="109">
        <f t="shared" si="256"/>
        <v>0</v>
      </c>
      <c r="N562" s="6">
        <f t="shared" si="257"/>
        <v>531.10024954955463</v>
      </c>
      <c r="O562" s="74">
        <f t="shared" si="258"/>
        <v>531.10024954955463</v>
      </c>
    </row>
    <row r="563" spans="1:15" x14ac:dyDescent="0.25">
      <c r="A563" s="77" t="s">
        <v>23</v>
      </c>
      <c r="B563" s="71" t="str">
        <f t="shared" si="259"/>
        <v>Q2/2016</v>
      </c>
      <c r="C563" s="72">
        <f t="shared" ref="C563:C582" si="262">D562+1</f>
        <v>42461</v>
      </c>
      <c r="D563" s="72">
        <f t="shared" ref="D563:D600" si="263">EOMONTH(D562,3)</f>
        <v>42551</v>
      </c>
      <c r="E563" s="71">
        <f t="shared" si="260"/>
        <v>91</v>
      </c>
      <c r="F563" s="73">
        <f>VLOOKUP(D563,'FERC Interest Rate'!$A:$B,2,TRUE)</f>
        <v>3.4599999999999999E-2</v>
      </c>
      <c r="G563" s="74">
        <f t="shared" si="261"/>
        <v>531.10024954955463</v>
      </c>
      <c r="H563" s="74">
        <f t="shared" si="254"/>
        <v>4.5689132397041741</v>
      </c>
      <c r="I563" s="151">
        <v>0</v>
      </c>
      <c r="J563" s="75">
        <v>0</v>
      </c>
      <c r="K563" s="108">
        <f t="shared" si="255"/>
        <v>0</v>
      </c>
      <c r="L563" s="75">
        <v>0</v>
      </c>
      <c r="M563" s="109">
        <f t="shared" si="256"/>
        <v>0</v>
      </c>
      <c r="N563" s="6">
        <f t="shared" si="257"/>
        <v>535.66916278925885</v>
      </c>
      <c r="O563" s="74">
        <f t="shared" si="258"/>
        <v>535.66916278925885</v>
      </c>
    </row>
    <row r="564" spans="1:15" x14ac:dyDescent="0.25">
      <c r="A564" s="77" t="s">
        <v>23</v>
      </c>
      <c r="B564" s="71" t="str">
        <f t="shared" si="259"/>
        <v>Q3/2016</v>
      </c>
      <c r="C564" s="72">
        <f t="shared" si="262"/>
        <v>42552</v>
      </c>
      <c r="D564" s="72">
        <f t="shared" si="263"/>
        <v>42643</v>
      </c>
      <c r="E564" s="71">
        <f t="shared" si="260"/>
        <v>92</v>
      </c>
      <c r="F564" s="73">
        <f>VLOOKUP(D564,'FERC Interest Rate'!$A:$B,2,TRUE)</f>
        <v>3.5000000000000003E-2</v>
      </c>
      <c r="G564" s="74">
        <f t="shared" si="261"/>
        <v>535.66916278925885</v>
      </c>
      <c r="H564" s="74">
        <f t="shared" si="254"/>
        <v>4.712717770987469</v>
      </c>
      <c r="I564" s="151">
        <v>0</v>
      </c>
      <c r="J564" s="75">
        <v>0</v>
      </c>
      <c r="K564" s="108">
        <f t="shared" si="255"/>
        <v>0</v>
      </c>
      <c r="L564" s="75">
        <v>0</v>
      </c>
      <c r="M564" s="109">
        <f t="shared" si="256"/>
        <v>0</v>
      </c>
      <c r="N564" s="6">
        <f t="shared" si="257"/>
        <v>540.38188056024637</v>
      </c>
      <c r="O564" s="74">
        <f t="shared" si="258"/>
        <v>540.38188056024637</v>
      </c>
    </row>
    <row r="565" spans="1:15" x14ac:dyDescent="0.25">
      <c r="A565" s="77" t="s">
        <v>23</v>
      </c>
      <c r="B565" s="71" t="str">
        <f t="shared" si="259"/>
        <v>Q4/2016</v>
      </c>
      <c r="C565" s="72">
        <f t="shared" si="262"/>
        <v>42644</v>
      </c>
      <c r="D565" s="72">
        <f t="shared" si="263"/>
        <v>42735</v>
      </c>
      <c r="E565" s="71">
        <f t="shared" si="260"/>
        <v>92</v>
      </c>
      <c r="F565" s="73">
        <f>VLOOKUP(D565,'FERC Interest Rate'!$A:$B,2,TRUE)</f>
        <v>3.5000000000000003E-2</v>
      </c>
      <c r="G565" s="74">
        <f t="shared" si="261"/>
        <v>540.38188056024637</v>
      </c>
      <c r="H565" s="74">
        <f t="shared" si="254"/>
        <v>4.7541793863497093</v>
      </c>
      <c r="I565" s="97">
        <v>0</v>
      </c>
      <c r="J565" s="75">
        <v>0</v>
      </c>
      <c r="K565" s="108">
        <f t="shared" si="255"/>
        <v>0</v>
      </c>
      <c r="L565" s="75">
        <v>0</v>
      </c>
      <c r="M565" s="109">
        <f t="shared" si="256"/>
        <v>0</v>
      </c>
      <c r="N565" s="6">
        <f t="shared" si="257"/>
        <v>545.13605994659611</v>
      </c>
      <c r="O565" s="74">
        <f t="shared" si="258"/>
        <v>545.13605994659611</v>
      </c>
    </row>
    <row r="566" spans="1:15" x14ac:dyDescent="0.25">
      <c r="A566" s="77" t="s">
        <v>23</v>
      </c>
      <c r="B566" s="71" t="str">
        <f t="shared" si="259"/>
        <v>Q1/2017</v>
      </c>
      <c r="C566" s="72">
        <f t="shared" si="262"/>
        <v>42736</v>
      </c>
      <c r="D566" s="72">
        <f t="shared" si="263"/>
        <v>42825</v>
      </c>
      <c r="E566" s="71">
        <f t="shared" si="260"/>
        <v>90</v>
      </c>
      <c r="F566" s="73">
        <f>VLOOKUP(D566,'FERC Interest Rate'!$A:$B,2,TRUE)</f>
        <v>3.5000000000000003E-2</v>
      </c>
      <c r="G566" s="74">
        <f t="shared" si="261"/>
        <v>545.13605994659611</v>
      </c>
      <c r="H566" s="74">
        <f t="shared" si="254"/>
        <v>4.7045988735117197</v>
      </c>
      <c r="I566" s="97">
        <v>0</v>
      </c>
      <c r="J566" s="75">
        <v>0</v>
      </c>
      <c r="K566" s="108">
        <f t="shared" si="255"/>
        <v>0</v>
      </c>
      <c r="L566" s="75">
        <v>0</v>
      </c>
      <c r="M566" s="109">
        <f t="shared" si="256"/>
        <v>0</v>
      </c>
      <c r="N566" s="6">
        <f t="shared" si="257"/>
        <v>549.84065882010782</v>
      </c>
      <c r="O566" s="74">
        <f t="shared" si="258"/>
        <v>549.84065882010782</v>
      </c>
    </row>
    <row r="567" spans="1:15" x14ac:dyDescent="0.25">
      <c r="A567" s="77" t="s">
        <v>23</v>
      </c>
      <c r="B567" s="71" t="str">
        <f t="shared" si="259"/>
        <v>Q2/2017</v>
      </c>
      <c r="C567" s="72">
        <f t="shared" si="262"/>
        <v>42826</v>
      </c>
      <c r="D567" s="72">
        <f t="shared" si="263"/>
        <v>42916</v>
      </c>
      <c r="E567" s="71">
        <f t="shared" si="260"/>
        <v>91</v>
      </c>
      <c r="F567" s="73">
        <f>VLOOKUP(D567,'FERC Interest Rate'!$A:$B,2,TRUE)</f>
        <v>3.7100000000000001E-2</v>
      </c>
      <c r="G567" s="74">
        <f t="shared" si="261"/>
        <v>549.84065882010782</v>
      </c>
      <c r="H567" s="74">
        <f t="shared" si="254"/>
        <v>5.0858001321714141</v>
      </c>
      <c r="I567" s="151">
        <v>0</v>
      </c>
      <c r="J567" s="75">
        <v>0</v>
      </c>
      <c r="K567" s="108">
        <f t="shared" si="255"/>
        <v>0</v>
      </c>
      <c r="L567" s="75">
        <v>0</v>
      </c>
      <c r="M567" s="109">
        <f t="shared" si="256"/>
        <v>0</v>
      </c>
      <c r="N567" s="6">
        <f t="shared" si="257"/>
        <v>554.92645895227929</v>
      </c>
      <c r="O567" s="74">
        <f t="shared" si="258"/>
        <v>554.92645895227929</v>
      </c>
    </row>
    <row r="568" spans="1:15" x14ac:dyDescent="0.25">
      <c r="A568" s="77" t="s">
        <v>23</v>
      </c>
      <c r="B568" s="71" t="str">
        <f t="shared" si="259"/>
        <v>Q3/2017</v>
      </c>
      <c r="C568" s="72">
        <f t="shared" si="262"/>
        <v>42917</v>
      </c>
      <c r="D568" s="72">
        <f t="shared" si="263"/>
        <v>43008</v>
      </c>
      <c r="E568" s="71">
        <f t="shared" si="260"/>
        <v>92</v>
      </c>
      <c r="F568" s="73">
        <f>VLOOKUP(D568,'FERC Interest Rate'!$A:$B,2,TRUE)</f>
        <v>3.9600000000000003E-2</v>
      </c>
      <c r="G568" s="74">
        <f t="shared" si="261"/>
        <v>554.92645895227929</v>
      </c>
      <c r="H568" s="74">
        <f t="shared" si="254"/>
        <v>5.5389262335751894</v>
      </c>
      <c r="I568" s="151">
        <v>0</v>
      </c>
      <c r="J568" s="75">
        <v>0</v>
      </c>
      <c r="K568" s="108">
        <f t="shared" si="255"/>
        <v>0</v>
      </c>
      <c r="L568" s="75">
        <v>0</v>
      </c>
      <c r="M568" s="109">
        <f t="shared" si="256"/>
        <v>0</v>
      </c>
      <c r="N568" s="6">
        <f t="shared" si="257"/>
        <v>560.46538518585453</v>
      </c>
      <c r="O568" s="74">
        <f t="shared" si="258"/>
        <v>560.46538518585453</v>
      </c>
    </row>
    <row r="569" spans="1:15" x14ac:dyDescent="0.25">
      <c r="A569" s="77" t="s">
        <v>23</v>
      </c>
      <c r="B569" s="71" t="str">
        <f t="shared" si="259"/>
        <v>Q4/2017</v>
      </c>
      <c r="C569" s="72">
        <f t="shared" si="262"/>
        <v>43009</v>
      </c>
      <c r="D569" s="72">
        <f t="shared" si="263"/>
        <v>43100</v>
      </c>
      <c r="E569" s="71">
        <f t="shared" si="260"/>
        <v>92</v>
      </c>
      <c r="F569" s="73">
        <f>VLOOKUP(D569,'FERC Interest Rate'!$A:$B,2,TRUE)</f>
        <v>4.2099999999999999E-2</v>
      </c>
      <c r="G569" s="74">
        <f t="shared" si="261"/>
        <v>560.46538518585453</v>
      </c>
      <c r="H569" s="74">
        <f t="shared" si="254"/>
        <v>5.9473822737037034</v>
      </c>
      <c r="I569" s="151">
        <v>0</v>
      </c>
      <c r="J569" s="75">
        <v>0</v>
      </c>
      <c r="K569" s="108">
        <f t="shared" si="255"/>
        <v>0</v>
      </c>
      <c r="L569" s="75">
        <v>0</v>
      </c>
      <c r="M569" s="109">
        <f t="shared" si="256"/>
        <v>0</v>
      </c>
      <c r="N569" s="6">
        <f t="shared" si="257"/>
        <v>566.41276745955827</v>
      </c>
      <c r="O569" s="74">
        <f t="shared" si="258"/>
        <v>566.41276745955827</v>
      </c>
    </row>
    <row r="570" spans="1:15" x14ac:dyDescent="0.25">
      <c r="A570" s="77" t="s">
        <v>23</v>
      </c>
      <c r="B570" s="71" t="str">
        <f t="shared" si="259"/>
        <v>Q1/2018</v>
      </c>
      <c r="C570" s="72">
        <f t="shared" si="262"/>
        <v>43101</v>
      </c>
      <c r="D570" s="72">
        <f t="shared" si="263"/>
        <v>43190</v>
      </c>
      <c r="E570" s="71">
        <f t="shared" si="260"/>
        <v>90</v>
      </c>
      <c r="F570" s="73">
        <f>VLOOKUP(D570,'FERC Interest Rate'!$A:$B,2,TRUE)</f>
        <v>4.2500000000000003E-2</v>
      </c>
      <c r="G570" s="74">
        <f t="shared" si="261"/>
        <v>566.41276745955827</v>
      </c>
      <c r="H570" s="74">
        <f t="shared" si="254"/>
        <v>5.9356954398159187</v>
      </c>
      <c r="I570" s="97">
        <v>0</v>
      </c>
      <c r="J570" s="75">
        <v>0</v>
      </c>
      <c r="K570" s="108">
        <f t="shared" si="255"/>
        <v>0</v>
      </c>
      <c r="L570" s="75">
        <v>0</v>
      </c>
      <c r="M570" s="109">
        <f t="shared" si="256"/>
        <v>0</v>
      </c>
      <c r="N570" s="6">
        <f t="shared" si="257"/>
        <v>572.34846289937423</v>
      </c>
      <c r="O570" s="74">
        <f t="shared" si="258"/>
        <v>572.34846289937423</v>
      </c>
    </row>
    <row r="571" spans="1:15" x14ac:dyDescent="0.25">
      <c r="A571" s="77" t="s">
        <v>23</v>
      </c>
      <c r="B571" s="71" t="str">
        <f t="shared" si="259"/>
        <v>Q2/2018</v>
      </c>
      <c r="C571" s="72">
        <f t="shared" si="262"/>
        <v>43191</v>
      </c>
      <c r="D571" s="72">
        <f t="shared" si="263"/>
        <v>43281</v>
      </c>
      <c r="E571" s="71">
        <f t="shared" si="260"/>
        <v>91</v>
      </c>
      <c r="F571" s="73">
        <f>VLOOKUP(D571,'FERC Interest Rate'!$A:$B,2,TRUE)</f>
        <v>4.4699999999999997E-2</v>
      </c>
      <c r="G571" s="74">
        <f t="shared" si="261"/>
        <v>572.34846289937423</v>
      </c>
      <c r="H571" s="74">
        <f t="shared" si="254"/>
        <v>6.3784708014679028</v>
      </c>
      <c r="I571" s="97">
        <v>0</v>
      </c>
      <c r="J571" s="75">
        <v>0</v>
      </c>
      <c r="K571" s="108">
        <f t="shared" si="255"/>
        <v>0</v>
      </c>
      <c r="L571" s="75">
        <v>0</v>
      </c>
      <c r="M571" s="109">
        <f t="shared" si="256"/>
        <v>0</v>
      </c>
      <c r="N571" s="6">
        <f t="shared" si="257"/>
        <v>578.7269337008421</v>
      </c>
      <c r="O571" s="74">
        <f t="shared" si="258"/>
        <v>578.7269337008421</v>
      </c>
    </row>
    <row r="572" spans="1:15" x14ac:dyDescent="0.25">
      <c r="A572" s="77" t="s">
        <v>23</v>
      </c>
      <c r="B572" s="71" t="str">
        <f t="shared" si="259"/>
        <v>Q3/2018</v>
      </c>
      <c r="C572" s="72">
        <f t="shared" si="262"/>
        <v>43282</v>
      </c>
      <c r="D572" s="72">
        <f t="shared" si="263"/>
        <v>43373</v>
      </c>
      <c r="E572" s="71">
        <f t="shared" si="260"/>
        <v>92</v>
      </c>
      <c r="F572" s="73">
        <f>VLOOKUP(D572,'FERC Interest Rate'!$A:$B,2,TRUE)</f>
        <v>4.6899999999999997E-2</v>
      </c>
      <c r="G572" s="74">
        <f t="shared" si="261"/>
        <v>578.7269337008421</v>
      </c>
      <c r="H572" s="74">
        <f t="shared" si="254"/>
        <v>6.8413451329654622</v>
      </c>
      <c r="I572" s="151">
        <v>0</v>
      </c>
      <c r="J572" s="75">
        <v>0</v>
      </c>
      <c r="K572" s="108">
        <f t="shared" si="255"/>
        <v>0</v>
      </c>
      <c r="L572" s="75">
        <v>0</v>
      </c>
      <c r="M572" s="109">
        <f t="shared" si="256"/>
        <v>0</v>
      </c>
      <c r="N572" s="6">
        <f t="shared" si="257"/>
        <v>585.56827883380754</v>
      </c>
      <c r="O572" s="74">
        <f t="shared" si="258"/>
        <v>585.56827883380754</v>
      </c>
    </row>
    <row r="573" spans="1:15" x14ac:dyDescent="0.25">
      <c r="A573" s="77" t="s">
        <v>23</v>
      </c>
      <c r="B573" s="71" t="str">
        <f t="shared" si="259"/>
        <v>Q4/2018</v>
      </c>
      <c r="C573" s="72">
        <f t="shared" si="262"/>
        <v>43374</v>
      </c>
      <c r="D573" s="72">
        <f t="shared" si="263"/>
        <v>43465</v>
      </c>
      <c r="E573" s="71">
        <f t="shared" si="260"/>
        <v>92</v>
      </c>
      <c r="F573" s="73">
        <f>VLOOKUP(D573,'FERC Interest Rate'!$A:$B,2,TRUE)</f>
        <v>4.9599999999999998E-2</v>
      </c>
      <c r="G573" s="74">
        <f t="shared" si="261"/>
        <v>585.56827883380754</v>
      </c>
      <c r="H573" s="74">
        <f t="shared" si="254"/>
        <v>7.3207264930806319</v>
      </c>
      <c r="I573" s="151">
        <v>0</v>
      </c>
      <c r="J573" s="75">
        <v>0</v>
      </c>
      <c r="K573" s="108">
        <f t="shared" si="255"/>
        <v>0</v>
      </c>
      <c r="L573" s="75">
        <v>0</v>
      </c>
      <c r="M573" s="109">
        <f t="shared" si="256"/>
        <v>0</v>
      </c>
      <c r="N573" s="6">
        <f t="shared" si="257"/>
        <v>592.8890053268882</v>
      </c>
      <c r="O573" s="74">
        <f t="shared" si="258"/>
        <v>592.8890053268882</v>
      </c>
    </row>
    <row r="574" spans="1:15" x14ac:dyDescent="0.25">
      <c r="A574" s="77" t="s">
        <v>23</v>
      </c>
      <c r="B574" s="71" t="str">
        <f t="shared" si="259"/>
        <v>Q1/2019</v>
      </c>
      <c r="C574" s="72">
        <f t="shared" si="262"/>
        <v>43466</v>
      </c>
      <c r="D574" s="72">
        <f t="shared" si="263"/>
        <v>43555</v>
      </c>
      <c r="E574" s="71">
        <f t="shared" si="260"/>
        <v>90</v>
      </c>
      <c r="F574" s="73">
        <f>VLOOKUP(D574,'FERC Interest Rate'!$A:$B,2,TRUE)</f>
        <v>5.1799999999999999E-2</v>
      </c>
      <c r="G574" s="74">
        <f t="shared" si="261"/>
        <v>592.8890053268882</v>
      </c>
      <c r="H574" s="74">
        <f t="shared" si="254"/>
        <v>7.5727357337916503</v>
      </c>
      <c r="I574" s="151">
        <v>0</v>
      </c>
      <c r="J574" s="75">
        <v>0</v>
      </c>
      <c r="K574" s="108">
        <f t="shared" si="255"/>
        <v>0</v>
      </c>
      <c r="L574" s="75">
        <v>0</v>
      </c>
      <c r="M574" s="109">
        <f t="shared" si="256"/>
        <v>0</v>
      </c>
      <c r="N574" s="6">
        <f t="shared" si="257"/>
        <v>600.46174106067986</v>
      </c>
      <c r="O574" s="74">
        <f t="shared" si="258"/>
        <v>600.46174106067986</v>
      </c>
    </row>
    <row r="575" spans="1:15" x14ac:dyDescent="0.25">
      <c r="A575" s="77" t="s">
        <v>23</v>
      </c>
      <c r="B575" s="71" t="str">
        <f t="shared" si="259"/>
        <v>Q2/2019</v>
      </c>
      <c r="C575" s="72">
        <f t="shared" si="262"/>
        <v>43556</v>
      </c>
      <c r="D575" s="72">
        <f t="shared" si="263"/>
        <v>43646</v>
      </c>
      <c r="E575" s="71">
        <f t="shared" si="260"/>
        <v>91</v>
      </c>
      <c r="F575" s="73">
        <f>VLOOKUP(D575,'FERC Interest Rate'!$A:$B,2,TRUE)</f>
        <v>5.45E-2</v>
      </c>
      <c r="G575" s="74">
        <f t="shared" si="261"/>
        <v>600.46174106067986</v>
      </c>
      <c r="H575" s="74">
        <f t="shared" si="254"/>
        <v>8.1588767254532648</v>
      </c>
      <c r="I575" s="97">
        <v>0</v>
      </c>
      <c r="J575" s="75">
        <v>0</v>
      </c>
      <c r="K575" s="108">
        <f t="shared" si="255"/>
        <v>0</v>
      </c>
      <c r="L575" s="75">
        <v>0</v>
      </c>
      <c r="M575" s="109">
        <f t="shared" si="256"/>
        <v>0</v>
      </c>
      <c r="N575" s="6">
        <f t="shared" si="257"/>
        <v>608.62061778613315</v>
      </c>
      <c r="O575" s="74">
        <f t="shared" si="258"/>
        <v>608.62061778613315</v>
      </c>
    </row>
    <row r="576" spans="1:15" x14ac:dyDescent="0.25">
      <c r="A576" s="77" t="s">
        <v>23</v>
      </c>
      <c r="B576" s="71" t="str">
        <f t="shared" si="259"/>
        <v>Q3/2019</v>
      </c>
      <c r="C576" s="72">
        <f t="shared" si="262"/>
        <v>43647</v>
      </c>
      <c r="D576" s="72">
        <f t="shared" si="263"/>
        <v>43738</v>
      </c>
      <c r="E576" s="71">
        <f t="shared" si="260"/>
        <v>92</v>
      </c>
      <c r="F576" s="73">
        <f>VLOOKUP(D576,'FERC Interest Rate'!$A:$B,2,TRUE)</f>
        <v>5.5E-2</v>
      </c>
      <c r="G576" s="74">
        <f t="shared" si="261"/>
        <v>608.62061778613315</v>
      </c>
      <c r="H576" s="74">
        <f t="shared" si="254"/>
        <v>8.4373159616379017</v>
      </c>
      <c r="I576" s="97">
        <v>0</v>
      </c>
      <c r="J576" s="75">
        <v>0</v>
      </c>
      <c r="K576" s="108">
        <f t="shared" si="255"/>
        <v>0</v>
      </c>
      <c r="L576" s="75">
        <v>0</v>
      </c>
      <c r="M576" s="109">
        <f t="shared" si="256"/>
        <v>0</v>
      </c>
      <c r="N576" s="6">
        <f t="shared" si="257"/>
        <v>617.05793374777102</v>
      </c>
      <c r="O576" s="74">
        <f t="shared" si="258"/>
        <v>617.05793374777102</v>
      </c>
    </row>
    <row r="577" spans="1:15" x14ac:dyDescent="0.25">
      <c r="A577" s="77" t="s">
        <v>23</v>
      </c>
      <c r="B577" s="71" t="str">
        <f t="shared" si="259"/>
        <v>Q4/2019</v>
      </c>
      <c r="C577" s="72">
        <f t="shared" si="262"/>
        <v>43739</v>
      </c>
      <c r="D577" s="72">
        <f t="shared" si="263"/>
        <v>43830</v>
      </c>
      <c r="E577" s="71">
        <f t="shared" si="260"/>
        <v>92</v>
      </c>
      <c r="F577" s="73">
        <f>VLOOKUP(D577,'FERC Interest Rate'!$A:$B,2,TRUE)</f>
        <v>5.4199999999999998E-2</v>
      </c>
      <c r="G577" s="74">
        <f t="shared" si="261"/>
        <v>617.05793374777102</v>
      </c>
      <c r="H577" s="74">
        <f t="shared" si="254"/>
        <v>8.429856659835302</v>
      </c>
      <c r="I577" s="151">
        <v>0</v>
      </c>
      <c r="J577" s="75">
        <v>0</v>
      </c>
      <c r="K577" s="108">
        <f t="shared" si="255"/>
        <v>0</v>
      </c>
      <c r="L577" s="75">
        <v>0</v>
      </c>
      <c r="M577" s="109">
        <f t="shared" si="256"/>
        <v>0</v>
      </c>
      <c r="N577" s="6">
        <f t="shared" si="257"/>
        <v>625.48779040760633</v>
      </c>
      <c r="O577" s="74">
        <f t="shared" si="258"/>
        <v>625.48779040760633</v>
      </c>
    </row>
    <row r="578" spans="1:15" x14ac:dyDescent="0.25">
      <c r="A578" s="77" t="s">
        <v>23</v>
      </c>
      <c r="B578" s="71" t="str">
        <f t="shared" si="259"/>
        <v>Q1/2020</v>
      </c>
      <c r="C578" s="72">
        <f t="shared" si="262"/>
        <v>43831</v>
      </c>
      <c r="D578" s="72">
        <f t="shared" si="263"/>
        <v>43921</v>
      </c>
      <c r="E578" s="71">
        <f t="shared" si="260"/>
        <v>91</v>
      </c>
      <c r="F578" s="73">
        <f>VLOOKUP(D578,'FERC Interest Rate'!$A:$B,2,TRUE)</f>
        <v>4.9599999999999998E-2</v>
      </c>
      <c r="G578" s="74">
        <f t="shared" si="261"/>
        <v>625.48779040760633</v>
      </c>
      <c r="H578" s="74">
        <f t="shared" si="254"/>
        <v>7.7136658218135841</v>
      </c>
      <c r="I578" s="151">
        <v>0</v>
      </c>
      <c r="J578" s="75">
        <v>0</v>
      </c>
      <c r="K578" s="108">
        <f t="shared" si="255"/>
        <v>0</v>
      </c>
      <c r="L578" s="75">
        <v>0</v>
      </c>
      <c r="M578" s="109">
        <f t="shared" si="256"/>
        <v>0</v>
      </c>
      <c r="N578" s="6">
        <f t="shared" si="257"/>
        <v>633.20145622941993</v>
      </c>
      <c r="O578" s="74">
        <f t="shared" si="258"/>
        <v>633.20145622941993</v>
      </c>
    </row>
    <row r="579" spans="1:15" x14ac:dyDescent="0.25">
      <c r="A579" s="77" t="s">
        <v>23</v>
      </c>
      <c r="B579" s="71" t="str">
        <f t="shared" si="259"/>
        <v>Q2/2020</v>
      </c>
      <c r="C579" s="72">
        <f t="shared" si="262"/>
        <v>43922</v>
      </c>
      <c r="D579" s="72">
        <f t="shared" si="263"/>
        <v>44012</v>
      </c>
      <c r="E579" s="71">
        <f t="shared" si="260"/>
        <v>91</v>
      </c>
      <c r="F579" s="73">
        <f>VLOOKUP(D579,'FERC Interest Rate'!$A:$B,2,TRUE)</f>
        <v>4.7503500000000004E-2</v>
      </c>
      <c r="G579" s="74">
        <f t="shared" si="261"/>
        <v>633.20145622941993</v>
      </c>
      <c r="H579" s="74">
        <f t="shared" si="254"/>
        <v>7.4787294240860032</v>
      </c>
      <c r="I579" s="151">
        <v>0</v>
      </c>
      <c r="J579" s="75">
        <v>0</v>
      </c>
      <c r="K579" s="108">
        <f>+SUM(I579:J579)</f>
        <v>0</v>
      </c>
      <c r="L579" s="75">
        <v>0</v>
      </c>
      <c r="M579" s="109">
        <f>+SUM(K579:L579)</f>
        <v>0</v>
      </c>
      <c r="N579" s="6">
        <f t="shared" si="257"/>
        <v>640.68018565350599</v>
      </c>
      <c r="O579" s="74">
        <f t="shared" si="258"/>
        <v>640.68018565350599</v>
      </c>
    </row>
    <row r="580" spans="1:15" x14ac:dyDescent="0.25">
      <c r="A580" s="77" t="s">
        <v>23</v>
      </c>
      <c r="B580" s="71" t="str">
        <f t="shared" si="259"/>
        <v>Q3/2020</v>
      </c>
      <c r="C580" s="72">
        <f t="shared" si="262"/>
        <v>44013</v>
      </c>
      <c r="D580" s="72">
        <f t="shared" si="263"/>
        <v>44104</v>
      </c>
      <c r="E580" s="71">
        <f t="shared" si="260"/>
        <v>92</v>
      </c>
      <c r="F580" s="73">
        <f>VLOOKUP(D580,'FERC Interest Rate'!$A:$B,2,TRUE)</f>
        <v>3.4299999999999997E-2</v>
      </c>
      <c r="G580" s="74">
        <f t="shared" si="261"/>
        <v>640.68018565350599</v>
      </c>
      <c r="H580" s="74">
        <f t="shared" si="254"/>
        <v>5.5238535351043812</v>
      </c>
      <c r="I580" s="151">
        <v>0</v>
      </c>
      <c r="J580" s="75">
        <v>0</v>
      </c>
      <c r="K580" s="108">
        <f>+SUM(I580:J580)</f>
        <v>0</v>
      </c>
      <c r="L580" s="75">
        <v>0</v>
      </c>
      <c r="M580" s="109">
        <f>+SUM(K580:L580)</f>
        <v>0</v>
      </c>
      <c r="N580" s="6">
        <f t="shared" si="257"/>
        <v>646.20403918861041</v>
      </c>
      <c r="O580" s="74">
        <f t="shared" si="258"/>
        <v>646.20403918861041</v>
      </c>
    </row>
    <row r="581" spans="1:15" x14ac:dyDescent="0.25">
      <c r="A581" s="77" t="s">
        <v>48</v>
      </c>
      <c r="B581" s="71" t="str">
        <f t="shared" si="259"/>
        <v>Q4/2020</v>
      </c>
      <c r="C581" s="72">
        <f t="shared" si="262"/>
        <v>44105</v>
      </c>
      <c r="D581" s="72">
        <f t="shared" si="263"/>
        <v>44196</v>
      </c>
      <c r="E581" s="71">
        <f t="shared" si="260"/>
        <v>92</v>
      </c>
      <c r="F581" s="73">
        <f>VLOOKUP(D581,'FERC Interest Rate'!$A:$B,2,TRUE)</f>
        <v>3.2500000000000001E-2</v>
      </c>
      <c r="G581" s="74">
        <f t="shared" si="261"/>
        <v>646.20403918861041</v>
      </c>
      <c r="H581" s="74">
        <f t="shared" si="254"/>
        <v>5.2790985715135115</v>
      </c>
      <c r="I581" s="151">
        <f>(SUM($H$561:$H$581)/20)</f>
        <v>6.2741568880061758</v>
      </c>
      <c r="J581" s="75">
        <f t="shared" ref="J581:J598" si="264">G581*F581*(E581/(DATE(YEAR(D581),12,31)-DATE(YEAR(D581),1,1)+1))</f>
        <v>5.2790985715135115</v>
      </c>
      <c r="K581" s="108">
        <f t="shared" ref="K581:K598" si="265">+SUM(I581:J581)</f>
        <v>11.553255459519686</v>
      </c>
      <c r="L581" s="75">
        <f t="shared" ref="L581:L600" si="266">($G$561/20)</f>
        <v>26.3</v>
      </c>
      <c r="M581" s="109">
        <f t="shared" ref="M581:M598" si="267">+SUM(K581:L581)</f>
        <v>37.853255459519687</v>
      </c>
      <c r="N581" s="6">
        <f t="shared" si="257"/>
        <v>656.76223633163738</v>
      </c>
      <c r="O581" s="74">
        <f t="shared" si="258"/>
        <v>618.90898087211781</v>
      </c>
    </row>
    <row r="582" spans="1:15" x14ac:dyDescent="0.25">
      <c r="A582" s="77" t="s">
        <v>49</v>
      </c>
      <c r="B582" s="71" t="str">
        <f t="shared" si="259"/>
        <v>Q1/2021</v>
      </c>
      <c r="C582" s="72">
        <f t="shared" si="262"/>
        <v>44197</v>
      </c>
      <c r="D582" s="72">
        <f t="shared" si="263"/>
        <v>44286</v>
      </c>
      <c r="E582" s="71">
        <f t="shared" si="260"/>
        <v>90</v>
      </c>
      <c r="F582" s="73">
        <f>VLOOKUP(D582,'FERC Interest Rate'!$A:$B,2,TRUE)</f>
        <v>3.2500000000000001E-2</v>
      </c>
      <c r="G582" s="74">
        <f t="shared" si="261"/>
        <v>618.90898087211781</v>
      </c>
      <c r="H582" s="74">
        <v>0</v>
      </c>
      <c r="I582" s="151">
        <f t="shared" ref="I582:I600" si="268">(SUM($H$561:$H$581)/20)</f>
        <v>6.2741568880061758</v>
      </c>
      <c r="J582" s="75">
        <f t="shared" si="264"/>
        <v>4.9597500521943685</v>
      </c>
      <c r="K582" s="108">
        <f t="shared" si="265"/>
        <v>11.233906940200544</v>
      </c>
      <c r="L582" s="75">
        <f t="shared" si="266"/>
        <v>26.3</v>
      </c>
      <c r="M582" s="109">
        <f t="shared" si="267"/>
        <v>37.533906940200545</v>
      </c>
      <c r="N582" s="6">
        <f t="shared" si="257"/>
        <v>623.86873092431222</v>
      </c>
      <c r="O582" s="74">
        <f t="shared" si="258"/>
        <v>586.33482398411172</v>
      </c>
    </row>
    <row r="583" spans="1:15" x14ac:dyDescent="0.25">
      <c r="A583" s="77" t="s">
        <v>50</v>
      </c>
      <c r="B583" s="71" t="str">
        <f t="shared" si="259"/>
        <v>Q2/2021</v>
      </c>
      <c r="C583" s="72">
        <f>D582+1</f>
        <v>44287</v>
      </c>
      <c r="D583" s="72">
        <f>EOMONTH(D582,3)</f>
        <v>44377</v>
      </c>
      <c r="E583" s="71">
        <f t="shared" si="260"/>
        <v>91</v>
      </c>
      <c r="F583" s="73">
        <f>VLOOKUP(D583,'FERC Interest Rate'!$A:$B,2,TRUE)</f>
        <v>3.2500000000000001E-2</v>
      </c>
      <c r="G583" s="74">
        <f>O582</f>
        <v>586.33482398411172</v>
      </c>
      <c r="H583" s="74">
        <v>0</v>
      </c>
      <c r="I583" s="151">
        <f t="shared" si="268"/>
        <v>6.2741568880061758</v>
      </c>
      <c r="J583" s="75">
        <f t="shared" si="264"/>
        <v>4.7509184710493439</v>
      </c>
      <c r="K583" s="108">
        <f t="shared" si="265"/>
        <v>11.025075359055521</v>
      </c>
      <c r="L583" s="75">
        <f t="shared" si="266"/>
        <v>26.3</v>
      </c>
      <c r="M583" s="109">
        <f t="shared" si="267"/>
        <v>37.325075359055518</v>
      </c>
      <c r="N583" s="6">
        <f t="shared" si="257"/>
        <v>591.08574245516104</v>
      </c>
      <c r="O583" s="74">
        <f t="shared" si="258"/>
        <v>553.76066709610564</v>
      </c>
    </row>
    <row r="584" spans="1:15" x14ac:dyDescent="0.25">
      <c r="A584" s="77" t="s">
        <v>51</v>
      </c>
      <c r="B584" s="71" t="str">
        <f t="shared" si="259"/>
        <v>Q3/2021</v>
      </c>
      <c r="C584" s="72">
        <f>D583+1</f>
        <v>44378</v>
      </c>
      <c r="D584" s="72">
        <f>EOMONTH(D583,3)</f>
        <v>44469</v>
      </c>
      <c r="E584" s="71">
        <f t="shared" si="260"/>
        <v>92</v>
      </c>
      <c r="F584" s="73">
        <f>VLOOKUP(D584,'FERC Interest Rate'!$A:$B,2,TRUE)</f>
        <v>3.2500000000000001E-2</v>
      </c>
      <c r="G584" s="74">
        <f>O583</f>
        <v>553.76066709610564</v>
      </c>
      <c r="H584" s="74">
        <v>0</v>
      </c>
      <c r="I584" s="151">
        <f t="shared" si="268"/>
        <v>6.2741568880061758</v>
      </c>
      <c r="J584" s="75">
        <f t="shared" si="264"/>
        <v>4.5362860126502902</v>
      </c>
      <c r="K584" s="108">
        <f t="shared" si="265"/>
        <v>10.810442900656465</v>
      </c>
      <c r="L584" s="75">
        <f t="shared" si="266"/>
        <v>26.3</v>
      </c>
      <c r="M584" s="109">
        <f t="shared" si="267"/>
        <v>37.110442900656466</v>
      </c>
      <c r="N584" s="6">
        <f t="shared" si="257"/>
        <v>558.29695310875593</v>
      </c>
      <c r="O584" s="74">
        <f t="shared" si="258"/>
        <v>521.18651020809955</v>
      </c>
    </row>
    <row r="585" spans="1:15" x14ac:dyDescent="0.25">
      <c r="A585" s="77" t="s">
        <v>52</v>
      </c>
      <c r="B585" s="71" t="str">
        <f t="shared" si="259"/>
        <v>Q4/2021</v>
      </c>
      <c r="C585" s="72">
        <f>D584+1</f>
        <v>44470</v>
      </c>
      <c r="D585" s="72">
        <f t="shared" si="263"/>
        <v>44561</v>
      </c>
      <c r="E585" s="71">
        <f>D585-C585+1</f>
        <v>92</v>
      </c>
      <c r="F585" s="73">
        <f>VLOOKUP(D585,'FERC Interest Rate'!$A:$B,2,TRUE)</f>
        <v>3.2500000000000001E-2</v>
      </c>
      <c r="G585" s="74">
        <f>O584</f>
        <v>521.18651020809955</v>
      </c>
      <c r="H585" s="74">
        <v>0</v>
      </c>
      <c r="I585" s="151">
        <f t="shared" si="268"/>
        <v>6.2741568880061758</v>
      </c>
      <c r="J585" s="75">
        <f t="shared" si="264"/>
        <v>4.2694456589649805</v>
      </c>
      <c r="K585" s="108">
        <f t="shared" si="265"/>
        <v>10.543602546971156</v>
      </c>
      <c r="L585" s="75">
        <f t="shared" si="266"/>
        <v>26.3</v>
      </c>
      <c r="M585" s="109">
        <f t="shared" si="267"/>
        <v>36.843602546971155</v>
      </c>
      <c r="N585" s="6">
        <f>+G585+H585+J585</f>
        <v>525.45595586706452</v>
      </c>
      <c r="O585" s="74">
        <f>G585+H585-L585-I585</f>
        <v>488.61235332009335</v>
      </c>
    </row>
    <row r="586" spans="1:15" x14ac:dyDescent="0.25">
      <c r="A586" s="77" t="s">
        <v>53</v>
      </c>
      <c r="B586" s="71" t="str">
        <f t="shared" si="259"/>
        <v>Q1/2022</v>
      </c>
      <c r="C586" s="72">
        <f>D585+1</f>
        <v>44562</v>
      </c>
      <c r="D586" s="72">
        <f t="shared" si="263"/>
        <v>44651</v>
      </c>
      <c r="E586" s="71">
        <f>D586-C586+1</f>
        <v>90</v>
      </c>
      <c r="F586" s="73">
        <f>VLOOKUP(D586,'FERC Interest Rate'!$A:$B,2,TRUE)</f>
        <v>3.2500000000000001E-2</v>
      </c>
      <c r="G586" s="74">
        <f>O585</f>
        <v>488.61235332009335</v>
      </c>
      <c r="H586" s="74">
        <v>0</v>
      </c>
      <c r="I586" s="151">
        <f t="shared" si="268"/>
        <v>6.2741568880061758</v>
      </c>
      <c r="J586" s="75">
        <f t="shared" si="264"/>
        <v>3.9155921464692414</v>
      </c>
      <c r="K586" s="108">
        <f t="shared" si="265"/>
        <v>10.189749034475417</v>
      </c>
      <c r="L586" s="75">
        <f t="shared" si="266"/>
        <v>26.3</v>
      </c>
      <c r="M586" s="109">
        <f t="shared" si="267"/>
        <v>36.489749034475416</v>
      </c>
      <c r="N586" s="6">
        <f>+G586+H586+J586</f>
        <v>492.52794546656258</v>
      </c>
      <c r="O586" s="74">
        <f>G586+H586-L586-I586</f>
        <v>456.03819643208715</v>
      </c>
    </row>
    <row r="587" spans="1:15" x14ac:dyDescent="0.25">
      <c r="A587" s="77" t="s">
        <v>54</v>
      </c>
      <c r="B587" s="71" t="str">
        <f t="shared" si="259"/>
        <v>Q2/2022</v>
      </c>
      <c r="C587" s="72">
        <f>D586+1</f>
        <v>44652</v>
      </c>
      <c r="D587" s="72">
        <f t="shared" si="263"/>
        <v>44742</v>
      </c>
      <c r="E587" s="71">
        <f>D587-C587+1</f>
        <v>91</v>
      </c>
      <c r="F587" s="73">
        <f>VLOOKUP(D587,'FERC Interest Rate'!$A:$B,2,TRUE)</f>
        <v>3.2500000000000001E-2</v>
      </c>
      <c r="G587" s="74">
        <f>O586</f>
        <v>456.03819643208715</v>
      </c>
      <c r="H587" s="74">
        <v>0</v>
      </c>
      <c r="I587" s="151">
        <f t="shared" si="268"/>
        <v>6.2741568880061758</v>
      </c>
      <c r="J587" s="75">
        <f t="shared" si="264"/>
        <v>3.6951588108161584</v>
      </c>
      <c r="K587" s="108">
        <f t="shared" si="265"/>
        <v>9.969315698822335</v>
      </c>
      <c r="L587" s="75">
        <f t="shared" si="266"/>
        <v>26.3</v>
      </c>
      <c r="M587" s="109">
        <f t="shared" si="267"/>
        <v>36.269315698822339</v>
      </c>
      <c r="N587" s="6">
        <f>+G587+H587+J587</f>
        <v>459.73335524290331</v>
      </c>
      <c r="O587" s="74">
        <f>G587+H587-L587-I587</f>
        <v>423.46403954408095</v>
      </c>
    </row>
    <row r="588" spans="1:15" x14ac:dyDescent="0.25">
      <c r="A588" s="77" t="s">
        <v>55</v>
      </c>
      <c r="B588" s="71" t="str">
        <f t="shared" si="259"/>
        <v>Q3/2022</v>
      </c>
      <c r="C588" s="72">
        <f t="shared" ref="C588:C598" si="269">D587+1</f>
        <v>44743</v>
      </c>
      <c r="D588" s="72">
        <f t="shared" si="263"/>
        <v>44834</v>
      </c>
      <c r="E588" s="71">
        <f t="shared" ref="E588:E598" si="270">D588-C588+1</f>
        <v>92</v>
      </c>
      <c r="F588" s="73">
        <f>VLOOKUP(D588,'FERC Interest Rate'!$A:$B,2,TRUE)</f>
        <v>4.024457E-2</v>
      </c>
      <c r="G588" s="74">
        <f t="shared" ref="G588:G598" si="271">O587</f>
        <v>423.46403954408095</v>
      </c>
      <c r="H588" s="74">
        <v>0</v>
      </c>
      <c r="I588" s="151">
        <f t="shared" si="268"/>
        <v>6.2741568880061758</v>
      </c>
      <c r="J588" s="75">
        <f t="shared" si="264"/>
        <v>4.2955501170853081</v>
      </c>
      <c r="K588" s="108">
        <f t="shared" si="265"/>
        <v>10.569707005091484</v>
      </c>
      <c r="L588" s="75">
        <f t="shared" si="266"/>
        <v>26.3</v>
      </c>
      <c r="M588" s="109">
        <f t="shared" si="267"/>
        <v>36.869707005091485</v>
      </c>
      <c r="N588" s="6">
        <f t="shared" ref="N588:N598" si="272">+G588+H588+J588</f>
        <v>427.75958966116627</v>
      </c>
      <c r="O588" s="74">
        <f t="shared" ref="O588:O598" si="273">G588+H588-L588-I588</f>
        <v>390.88988265607475</v>
      </c>
    </row>
    <row r="589" spans="1:15" x14ac:dyDescent="0.25">
      <c r="A589" s="77" t="s">
        <v>56</v>
      </c>
      <c r="B589" s="71" t="str">
        <f t="shared" si="259"/>
        <v>Q4/2022</v>
      </c>
      <c r="C589" s="72">
        <f t="shared" si="269"/>
        <v>44835</v>
      </c>
      <c r="D589" s="72">
        <f t="shared" si="263"/>
        <v>44926</v>
      </c>
      <c r="E589" s="71">
        <f t="shared" si="270"/>
        <v>92</v>
      </c>
      <c r="F589" s="73">
        <f>VLOOKUP(D589,'FERC Interest Rate'!$A:$B,2,TRUE)</f>
        <v>4.2500000000000003E-2</v>
      </c>
      <c r="G589" s="74">
        <f t="shared" si="271"/>
        <v>390.88988265607475</v>
      </c>
      <c r="H589" s="74">
        <v>0</v>
      </c>
      <c r="I589" s="151">
        <f t="shared" si="268"/>
        <v>6.2741568880061758</v>
      </c>
      <c r="J589" s="75">
        <f t="shared" si="264"/>
        <v>4.1873409347541157</v>
      </c>
      <c r="K589" s="108">
        <f t="shared" si="265"/>
        <v>10.461497822760291</v>
      </c>
      <c r="L589" s="75">
        <f t="shared" si="266"/>
        <v>26.3</v>
      </c>
      <c r="M589" s="109">
        <f t="shared" si="267"/>
        <v>36.76149782276029</v>
      </c>
      <c r="N589" s="6">
        <f t="shared" si="272"/>
        <v>395.07722359082885</v>
      </c>
      <c r="O589" s="74">
        <f t="shared" si="273"/>
        <v>358.31572576806855</v>
      </c>
    </row>
    <row r="590" spans="1:15" x14ac:dyDescent="0.25">
      <c r="A590" s="77" t="s">
        <v>57</v>
      </c>
      <c r="B590" s="71" t="str">
        <f t="shared" si="259"/>
        <v>Q1/2023</v>
      </c>
      <c r="C590" s="72">
        <f t="shared" si="269"/>
        <v>44927</v>
      </c>
      <c r="D590" s="72">
        <f t="shared" si="263"/>
        <v>45016</v>
      </c>
      <c r="E590" s="71">
        <f t="shared" si="270"/>
        <v>90</v>
      </c>
      <c r="F590" s="73">
        <f>VLOOKUP(D590,'FERC Interest Rate'!$A:$B,2,TRUE)</f>
        <v>4.2944449999999995E-2</v>
      </c>
      <c r="G590" s="74">
        <f t="shared" si="271"/>
        <v>358.31572576806855</v>
      </c>
      <c r="H590" s="74">
        <v>0</v>
      </c>
      <c r="I590" s="151">
        <f t="shared" si="268"/>
        <v>6.2741568880061758</v>
      </c>
      <c r="J590" s="75">
        <f t="shared" si="264"/>
        <v>3.794220436305336</v>
      </c>
      <c r="K590" s="108">
        <f t="shared" si="265"/>
        <v>10.068377324311513</v>
      </c>
      <c r="L590" s="75">
        <f t="shared" si="266"/>
        <v>26.3</v>
      </c>
      <c r="M590" s="109">
        <f t="shared" si="267"/>
        <v>36.36837732431151</v>
      </c>
      <c r="N590" s="6">
        <f t="shared" si="272"/>
        <v>362.1099462043739</v>
      </c>
      <c r="O590" s="74">
        <f t="shared" si="273"/>
        <v>325.74156888006235</v>
      </c>
    </row>
    <row r="591" spans="1:15" x14ac:dyDescent="0.25">
      <c r="A591" s="77" t="s">
        <v>58</v>
      </c>
      <c r="B591" s="71" t="str">
        <f t="shared" si="259"/>
        <v>Q2/2023</v>
      </c>
      <c r="C591" s="72">
        <f t="shared" si="269"/>
        <v>45017</v>
      </c>
      <c r="D591" s="72">
        <f t="shared" si="263"/>
        <v>45107</v>
      </c>
      <c r="E591" s="71">
        <f t="shared" si="270"/>
        <v>91</v>
      </c>
      <c r="F591" s="73">
        <f>VLOOKUP(D591,'FERC Interest Rate'!$A:$B,2,TRUE)</f>
        <v>4.4999999999999998E-2</v>
      </c>
      <c r="G591" s="74">
        <f t="shared" si="271"/>
        <v>325.74156888006235</v>
      </c>
      <c r="H591" s="74">
        <v>0</v>
      </c>
      <c r="I591" s="151">
        <f t="shared" si="268"/>
        <v>6.2741568880061758</v>
      </c>
      <c r="J591" s="75">
        <f t="shared" si="264"/>
        <v>3.6545526700379596</v>
      </c>
      <c r="K591" s="108">
        <f t="shared" si="265"/>
        <v>9.9287095580441349</v>
      </c>
      <c r="L591" s="75">
        <f t="shared" si="266"/>
        <v>26.3</v>
      </c>
      <c r="M591" s="109">
        <f t="shared" si="267"/>
        <v>36.228709558044137</v>
      </c>
      <c r="N591" s="6">
        <f t="shared" si="272"/>
        <v>329.3961215501003</v>
      </c>
      <c r="O591" s="74">
        <f t="shared" si="273"/>
        <v>293.16741199205615</v>
      </c>
    </row>
    <row r="592" spans="1:15" x14ac:dyDescent="0.25">
      <c r="A592" s="77" t="s">
        <v>59</v>
      </c>
      <c r="B592" s="71" t="str">
        <f t="shared" si="259"/>
        <v>Q3/2023</v>
      </c>
      <c r="C592" s="72">
        <f t="shared" si="269"/>
        <v>45108</v>
      </c>
      <c r="D592" s="72">
        <f t="shared" si="263"/>
        <v>45199</v>
      </c>
      <c r="E592" s="71">
        <f t="shared" si="270"/>
        <v>92</v>
      </c>
      <c r="F592" s="73">
        <f>VLOOKUP(D592,'FERC Interest Rate'!$A:$B,2,TRUE)</f>
        <v>4.5271739999999998E-2</v>
      </c>
      <c r="G592" s="74">
        <f t="shared" si="271"/>
        <v>293.16741199205615</v>
      </c>
      <c r="H592" s="74">
        <v>0</v>
      </c>
      <c r="I592" s="151">
        <f t="shared" si="268"/>
        <v>6.2741568880061758</v>
      </c>
      <c r="J592" s="75">
        <f t="shared" si="264"/>
        <v>3.3453213545213885</v>
      </c>
      <c r="K592" s="108">
        <f t="shared" si="265"/>
        <v>9.6194782425275633</v>
      </c>
      <c r="L592" s="75">
        <f t="shared" si="266"/>
        <v>26.3</v>
      </c>
      <c r="M592" s="109">
        <f t="shared" si="267"/>
        <v>35.91947824252756</v>
      </c>
      <c r="N592" s="6">
        <f t="shared" si="272"/>
        <v>296.51273334657753</v>
      </c>
      <c r="O592" s="74">
        <f t="shared" si="273"/>
        <v>260.59325510404994</v>
      </c>
    </row>
    <row r="593" spans="1:15" x14ac:dyDescent="0.25">
      <c r="A593" s="77" t="s">
        <v>60</v>
      </c>
      <c r="B593" s="71" t="str">
        <f t="shared" si="259"/>
        <v>Q4/2023</v>
      </c>
      <c r="C593" s="72">
        <f t="shared" si="269"/>
        <v>45200</v>
      </c>
      <c r="D593" s="72">
        <f t="shared" si="263"/>
        <v>45291</v>
      </c>
      <c r="E593" s="71">
        <f t="shared" si="270"/>
        <v>92</v>
      </c>
      <c r="F593" s="73">
        <f>VLOOKUP(D593,'FERC Interest Rate'!$A:$B,2,TRUE)</f>
        <v>4.7500000000000001E-2</v>
      </c>
      <c r="G593" s="74">
        <f t="shared" si="271"/>
        <v>260.59325510404994</v>
      </c>
      <c r="H593" s="74">
        <v>0</v>
      </c>
      <c r="I593" s="151">
        <f t="shared" si="268"/>
        <v>6.2741568880061758</v>
      </c>
      <c r="J593" s="75">
        <f t="shared" si="264"/>
        <v>3.1199795200128722</v>
      </c>
      <c r="K593" s="108">
        <f t="shared" si="265"/>
        <v>9.3941364080190475</v>
      </c>
      <c r="L593" s="75">
        <f t="shared" si="266"/>
        <v>26.3</v>
      </c>
      <c r="M593" s="109">
        <f t="shared" si="267"/>
        <v>35.694136408019048</v>
      </c>
      <c r="N593" s="6">
        <f t="shared" si="272"/>
        <v>263.71323462406281</v>
      </c>
      <c r="O593" s="74">
        <f t="shared" si="273"/>
        <v>228.01909821604374</v>
      </c>
    </row>
    <row r="594" spans="1:15" x14ac:dyDescent="0.25">
      <c r="A594" s="77" t="s">
        <v>61</v>
      </c>
      <c r="B594" s="71" t="str">
        <f t="shared" si="259"/>
        <v>Q1/2024</v>
      </c>
      <c r="C594" s="72">
        <f t="shared" si="269"/>
        <v>45292</v>
      </c>
      <c r="D594" s="72">
        <f t="shared" si="263"/>
        <v>45382</v>
      </c>
      <c r="E594" s="71">
        <f t="shared" si="270"/>
        <v>91</v>
      </c>
      <c r="F594" s="73">
        <f>VLOOKUP(D594,'FERC Interest Rate'!$A:$B,2,TRUE)</f>
        <v>4.7994500000000002E-2</v>
      </c>
      <c r="G594" s="74">
        <f t="shared" si="271"/>
        <v>228.01909821604374</v>
      </c>
      <c r="H594" s="74">
        <v>0</v>
      </c>
      <c r="I594" s="151">
        <f t="shared" si="268"/>
        <v>6.2741568880061758</v>
      </c>
      <c r="J594" s="75">
        <f t="shared" si="264"/>
        <v>2.7209652935765631</v>
      </c>
      <c r="K594" s="108">
        <f t="shared" si="265"/>
        <v>8.9951221815827385</v>
      </c>
      <c r="L594" s="75">
        <f t="shared" si="266"/>
        <v>26.3</v>
      </c>
      <c r="M594" s="109">
        <f t="shared" si="267"/>
        <v>35.295122181582741</v>
      </c>
      <c r="N594" s="6">
        <f t="shared" si="272"/>
        <v>230.74006350962031</v>
      </c>
      <c r="O594" s="74">
        <f t="shared" si="273"/>
        <v>195.44494132803754</v>
      </c>
    </row>
    <row r="595" spans="1:15" x14ac:dyDescent="0.25">
      <c r="A595" s="77" t="s">
        <v>62</v>
      </c>
      <c r="B595" s="71" t="str">
        <f t="shared" si="259"/>
        <v>Q2/2024</v>
      </c>
      <c r="C595" s="72">
        <f t="shared" si="269"/>
        <v>45383</v>
      </c>
      <c r="D595" s="72">
        <f t="shared" si="263"/>
        <v>45473</v>
      </c>
      <c r="E595" s="71">
        <f t="shared" si="270"/>
        <v>91</v>
      </c>
      <c r="F595" s="73">
        <f>VLOOKUP(D595,'FERC Interest Rate'!$A:$B,2,TRUE)</f>
        <v>0.05</v>
      </c>
      <c r="G595" s="74">
        <f t="shared" si="271"/>
        <v>195.44494132803754</v>
      </c>
      <c r="H595" s="74">
        <v>0</v>
      </c>
      <c r="I595" s="151">
        <f t="shared" si="268"/>
        <v>6.2741568880061758</v>
      </c>
      <c r="J595" s="75">
        <f t="shared" si="264"/>
        <v>2.4297117023021064</v>
      </c>
      <c r="K595" s="108">
        <f t="shared" si="265"/>
        <v>8.7038685903082822</v>
      </c>
      <c r="L595" s="75">
        <f t="shared" si="266"/>
        <v>26.3</v>
      </c>
      <c r="M595" s="109">
        <f t="shared" si="267"/>
        <v>35.003868590308286</v>
      </c>
      <c r="N595" s="6">
        <f t="shared" si="272"/>
        <v>197.87465303033966</v>
      </c>
      <c r="O595" s="74">
        <f t="shared" si="273"/>
        <v>162.87078444003134</v>
      </c>
    </row>
    <row r="596" spans="1:15" x14ac:dyDescent="0.25">
      <c r="A596" s="77" t="s">
        <v>63</v>
      </c>
      <c r="B596" s="71" t="str">
        <f t="shared" si="259"/>
        <v>Q3/2024</v>
      </c>
      <c r="C596" s="72">
        <f t="shared" si="269"/>
        <v>45474</v>
      </c>
      <c r="D596" s="72">
        <f t="shared" si="263"/>
        <v>45565</v>
      </c>
      <c r="E596" s="71">
        <f t="shared" si="270"/>
        <v>92</v>
      </c>
      <c r="F596" s="73">
        <f>VLOOKUP(D596,'FERC Interest Rate'!$A:$B,2,TRUE)</f>
        <v>0.05</v>
      </c>
      <c r="G596" s="74">
        <f t="shared" si="271"/>
        <v>162.87078444003134</v>
      </c>
      <c r="H596" s="74">
        <v>0</v>
      </c>
      <c r="I596" s="151">
        <f t="shared" si="268"/>
        <v>6.2741568880061758</v>
      </c>
      <c r="J596" s="75">
        <f t="shared" si="264"/>
        <v>2.0470098590823613</v>
      </c>
      <c r="K596" s="108">
        <f t="shared" si="265"/>
        <v>8.3211667470885367</v>
      </c>
      <c r="L596" s="75">
        <f t="shared" si="266"/>
        <v>26.3</v>
      </c>
      <c r="M596" s="109">
        <f t="shared" si="267"/>
        <v>34.621166747088537</v>
      </c>
      <c r="N596" s="6">
        <f t="shared" si="272"/>
        <v>164.91779429911369</v>
      </c>
      <c r="O596" s="74">
        <f t="shared" si="273"/>
        <v>130.29662755202514</v>
      </c>
    </row>
    <row r="597" spans="1:15" x14ac:dyDescent="0.25">
      <c r="A597" s="77" t="s">
        <v>64</v>
      </c>
      <c r="B597" s="71" t="str">
        <f t="shared" si="259"/>
        <v>Q4/2024</v>
      </c>
      <c r="C597" s="72">
        <f t="shared" si="269"/>
        <v>45566</v>
      </c>
      <c r="D597" s="72">
        <f t="shared" si="263"/>
        <v>45657</v>
      </c>
      <c r="E597" s="71">
        <f t="shared" si="270"/>
        <v>92</v>
      </c>
      <c r="F597" s="73">
        <f>VLOOKUP(D597,'FERC Interest Rate'!$A:$B,2,TRUE)</f>
        <v>5.0543480000000002E-2</v>
      </c>
      <c r="G597" s="74">
        <f t="shared" si="271"/>
        <v>130.29662755202514</v>
      </c>
      <c r="H597" s="74">
        <v>0</v>
      </c>
      <c r="I597" s="151">
        <f t="shared" si="268"/>
        <v>6.2741568880061758</v>
      </c>
      <c r="J597" s="75">
        <f t="shared" si="264"/>
        <v>1.6554080299573151</v>
      </c>
      <c r="K597" s="108">
        <f t="shared" si="265"/>
        <v>7.9295649179634911</v>
      </c>
      <c r="L597" s="75">
        <f t="shared" si="266"/>
        <v>26.3</v>
      </c>
      <c r="M597" s="109">
        <f t="shared" si="267"/>
        <v>34.229564917963494</v>
      </c>
      <c r="N597" s="6">
        <f t="shared" si="272"/>
        <v>131.95203558198247</v>
      </c>
      <c r="O597" s="74">
        <f t="shared" si="273"/>
        <v>97.722470664018971</v>
      </c>
    </row>
    <row r="598" spans="1:15" x14ac:dyDescent="0.25">
      <c r="A598" s="77" t="s">
        <v>65</v>
      </c>
      <c r="B598" s="71" t="str">
        <f t="shared" si="259"/>
        <v>Q1/2025</v>
      </c>
      <c r="C598" s="72">
        <f t="shared" si="269"/>
        <v>45658</v>
      </c>
      <c r="D598" s="72">
        <f t="shared" si="263"/>
        <v>45747</v>
      </c>
      <c r="E598" s="71">
        <f t="shared" si="270"/>
        <v>90</v>
      </c>
      <c r="F598" s="73">
        <f>VLOOKUP(D598,'FERC Interest Rate'!$A:$B,2,TRUE)</f>
        <v>5.2499999999999998E-2</v>
      </c>
      <c r="G598" s="74">
        <f t="shared" si="271"/>
        <v>97.722470664018971</v>
      </c>
      <c r="H598" s="74">
        <v>0</v>
      </c>
      <c r="I598" s="151">
        <f t="shared" si="268"/>
        <v>6.2741568880061758</v>
      </c>
      <c r="J598" s="75">
        <f t="shared" si="264"/>
        <v>1.265037462705451</v>
      </c>
      <c r="K598" s="108">
        <f t="shared" si="265"/>
        <v>7.539194350711627</v>
      </c>
      <c r="L598" s="75">
        <f t="shared" si="266"/>
        <v>26.3</v>
      </c>
      <c r="M598" s="109">
        <f t="shared" si="267"/>
        <v>33.83919435071163</v>
      </c>
      <c r="N598" s="6">
        <f t="shared" si="272"/>
        <v>98.987508126724421</v>
      </c>
      <c r="O598" s="74">
        <f t="shared" si="273"/>
        <v>65.148313776012799</v>
      </c>
    </row>
    <row r="599" spans="1:15" x14ac:dyDescent="0.25">
      <c r="A599" s="77" t="s">
        <v>66</v>
      </c>
      <c r="B599" s="71" t="str">
        <f>+IF(MONTH(C599)&lt;4,"Q1",IF(MONTH(C599)&lt;7,"Q2",IF(MONTH(C599)&lt;10,"Q3","Q4")))&amp;"/"&amp;YEAR(C599)</f>
        <v>Q2/2025</v>
      </c>
      <c r="C599" s="72">
        <f>D598+1</f>
        <v>45748</v>
      </c>
      <c r="D599" s="72">
        <f t="shared" si="263"/>
        <v>45838</v>
      </c>
      <c r="E599" s="71">
        <f>D599-C599+1</f>
        <v>91</v>
      </c>
      <c r="F599" s="73">
        <f>VLOOKUP(D599,'FERC Interest Rate'!$A:$B,2,TRUE)</f>
        <v>5.2499999999999998E-2</v>
      </c>
      <c r="G599" s="74">
        <f>O598</f>
        <v>65.148313776012799</v>
      </c>
      <c r="H599" s="74">
        <v>0</v>
      </c>
      <c r="I599" s="151">
        <f t="shared" si="268"/>
        <v>6.2741568880061758</v>
      </c>
      <c r="J599" s="75">
        <f>G599*F599*(E599/(DATE(YEAR(D599),12,31)-DATE(YEAR(D599),1,1)+1))</f>
        <v>0.85272895634219492</v>
      </c>
      <c r="K599" s="108">
        <f>+SUM(I599:J599)</f>
        <v>7.1268858443483705</v>
      </c>
      <c r="L599" s="75">
        <f t="shared" si="266"/>
        <v>26.3</v>
      </c>
      <c r="M599" s="109">
        <f>+SUM(K599:L599)</f>
        <v>33.426885844348369</v>
      </c>
      <c r="N599" s="6">
        <f>+G599+H599+J599</f>
        <v>66.001042732354989</v>
      </c>
      <c r="O599" s="74">
        <f>G599+H599-L599-I599</f>
        <v>32.574156888006627</v>
      </c>
    </row>
    <row r="600" spans="1:15" x14ac:dyDescent="0.25">
      <c r="A600" s="77" t="s">
        <v>67</v>
      </c>
      <c r="B600" s="71" t="str">
        <f>+IF(MONTH(C600)&lt;4,"Q1",IF(MONTH(C600)&lt;7,"Q2",IF(MONTH(C600)&lt;10,"Q3","Q4")))&amp;"/"&amp;YEAR(C600)</f>
        <v>Q3/2025</v>
      </c>
      <c r="C600" s="72">
        <f>D599+1</f>
        <v>45839</v>
      </c>
      <c r="D600" s="72">
        <f t="shared" si="263"/>
        <v>45930</v>
      </c>
      <c r="E600" s="71">
        <f>D600-C600+1</f>
        <v>92</v>
      </c>
      <c r="F600" s="73">
        <f>VLOOKUP(D600,'FERC Interest Rate'!$A:$B,2,TRUE)</f>
        <v>5.2499999999999998E-2</v>
      </c>
      <c r="G600" s="74">
        <f>O599</f>
        <v>32.574156888006627</v>
      </c>
      <c r="H600" s="74">
        <v>0</v>
      </c>
      <c r="I600" s="151">
        <f t="shared" si="268"/>
        <v>6.2741568880061758</v>
      </c>
      <c r="J600" s="75">
        <f>G600*F600*(E600/(DATE(YEAR(D600),12,31)-DATE(YEAR(D600),1,1)+1))</f>
        <v>0.43104980210704663</v>
      </c>
      <c r="K600" s="108">
        <f>+SUM(I600:J600)</f>
        <v>6.7052066901132221</v>
      </c>
      <c r="L600" s="75">
        <f t="shared" si="266"/>
        <v>26.3</v>
      </c>
      <c r="M600" s="109">
        <f>+SUM(K600:L600)</f>
        <v>33.005206690113226</v>
      </c>
      <c r="N600" s="6">
        <f>+G600+H600+J600</f>
        <v>33.005206690113674</v>
      </c>
      <c r="O600" s="74">
        <f>G600+H600-L600-I600</f>
        <v>4.5030645878796349E-13</v>
      </c>
    </row>
    <row r="601" spans="1:15" ht="13.5" thickBot="1" x14ac:dyDescent="0.35">
      <c r="A601" s="124"/>
      <c r="B601" s="125"/>
      <c r="C601" s="126"/>
      <c r="D601" s="126"/>
      <c r="E601" s="127"/>
      <c r="F601" s="125"/>
      <c r="G601" s="112">
        <f>SUM(G561:G585)</f>
        <v>14418.213091354421</v>
      </c>
      <c r="H601" s="112">
        <f>SUM(H561:H598)</f>
        <v>125.48313776012351</v>
      </c>
      <c r="I601" s="113">
        <f>SUM(I561:I600)</f>
        <v>125.48313776012351</v>
      </c>
      <c r="J601" s="113">
        <f t="shared" ref="J601:O601" si="274">SUM(J561:J600)</f>
        <v>65.2051258624479</v>
      </c>
      <c r="K601" s="113">
        <f t="shared" si="274"/>
        <v>190.68826362257141</v>
      </c>
      <c r="L601" s="113">
        <f t="shared" si="274"/>
        <v>526.00000000000011</v>
      </c>
      <c r="M601" s="113">
        <f t="shared" si="274"/>
        <v>716.68826362257141</v>
      </c>
      <c r="N601" s="113">
        <f t="shared" si="274"/>
        <v>18517.800181537743</v>
      </c>
      <c r="O601" s="113">
        <f t="shared" si="274"/>
        <v>17801.111917915168</v>
      </c>
    </row>
    <row r="602" spans="1:15" ht="13" thickTop="1" x14ac:dyDescent="0.25"/>
    <row r="603" spans="1:15" ht="37" x14ac:dyDescent="0.3">
      <c r="A603" s="76" t="s">
        <v>47</v>
      </c>
      <c r="B603" s="76" t="s">
        <v>3</v>
      </c>
      <c r="C603" s="76" t="s">
        <v>4</v>
      </c>
      <c r="D603" s="76" t="s">
        <v>5</v>
      </c>
      <c r="E603" s="76" t="s">
        <v>6</v>
      </c>
      <c r="F603" s="76" t="s">
        <v>7</v>
      </c>
      <c r="G603" s="76" t="s">
        <v>74</v>
      </c>
      <c r="H603" s="76" t="s">
        <v>75</v>
      </c>
      <c r="I603" s="93" t="s">
        <v>76</v>
      </c>
      <c r="J603" s="94" t="s">
        <v>77</v>
      </c>
      <c r="K603" s="94" t="s">
        <v>78</v>
      </c>
      <c r="L603" s="94" t="s">
        <v>79</v>
      </c>
      <c r="M603" s="95" t="s">
        <v>69</v>
      </c>
      <c r="N603" s="76" t="s">
        <v>80</v>
      </c>
      <c r="O603" s="76" t="s">
        <v>81</v>
      </c>
    </row>
    <row r="604" spans="1:15" ht="13" x14ac:dyDescent="0.3">
      <c r="A604" s="349" t="s">
        <v>39</v>
      </c>
      <c r="B604" s="350" t="s">
        <v>60</v>
      </c>
      <c r="C604" s="72">
        <f>VLOOKUP(B604,A$1:F$33,2,FALSE)</f>
        <v>42352</v>
      </c>
      <c r="D604" s="72">
        <f>DATE(YEAR(C604),IF(MONTH(C604)&lt;=3,3,IF(MONTH(C604)&lt;=6,6,IF(MONTH(C604)&lt;=9,9,12))),IF(OR(MONTH(C604)&lt;=3,MONTH(C604)&gt;=10),31,30))</f>
        <v>42369</v>
      </c>
      <c r="E604" s="71">
        <f>D604-C604+1</f>
        <v>18</v>
      </c>
      <c r="F604" s="73">
        <f>VLOOKUP(D604,'FERC Interest Rate'!$A:$B,2,TRUE)</f>
        <v>3.2500000000000001E-2</v>
      </c>
      <c r="G604" s="74">
        <f>VLOOKUP(B604,$A$1:$F$33,5,FALSE)</f>
        <v>677</v>
      </c>
      <c r="H604" s="74">
        <f t="shared" ref="H604:H624" si="275">G604*F604*(E604/(DATE(YEAR(D604),12,31)-DATE(YEAR(D604),1,1)+1))</f>
        <v>1.085054794520548</v>
      </c>
      <c r="I604" s="151">
        <v>0</v>
      </c>
      <c r="J604" s="75">
        <v>0</v>
      </c>
      <c r="K604" s="108">
        <f t="shared" ref="K604:K621" si="276">+SUM(I604:J604)</f>
        <v>0</v>
      </c>
      <c r="L604" s="75">
        <v>0</v>
      </c>
      <c r="M604" s="109">
        <f t="shared" ref="M604:M621" si="277">+SUM(K604:L604)</f>
        <v>0</v>
      </c>
      <c r="N604" s="6">
        <f t="shared" ref="N604:N627" si="278">+G604+H604+J604</f>
        <v>678.0850547945206</v>
      </c>
      <c r="O604" s="74">
        <f t="shared" ref="O604:O627" si="279">G604+H604-L604-I604</f>
        <v>678.0850547945206</v>
      </c>
    </row>
    <row r="605" spans="1:15" x14ac:dyDescent="0.25">
      <c r="A605" s="77" t="s">
        <v>23</v>
      </c>
      <c r="B605" s="71" t="str">
        <f t="shared" ref="B605:B641" si="280">+IF(MONTH(C605)&lt;4,"Q1",IF(MONTH(C605)&lt;7,"Q2",IF(MONTH(C605)&lt;10,"Q3","Q4")))&amp;"/"&amp;YEAR(C605)</f>
        <v>Q1/2016</v>
      </c>
      <c r="C605" s="72">
        <f>D604+1</f>
        <v>42370</v>
      </c>
      <c r="D605" s="72">
        <f>EOMONTH(D604,3)</f>
        <v>42460</v>
      </c>
      <c r="E605" s="71">
        <f t="shared" ref="E605:E627" si="281">D605-C605+1</f>
        <v>91</v>
      </c>
      <c r="F605" s="73">
        <f>VLOOKUP(D605,'FERC Interest Rate'!$A:$B,2,TRUE)</f>
        <v>3.2500000000000001E-2</v>
      </c>
      <c r="G605" s="74">
        <f t="shared" ref="G605:G625" si="282">O604</f>
        <v>678.0850547945206</v>
      </c>
      <c r="H605" s="74">
        <f t="shared" si="275"/>
        <v>5.4793348348491664</v>
      </c>
      <c r="I605" s="151">
        <v>0</v>
      </c>
      <c r="J605" s="75">
        <v>0</v>
      </c>
      <c r="K605" s="108">
        <f t="shared" si="276"/>
        <v>0</v>
      </c>
      <c r="L605" s="75">
        <v>0</v>
      </c>
      <c r="M605" s="109">
        <f t="shared" si="277"/>
        <v>0</v>
      </c>
      <c r="N605" s="6">
        <f t="shared" si="278"/>
        <v>683.56438962936977</v>
      </c>
      <c r="O605" s="74">
        <f t="shared" si="279"/>
        <v>683.56438962936977</v>
      </c>
    </row>
    <row r="606" spans="1:15" x14ac:dyDescent="0.25">
      <c r="A606" s="77" t="s">
        <v>23</v>
      </c>
      <c r="B606" s="71" t="str">
        <f t="shared" si="280"/>
        <v>Q2/2016</v>
      </c>
      <c r="C606" s="72">
        <f t="shared" ref="C606:C625" si="283">D605+1</f>
        <v>42461</v>
      </c>
      <c r="D606" s="72">
        <f t="shared" ref="D606:D643" si="284">EOMONTH(D605,3)</f>
        <v>42551</v>
      </c>
      <c r="E606" s="71">
        <f t="shared" si="281"/>
        <v>91</v>
      </c>
      <c r="F606" s="73">
        <f>VLOOKUP(D606,'FERC Interest Rate'!$A:$B,2,TRUE)</f>
        <v>3.4599999999999999E-2</v>
      </c>
      <c r="G606" s="74">
        <f t="shared" si="282"/>
        <v>683.56438962936977</v>
      </c>
      <c r="H606" s="74">
        <f t="shared" si="275"/>
        <v>5.8805214130793271</v>
      </c>
      <c r="I606" s="151">
        <v>0</v>
      </c>
      <c r="J606" s="75">
        <v>0</v>
      </c>
      <c r="K606" s="108">
        <f t="shared" si="276"/>
        <v>0</v>
      </c>
      <c r="L606" s="75">
        <v>0</v>
      </c>
      <c r="M606" s="109">
        <f t="shared" si="277"/>
        <v>0</v>
      </c>
      <c r="N606" s="6">
        <f t="shared" si="278"/>
        <v>689.44491104244912</v>
      </c>
      <c r="O606" s="74">
        <f t="shared" si="279"/>
        <v>689.44491104244912</v>
      </c>
    </row>
    <row r="607" spans="1:15" x14ac:dyDescent="0.25">
      <c r="A607" s="77" t="s">
        <v>23</v>
      </c>
      <c r="B607" s="71" t="str">
        <f t="shared" si="280"/>
        <v>Q3/2016</v>
      </c>
      <c r="C607" s="72">
        <f t="shared" si="283"/>
        <v>42552</v>
      </c>
      <c r="D607" s="72">
        <f t="shared" si="284"/>
        <v>42643</v>
      </c>
      <c r="E607" s="71">
        <f t="shared" si="281"/>
        <v>92</v>
      </c>
      <c r="F607" s="73">
        <f>VLOOKUP(D607,'FERC Interest Rate'!$A:$B,2,TRUE)</f>
        <v>3.5000000000000003E-2</v>
      </c>
      <c r="G607" s="74">
        <f t="shared" si="282"/>
        <v>689.44491104244912</v>
      </c>
      <c r="H607" s="74">
        <f t="shared" si="275"/>
        <v>6.0656082337614388</v>
      </c>
      <c r="I607" s="151">
        <v>0</v>
      </c>
      <c r="J607" s="75">
        <v>0</v>
      </c>
      <c r="K607" s="108">
        <f t="shared" si="276"/>
        <v>0</v>
      </c>
      <c r="L607" s="75">
        <v>0</v>
      </c>
      <c r="M607" s="109">
        <f t="shared" si="277"/>
        <v>0</v>
      </c>
      <c r="N607" s="6">
        <f t="shared" si="278"/>
        <v>695.51051927621052</v>
      </c>
      <c r="O607" s="74">
        <f t="shared" si="279"/>
        <v>695.51051927621052</v>
      </c>
    </row>
    <row r="608" spans="1:15" x14ac:dyDescent="0.25">
      <c r="A608" s="77" t="s">
        <v>23</v>
      </c>
      <c r="B608" s="71" t="str">
        <f t="shared" si="280"/>
        <v>Q4/2016</v>
      </c>
      <c r="C608" s="72">
        <f t="shared" si="283"/>
        <v>42644</v>
      </c>
      <c r="D608" s="72">
        <f t="shared" si="284"/>
        <v>42735</v>
      </c>
      <c r="E608" s="71">
        <f t="shared" si="281"/>
        <v>92</v>
      </c>
      <c r="F608" s="73">
        <f>VLOOKUP(D608,'FERC Interest Rate'!$A:$B,2,TRUE)</f>
        <v>3.5000000000000003E-2</v>
      </c>
      <c r="G608" s="74">
        <f t="shared" si="282"/>
        <v>695.51051927621052</v>
      </c>
      <c r="H608" s="74">
        <f t="shared" si="275"/>
        <v>6.1189723280584642</v>
      </c>
      <c r="I608" s="97">
        <v>0</v>
      </c>
      <c r="J608" s="75">
        <v>0</v>
      </c>
      <c r="K608" s="108">
        <f t="shared" si="276"/>
        <v>0</v>
      </c>
      <c r="L608" s="75">
        <v>0</v>
      </c>
      <c r="M608" s="109">
        <f t="shared" si="277"/>
        <v>0</v>
      </c>
      <c r="N608" s="6">
        <f t="shared" si="278"/>
        <v>701.62949160426899</v>
      </c>
      <c r="O608" s="74">
        <f t="shared" si="279"/>
        <v>701.62949160426899</v>
      </c>
    </row>
    <row r="609" spans="1:15" x14ac:dyDescent="0.25">
      <c r="A609" s="77" t="s">
        <v>23</v>
      </c>
      <c r="B609" s="71" t="str">
        <f t="shared" si="280"/>
        <v>Q1/2017</v>
      </c>
      <c r="C609" s="72">
        <f t="shared" si="283"/>
        <v>42736</v>
      </c>
      <c r="D609" s="72">
        <f t="shared" si="284"/>
        <v>42825</v>
      </c>
      <c r="E609" s="71">
        <f t="shared" si="281"/>
        <v>90</v>
      </c>
      <c r="F609" s="73">
        <f>VLOOKUP(D609,'FERC Interest Rate'!$A:$B,2,TRUE)</f>
        <v>3.5000000000000003E-2</v>
      </c>
      <c r="G609" s="74">
        <f t="shared" si="282"/>
        <v>701.62949160426899</v>
      </c>
      <c r="H609" s="74">
        <f t="shared" si="275"/>
        <v>6.0551586261738279</v>
      </c>
      <c r="I609" s="97">
        <v>0</v>
      </c>
      <c r="J609" s="75">
        <v>0</v>
      </c>
      <c r="K609" s="108">
        <f t="shared" si="276"/>
        <v>0</v>
      </c>
      <c r="L609" s="75">
        <v>0</v>
      </c>
      <c r="M609" s="109">
        <f t="shared" si="277"/>
        <v>0</v>
      </c>
      <c r="N609" s="6">
        <f t="shared" si="278"/>
        <v>707.6846502304428</v>
      </c>
      <c r="O609" s="74">
        <f t="shared" si="279"/>
        <v>707.6846502304428</v>
      </c>
    </row>
    <row r="610" spans="1:15" x14ac:dyDescent="0.25">
      <c r="A610" s="77" t="s">
        <v>23</v>
      </c>
      <c r="B610" s="71" t="str">
        <f t="shared" si="280"/>
        <v>Q2/2017</v>
      </c>
      <c r="C610" s="72">
        <f t="shared" si="283"/>
        <v>42826</v>
      </c>
      <c r="D610" s="72">
        <f t="shared" si="284"/>
        <v>42916</v>
      </c>
      <c r="E610" s="71">
        <f t="shared" si="281"/>
        <v>91</v>
      </c>
      <c r="F610" s="73">
        <f>VLOOKUP(D610,'FERC Interest Rate'!$A:$B,2,TRUE)</f>
        <v>3.7100000000000001E-2</v>
      </c>
      <c r="G610" s="74">
        <f t="shared" si="282"/>
        <v>707.6846502304428</v>
      </c>
      <c r="H610" s="74">
        <f t="shared" si="275"/>
        <v>6.5457921853232826</v>
      </c>
      <c r="I610" s="151">
        <v>0</v>
      </c>
      <c r="J610" s="75">
        <v>0</v>
      </c>
      <c r="K610" s="108">
        <f t="shared" si="276"/>
        <v>0</v>
      </c>
      <c r="L610" s="75">
        <v>0</v>
      </c>
      <c r="M610" s="109">
        <f t="shared" si="277"/>
        <v>0</v>
      </c>
      <c r="N610" s="6">
        <f t="shared" si="278"/>
        <v>714.23044241576611</v>
      </c>
      <c r="O610" s="74">
        <f t="shared" si="279"/>
        <v>714.23044241576611</v>
      </c>
    </row>
    <row r="611" spans="1:15" x14ac:dyDescent="0.25">
      <c r="A611" s="77" t="s">
        <v>23</v>
      </c>
      <c r="B611" s="71" t="str">
        <f t="shared" si="280"/>
        <v>Q3/2017</v>
      </c>
      <c r="C611" s="72">
        <f t="shared" si="283"/>
        <v>42917</v>
      </c>
      <c r="D611" s="72">
        <f t="shared" si="284"/>
        <v>43008</v>
      </c>
      <c r="E611" s="71">
        <f t="shared" si="281"/>
        <v>92</v>
      </c>
      <c r="F611" s="73">
        <f>VLOOKUP(D611,'FERC Interest Rate'!$A:$B,2,TRUE)</f>
        <v>3.9600000000000003E-2</v>
      </c>
      <c r="G611" s="74">
        <f t="shared" si="282"/>
        <v>714.23044241576611</v>
      </c>
      <c r="H611" s="74">
        <f t="shared" si="275"/>
        <v>7.1289982131756702</v>
      </c>
      <c r="I611" s="151">
        <v>0</v>
      </c>
      <c r="J611" s="75">
        <v>0</v>
      </c>
      <c r="K611" s="108">
        <f t="shared" si="276"/>
        <v>0</v>
      </c>
      <c r="L611" s="75">
        <v>0</v>
      </c>
      <c r="M611" s="109">
        <f t="shared" si="277"/>
        <v>0</v>
      </c>
      <c r="N611" s="6">
        <f t="shared" si="278"/>
        <v>721.3594406289418</v>
      </c>
      <c r="O611" s="74">
        <f t="shared" si="279"/>
        <v>721.3594406289418</v>
      </c>
    </row>
    <row r="612" spans="1:15" x14ac:dyDescent="0.25">
      <c r="A612" s="77" t="s">
        <v>23</v>
      </c>
      <c r="B612" s="71" t="str">
        <f t="shared" si="280"/>
        <v>Q4/2017</v>
      </c>
      <c r="C612" s="72">
        <f t="shared" si="283"/>
        <v>43009</v>
      </c>
      <c r="D612" s="72">
        <f t="shared" si="284"/>
        <v>43100</v>
      </c>
      <c r="E612" s="71">
        <f t="shared" si="281"/>
        <v>92</v>
      </c>
      <c r="F612" s="73">
        <f>VLOOKUP(D612,'FERC Interest Rate'!$A:$B,2,TRUE)</f>
        <v>4.2099999999999999E-2</v>
      </c>
      <c r="G612" s="74">
        <f t="shared" si="282"/>
        <v>721.3594406289418</v>
      </c>
      <c r="H612" s="74">
        <f t="shared" si="275"/>
        <v>7.654710645052103</v>
      </c>
      <c r="I612" s="151">
        <v>0</v>
      </c>
      <c r="J612" s="75">
        <v>0</v>
      </c>
      <c r="K612" s="108">
        <f t="shared" si="276"/>
        <v>0</v>
      </c>
      <c r="L612" s="75">
        <v>0</v>
      </c>
      <c r="M612" s="109">
        <f t="shared" si="277"/>
        <v>0</v>
      </c>
      <c r="N612" s="6">
        <f t="shared" si="278"/>
        <v>729.01415127399389</v>
      </c>
      <c r="O612" s="74">
        <f t="shared" si="279"/>
        <v>729.01415127399389</v>
      </c>
    </row>
    <row r="613" spans="1:15" x14ac:dyDescent="0.25">
      <c r="A613" s="77" t="s">
        <v>23</v>
      </c>
      <c r="B613" s="71" t="str">
        <f t="shared" si="280"/>
        <v>Q1/2018</v>
      </c>
      <c r="C613" s="72">
        <f t="shared" si="283"/>
        <v>43101</v>
      </c>
      <c r="D613" s="72">
        <f t="shared" si="284"/>
        <v>43190</v>
      </c>
      <c r="E613" s="71">
        <f t="shared" si="281"/>
        <v>90</v>
      </c>
      <c r="F613" s="73">
        <f>VLOOKUP(D613,'FERC Interest Rate'!$A:$B,2,TRUE)</f>
        <v>4.2500000000000003E-2</v>
      </c>
      <c r="G613" s="74">
        <f t="shared" si="282"/>
        <v>729.01415127399389</v>
      </c>
      <c r="H613" s="74">
        <f t="shared" si="275"/>
        <v>7.6396688455425386</v>
      </c>
      <c r="I613" s="97">
        <v>0</v>
      </c>
      <c r="J613" s="75">
        <v>0</v>
      </c>
      <c r="K613" s="108">
        <f t="shared" si="276"/>
        <v>0</v>
      </c>
      <c r="L613" s="75">
        <v>0</v>
      </c>
      <c r="M613" s="109">
        <f t="shared" si="277"/>
        <v>0</v>
      </c>
      <c r="N613" s="6">
        <f t="shared" si="278"/>
        <v>736.65382011953648</v>
      </c>
      <c r="O613" s="74">
        <f t="shared" si="279"/>
        <v>736.65382011953648</v>
      </c>
    </row>
    <row r="614" spans="1:15" x14ac:dyDescent="0.25">
      <c r="A614" s="77" t="s">
        <v>23</v>
      </c>
      <c r="B614" s="71" t="str">
        <f t="shared" si="280"/>
        <v>Q2/2018</v>
      </c>
      <c r="C614" s="72">
        <f t="shared" si="283"/>
        <v>43191</v>
      </c>
      <c r="D614" s="72">
        <f t="shared" si="284"/>
        <v>43281</v>
      </c>
      <c r="E614" s="71">
        <f t="shared" si="281"/>
        <v>91</v>
      </c>
      <c r="F614" s="73">
        <f>VLOOKUP(D614,'FERC Interest Rate'!$A:$B,2,TRUE)</f>
        <v>4.4699999999999997E-2</v>
      </c>
      <c r="G614" s="74">
        <f t="shared" si="282"/>
        <v>736.65382011953648</v>
      </c>
      <c r="H614" s="74">
        <f t="shared" si="275"/>
        <v>8.2095527235622967</v>
      </c>
      <c r="I614" s="97">
        <v>0</v>
      </c>
      <c r="J614" s="75">
        <v>0</v>
      </c>
      <c r="K614" s="108">
        <f t="shared" si="276"/>
        <v>0</v>
      </c>
      <c r="L614" s="75">
        <v>0</v>
      </c>
      <c r="M614" s="109">
        <f t="shared" si="277"/>
        <v>0</v>
      </c>
      <c r="N614" s="6">
        <f t="shared" si="278"/>
        <v>744.86337284309877</v>
      </c>
      <c r="O614" s="74">
        <f t="shared" si="279"/>
        <v>744.86337284309877</v>
      </c>
    </row>
    <row r="615" spans="1:15" x14ac:dyDescent="0.25">
      <c r="A615" s="77" t="s">
        <v>23</v>
      </c>
      <c r="B615" s="71" t="str">
        <f t="shared" si="280"/>
        <v>Q3/2018</v>
      </c>
      <c r="C615" s="72">
        <f t="shared" si="283"/>
        <v>43282</v>
      </c>
      <c r="D615" s="72">
        <f t="shared" si="284"/>
        <v>43373</v>
      </c>
      <c r="E615" s="71">
        <f t="shared" si="281"/>
        <v>92</v>
      </c>
      <c r="F615" s="73">
        <f>VLOOKUP(D615,'FERC Interest Rate'!$A:$B,2,TRUE)</f>
        <v>4.6899999999999997E-2</v>
      </c>
      <c r="G615" s="74">
        <f t="shared" si="282"/>
        <v>744.86337284309877</v>
      </c>
      <c r="H615" s="74">
        <f t="shared" si="275"/>
        <v>8.8053054277901452</v>
      </c>
      <c r="I615" s="151">
        <v>0</v>
      </c>
      <c r="J615" s="75">
        <v>0</v>
      </c>
      <c r="K615" s="108">
        <f t="shared" si="276"/>
        <v>0</v>
      </c>
      <c r="L615" s="75">
        <v>0</v>
      </c>
      <c r="M615" s="109">
        <f t="shared" si="277"/>
        <v>0</v>
      </c>
      <c r="N615" s="6">
        <f t="shared" si="278"/>
        <v>753.6686782708889</v>
      </c>
      <c r="O615" s="74">
        <f t="shared" si="279"/>
        <v>753.6686782708889</v>
      </c>
    </row>
    <row r="616" spans="1:15" x14ac:dyDescent="0.25">
      <c r="A616" s="77" t="s">
        <v>23</v>
      </c>
      <c r="B616" s="71" t="str">
        <f t="shared" si="280"/>
        <v>Q4/2018</v>
      </c>
      <c r="C616" s="72">
        <f t="shared" si="283"/>
        <v>43374</v>
      </c>
      <c r="D616" s="72">
        <f t="shared" si="284"/>
        <v>43465</v>
      </c>
      <c r="E616" s="71">
        <f t="shared" si="281"/>
        <v>92</v>
      </c>
      <c r="F616" s="73">
        <f>VLOOKUP(D616,'FERC Interest Rate'!$A:$B,2,TRUE)</f>
        <v>4.9599999999999998E-2</v>
      </c>
      <c r="G616" s="74">
        <f t="shared" si="282"/>
        <v>753.6686782708889</v>
      </c>
      <c r="H616" s="74">
        <f t="shared" si="275"/>
        <v>9.422303870371838</v>
      </c>
      <c r="I616" s="151">
        <v>0</v>
      </c>
      <c r="J616" s="75">
        <v>0</v>
      </c>
      <c r="K616" s="108">
        <f t="shared" si="276"/>
        <v>0</v>
      </c>
      <c r="L616" s="75">
        <v>0</v>
      </c>
      <c r="M616" s="109">
        <f t="shared" si="277"/>
        <v>0</v>
      </c>
      <c r="N616" s="6">
        <f t="shared" si="278"/>
        <v>763.09098214126072</v>
      </c>
      <c r="O616" s="74">
        <f t="shared" si="279"/>
        <v>763.09098214126072</v>
      </c>
    </row>
    <row r="617" spans="1:15" x14ac:dyDescent="0.25">
      <c r="A617" s="77" t="s">
        <v>23</v>
      </c>
      <c r="B617" s="71" t="str">
        <f t="shared" si="280"/>
        <v>Q1/2019</v>
      </c>
      <c r="C617" s="72">
        <f t="shared" si="283"/>
        <v>43466</v>
      </c>
      <c r="D617" s="72">
        <f t="shared" si="284"/>
        <v>43555</v>
      </c>
      <c r="E617" s="71">
        <f t="shared" si="281"/>
        <v>90</v>
      </c>
      <c r="F617" s="73">
        <f>VLOOKUP(D617,'FERC Interest Rate'!$A:$B,2,TRUE)</f>
        <v>5.1799999999999999E-2</v>
      </c>
      <c r="G617" s="74">
        <f t="shared" si="282"/>
        <v>763.09098214126072</v>
      </c>
      <c r="H617" s="74">
        <f t="shared" si="275"/>
        <v>9.7466579691576918</v>
      </c>
      <c r="I617" s="151">
        <v>0</v>
      </c>
      <c r="J617" s="75">
        <v>0</v>
      </c>
      <c r="K617" s="108">
        <f t="shared" si="276"/>
        <v>0</v>
      </c>
      <c r="L617" s="75">
        <v>0</v>
      </c>
      <c r="M617" s="109">
        <f t="shared" si="277"/>
        <v>0</v>
      </c>
      <c r="N617" s="6">
        <f t="shared" si="278"/>
        <v>772.83764011041842</v>
      </c>
      <c r="O617" s="74">
        <f t="shared" si="279"/>
        <v>772.83764011041842</v>
      </c>
    </row>
    <row r="618" spans="1:15" x14ac:dyDescent="0.25">
      <c r="A618" s="77" t="s">
        <v>23</v>
      </c>
      <c r="B618" s="71" t="str">
        <f t="shared" si="280"/>
        <v>Q2/2019</v>
      </c>
      <c r="C618" s="72">
        <f t="shared" si="283"/>
        <v>43556</v>
      </c>
      <c r="D618" s="72">
        <f t="shared" si="284"/>
        <v>43646</v>
      </c>
      <c r="E618" s="71">
        <f t="shared" si="281"/>
        <v>91</v>
      </c>
      <c r="F618" s="73">
        <f>VLOOKUP(D618,'FERC Interest Rate'!$A:$B,2,TRUE)</f>
        <v>5.45E-2</v>
      </c>
      <c r="G618" s="74">
        <f t="shared" si="282"/>
        <v>772.83764011041842</v>
      </c>
      <c r="H618" s="74">
        <f t="shared" si="275"/>
        <v>10.501063770212658</v>
      </c>
      <c r="I618" s="97">
        <v>0</v>
      </c>
      <c r="J618" s="75">
        <v>0</v>
      </c>
      <c r="K618" s="108">
        <f t="shared" si="276"/>
        <v>0</v>
      </c>
      <c r="L618" s="75">
        <v>0</v>
      </c>
      <c r="M618" s="109">
        <f t="shared" si="277"/>
        <v>0</v>
      </c>
      <c r="N618" s="6">
        <f t="shared" si="278"/>
        <v>783.3387038806311</v>
      </c>
      <c r="O618" s="74">
        <f t="shared" si="279"/>
        <v>783.3387038806311</v>
      </c>
    </row>
    <row r="619" spans="1:15" x14ac:dyDescent="0.25">
      <c r="A619" s="77" t="s">
        <v>23</v>
      </c>
      <c r="B619" s="71" t="str">
        <f t="shared" si="280"/>
        <v>Q3/2019</v>
      </c>
      <c r="C619" s="72">
        <f t="shared" si="283"/>
        <v>43647</v>
      </c>
      <c r="D619" s="72">
        <f t="shared" si="284"/>
        <v>43738</v>
      </c>
      <c r="E619" s="71">
        <f t="shared" si="281"/>
        <v>92</v>
      </c>
      <c r="F619" s="73">
        <f>VLOOKUP(D619,'FERC Interest Rate'!$A:$B,2,TRUE)</f>
        <v>5.5E-2</v>
      </c>
      <c r="G619" s="74">
        <f t="shared" si="282"/>
        <v>783.3387038806311</v>
      </c>
      <c r="H619" s="74">
        <f t="shared" si="275"/>
        <v>10.859435182564367</v>
      </c>
      <c r="I619" s="97">
        <v>0</v>
      </c>
      <c r="J619" s="75">
        <v>0</v>
      </c>
      <c r="K619" s="108">
        <f t="shared" si="276"/>
        <v>0</v>
      </c>
      <c r="L619" s="75">
        <v>0</v>
      </c>
      <c r="M619" s="109">
        <f t="shared" si="277"/>
        <v>0</v>
      </c>
      <c r="N619" s="6">
        <f t="shared" si="278"/>
        <v>794.19813906319541</v>
      </c>
      <c r="O619" s="74">
        <f t="shared" si="279"/>
        <v>794.19813906319541</v>
      </c>
    </row>
    <row r="620" spans="1:15" x14ac:dyDescent="0.25">
      <c r="A620" s="77" t="s">
        <v>23</v>
      </c>
      <c r="B620" s="71" t="str">
        <f t="shared" si="280"/>
        <v>Q4/2019</v>
      </c>
      <c r="C620" s="72">
        <f t="shared" si="283"/>
        <v>43739</v>
      </c>
      <c r="D620" s="72">
        <f t="shared" si="284"/>
        <v>43830</v>
      </c>
      <c r="E620" s="71">
        <f t="shared" si="281"/>
        <v>92</v>
      </c>
      <c r="F620" s="73">
        <f>VLOOKUP(D620,'FERC Interest Rate'!$A:$B,2,TRUE)</f>
        <v>5.4199999999999998E-2</v>
      </c>
      <c r="G620" s="74">
        <f t="shared" si="282"/>
        <v>794.19813906319541</v>
      </c>
      <c r="H620" s="74">
        <f t="shared" si="275"/>
        <v>10.849834522259501</v>
      </c>
      <c r="I620" s="151">
        <v>0</v>
      </c>
      <c r="J620" s="75">
        <v>0</v>
      </c>
      <c r="K620" s="108">
        <f t="shared" si="276"/>
        <v>0</v>
      </c>
      <c r="L620" s="75">
        <v>0</v>
      </c>
      <c r="M620" s="109">
        <f t="shared" si="277"/>
        <v>0</v>
      </c>
      <c r="N620" s="6">
        <f t="shared" si="278"/>
        <v>805.04797358545488</v>
      </c>
      <c r="O620" s="74">
        <f t="shared" si="279"/>
        <v>805.04797358545488</v>
      </c>
    </row>
    <row r="621" spans="1:15" x14ac:dyDescent="0.25">
      <c r="A621" s="77" t="s">
        <v>23</v>
      </c>
      <c r="B621" s="71" t="str">
        <f t="shared" si="280"/>
        <v>Q1/2020</v>
      </c>
      <c r="C621" s="72">
        <f t="shared" si="283"/>
        <v>43831</v>
      </c>
      <c r="D621" s="72">
        <f t="shared" si="284"/>
        <v>43921</v>
      </c>
      <c r="E621" s="71">
        <f t="shared" si="281"/>
        <v>91</v>
      </c>
      <c r="F621" s="73">
        <f>VLOOKUP(D621,'FERC Interest Rate'!$A:$B,2,TRUE)</f>
        <v>4.9599999999999998E-2</v>
      </c>
      <c r="G621" s="74">
        <f t="shared" si="282"/>
        <v>805.04797358545488</v>
      </c>
      <c r="H621" s="74">
        <f t="shared" si="275"/>
        <v>9.9280451737030297</v>
      </c>
      <c r="I621" s="151">
        <v>0</v>
      </c>
      <c r="J621" s="75">
        <v>0</v>
      </c>
      <c r="K621" s="108">
        <f t="shared" si="276"/>
        <v>0</v>
      </c>
      <c r="L621" s="75">
        <v>0</v>
      </c>
      <c r="M621" s="109">
        <f t="shared" si="277"/>
        <v>0</v>
      </c>
      <c r="N621" s="6">
        <f t="shared" si="278"/>
        <v>814.97601875915791</v>
      </c>
      <c r="O621" s="74">
        <f t="shared" si="279"/>
        <v>814.97601875915791</v>
      </c>
    </row>
    <row r="622" spans="1:15" x14ac:dyDescent="0.25">
      <c r="A622" s="77" t="s">
        <v>23</v>
      </c>
      <c r="B622" s="71" t="str">
        <f t="shared" si="280"/>
        <v>Q2/2020</v>
      </c>
      <c r="C622" s="72">
        <f t="shared" si="283"/>
        <v>43922</v>
      </c>
      <c r="D622" s="72">
        <f t="shared" si="284"/>
        <v>44012</v>
      </c>
      <c r="E622" s="71">
        <f t="shared" si="281"/>
        <v>91</v>
      </c>
      <c r="F622" s="73">
        <f>VLOOKUP(D622,'FERC Interest Rate'!$A:$B,2,TRUE)</f>
        <v>4.7503500000000004E-2</v>
      </c>
      <c r="G622" s="74">
        <f t="shared" si="282"/>
        <v>814.97601875915791</v>
      </c>
      <c r="H622" s="74">
        <f t="shared" si="275"/>
        <v>9.6256650572361622</v>
      </c>
      <c r="I622" s="97">
        <v>0</v>
      </c>
      <c r="J622" s="75">
        <v>0</v>
      </c>
      <c r="K622" s="108">
        <f>+SUM(I622:J622)</f>
        <v>0</v>
      </c>
      <c r="L622" s="75">
        <v>0</v>
      </c>
      <c r="M622" s="109">
        <f>+SUM(K622:L622)</f>
        <v>0</v>
      </c>
      <c r="N622" s="6">
        <f t="shared" si="278"/>
        <v>824.60168381639403</v>
      </c>
      <c r="O622" s="74">
        <f t="shared" si="279"/>
        <v>824.60168381639403</v>
      </c>
    </row>
    <row r="623" spans="1:15" x14ac:dyDescent="0.25">
      <c r="A623" s="77" t="s">
        <v>23</v>
      </c>
      <c r="B623" s="71" t="str">
        <f t="shared" si="280"/>
        <v>Q3/2020</v>
      </c>
      <c r="C623" s="72">
        <f t="shared" si="283"/>
        <v>44013</v>
      </c>
      <c r="D623" s="72">
        <f t="shared" si="284"/>
        <v>44104</v>
      </c>
      <c r="E623" s="71">
        <f t="shared" si="281"/>
        <v>92</v>
      </c>
      <c r="F623" s="73">
        <f>VLOOKUP(D623,'FERC Interest Rate'!$A:$B,2,TRUE)</f>
        <v>3.4299999999999997E-2</v>
      </c>
      <c r="G623" s="74">
        <f t="shared" si="282"/>
        <v>824.60168381639403</v>
      </c>
      <c r="H623" s="74">
        <f t="shared" si="275"/>
        <v>7.1095985613415644</v>
      </c>
      <c r="I623" s="151">
        <v>0</v>
      </c>
      <c r="J623" s="75">
        <v>0</v>
      </c>
      <c r="K623" s="108">
        <f>+SUM(I623:J623)</f>
        <v>0</v>
      </c>
      <c r="L623" s="75">
        <v>0</v>
      </c>
      <c r="M623" s="109">
        <f>+SUM(K623:L623)</f>
        <v>0</v>
      </c>
      <c r="N623" s="6">
        <f t="shared" si="278"/>
        <v>831.71128237773564</v>
      </c>
      <c r="O623" s="74">
        <f t="shared" si="279"/>
        <v>831.71128237773564</v>
      </c>
    </row>
    <row r="624" spans="1:15" x14ac:dyDescent="0.25">
      <c r="A624" s="77" t="s">
        <v>48</v>
      </c>
      <c r="B624" s="71" t="str">
        <f t="shared" si="280"/>
        <v>Q4/2020</v>
      </c>
      <c r="C624" s="72">
        <f t="shared" si="283"/>
        <v>44105</v>
      </c>
      <c r="D624" s="72">
        <f t="shared" si="284"/>
        <v>44196</v>
      </c>
      <c r="E624" s="71">
        <f t="shared" si="281"/>
        <v>92</v>
      </c>
      <c r="F624" s="73">
        <f>VLOOKUP(D624,'FERC Interest Rate'!$A:$B,2,TRUE)</f>
        <v>3.2500000000000001E-2</v>
      </c>
      <c r="G624" s="74">
        <f t="shared" si="282"/>
        <v>831.71128237773564</v>
      </c>
      <c r="H624" s="74">
        <f t="shared" si="275"/>
        <v>6.7945812412825948</v>
      </c>
      <c r="I624" s="151">
        <f>(SUM($H$604:$H$624)/20)</f>
        <v>8.0752931809509096</v>
      </c>
      <c r="J624" s="75">
        <f t="shared" ref="J624:J641" si="285">G624*F624*(E624/(DATE(YEAR(D624),12,31)-DATE(YEAR(D624),1,1)+1))</f>
        <v>6.7945812412825948</v>
      </c>
      <c r="K624" s="108">
        <f t="shared" ref="K624:K641" si="286">+SUM(I624:J624)</f>
        <v>14.869874422233504</v>
      </c>
      <c r="L624" s="75">
        <f t="shared" ref="L624:L643" si="287">($G$604/20)</f>
        <v>33.85</v>
      </c>
      <c r="M624" s="109">
        <f t="shared" ref="M624:M641" si="288">+SUM(K624:L624)</f>
        <v>48.719874422233502</v>
      </c>
      <c r="N624" s="6">
        <f t="shared" si="278"/>
        <v>845.30044486030079</v>
      </c>
      <c r="O624" s="74">
        <f t="shared" si="279"/>
        <v>796.5805704380673</v>
      </c>
    </row>
    <row r="625" spans="1:15" x14ac:dyDescent="0.25">
      <c r="A625" s="77" t="s">
        <v>49</v>
      </c>
      <c r="B625" s="71" t="str">
        <f t="shared" si="280"/>
        <v>Q1/2021</v>
      </c>
      <c r="C625" s="72">
        <f t="shared" si="283"/>
        <v>44197</v>
      </c>
      <c r="D625" s="72">
        <f t="shared" si="284"/>
        <v>44286</v>
      </c>
      <c r="E625" s="71">
        <f t="shared" si="281"/>
        <v>90</v>
      </c>
      <c r="F625" s="73">
        <f>VLOOKUP(D625,'FERC Interest Rate'!$A:$B,2,TRUE)</f>
        <v>3.2500000000000001E-2</v>
      </c>
      <c r="G625" s="74">
        <f t="shared" si="282"/>
        <v>796.5805704380673</v>
      </c>
      <c r="H625" s="74">
        <v>0</v>
      </c>
      <c r="I625" s="151">
        <f t="shared" ref="I625:I643" si="289">(SUM($H$604:$H$624)/20)</f>
        <v>8.0752931809509096</v>
      </c>
      <c r="J625" s="75">
        <f t="shared" si="285"/>
        <v>6.383556626113279</v>
      </c>
      <c r="K625" s="108">
        <f t="shared" si="286"/>
        <v>14.458849807064189</v>
      </c>
      <c r="L625" s="75">
        <f t="shared" si="287"/>
        <v>33.85</v>
      </c>
      <c r="M625" s="109">
        <f t="shared" si="288"/>
        <v>48.308849807064192</v>
      </c>
      <c r="N625" s="6">
        <f t="shared" si="278"/>
        <v>802.96412706418062</v>
      </c>
      <c r="O625" s="74">
        <f t="shared" si="279"/>
        <v>754.65527725711638</v>
      </c>
    </row>
    <row r="626" spans="1:15" x14ac:dyDescent="0.25">
      <c r="A626" s="77" t="s">
        <v>50</v>
      </c>
      <c r="B626" s="71" t="str">
        <f t="shared" si="280"/>
        <v>Q2/2021</v>
      </c>
      <c r="C626" s="72">
        <f>D625+1</f>
        <v>44287</v>
      </c>
      <c r="D626" s="72">
        <f>EOMONTH(D625,3)</f>
        <v>44377</v>
      </c>
      <c r="E626" s="71">
        <f t="shared" si="281"/>
        <v>91</v>
      </c>
      <c r="F626" s="73">
        <f>VLOOKUP(D626,'FERC Interest Rate'!$A:$B,2,TRUE)</f>
        <v>3.2500000000000001E-2</v>
      </c>
      <c r="G626" s="74">
        <f>O625</f>
        <v>754.65527725711638</v>
      </c>
      <c r="H626" s="74">
        <v>0</v>
      </c>
      <c r="I626" s="151">
        <f t="shared" si="289"/>
        <v>8.0752931809509096</v>
      </c>
      <c r="J626" s="75">
        <f t="shared" si="285"/>
        <v>6.1147752944874574</v>
      </c>
      <c r="K626" s="108">
        <f t="shared" si="286"/>
        <v>14.190068475438366</v>
      </c>
      <c r="L626" s="75">
        <f t="shared" si="287"/>
        <v>33.85</v>
      </c>
      <c r="M626" s="109">
        <f t="shared" si="288"/>
        <v>48.040068475438368</v>
      </c>
      <c r="N626" s="6">
        <f t="shared" si="278"/>
        <v>760.77005255160384</v>
      </c>
      <c r="O626" s="74">
        <f t="shared" si="279"/>
        <v>712.72998407616547</v>
      </c>
    </row>
    <row r="627" spans="1:15" x14ac:dyDescent="0.25">
      <c r="A627" s="77" t="s">
        <v>51</v>
      </c>
      <c r="B627" s="71" t="str">
        <f t="shared" si="280"/>
        <v>Q3/2021</v>
      </c>
      <c r="C627" s="72">
        <f>D626+1</f>
        <v>44378</v>
      </c>
      <c r="D627" s="72">
        <f>EOMONTH(D626,3)</f>
        <v>44469</v>
      </c>
      <c r="E627" s="71">
        <f t="shared" si="281"/>
        <v>92</v>
      </c>
      <c r="F627" s="73">
        <f>VLOOKUP(D627,'FERC Interest Rate'!$A:$B,2,TRUE)</f>
        <v>3.2500000000000001E-2</v>
      </c>
      <c r="G627" s="74">
        <f>O626</f>
        <v>712.72998407616547</v>
      </c>
      <c r="H627" s="74">
        <v>0</v>
      </c>
      <c r="I627" s="151">
        <f t="shared" si="289"/>
        <v>8.0752931809509096</v>
      </c>
      <c r="J627" s="75">
        <f t="shared" si="285"/>
        <v>5.8385278147609174</v>
      </c>
      <c r="K627" s="108">
        <f t="shared" si="286"/>
        <v>13.913820995711827</v>
      </c>
      <c r="L627" s="75">
        <f t="shared" si="287"/>
        <v>33.85</v>
      </c>
      <c r="M627" s="109">
        <f t="shared" si="288"/>
        <v>47.763820995711825</v>
      </c>
      <c r="N627" s="6">
        <f t="shared" si="278"/>
        <v>718.5685118909264</v>
      </c>
      <c r="O627" s="74">
        <f t="shared" si="279"/>
        <v>670.80469089521455</v>
      </c>
    </row>
    <row r="628" spans="1:15" x14ac:dyDescent="0.25">
      <c r="A628" s="77" t="s">
        <v>52</v>
      </c>
      <c r="B628" s="71" t="str">
        <f t="shared" si="280"/>
        <v>Q4/2021</v>
      </c>
      <c r="C628" s="72">
        <f>D627+1</f>
        <v>44470</v>
      </c>
      <c r="D628" s="72">
        <f t="shared" si="284"/>
        <v>44561</v>
      </c>
      <c r="E628" s="71">
        <f>D628-C628+1</f>
        <v>92</v>
      </c>
      <c r="F628" s="73">
        <f>VLOOKUP(D628,'FERC Interest Rate'!$A:$B,2,TRUE)</f>
        <v>3.2500000000000001E-2</v>
      </c>
      <c r="G628" s="74">
        <f>O627</f>
        <v>670.80469089521455</v>
      </c>
      <c r="H628" s="74">
        <v>0</v>
      </c>
      <c r="I628" s="151">
        <f t="shared" si="289"/>
        <v>8.0752931809509096</v>
      </c>
      <c r="J628" s="75">
        <f t="shared" si="285"/>
        <v>5.4950850021279223</v>
      </c>
      <c r="K628" s="108">
        <f t="shared" si="286"/>
        <v>13.570378183078832</v>
      </c>
      <c r="L628" s="75">
        <f t="shared" si="287"/>
        <v>33.85</v>
      </c>
      <c r="M628" s="109">
        <f t="shared" si="288"/>
        <v>47.420378183078832</v>
      </c>
      <c r="N628" s="6">
        <f>+G628+H628+J628</f>
        <v>676.29977589734244</v>
      </c>
      <c r="O628" s="74">
        <f>G628+H628-L628-I628</f>
        <v>628.87939771426363</v>
      </c>
    </row>
    <row r="629" spans="1:15" x14ac:dyDescent="0.25">
      <c r="A629" s="77" t="s">
        <v>53</v>
      </c>
      <c r="B629" s="71" t="str">
        <f t="shared" si="280"/>
        <v>Q1/2022</v>
      </c>
      <c r="C629" s="72">
        <f>D628+1</f>
        <v>44562</v>
      </c>
      <c r="D629" s="72">
        <f t="shared" si="284"/>
        <v>44651</v>
      </c>
      <c r="E629" s="71">
        <f>D629-C629+1</f>
        <v>90</v>
      </c>
      <c r="F629" s="73">
        <f>VLOOKUP(D629,'FERC Interest Rate'!$A:$B,2,TRUE)</f>
        <v>3.2500000000000001E-2</v>
      </c>
      <c r="G629" s="74">
        <f>O628</f>
        <v>628.87939771426363</v>
      </c>
      <c r="H629" s="74">
        <v>0</v>
      </c>
      <c r="I629" s="151">
        <f t="shared" si="289"/>
        <v>8.0752931809509096</v>
      </c>
      <c r="J629" s="75">
        <f t="shared" si="285"/>
        <v>5.0396499679841673</v>
      </c>
      <c r="K629" s="108">
        <f t="shared" si="286"/>
        <v>13.114943148935076</v>
      </c>
      <c r="L629" s="75">
        <f t="shared" si="287"/>
        <v>33.85</v>
      </c>
      <c r="M629" s="109">
        <f t="shared" si="288"/>
        <v>46.964943148935077</v>
      </c>
      <c r="N629" s="6">
        <f>+G629+H629+J629</f>
        <v>633.91904768224776</v>
      </c>
      <c r="O629" s="74">
        <f>G629+H629-L629-I629</f>
        <v>586.95410453331272</v>
      </c>
    </row>
    <row r="630" spans="1:15" x14ac:dyDescent="0.25">
      <c r="A630" s="77" t="s">
        <v>54</v>
      </c>
      <c r="B630" s="71" t="str">
        <f t="shared" si="280"/>
        <v>Q2/2022</v>
      </c>
      <c r="C630" s="72">
        <f>D629+1</f>
        <v>44652</v>
      </c>
      <c r="D630" s="72">
        <f t="shared" si="284"/>
        <v>44742</v>
      </c>
      <c r="E630" s="71">
        <f>D630-C630+1</f>
        <v>91</v>
      </c>
      <c r="F630" s="73">
        <f>VLOOKUP(D630,'FERC Interest Rate'!$A:$B,2,TRUE)</f>
        <v>3.2500000000000001E-2</v>
      </c>
      <c r="G630" s="74">
        <f>O629</f>
        <v>586.95410453331272</v>
      </c>
      <c r="H630" s="74">
        <v>0</v>
      </c>
      <c r="I630" s="151">
        <f t="shared" si="289"/>
        <v>8.0752931809509096</v>
      </c>
      <c r="J630" s="75">
        <f t="shared" si="285"/>
        <v>4.7559363401569108</v>
      </c>
      <c r="K630" s="108">
        <f t="shared" si="286"/>
        <v>12.83122952110782</v>
      </c>
      <c r="L630" s="75">
        <f t="shared" si="287"/>
        <v>33.85</v>
      </c>
      <c r="M630" s="109">
        <f t="shared" si="288"/>
        <v>46.681229521107824</v>
      </c>
      <c r="N630" s="6">
        <f>+G630+H630+J630</f>
        <v>591.71004087346967</v>
      </c>
      <c r="O630" s="74">
        <f>G630+H630-L630-I630</f>
        <v>545.0288113523618</v>
      </c>
    </row>
    <row r="631" spans="1:15" x14ac:dyDescent="0.25">
      <c r="A631" s="77" t="s">
        <v>55</v>
      </c>
      <c r="B631" s="71" t="str">
        <f t="shared" si="280"/>
        <v>Q3/2022</v>
      </c>
      <c r="C631" s="72">
        <f t="shared" ref="C631:C641" si="290">D630+1</f>
        <v>44743</v>
      </c>
      <c r="D631" s="72">
        <f t="shared" si="284"/>
        <v>44834</v>
      </c>
      <c r="E631" s="71">
        <f t="shared" ref="E631:E641" si="291">D631-C631+1</f>
        <v>92</v>
      </c>
      <c r="F631" s="73">
        <f>VLOOKUP(D631,'FERC Interest Rate'!$A:$B,2,TRUE)</f>
        <v>4.024457E-2</v>
      </c>
      <c r="G631" s="74">
        <f t="shared" ref="G631:G641" si="292">O630</f>
        <v>545.0288113523618</v>
      </c>
      <c r="H631" s="74">
        <v>0</v>
      </c>
      <c r="I631" s="151">
        <f t="shared" si="289"/>
        <v>8.0752931809509096</v>
      </c>
      <c r="J631" s="75">
        <f t="shared" si="285"/>
        <v>5.5286833256021835</v>
      </c>
      <c r="K631" s="108">
        <f t="shared" si="286"/>
        <v>13.603976506553092</v>
      </c>
      <c r="L631" s="75">
        <f t="shared" si="287"/>
        <v>33.85</v>
      </c>
      <c r="M631" s="109">
        <f t="shared" si="288"/>
        <v>47.45397650655309</v>
      </c>
      <c r="N631" s="6">
        <f t="shared" ref="N631:N641" si="293">+G631+H631+J631</f>
        <v>550.55749467796397</v>
      </c>
      <c r="O631" s="74">
        <f t="shared" ref="O631:O641" si="294">G631+H631-L631-I631</f>
        <v>503.10351817141088</v>
      </c>
    </row>
    <row r="632" spans="1:15" x14ac:dyDescent="0.25">
      <c r="A632" s="77" t="s">
        <v>56</v>
      </c>
      <c r="B632" s="71" t="str">
        <f t="shared" si="280"/>
        <v>Q4/2022</v>
      </c>
      <c r="C632" s="72">
        <f t="shared" si="290"/>
        <v>44835</v>
      </c>
      <c r="D632" s="72">
        <f t="shared" si="284"/>
        <v>44926</v>
      </c>
      <c r="E632" s="71">
        <f t="shared" si="291"/>
        <v>92</v>
      </c>
      <c r="F632" s="73">
        <f>VLOOKUP(D632,'FERC Interest Rate'!$A:$B,2,TRUE)</f>
        <v>4.2500000000000003E-2</v>
      </c>
      <c r="G632" s="74">
        <f t="shared" si="292"/>
        <v>503.10351817141088</v>
      </c>
      <c r="H632" s="74">
        <v>0</v>
      </c>
      <c r="I632" s="151">
        <f t="shared" si="289"/>
        <v>8.0752931809509096</v>
      </c>
      <c r="J632" s="75">
        <f t="shared" si="285"/>
        <v>5.3894102905485397</v>
      </c>
      <c r="K632" s="108">
        <f t="shared" si="286"/>
        <v>13.464703471499449</v>
      </c>
      <c r="L632" s="75">
        <f t="shared" si="287"/>
        <v>33.85</v>
      </c>
      <c r="M632" s="109">
        <f t="shared" si="288"/>
        <v>47.314703471499449</v>
      </c>
      <c r="N632" s="6">
        <f t="shared" si="293"/>
        <v>508.49292846195942</v>
      </c>
      <c r="O632" s="74">
        <f t="shared" si="294"/>
        <v>461.17822499045997</v>
      </c>
    </row>
    <row r="633" spans="1:15" x14ac:dyDescent="0.25">
      <c r="A633" s="77" t="s">
        <v>57</v>
      </c>
      <c r="B633" s="71" t="str">
        <f t="shared" si="280"/>
        <v>Q1/2023</v>
      </c>
      <c r="C633" s="72">
        <f t="shared" si="290"/>
        <v>44927</v>
      </c>
      <c r="D633" s="72">
        <f t="shared" si="284"/>
        <v>45016</v>
      </c>
      <c r="E633" s="71">
        <f t="shared" si="291"/>
        <v>90</v>
      </c>
      <c r="F633" s="73">
        <f>VLOOKUP(D633,'FERC Interest Rate'!$A:$B,2,TRUE)</f>
        <v>4.2944449999999995E-2</v>
      </c>
      <c r="G633" s="74">
        <f t="shared" si="292"/>
        <v>461.17822499045997</v>
      </c>
      <c r="H633" s="74">
        <v>0</v>
      </c>
      <c r="I633" s="151">
        <f t="shared" si="289"/>
        <v>8.0752931809509096</v>
      </c>
      <c r="J633" s="75">
        <f t="shared" si="285"/>
        <v>4.8834358087047667</v>
      </c>
      <c r="K633" s="108">
        <f t="shared" si="286"/>
        <v>12.958728989655675</v>
      </c>
      <c r="L633" s="75">
        <f t="shared" si="287"/>
        <v>33.85</v>
      </c>
      <c r="M633" s="109">
        <f t="shared" si="288"/>
        <v>46.808728989655677</v>
      </c>
      <c r="N633" s="6">
        <f t="shared" si="293"/>
        <v>466.06166079916471</v>
      </c>
      <c r="O633" s="74">
        <f t="shared" si="294"/>
        <v>419.25293180950905</v>
      </c>
    </row>
    <row r="634" spans="1:15" x14ac:dyDescent="0.25">
      <c r="A634" s="77" t="s">
        <v>58</v>
      </c>
      <c r="B634" s="71" t="str">
        <f t="shared" si="280"/>
        <v>Q2/2023</v>
      </c>
      <c r="C634" s="72">
        <f t="shared" si="290"/>
        <v>45017</v>
      </c>
      <c r="D634" s="72">
        <f t="shared" si="284"/>
        <v>45107</v>
      </c>
      <c r="E634" s="71">
        <f t="shared" si="291"/>
        <v>91</v>
      </c>
      <c r="F634" s="73">
        <f>VLOOKUP(D634,'FERC Interest Rate'!$A:$B,2,TRUE)</f>
        <v>4.4999999999999998E-2</v>
      </c>
      <c r="G634" s="74">
        <f t="shared" si="292"/>
        <v>419.25293180950905</v>
      </c>
      <c r="H634" s="74">
        <v>0</v>
      </c>
      <c r="I634" s="151">
        <f t="shared" si="289"/>
        <v>8.0752931809509096</v>
      </c>
      <c r="J634" s="75">
        <f t="shared" si="285"/>
        <v>4.7036733034518887</v>
      </c>
      <c r="K634" s="108">
        <f t="shared" si="286"/>
        <v>12.778966484402797</v>
      </c>
      <c r="L634" s="75">
        <f t="shared" si="287"/>
        <v>33.85</v>
      </c>
      <c r="M634" s="109">
        <f t="shared" si="288"/>
        <v>46.628966484402795</v>
      </c>
      <c r="N634" s="6">
        <f t="shared" si="293"/>
        <v>423.95660511296091</v>
      </c>
      <c r="O634" s="74">
        <f t="shared" si="294"/>
        <v>377.32763862855813</v>
      </c>
    </row>
    <row r="635" spans="1:15" x14ac:dyDescent="0.25">
      <c r="A635" s="77" t="s">
        <v>59</v>
      </c>
      <c r="B635" s="71" t="str">
        <f t="shared" si="280"/>
        <v>Q3/2023</v>
      </c>
      <c r="C635" s="72">
        <f t="shared" si="290"/>
        <v>45108</v>
      </c>
      <c r="D635" s="72">
        <f t="shared" si="284"/>
        <v>45199</v>
      </c>
      <c r="E635" s="71">
        <f t="shared" si="291"/>
        <v>92</v>
      </c>
      <c r="F635" s="73">
        <f>VLOOKUP(D635,'FERC Interest Rate'!$A:$B,2,TRUE)</f>
        <v>4.5271739999999998E-2</v>
      </c>
      <c r="G635" s="74">
        <f t="shared" si="292"/>
        <v>377.32763862855813</v>
      </c>
      <c r="H635" s="74">
        <v>0</v>
      </c>
      <c r="I635" s="151">
        <f t="shared" si="289"/>
        <v>8.0752931809509096</v>
      </c>
      <c r="J635" s="75">
        <f t="shared" si="285"/>
        <v>4.3056702604771395</v>
      </c>
      <c r="K635" s="108">
        <f t="shared" si="286"/>
        <v>12.380963441428049</v>
      </c>
      <c r="L635" s="75">
        <f t="shared" si="287"/>
        <v>33.85</v>
      </c>
      <c r="M635" s="109">
        <f t="shared" si="288"/>
        <v>46.230963441428052</v>
      </c>
      <c r="N635" s="6">
        <f t="shared" si="293"/>
        <v>381.63330888903528</v>
      </c>
      <c r="O635" s="74">
        <f t="shared" si="294"/>
        <v>335.40234544760722</v>
      </c>
    </row>
    <row r="636" spans="1:15" x14ac:dyDescent="0.25">
      <c r="A636" s="77" t="s">
        <v>60</v>
      </c>
      <c r="B636" s="71" t="str">
        <f t="shared" si="280"/>
        <v>Q4/2023</v>
      </c>
      <c r="C636" s="72">
        <f t="shared" si="290"/>
        <v>45200</v>
      </c>
      <c r="D636" s="72">
        <f t="shared" si="284"/>
        <v>45291</v>
      </c>
      <c r="E636" s="71">
        <f t="shared" si="291"/>
        <v>92</v>
      </c>
      <c r="F636" s="73">
        <f>VLOOKUP(D636,'FERC Interest Rate'!$A:$B,2,TRUE)</f>
        <v>4.7500000000000001E-2</v>
      </c>
      <c r="G636" s="74">
        <f t="shared" si="292"/>
        <v>335.40234544760722</v>
      </c>
      <c r="H636" s="74">
        <v>0</v>
      </c>
      <c r="I636" s="151">
        <f t="shared" si="289"/>
        <v>8.0752931809509096</v>
      </c>
      <c r="J636" s="75">
        <f t="shared" si="285"/>
        <v>4.0156390400165582</v>
      </c>
      <c r="K636" s="108">
        <f t="shared" si="286"/>
        <v>12.090932220967467</v>
      </c>
      <c r="L636" s="75">
        <f t="shared" si="287"/>
        <v>33.85</v>
      </c>
      <c r="M636" s="109">
        <f t="shared" si="288"/>
        <v>45.940932220967468</v>
      </c>
      <c r="N636" s="6">
        <f t="shared" si="293"/>
        <v>339.41798448762376</v>
      </c>
      <c r="O636" s="74">
        <f t="shared" si="294"/>
        <v>293.4770522666563</v>
      </c>
    </row>
    <row r="637" spans="1:15" x14ac:dyDescent="0.25">
      <c r="A637" s="77" t="s">
        <v>61</v>
      </c>
      <c r="B637" s="71" t="str">
        <f t="shared" si="280"/>
        <v>Q1/2024</v>
      </c>
      <c r="C637" s="72">
        <f t="shared" si="290"/>
        <v>45292</v>
      </c>
      <c r="D637" s="72">
        <f t="shared" si="284"/>
        <v>45382</v>
      </c>
      <c r="E637" s="71">
        <f t="shared" si="291"/>
        <v>91</v>
      </c>
      <c r="F637" s="73">
        <f>VLOOKUP(D637,'FERC Interest Rate'!$A:$B,2,TRUE)</f>
        <v>4.7994500000000002E-2</v>
      </c>
      <c r="G637" s="74">
        <f t="shared" si="292"/>
        <v>293.4770522666563</v>
      </c>
      <c r="H637" s="74">
        <v>0</v>
      </c>
      <c r="I637" s="151">
        <f t="shared" si="289"/>
        <v>8.0752931809509096</v>
      </c>
      <c r="J637" s="75">
        <f t="shared" si="285"/>
        <v>3.5020789044702059</v>
      </c>
      <c r="K637" s="108">
        <f t="shared" si="286"/>
        <v>11.577372085421116</v>
      </c>
      <c r="L637" s="75">
        <f t="shared" si="287"/>
        <v>33.85</v>
      </c>
      <c r="M637" s="109">
        <f t="shared" si="288"/>
        <v>45.427372085421119</v>
      </c>
      <c r="N637" s="6">
        <f t="shared" si="293"/>
        <v>296.97913117112648</v>
      </c>
      <c r="O637" s="74">
        <f t="shared" si="294"/>
        <v>251.55175908570536</v>
      </c>
    </row>
    <row r="638" spans="1:15" x14ac:dyDescent="0.25">
      <c r="A638" s="77" t="s">
        <v>62</v>
      </c>
      <c r="B638" s="71" t="str">
        <f t="shared" si="280"/>
        <v>Q2/2024</v>
      </c>
      <c r="C638" s="72">
        <f t="shared" si="290"/>
        <v>45383</v>
      </c>
      <c r="D638" s="72">
        <f t="shared" si="284"/>
        <v>45473</v>
      </c>
      <c r="E638" s="71">
        <f t="shared" si="291"/>
        <v>91</v>
      </c>
      <c r="F638" s="73">
        <f>VLOOKUP(D638,'FERC Interest Rate'!$A:$B,2,TRUE)</f>
        <v>0.05</v>
      </c>
      <c r="G638" s="74">
        <f t="shared" si="292"/>
        <v>251.55175908570536</v>
      </c>
      <c r="H638" s="74">
        <v>0</v>
      </c>
      <c r="I638" s="151">
        <f t="shared" si="289"/>
        <v>8.0752931809509096</v>
      </c>
      <c r="J638" s="75">
        <f t="shared" si="285"/>
        <v>3.1272144913660096</v>
      </c>
      <c r="K638" s="108">
        <f t="shared" si="286"/>
        <v>11.202507672316919</v>
      </c>
      <c r="L638" s="75">
        <f t="shared" si="287"/>
        <v>33.85</v>
      </c>
      <c r="M638" s="109">
        <f t="shared" si="288"/>
        <v>45.052507672316921</v>
      </c>
      <c r="N638" s="6">
        <f t="shared" si="293"/>
        <v>254.67897357707136</v>
      </c>
      <c r="O638" s="74">
        <f t="shared" si="294"/>
        <v>209.62646590475444</v>
      </c>
    </row>
    <row r="639" spans="1:15" x14ac:dyDescent="0.25">
      <c r="A639" s="77" t="s">
        <v>63</v>
      </c>
      <c r="B639" s="71" t="str">
        <f t="shared" si="280"/>
        <v>Q3/2024</v>
      </c>
      <c r="C639" s="72">
        <f t="shared" si="290"/>
        <v>45474</v>
      </c>
      <c r="D639" s="72">
        <f t="shared" si="284"/>
        <v>45565</v>
      </c>
      <c r="E639" s="71">
        <f t="shared" si="291"/>
        <v>92</v>
      </c>
      <c r="F639" s="73">
        <f>VLOOKUP(D639,'FERC Interest Rate'!$A:$B,2,TRUE)</f>
        <v>0.05</v>
      </c>
      <c r="G639" s="74">
        <f t="shared" si="292"/>
        <v>209.62646590475444</v>
      </c>
      <c r="H639" s="74">
        <v>0</v>
      </c>
      <c r="I639" s="151">
        <f t="shared" si="289"/>
        <v>8.0752931809509096</v>
      </c>
      <c r="J639" s="75">
        <f t="shared" si="285"/>
        <v>2.6346495714805203</v>
      </c>
      <c r="K639" s="108">
        <f t="shared" si="286"/>
        <v>10.709942752431431</v>
      </c>
      <c r="L639" s="75">
        <f t="shared" si="287"/>
        <v>33.85</v>
      </c>
      <c r="M639" s="109">
        <f t="shared" si="288"/>
        <v>44.559942752431432</v>
      </c>
      <c r="N639" s="6">
        <f t="shared" si="293"/>
        <v>212.26111547623495</v>
      </c>
      <c r="O639" s="74">
        <f t="shared" si="294"/>
        <v>167.70117272380352</v>
      </c>
    </row>
    <row r="640" spans="1:15" x14ac:dyDescent="0.25">
      <c r="A640" s="77" t="s">
        <v>64</v>
      </c>
      <c r="B640" s="71" t="str">
        <f t="shared" si="280"/>
        <v>Q4/2024</v>
      </c>
      <c r="C640" s="72">
        <f t="shared" si="290"/>
        <v>45566</v>
      </c>
      <c r="D640" s="72">
        <f t="shared" si="284"/>
        <v>45657</v>
      </c>
      <c r="E640" s="71">
        <f t="shared" si="291"/>
        <v>92</v>
      </c>
      <c r="F640" s="73">
        <f>VLOOKUP(D640,'FERC Interest Rate'!$A:$B,2,TRUE)</f>
        <v>5.0543480000000002E-2</v>
      </c>
      <c r="G640" s="74">
        <f t="shared" si="292"/>
        <v>167.70117272380352</v>
      </c>
      <c r="H640" s="74">
        <v>0</v>
      </c>
      <c r="I640" s="151">
        <f t="shared" si="289"/>
        <v>8.0752931809509096</v>
      </c>
      <c r="J640" s="75">
        <f t="shared" si="285"/>
        <v>2.1306297267701479</v>
      </c>
      <c r="K640" s="108">
        <f t="shared" si="286"/>
        <v>10.205922907721057</v>
      </c>
      <c r="L640" s="75">
        <f t="shared" si="287"/>
        <v>33.85</v>
      </c>
      <c r="M640" s="109">
        <f t="shared" si="288"/>
        <v>44.055922907721055</v>
      </c>
      <c r="N640" s="6">
        <f t="shared" si="293"/>
        <v>169.83180245057366</v>
      </c>
      <c r="O640" s="74">
        <f t="shared" si="294"/>
        <v>125.77587954285262</v>
      </c>
    </row>
    <row r="641" spans="1:16" x14ac:dyDescent="0.25">
      <c r="A641" s="77" t="s">
        <v>65</v>
      </c>
      <c r="B641" s="71" t="str">
        <f t="shared" si="280"/>
        <v>Q1/2025</v>
      </c>
      <c r="C641" s="72">
        <f t="shared" si="290"/>
        <v>45658</v>
      </c>
      <c r="D641" s="72">
        <f t="shared" si="284"/>
        <v>45747</v>
      </c>
      <c r="E641" s="71">
        <f t="shared" si="291"/>
        <v>90</v>
      </c>
      <c r="F641" s="73">
        <f>VLOOKUP(D641,'FERC Interest Rate'!$A:$B,2,TRUE)</f>
        <v>5.2499999999999998E-2</v>
      </c>
      <c r="G641" s="74">
        <f t="shared" si="292"/>
        <v>125.77587954285262</v>
      </c>
      <c r="H641" s="74">
        <v>0</v>
      </c>
      <c r="I641" s="151">
        <f t="shared" si="289"/>
        <v>8.0752931809509096</v>
      </c>
      <c r="J641" s="75">
        <f t="shared" si="285"/>
        <v>1.6281946050410372</v>
      </c>
      <c r="K641" s="108">
        <f t="shared" si="286"/>
        <v>9.7034877859919462</v>
      </c>
      <c r="L641" s="75">
        <f t="shared" si="287"/>
        <v>33.85</v>
      </c>
      <c r="M641" s="109">
        <f t="shared" si="288"/>
        <v>43.553487785991948</v>
      </c>
      <c r="N641" s="6">
        <f t="shared" si="293"/>
        <v>127.40407414789365</v>
      </c>
      <c r="O641" s="74">
        <f t="shared" si="294"/>
        <v>83.850586361901705</v>
      </c>
    </row>
    <row r="642" spans="1:16" x14ac:dyDescent="0.25">
      <c r="A642" s="77" t="s">
        <v>66</v>
      </c>
      <c r="B642" s="71" t="str">
        <f>+IF(MONTH(C642)&lt;4,"Q1",IF(MONTH(C642)&lt;7,"Q2",IF(MONTH(C642)&lt;10,"Q3","Q4")))&amp;"/"&amp;YEAR(C642)</f>
        <v>Q2/2025</v>
      </c>
      <c r="C642" s="72">
        <f>D641+1</f>
        <v>45748</v>
      </c>
      <c r="D642" s="72">
        <f t="shared" si="284"/>
        <v>45838</v>
      </c>
      <c r="E642" s="71">
        <f>D642-C642+1</f>
        <v>91</v>
      </c>
      <c r="F642" s="73">
        <f>VLOOKUP(D642,'FERC Interest Rate'!$A:$B,2,TRUE)</f>
        <v>5.2499999999999998E-2</v>
      </c>
      <c r="G642" s="74">
        <f>O641</f>
        <v>83.850586361901705</v>
      </c>
      <c r="H642" s="74">
        <v>0</v>
      </c>
      <c r="I642" s="151">
        <f t="shared" si="289"/>
        <v>8.0752931809509096</v>
      </c>
      <c r="J642" s="75">
        <f>G642*F642*(E642/(DATE(YEAR(D642),12,31)-DATE(YEAR(D642),1,1)+1))</f>
        <v>1.0975237708054395</v>
      </c>
      <c r="K642" s="108">
        <f>+SUM(I642:J642)</f>
        <v>9.1728169517563494</v>
      </c>
      <c r="L642" s="75">
        <f t="shared" si="287"/>
        <v>33.85</v>
      </c>
      <c r="M642" s="109">
        <f>+SUM(K642:L642)</f>
        <v>43.022816951756354</v>
      </c>
      <c r="N642" s="6">
        <f>+G642+H642+J642</f>
        <v>84.948110132707143</v>
      </c>
      <c r="O642" s="74">
        <f>G642+H642-L642-I642</f>
        <v>41.925293180950796</v>
      </c>
    </row>
    <row r="643" spans="1:16" x14ac:dyDescent="0.25">
      <c r="A643" s="77" t="s">
        <v>67</v>
      </c>
      <c r="B643" s="71" t="str">
        <f>+IF(MONTH(C643)&lt;4,"Q1",IF(MONTH(C643)&lt;7,"Q2",IF(MONTH(C643)&lt;10,"Q3","Q4")))&amp;"/"&amp;YEAR(C643)</f>
        <v>Q3/2025</v>
      </c>
      <c r="C643" s="72">
        <f>D642+1</f>
        <v>45839</v>
      </c>
      <c r="D643" s="72">
        <f t="shared" si="284"/>
        <v>45930</v>
      </c>
      <c r="E643" s="71">
        <f>D643-C643+1</f>
        <v>92</v>
      </c>
      <c r="F643" s="73">
        <f>VLOOKUP(D643,'FERC Interest Rate'!$A:$B,2,TRUE)</f>
        <v>5.2499999999999998E-2</v>
      </c>
      <c r="G643" s="74">
        <f>O642</f>
        <v>41.925293180950796</v>
      </c>
      <c r="H643" s="74">
        <v>0</v>
      </c>
      <c r="I643" s="151">
        <f t="shared" si="289"/>
        <v>8.0752931809509096</v>
      </c>
      <c r="J643" s="75">
        <f>G643*F643*(E643/(DATE(YEAR(D643),12,31)-DATE(YEAR(D643),1,1)+1))</f>
        <v>0.55479223579175985</v>
      </c>
      <c r="K643" s="108">
        <f>+SUM(I643:J643)</f>
        <v>8.6300854167426699</v>
      </c>
      <c r="L643" s="75">
        <f t="shared" si="287"/>
        <v>33.85</v>
      </c>
      <c r="M643" s="109">
        <f>+SUM(K643:L643)</f>
        <v>42.480085416742668</v>
      </c>
      <c r="N643" s="6">
        <f>+G643+H643+J643</f>
        <v>42.480085416742554</v>
      </c>
      <c r="O643" s="74">
        <f>G643+H643-L643-I643</f>
        <v>-1.1546319456101628E-13</v>
      </c>
    </row>
    <row r="644" spans="1:16" ht="13.5" thickBot="1" x14ac:dyDescent="0.35">
      <c r="A644" s="124"/>
      <c r="B644" s="125"/>
      <c r="C644" s="126"/>
      <c r="D644" s="126"/>
      <c r="E644" s="127"/>
      <c r="F644" s="125"/>
      <c r="G644" s="112">
        <f>SUM(G604:G628)</f>
        <v>18557.281868530299</v>
      </c>
      <c r="H644" s="112">
        <f>SUM(H604:H641)</f>
        <v>161.50586361901819</v>
      </c>
      <c r="I644" s="113">
        <f>SUM(I604:I643)</f>
        <v>161.50586361901824</v>
      </c>
      <c r="J644" s="113">
        <f t="shared" ref="J644:O644" si="295">SUM(J604:J643)</f>
        <v>83.923707621439434</v>
      </c>
      <c r="K644" s="113">
        <f t="shared" si="295"/>
        <v>245.42957124045759</v>
      </c>
      <c r="L644" s="113">
        <f t="shared" si="295"/>
        <v>677.00000000000023</v>
      </c>
      <c r="M644" s="113">
        <f t="shared" si="295"/>
        <v>922.42957124045756</v>
      </c>
      <c r="N644" s="113">
        <f t="shared" si="295"/>
        <v>23833.746621484876</v>
      </c>
      <c r="O644" s="113">
        <f t="shared" si="295"/>
        <v>22911.317050244405</v>
      </c>
      <c r="P644" s="272"/>
    </row>
    <row r="645" spans="1:16" ht="13" thickTop="1" x14ac:dyDescent="0.25"/>
    <row r="646" spans="1:16" ht="37" x14ac:dyDescent="0.3">
      <c r="A646" s="76" t="s">
        <v>47</v>
      </c>
      <c r="B646" s="76" t="s">
        <v>3</v>
      </c>
      <c r="C646" s="76" t="s">
        <v>4</v>
      </c>
      <c r="D646" s="76" t="s">
        <v>5</v>
      </c>
      <c r="E646" s="76" t="s">
        <v>6</v>
      </c>
      <c r="F646" s="76" t="s">
        <v>7</v>
      </c>
      <c r="G646" s="76" t="s">
        <v>74</v>
      </c>
      <c r="H646" s="76" t="s">
        <v>75</v>
      </c>
      <c r="I646" s="93" t="s">
        <v>76</v>
      </c>
      <c r="J646" s="94" t="s">
        <v>77</v>
      </c>
      <c r="K646" s="94" t="s">
        <v>78</v>
      </c>
      <c r="L646" s="94" t="s">
        <v>79</v>
      </c>
      <c r="M646" s="95" t="s">
        <v>69</v>
      </c>
      <c r="N646" s="76" t="s">
        <v>80</v>
      </c>
      <c r="O646" s="76" t="s">
        <v>81</v>
      </c>
    </row>
    <row r="647" spans="1:16" ht="13" x14ac:dyDescent="0.3">
      <c r="A647" s="349" t="s">
        <v>39</v>
      </c>
      <c r="B647" s="350" t="s">
        <v>61</v>
      </c>
      <c r="C647" s="72">
        <f>VLOOKUP(B647,A$1:F$33,2,FALSE)</f>
        <v>42458</v>
      </c>
      <c r="D647" s="72">
        <f>DATE(YEAR(C647),IF(MONTH(C647)&lt;=3,3,IF(MONTH(C647)&lt;=6,6,IF(MONTH(C647)&lt;=9,9,12))),IF(OR(MONTH(C647)&lt;=3,MONTH(C647)&gt;=10),31,30))</f>
        <v>42460</v>
      </c>
      <c r="E647" s="71">
        <f>D647-C647+1</f>
        <v>3</v>
      </c>
      <c r="F647" s="73">
        <f>VLOOKUP(D647,'FERC Interest Rate'!$A:$B,2,TRUE)</f>
        <v>3.2500000000000001E-2</v>
      </c>
      <c r="G647" s="74">
        <f>VLOOKUP(B647,$A$1:$F$33,5,FALSE)</f>
        <v>866</v>
      </c>
      <c r="H647" s="74">
        <f t="shared" ref="H647:H666" si="296">G647*F647*(E647/(DATE(YEAR(D647),12,31)-DATE(YEAR(D647),1,1)+1))</f>
        <v>0.23069672131147542</v>
      </c>
      <c r="I647" s="151">
        <v>0</v>
      </c>
      <c r="J647" s="75">
        <v>0</v>
      </c>
      <c r="K647" s="108">
        <f t="shared" ref="K647:K685" si="297">+SUM(I647:J647)</f>
        <v>0</v>
      </c>
      <c r="L647" s="75">
        <v>0</v>
      </c>
      <c r="M647" s="109">
        <f t="shared" ref="M647:M685" si="298">+SUM(K647:L647)</f>
        <v>0</v>
      </c>
      <c r="N647" s="6">
        <f t="shared" ref="N647:N670" si="299">+G647+H647+J647</f>
        <v>866.23069672131146</v>
      </c>
      <c r="O647" s="74">
        <f t="shared" ref="O647:O670" si="300">G647+H647-L647-I647</f>
        <v>866.23069672131146</v>
      </c>
    </row>
    <row r="648" spans="1:16" x14ac:dyDescent="0.25">
      <c r="A648" s="77" t="s">
        <v>23</v>
      </c>
      <c r="B648" s="71" t="str">
        <f t="shared" ref="B648:B685" si="301">+IF(MONTH(C648)&lt;4,"Q1",IF(MONTH(C648)&lt;7,"Q2",IF(MONTH(C648)&lt;10,"Q3","Q4")))&amp;"/"&amp;YEAR(C648)</f>
        <v>Q2/2016</v>
      </c>
      <c r="C648" s="72">
        <f>D647+1</f>
        <v>42461</v>
      </c>
      <c r="D648" s="72">
        <f>EOMONTH(D647,3)</f>
        <v>42551</v>
      </c>
      <c r="E648" s="71">
        <f t="shared" ref="E648:E670" si="302">D648-C648+1</f>
        <v>91</v>
      </c>
      <c r="F648" s="73">
        <f>VLOOKUP(D648,'FERC Interest Rate'!$A:$B,2,TRUE)</f>
        <v>3.4599999999999999E-2</v>
      </c>
      <c r="G648" s="74">
        <f t="shared" ref="G648:G668" si="303">O647</f>
        <v>866.23069672131146</v>
      </c>
      <c r="H648" s="74">
        <f t="shared" si="296"/>
        <v>7.4519507423407676</v>
      </c>
      <c r="I648" s="151">
        <v>0</v>
      </c>
      <c r="J648" s="75">
        <v>0</v>
      </c>
      <c r="K648" s="108">
        <f t="shared" si="297"/>
        <v>0</v>
      </c>
      <c r="L648" s="75">
        <v>0</v>
      </c>
      <c r="M648" s="109">
        <f t="shared" si="298"/>
        <v>0</v>
      </c>
      <c r="N648" s="6">
        <f t="shared" si="299"/>
        <v>873.68264746365219</v>
      </c>
      <c r="O648" s="74">
        <f t="shared" si="300"/>
        <v>873.68264746365219</v>
      </c>
    </row>
    <row r="649" spans="1:16" x14ac:dyDescent="0.25">
      <c r="A649" s="77" t="s">
        <v>23</v>
      </c>
      <c r="B649" s="71" t="str">
        <f t="shared" si="301"/>
        <v>Q3/2016</v>
      </c>
      <c r="C649" s="72">
        <f t="shared" ref="C649:C668" si="304">D648+1</f>
        <v>42552</v>
      </c>
      <c r="D649" s="72">
        <f t="shared" ref="D649:D685" si="305">EOMONTH(D648,3)</f>
        <v>42643</v>
      </c>
      <c r="E649" s="71">
        <f t="shared" si="302"/>
        <v>92</v>
      </c>
      <c r="F649" s="73">
        <f>VLOOKUP(D649,'FERC Interest Rate'!$A:$B,2,TRUE)</f>
        <v>3.5000000000000003E-2</v>
      </c>
      <c r="G649" s="74">
        <f t="shared" si="303"/>
        <v>873.68264746365219</v>
      </c>
      <c r="H649" s="74">
        <f t="shared" si="296"/>
        <v>7.6864976088332249</v>
      </c>
      <c r="I649" s="151">
        <v>0</v>
      </c>
      <c r="J649" s="75">
        <v>0</v>
      </c>
      <c r="K649" s="108">
        <f t="shared" si="297"/>
        <v>0</v>
      </c>
      <c r="L649" s="75">
        <v>0</v>
      </c>
      <c r="M649" s="109">
        <f t="shared" si="298"/>
        <v>0</v>
      </c>
      <c r="N649" s="6">
        <f t="shared" si="299"/>
        <v>881.36914507248537</v>
      </c>
      <c r="O649" s="74">
        <f t="shared" si="300"/>
        <v>881.36914507248537</v>
      </c>
    </row>
    <row r="650" spans="1:16" x14ac:dyDescent="0.25">
      <c r="A650" s="77" t="s">
        <v>23</v>
      </c>
      <c r="B650" s="71" t="str">
        <f t="shared" si="301"/>
        <v>Q4/2016</v>
      </c>
      <c r="C650" s="72">
        <f t="shared" si="304"/>
        <v>42644</v>
      </c>
      <c r="D650" s="72">
        <f t="shared" si="305"/>
        <v>42735</v>
      </c>
      <c r="E650" s="71">
        <f t="shared" si="302"/>
        <v>92</v>
      </c>
      <c r="F650" s="73">
        <f>VLOOKUP(D650,'FERC Interest Rate'!$A:$B,2,TRUE)</f>
        <v>3.5000000000000003E-2</v>
      </c>
      <c r="G650" s="74">
        <f t="shared" si="303"/>
        <v>881.36914507248537</v>
      </c>
      <c r="H650" s="74">
        <f t="shared" si="296"/>
        <v>7.7541219867032876</v>
      </c>
      <c r="I650" s="151">
        <v>0</v>
      </c>
      <c r="J650" s="75">
        <v>0</v>
      </c>
      <c r="K650" s="108">
        <f t="shared" si="297"/>
        <v>0</v>
      </c>
      <c r="L650" s="75">
        <v>0</v>
      </c>
      <c r="M650" s="109">
        <f t="shared" si="298"/>
        <v>0</v>
      </c>
      <c r="N650" s="6">
        <f t="shared" si="299"/>
        <v>889.12326705918861</v>
      </c>
      <c r="O650" s="74">
        <f t="shared" si="300"/>
        <v>889.12326705918861</v>
      </c>
    </row>
    <row r="651" spans="1:16" x14ac:dyDescent="0.25">
      <c r="A651" s="77" t="s">
        <v>23</v>
      </c>
      <c r="B651" s="71" t="str">
        <f t="shared" si="301"/>
        <v>Q1/2017</v>
      </c>
      <c r="C651" s="72">
        <f t="shared" si="304"/>
        <v>42736</v>
      </c>
      <c r="D651" s="72">
        <f t="shared" si="305"/>
        <v>42825</v>
      </c>
      <c r="E651" s="71">
        <f t="shared" si="302"/>
        <v>90</v>
      </c>
      <c r="F651" s="73">
        <f>VLOOKUP(D651,'FERC Interest Rate'!$A:$B,2,TRUE)</f>
        <v>3.5000000000000003E-2</v>
      </c>
      <c r="G651" s="74">
        <f t="shared" si="303"/>
        <v>889.12326705918861</v>
      </c>
      <c r="H651" s="74">
        <f t="shared" si="296"/>
        <v>7.6732555924286148</v>
      </c>
      <c r="I651" s="97">
        <v>0</v>
      </c>
      <c r="J651" s="75">
        <v>0</v>
      </c>
      <c r="K651" s="108">
        <f t="shared" si="297"/>
        <v>0</v>
      </c>
      <c r="L651" s="75">
        <v>0</v>
      </c>
      <c r="M651" s="109">
        <f t="shared" si="298"/>
        <v>0</v>
      </c>
      <c r="N651" s="6">
        <f t="shared" si="299"/>
        <v>896.79652265161724</v>
      </c>
      <c r="O651" s="74">
        <f t="shared" si="300"/>
        <v>896.79652265161724</v>
      </c>
    </row>
    <row r="652" spans="1:16" x14ac:dyDescent="0.25">
      <c r="A652" s="77" t="s">
        <v>23</v>
      </c>
      <c r="B652" s="71" t="str">
        <f t="shared" si="301"/>
        <v>Q2/2017</v>
      </c>
      <c r="C652" s="72">
        <f t="shared" si="304"/>
        <v>42826</v>
      </c>
      <c r="D652" s="72">
        <f t="shared" si="305"/>
        <v>42916</v>
      </c>
      <c r="E652" s="71">
        <f t="shared" si="302"/>
        <v>91</v>
      </c>
      <c r="F652" s="73">
        <f>VLOOKUP(D652,'FERC Interest Rate'!$A:$B,2,TRUE)</f>
        <v>3.7100000000000001E-2</v>
      </c>
      <c r="G652" s="74">
        <f t="shared" si="303"/>
        <v>896.79652265161724</v>
      </c>
      <c r="H652" s="74">
        <f t="shared" si="296"/>
        <v>8.2949992880113008</v>
      </c>
      <c r="I652" s="97">
        <v>0</v>
      </c>
      <c r="J652" s="75">
        <v>0</v>
      </c>
      <c r="K652" s="108">
        <f t="shared" si="297"/>
        <v>0</v>
      </c>
      <c r="L652" s="75">
        <v>0</v>
      </c>
      <c r="M652" s="109">
        <f t="shared" si="298"/>
        <v>0</v>
      </c>
      <c r="N652" s="6">
        <f t="shared" si="299"/>
        <v>905.09152193962859</v>
      </c>
      <c r="O652" s="74">
        <f t="shared" si="300"/>
        <v>905.09152193962859</v>
      </c>
    </row>
    <row r="653" spans="1:16" x14ac:dyDescent="0.25">
      <c r="A653" s="77" t="s">
        <v>23</v>
      </c>
      <c r="B653" s="71" t="str">
        <f t="shared" si="301"/>
        <v>Q3/2017</v>
      </c>
      <c r="C653" s="72">
        <f t="shared" si="304"/>
        <v>42917</v>
      </c>
      <c r="D653" s="72">
        <f t="shared" si="305"/>
        <v>43008</v>
      </c>
      <c r="E653" s="71">
        <f t="shared" si="302"/>
        <v>92</v>
      </c>
      <c r="F653" s="73">
        <f>VLOOKUP(D653,'FERC Interest Rate'!$A:$B,2,TRUE)</f>
        <v>3.9600000000000003E-2</v>
      </c>
      <c r="G653" s="74">
        <f t="shared" si="303"/>
        <v>905.09152193962859</v>
      </c>
      <c r="H653" s="74">
        <f t="shared" si="296"/>
        <v>9.0340532403574123</v>
      </c>
      <c r="I653" s="151">
        <v>0</v>
      </c>
      <c r="J653" s="75">
        <v>0</v>
      </c>
      <c r="K653" s="108">
        <f t="shared" si="297"/>
        <v>0</v>
      </c>
      <c r="L653" s="75">
        <v>0</v>
      </c>
      <c r="M653" s="109">
        <f t="shared" si="298"/>
        <v>0</v>
      </c>
      <c r="N653" s="6">
        <f t="shared" si="299"/>
        <v>914.12557517998596</v>
      </c>
      <c r="O653" s="74">
        <f t="shared" si="300"/>
        <v>914.12557517998596</v>
      </c>
    </row>
    <row r="654" spans="1:16" x14ac:dyDescent="0.25">
      <c r="A654" s="77" t="s">
        <v>23</v>
      </c>
      <c r="B654" s="71" t="str">
        <f t="shared" si="301"/>
        <v>Q4/2017</v>
      </c>
      <c r="C654" s="72">
        <f t="shared" si="304"/>
        <v>43009</v>
      </c>
      <c r="D654" s="72">
        <f t="shared" si="305"/>
        <v>43100</v>
      </c>
      <c r="E654" s="71">
        <f t="shared" si="302"/>
        <v>92</v>
      </c>
      <c r="F654" s="73">
        <f>VLOOKUP(D654,'FERC Interest Rate'!$A:$B,2,TRUE)</f>
        <v>4.2099999999999999E-2</v>
      </c>
      <c r="G654" s="74">
        <f t="shared" si="303"/>
        <v>914.12557517998596</v>
      </c>
      <c r="H654" s="74">
        <f t="shared" si="296"/>
        <v>9.7002498021564989</v>
      </c>
      <c r="I654" s="151">
        <v>0</v>
      </c>
      <c r="J654" s="75">
        <v>0</v>
      </c>
      <c r="K654" s="108">
        <f t="shared" si="297"/>
        <v>0</v>
      </c>
      <c r="L654" s="75">
        <v>0</v>
      </c>
      <c r="M654" s="109">
        <f t="shared" si="298"/>
        <v>0</v>
      </c>
      <c r="N654" s="6">
        <f t="shared" si="299"/>
        <v>923.82582498214242</v>
      </c>
      <c r="O654" s="74">
        <f t="shared" si="300"/>
        <v>923.82582498214242</v>
      </c>
    </row>
    <row r="655" spans="1:16" x14ac:dyDescent="0.25">
      <c r="A655" s="77" t="s">
        <v>23</v>
      </c>
      <c r="B655" s="71" t="str">
        <f t="shared" si="301"/>
        <v>Q1/2018</v>
      </c>
      <c r="C655" s="72">
        <f t="shared" si="304"/>
        <v>43101</v>
      </c>
      <c r="D655" s="72">
        <f t="shared" si="305"/>
        <v>43190</v>
      </c>
      <c r="E655" s="71">
        <f t="shared" si="302"/>
        <v>90</v>
      </c>
      <c r="F655" s="73">
        <f>VLOOKUP(D655,'FERC Interest Rate'!$A:$B,2,TRUE)</f>
        <v>4.2500000000000003E-2</v>
      </c>
      <c r="G655" s="74">
        <f t="shared" si="303"/>
        <v>923.82582498214242</v>
      </c>
      <c r="H655" s="74">
        <f t="shared" si="296"/>
        <v>9.681188439881355</v>
      </c>
      <c r="I655" s="151">
        <v>0</v>
      </c>
      <c r="J655" s="75">
        <v>0</v>
      </c>
      <c r="K655" s="108">
        <f t="shared" si="297"/>
        <v>0</v>
      </c>
      <c r="L655" s="75">
        <v>0</v>
      </c>
      <c r="M655" s="109">
        <f t="shared" si="298"/>
        <v>0</v>
      </c>
      <c r="N655" s="6">
        <f t="shared" si="299"/>
        <v>933.50701342202376</v>
      </c>
      <c r="O655" s="74">
        <f t="shared" si="300"/>
        <v>933.50701342202376</v>
      </c>
    </row>
    <row r="656" spans="1:16" x14ac:dyDescent="0.25">
      <c r="A656" s="77" t="s">
        <v>23</v>
      </c>
      <c r="B656" s="71" t="str">
        <f t="shared" si="301"/>
        <v>Q2/2018</v>
      </c>
      <c r="C656" s="72">
        <f t="shared" si="304"/>
        <v>43191</v>
      </c>
      <c r="D656" s="72">
        <f t="shared" si="305"/>
        <v>43281</v>
      </c>
      <c r="E656" s="71">
        <f t="shared" si="302"/>
        <v>91</v>
      </c>
      <c r="F656" s="73">
        <f>VLOOKUP(D656,'FERC Interest Rate'!$A:$B,2,TRUE)</f>
        <v>4.4699999999999997E-2</v>
      </c>
      <c r="G656" s="74">
        <f t="shared" si="303"/>
        <v>933.50701342202376</v>
      </c>
      <c r="H656" s="74">
        <f t="shared" si="296"/>
        <v>10.403360215059633</v>
      </c>
      <c r="I656" s="97">
        <v>0</v>
      </c>
      <c r="J656" s="75">
        <v>0</v>
      </c>
      <c r="K656" s="108">
        <f t="shared" si="297"/>
        <v>0</v>
      </c>
      <c r="L656" s="75">
        <v>0</v>
      </c>
      <c r="M656" s="109">
        <f t="shared" si="298"/>
        <v>0</v>
      </c>
      <c r="N656" s="6">
        <f t="shared" si="299"/>
        <v>943.91037363708335</v>
      </c>
      <c r="O656" s="74">
        <f t="shared" si="300"/>
        <v>943.91037363708335</v>
      </c>
    </row>
    <row r="657" spans="1:15" x14ac:dyDescent="0.25">
      <c r="A657" s="77" t="s">
        <v>23</v>
      </c>
      <c r="B657" s="71" t="str">
        <f t="shared" si="301"/>
        <v>Q3/2018</v>
      </c>
      <c r="C657" s="72">
        <f t="shared" si="304"/>
        <v>43282</v>
      </c>
      <c r="D657" s="72">
        <f t="shared" si="305"/>
        <v>43373</v>
      </c>
      <c r="E657" s="71">
        <f t="shared" si="302"/>
        <v>92</v>
      </c>
      <c r="F657" s="73">
        <f>VLOOKUP(D657,'FERC Interest Rate'!$A:$B,2,TRUE)</f>
        <v>4.6899999999999997E-2</v>
      </c>
      <c r="G657" s="74">
        <f t="shared" si="303"/>
        <v>943.91037363708335</v>
      </c>
      <c r="H657" s="74">
        <f t="shared" si="296"/>
        <v>11.158313644299417</v>
      </c>
      <c r="I657" s="97">
        <v>0</v>
      </c>
      <c r="J657" s="75">
        <v>0</v>
      </c>
      <c r="K657" s="108">
        <f t="shared" si="297"/>
        <v>0</v>
      </c>
      <c r="L657" s="75">
        <v>0</v>
      </c>
      <c r="M657" s="109">
        <f t="shared" si="298"/>
        <v>0</v>
      </c>
      <c r="N657" s="6">
        <f t="shared" si="299"/>
        <v>955.06868728138272</v>
      </c>
      <c r="O657" s="74">
        <f t="shared" si="300"/>
        <v>955.06868728138272</v>
      </c>
    </row>
    <row r="658" spans="1:15" x14ac:dyDescent="0.25">
      <c r="A658" s="77" t="s">
        <v>23</v>
      </c>
      <c r="B658" s="71" t="str">
        <f t="shared" si="301"/>
        <v>Q4/2018</v>
      </c>
      <c r="C658" s="72">
        <f t="shared" si="304"/>
        <v>43374</v>
      </c>
      <c r="D658" s="72">
        <f t="shared" si="305"/>
        <v>43465</v>
      </c>
      <c r="E658" s="71">
        <f t="shared" si="302"/>
        <v>92</v>
      </c>
      <c r="F658" s="73">
        <f>VLOOKUP(D658,'FERC Interest Rate'!$A:$B,2,TRUE)</f>
        <v>4.9599999999999998E-2</v>
      </c>
      <c r="G658" s="74">
        <f t="shared" si="303"/>
        <v>955.06868728138272</v>
      </c>
      <c r="H658" s="74">
        <f t="shared" si="296"/>
        <v>11.940190229595633</v>
      </c>
      <c r="I658" s="151">
        <v>0</v>
      </c>
      <c r="J658" s="75">
        <v>0</v>
      </c>
      <c r="K658" s="108">
        <f t="shared" si="297"/>
        <v>0</v>
      </c>
      <c r="L658" s="75">
        <v>0</v>
      </c>
      <c r="M658" s="109">
        <f t="shared" si="298"/>
        <v>0</v>
      </c>
      <c r="N658" s="6">
        <f t="shared" si="299"/>
        <v>967.00887751097832</v>
      </c>
      <c r="O658" s="74">
        <f t="shared" si="300"/>
        <v>967.00887751097832</v>
      </c>
    </row>
    <row r="659" spans="1:15" x14ac:dyDescent="0.25">
      <c r="A659" s="77" t="s">
        <v>23</v>
      </c>
      <c r="B659" s="71" t="str">
        <f t="shared" si="301"/>
        <v>Q1/2019</v>
      </c>
      <c r="C659" s="72">
        <f t="shared" si="304"/>
        <v>43466</v>
      </c>
      <c r="D659" s="72">
        <f t="shared" si="305"/>
        <v>43555</v>
      </c>
      <c r="E659" s="71">
        <f t="shared" si="302"/>
        <v>90</v>
      </c>
      <c r="F659" s="73">
        <f>VLOOKUP(D659,'FERC Interest Rate'!$A:$B,2,TRUE)</f>
        <v>5.1799999999999999E-2</v>
      </c>
      <c r="G659" s="74">
        <f t="shared" si="303"/>
        <v>967.00887751097832</v>
      </c>
      <c r="H659" s="74">
        <f t="shared" si="296"/>
        <v>12.351220238236111</v>
      </c>
      <c r="I659" s="151">
        <v>0</v>
      </c>
      <c r="J659" s="75">
        <v>0</v>
      </c>
      <c r="K659" s="108">
        <f t="shared" si="297"/>
        <v>0</v>
      </c>
      <c r="L659" s="75">
        <v>0</v>
      </c>
      <c r="M659" s="109">
        <f t="shared" si="298"/>
        <v>0</v>
      </c>
      <c r="N659" s="6">
        <f t="shared" si="299"/>
        <v>979.36009774921445</v>
      </c>
      <c r="O659" s="74">
        <f t="shared" si="300"/>
        <v>979.36009774921445</v>
      </c>
    </row>
    <row r="660" spans="1:15" x14ac:dyDescent="0.25">
      <c r="A660" s="77" t="s">
        <v>23</v>
      </c>
      <c r="B660" s="71" t="str">
        <f t="shared" si="301"/>
        <v>Q2/2019</v>
      </c>
      <c r="C660" s="72">
        <f t="shared" si="304"/>
        <v>43556</v>
      </c>
      <c r="D660" s="72">
        <f t="shared" si="305"/>
        <v>43646</v>
      </c>
      <c r="E660" s="71">
        <f t="shared" si="302"/>
        <v>91</v>
      </c>
      <c r="F660" s="73">
        <f>VLOOKUP(D660,'FERC Interest Rate'!$A:$B,2,TRUE)</f>
        <v>5.45E-2</v>
      </c>
      <c r="G660" s="74">
        <f t="shared" si="303"/>
        <v>979.36009774921445</v>
      </c>
      <c r="H660" s="74">
        <f t="shared" si="296"/>
        <v>13.307223026814325</v>
      </c>
      <c r="I660" s="151">
        <v>0</v>
      </c>
      <c r="J660" s="75">
        <v>0</v>
      </c>
      <c r="K660" s="108">
        <f t="shared" si="297"/>
        <v>0</v>
      </c>
      <c r="L660" s="75">
        <v>0</v>
      </c>
      <c r="M660" s="109">
        <f t="shared" si="298"/>
        <v>0</v>
      </c>
      <c r="N660" s="6">
        <f t="shared" si="299"/>
        <v>992.66732077602876</v>
      </c>
      <c r="O660" s="74">
        <f t="shared" si="300"/>
        <v>992.66732077602876</v>
      </c>
    </row>
    <row r="661" spans="1:15" x14ac:dyDescent="0.25">
      <c r="A661" s="77" t="s">
        <v>23</v>
      </c>
      <c r="B661" s="71" t="str">
        <f t="shared" si="301"/>
        <v>Q3/2019</v>
      </c>
      <c r="C661" s="72">
        <f t="shared" si="304"/>
        <v>43647</v>
      </c>
      <c r="D661" s="72">
        <f t="shared" si="305"/>
        <v>43738</v>
      </c>
      <c r="E661" s="71">
        <f t="shared" si="302"/>
        <v>92</v>
      </c>
      <c r="F661" s="73">
        <f>VLOOKUP(D661,'FERC Interest Rate'!$A:$B,2,TRUE)</f>
        <v>5.5E-2</v>
      </c>
      <c r="G661" s="74">
        <f t="shared" si="303"/>
        <v>992.66732077602876</v>
      </c>
      <c r="H661" s="74">
        <f t="shared" si="296"/>
        <v>13.761360666100565</v>
      </c>
      <c r="I661" s="97">
        <v>0</v>
      </c>
      <c r="J661" s="75">
        <v>0</v>
      </c>
      <c r="K661" s="108">
        <f t="shared" si="297"/>
        <v>0</v>
      </c>
      <c r="L661" s="75">
        <v>0</v>
      </c>
      <c r="M661" s="109">
        <f t="shared" si="298"/>
        <v>0</v>
      </c>
      <c r="N661" s="6">
        <f t="shared" si="299"/>
        <v>1006.4286814421293</v>
      </c>
      <c r="O661" s="74">
        <f t="shared" si="300"/>
        <v>1006.4286814421293</v>
      </c>
    </row>
    <row r="662" spans="1:15" x14ac:dyDescent="0.25">
      <c r="A662" s="77" t="s">
        <v>23</v>
      </c>
      <c r="B662" s="71" t="str">
        <f t="shared" si="301"/>
        <v>Q4/2019</v>
      </c>
      <c r="C662" s="72">
        <f t="shared" si="304"/>
        <v>43739</v>
      </c>
      <c r="D662" s="72">
        <f t="shared" si="305"/>
        <v>43830</v>
      </c>
      <c r="E662" s="71">
        <f t="shared" si="302"/>
        <v>92</v>
      </c>
      <c r="F662" s="73">
        <f>VLOOKUP(D662,'FERC Interest Rate'!$A:$B,2,TRUE)</f>
        <v>5.4199999999999998E-2</v>
      </c>
      <c r="G662" s="74">
        <f t="shared" si="303"/>
        <v>1006.4286814421293</v>
      </c>
      <c r="H662" s="74">
        <f t="shared" si="296"/>
        <v>13.749194457926119</v>
      </c>
      <c r="I662" s="97">
        <v>0</v>
      </c>
      <c r="J662" s="75">
        <v>0</v>
      </c>
      <c r="K662" s="108">
        <f t="shared" si="297"/>
        <v>0</v>
      </c>
      <c r="L662" s="75">
        <v>0</v>
      </c>
      <c r="M662" s="109">
        <f t="shared" si="298"/>
        <v>0</v>
      </c>
      <c r="N662" s="6">
        <f t="shared" si="299"/>
        <v>1020.1778759000555</v>
      </c>
      <c r="O662" s="74">
        <f t="shared" si="300"/>
        <v>1020.1778759000555</v>
      </c>
    </row>
    <row r="663" spans="1:15" x14ac:dyDescent="0.25">
      <c r="A663" s="77" t="s">
        <v>23</v>
      </c>
      <c r="B663" s="71" t="str">
        <f t="shared" si="301"/>
        <v>Q1/2020</v>
      </c>
      <c r="C663" s="72">
        <f t="shared" si="304"/>
        <v>43831</v>
      </c>
      <c r="D663" s="72">
        <f t="shared" si="305"/>
        <v>43921</v>
      </c>
      <c r="E663" s="71">
        <f t="shared" si="302"/>
        <v>91</v>
      </c>
      <c r="F663" s="73">
        <f>VLOOKUP(D663,'FERC Interest Rate'!$A:$B,2,TRUE)</f>
        <v>4.9599999999999998E-2</v>
      </c>
      <c r="G663" s="74">
        <f t="shared" si="303"/>
        <v>1020.1778759000555</v>
      </c>
      <c r="H663" s="74">
        <f t="shared" si="296"/>
        <v>12.581078854269098</v>
      </c>
      <c r="I663" s="151">
        <v>0</v>
      </c>
      <c r="J663" s="75">
        <v>0</v>
      </c>
      <c r="K663" s="108">
        <f t="shared" si="297"/>
        <v>0</v>
      </c>
      <c r="L663" s="75">
        <v>0</v>
      </c>
      <c r="M663" s="109">
        <f t="shared" si="298"/>
        <v>0</v>
      </c>
      <c r="N663" s="6">
        <f t="shared" si="299"/>
        <v>1032.7589547543246</v>
      </c>
      <c r="O663" s="74">
        <f t="shared" si="300"/>
        <v>1032.7589547543246</v>
      </c>
    </row>
    <row r="664" spans="1:15" x14ac:dyDescent="0.25">
      <c r="A664" s="77" t="s">
        <v>23</v>
      </c>
      <c r="B664" s="71" t="str">
        <f t="shared" si="301"/>
        <v>Q2/2020</v>
      </c>
      <c r="C664" s="72">
        <f t="shared" si="304"/>
        <v>43922</v>
      </c>
      <c r="D664" s="72">
        <f t="shared" si="305"/>
        <v>44012</v>
      </c>
      <c r="E664" s="71">
        <f t="shared" si="302"/>
        <v>91</v>
      </c>
      <c r="F664" s="73">
        <f>VLOOKUP(D664,'FERC Interest Rate'!$A:$B,2,TRUE)</f>
        <v>4.7503500000000004E-2</v>
      </c>
      <c r="G664" s="74">
        <f t="shared" si="303"/>
        <v>1032.7589547543246</v>
      </c>
      <c r="H664" s="74">
        <f t="shared" si="296"/>
        <v>12.197894851509995</v>
      </c>
      <c r="I664" s="151">
        <v>0</v>
      </c>
      <c r="J664" s="75">
        <v>0</v>
      </c>
      <c r="K664" s="108">
        <f t="shared" si="297"/>
        <v>0</v>
      </c>
      <c r="L664" s="75">
        <v>0</v>
      </c>
      <c r="M664" s="109">
        <f t="shared" si="298"/>
        <v>0</v>
      </c>
      <c r="N664" s="6">
        <f t="shared" si="299"/>
        <v>1044.9568496058346</v>
      </c>
      <c r="O664" s="74">
        <f t="shared" si="300"/>
        <v>1044.9568496058346</v>
      </c>
    </row>
    <row r="665" spans="1:15" x14ac:dyDescent="0.25">
      <c r="A665" s="77" t="s">
        <v>23</v>
      </c>
      <c r="B665" s="71" t="str">
        <f t="shared" si="301"/>
        <v>Q3/2020</v>
      </c>
      <c r="C665" s="72">
        <f t="shared" si="304"/>
        <v>44013</v>
      </c>
      <c r="D665" s="72">
        <f t="shared" si="305"/>
        <v>44104</v>
      </c>
      <c r="E665" s="71">
        <f t="shared" si="302"/>
        <v>92</v>
      </c>
      <c r="F665" s="73">
        <f>VLOOKUP(D665,'FERC Interest Rate'!$A:$B,2,TRUE)</f>
        <v>3.4299999999999997E-2</v>
      </c>
      <c r="G665" s="74">
        <f t="shared" si="303"/>
        <v>1044.9568496058346</v>
      </c>
      <c r="H665" s="74">
        <f t="shared" si="296"/>
        <v>9.009469493486808</v>
      </c>
      <c r="I665" s="97">
        <v>0</v>
      </c>
      <c r="J665" s="75">
        <v>0</v>
      </c>
      <c r="K665" s="108">
        <f t="shared" si="297"/>
        <v>0</v>
      </c>
      <c r="L665" s="75">
        <v>0</v>
      </c>
      <c r="M665" s="109">
        <f t="shared" si="298"/>
        <v>0</v>
      </c>
      <c r="N665" s="6">
        <f t="shared" si="299"/>
        <v>1053.9663190993215</v>
      </c>
      <c r="O665" s="74">
        <f t="shared" si="300"/>
        <v>1053.9663190993215</v>
      </c>
    </row>
    <row r="666" spans="1:15" x14ac:dyDescent="0.25">
      <c r="A666" s="77" t="s">
        <v>48</v>
      </c>
      <c r="B666" s="71" t="str">
        <f t="shared" si="301"/>
        <v>Q4/2020</v>
      </c>
      <c r="C666" s="72">
        <f t="shared" si="304"/>
        <v>44105</v>
      </c>
      <c r="D666" s="72">
        <f t="shared" si="305"/>
        <v>44196</v>
      </c>
      <c r="E666" s="71">
        <f t="shared" si="302"/>
        <v>92</v>
      </c>
      <c r="F666" s="73">
        <f>VLOOKUP(D666,'FERC Interest Rate'!$A:$B,2,TRUE)</f>
        <v>3.2500000000000001E-2</v>
      </c>
      <c r="G666" s="74">
        <f t="shared" si="303"/>
        <v>1053.9663190993215</v>
      </c>
      <c r="H666" s="74">
        <f t="shared" si="296"/>
        <v>8.610271295374238</v>
      </c>
      <c r="I666" s="151">
        <f>(SUM($H$647:$H$667)/20)</f>
        <v>9.8288295197347946</v>
      </c>
      <c r="J666" s="75">
        <f>G666*F666*(E666/(DATE(YEAR(D666),12,31)-DATE(YEAR(D666),1,1)+1))</f>
        <v>8.610271295374238</v>
      </c>
      <c r="K666" s="108">
        <f>+SUM(I666:J666)</f>
        <v>18.439100815109033</v>
      </c>
      <c r="L666" s="75">
        <f>($G$647/20)</f>
        <v>43.3</v>
      </c>
      <c r="M666" s="109">
        <f>+SUM(K666:L666)</f>
        <v>61.739100815109026</v>
      </c>
      <c r="N666" s="6">
        <f t="shared" si="299"/>
        <v>1071.1868616900701</v>
      </c>
      <c r="O666" s="74">
        <f t="shared" si="300"/>
        <v>1009.4477608749611</v>
      </c>
    </row>
    <row r="667" spans="1:15" x14ac:dyDescent="0.25">
      <c r="A667" s="77" t="s">
        <v>49</v>
      </c>
      <c r="B667" s="71" t="str">
        <f t="shared" si="301"/>
        <v>Q1/2021</v>
      </c>
      <c r="C667" s="72">
        <f t="shared" si="304"/>
        <v>44197</v>
      </c>
      <c r="D667" s="72">
        <f t="shared" si="305"/>
        <v>44286</v>
      </c>
      <c r="E667" s="71">
        <f t="shared" si="302"/>
        <v>90</v>
      </c>
      <c r="F667" s="73">
        <f>VLOOKUP(D667,'FERC Interest Rate'!$A:$B,2,TRUE)</f>
        <v>3.2500000000000001E-2</v>
      </c>
      <c r="G667" s="74">
        <f t="shared" si="303"/>
        <v>1009.4477608749611</v>
      </c>
      <c r="H667" s="74">
        <v>0</v>
      </c>
      <c r="I667" s="151">
        <f>(SUM($H$647:$H$667)/20)</f>
        <v>9.8288295197347946</v>
      </c>
      <c r="J667" s="75">
        <f t="shared" ref="J667:J685" si="306">G667*F667*(E667/(DATE(YEAR(D667),12,31)-DATE(YEAR(D667),1,1)+1))</f>
        <v>8.0894101385185238</v>
      </c>
      <c r="K667" s="108">
        <f t="shared" si="297"/>
        <v>17.91823965825332</v>
      </c>
      <c r="L667" s="75">
        <f t="shared" ref="L667:L685" si="307">($G$647/20)</f>
        <v>43.3</v>
      </c>
      <c r="M667" s="109">
        <f t="shared" si="298"/>
        <v>61.218239658253317</v>
      </c>
      <c r="N667" s="6">
        <f t="shared" si="299"/>
        <v>1017.5371710134796</v>
      </c>
      <c r="O667" s="74">
        <f t="shared" si="300"/>
        <v>956.31893135522637</v>
      </c>
    </row>
    <row r="668" spans="1:15" x14ac:dyDescent="0.25">
      <c r="A668" s="77" t="s">
        <v>50</v>
      </c>
      <c r="B668" s="71" t="str">
        <f t="shared" si="301"/>
        <v>Q2/2021</v>
      </c>
      <c r="C668" s="72">
        <f t="shared" si="304"/>
        <v>44287</v>
      </c>
      <c r="D668" s="72">
        <f t="shared" si="305"/>
        <v>44377</v>
      </c>
      <c r="E668" s="71">
        <f t="shared" si="302"/>
        <v>91</v>
      </c>
      <c r="F668" s="73">
        <f>VLOOKUP(D668,'FERC Interest Rate'!$A:$B,2,TRUE)</f>
        <v>3.2500000000000001E-2</v>
      </c>
      <c r="G668" s="74">
        <f t="shared" si="303"/>
        <v>956.31893135522637</v>
      </c>
      <c r="H668" s="74">
        <v>0</v>
      </c>
      <c r="I668" s="151">
        <f t="shared" ref="I668:I685" si="308">(SUM($H$647:$H$667)/20)</f>
        <v>9.8288295197347946</v>
      </c>
      <c r="J668" s="75">
        <f t="shared" si="306"/>
        <v>7.7488033958440603</v>
      </c>
      <c r="K668" s="108">
        <f t="shared" si="297"/>
        <v>17.577632915578853</v>
      </c>
      <c r="L668" s="75">
        <f t="shared" si="307"/>
        <v>43.3</v>
      </c>
      <c r="M668" s="109">
        <f t="shared" si="298"/>
        <v>60.87763291557885</v>
      </c>
      <c r="N668" s="6">
        <f t="shared" si="299"/>
        <v>964.06773475107047</v>
      </c>
      <c r="O668" s="74">
        <f t="shared" si="300"/>
        <v>903.19010183549165</v>
      </c>
    </row>
    <row r="669" spans="1:15" x14ac:dyDescent="0.25">
      <c r="A669" s="77" t="s">
        <v>51</v>
      </c>
      <c r="B669" s="71" t="str">
        <f t="shared" si="301"/>
        <v>Q3/2021</v>
      </c>
      <c r="C669" s="72">
        <f>D668+1</f>
        <v>44378</v>
      </c>
      <c r="D669" s="72">
        <f>EOMONTH(D668,3)</f>
        <v>44469</v>
      </c>
      <c r="E669" s="71">
        <f t="shared" si="302"/>
        <v>92</v>
      </c>
      <c r="F669" s="73">
        <f>VLOOKUP(D669,'FERC Interest Rate'!$A:$B,2,TRUE)</f>
        <v>3.2500000000000001E-2</v>
      </c>
      <c r="G669" s="74">
        <f>O668</f>
        <v>903.19010183549165</v>
      </c>
      <c r="H669" s="74">
        <v>0</v>
      </c>
      <c r="I669" s="151">
        <f t="shared" si="308"/>
        <v>9.8288295197347946</v>
      </c>
      <c r="J669" s="75">
        <f t="shared" si="306"/>
        <v>7.398735354761973</v>
      </c>
      <c r="K669" s="108">
        <f t="shared" si="297"/>
        <v>17.227564874496768</v>
      </c>
      <c r="L669" s="75">
        <f t="shared" si="307"/>
        <v>43.3</v>
      </c>
      <c r="M669" s="109">
        <f t="shared" si="298"/>
        <v>60.527564874496761</v>
      </c>
      <c r="N669" s="6">
        <f t="shared" si="299"/>
        <v>910.58883719025357</v>
      </c>
      <c r="O669" s="74">
        <f t="shared" si="300"/>
        <v>850.06127231575692</v>
      </c>
    </row>
    <row r="670" spans="1:15" x14ac:dyDescent="0.25">
      <c r="A670" s="77" t="s">
        <v>52</v>
      </c>
      <c r="B670" s="71" t="str">
        <f t="shared" si="301"/>
        <v>Q4/2021</v>
      </c>
      <c r="C670" s="72">
        <f>D669+1</f>
        <v>44470</v>
      </c>
      <c r="D670" s="72">
        <f>EOMONTH(D669,3)</f>
        <v>44561</v>
      </c>
      <c r="E670" s="71">
        <f t="shared" si="302"/>
        <v>92</v>
      </c>
      <c r="F670" s="73">
        <f>VLOOKUP(D670,'FERC Interest Rate'!$A:$B,2,TRUE)</f>
        <v>3.2500000000000001E-2</v>
      </c>
      <c r="G670" s="74">
        <f>O669</f>
        <v>850.06127231575692</v>
      </c>
      <c r="H670" s="74">
        <v>0</v>
      </c>
      <c r="I670" s="151">
        <f t="shared" si="308"/>
        <v>9.8288295197347946</v>
      </c>
      <c r="J670" s="75">
        <f t="shared" si="306"/>
        <v>6.9635156280112698</v>
      </c>
      <c r="K670" s="108">
        <f t="shared" si="297"/>
        <v>16.792345147746065</v>
      </c>
      <c r="L670" s="75">
        <f t="shared" si="307"/>
        <v>43.3</v>
      </c>
      <c r="M670" s="109">
        <f t="shared" si="298"/>
        <v>60.092345147746059</v>
      </c>
      <c r="N670" s="6">
        <f t="shared" si="299"/>
        <v>857.02478794376816</v>
      </c>
      <c r="O670" s="74">
        <f t="shared" si="300"/>
        <v>796.9324427960222</v>
      </c>
    </row>
    <row r="671" spans="1:15" x14ac:dyDescent="0.25">
      <c r="A671" s="77" t="s">
        <v>53</v>
      </c>
      <c r="B671" s="71" t="str">
        <f t="shared" si="301"/>
        <v>Q1/2022</v>
      </c>
      <c r="C671" s="72">
        <f>D670+1</f>
        <v>44562</v>
      </c>
      <c r="D671" s="72">
        <f t="shared" si="305"/>
        <v>44651</v>
      </c>
      <c r="E671" s="71">
        <f>D671-C671+1</f>
        <v>90</v>
      </c>
      <c r="F671" s="73">
        <f>VLOOKUP(D671,'FERC Interest Rate'!$A:$B,2,TRUE)</f>
        <v>3.2500000000000001E-2</v>
      </c>
      <c r="G671" s="74">
        <f>O670</f>
        <v>796.9324427960222</v>
      </c>
      <c r="H671" s="74">
        <v>0</v>
      </c>
      <c r="I671" s="151">
        <f t="shared" si="308"/>
        <v>9.8288295197347946</v>
      </c>
      <c r="J671" s="75">
        <f t="shared" si="306"/>
        <v>6.3863764251462056</v>
      </c>
      <c r="K671" s="108">
        <f t="shared" si="297"/>
        <v>16.215205944880999</v>
      </c>
      <c r="L671" s="75">
        <f t="shared" si="307"/>
        <v>43.3</v>
      </c>
      <c r="M671" s="109">
        <f t="shared" si="298"/>
        <v>59.515205944880996</v>
      </c>
      <c r="N671" s="6">
        <f>+G671+H671+J671</f>
        <v>803.31881922116838</v>
      </c>
      <c r="O671" s="74">
        <f>G671+H671-L671-I671</f>
        <v>743.80361327628748</v>
      </c>
    </row>
    <row r="672" spans="1:15" x14ac:dyDescent="0.25">
      <c r="A672" s="77" t="s">
        <v>54</v>
      </c>
      <c r="B672" s="71" t="str">
        <f t="shared" si="301"/>
        <v>Q2/2022</v>
      </c>
      <c r="C672" s="72">
        <f>D671+1</f>
        <v>44652</v>
      </c>
      <c r="D672" s="72">
        <f t="shared" si="305"/>
        <v>44742</v>
      </c>
      <c r="E672" s="71">
        <f>D672-C672+1</f>
        <v>91</v>
      </c>
      <c r="F672" s="73">
        <f>VLOOKUP(D672,'FERC Interest Rate'!$A:$B,2,TRUE)</f>
        <v>3.2500000000000001E-2</v>
      </c>
      <c r="G672" s="74">
        <f>O671</f>
        <v>743.80361327628748</v>
      </c>
      <c r="H672" s="74">
        <v>0</v>
      </c>
      <c r="I672" s="151">
        <f t="shared" si="308"/>
        <v>9.8288295197347946</v>
      </c>
      <c r="J672" s="75">
        <f t="shared" si="306"/>
        <v>6.0268470856564935</v>
      </c>
      <c r="K672" s="108">
        <f t="shared" si="297"/>
        <v>15.855676605391288</v>
      </c>
      <c r="L672" s="75">
        <f t="shared" si="307"/>
        <v>43.3</v>
      </c>
      <c r="M672" s="109">
        <f t="shared" si="298"/>
        <v>59.155676605391285</v>
      </c>
      <c r="N672" s="6">
        <f>+G672+H672+J672</f>
        <v>749.83046036194401</v>
      </c>
      <c r="O672" s="74">
        <f>G672+H672-L672-I672</f>
        <v>690.67478375655276</v>
      </c>
    </row>
    <row r="673" spans="1:15" x14ac:dyDescent="0.25">
      <c r="A673" s="77" t="s">
        <v>55</v>
      </c>
      <c r="B673" s="71" t="str">
        <f t="shared" si="301"/>
        <v>Q3/2022</v>
      </c>
      <c r="C673" s="72">
        <f>D672+1</f>
        <v>44743</v>
      </c>
      <c r="D673" s="72">
        <f t="shared" si="305"/>
        <v>44834</v>
      </c>
      <c r="E673" s="71">
        <f>D673-C673+1</f>
        <v>92</v>
      </c>
      <c r="F673" s="73">
        <f>VLOOKUP(D673,'FERC Interest Rate'!$A:$B,2,TRUE)</f>
        <v>4.024457E-2</v>
      </c>
      <c r="G673" s="74">
        <f>O672</f>
        <v>690.67478375655276</v>
      </c>
      <c r="H673" s="74">
        <v>0</v>
      </c>
      <c r="I673" s="151">
        <f t="shared" si="308"/>
        <v>9.8288295197347946</v>
      </c>
      <c r="J673" s="75">
        <f t="shared" si="306"/>
        <v>7.0060923034398401</v>
      </c>
      <c r="K673" s="108">
        <f t="shared" si="297"/>
        <v>16.834921823174636</v>
      </c>
      <c r="L673" s="75">
        <f t="shared" si="307"/>
        <v>43.3</v>
      </c>
      <c r="M673" s="109">
        <f t="shared" si="298"/>
        <v>60.134921823174636</v>
      </c>
      <c r="N673" s="6">
        <f>+G673+H673+J673</f>
        <v>697.68087605999256</v>
      </c>
      <c r="O673" s="74">
        <f>G673+H673-L673-I673</f>
        <v>637.54595423681803</v>
      </c>
    </row>
    <row r="674" spans="1:15" x14ac:dyDescent="0.25">
      <c r="A674" s="77" t="s">
        <v>56</v>
      </c>
      <c r="B674" s="71" t="str">
        <f t="shared" si="301"/>
        <v>Q4/2022</v>
      </c>
      <c r="C674" s="72">
        <f t="shared" ref="C674:C685" si="309">D673+1</f>
        <v>44835</v>
      </c>
      <c r="D674" s="72">
        <f t="shared" si="305"/>
        <v>44926</v>
      </c>
      <c r="E674" s="71">
        <f t="shared" ref="E674:E685" si="310">D674-C674+1</f>
        <v>92</v>
      </c>
      <c r="F674" s="73">
        <f>VLOOKUP(D674,'FERC Interest Rate'!$A:$B,2,TRUE)</f>
        <v>4.2500000000000003E-2</v>
      </c>
      <c r="G674" s="74">
        <f t="shared" ref="G674:G685" si="311">O673</f>
        <v>637.54595423681803</v>
      </c>
      <c r="H674" s="74">
        <v>0</v>
      </c>
      <c r="I674" s="151">
        <f t="shared" si="308"/>
        <v>9.8288295197347946</v>
      </c>
      <c r="J674" s="75">
        <f t="shared" si="306"/>
        <v>6.8296018659341335</v>
      </c>
      <c r="K674" s="108">
        <f t="shared" si="297"/>
        <v>16.658431385668926</v>
      </c>
      <c r="L674" s="75">
        <f t="shared" si="307"/>
        <v>43.3</v>
      </c>
      <c r="M674" s="109">
        <f t="shared" si="298"/>
        <v>59.958431385668923</v>
      </c>
      <c r="N674" s="6">
        <f t="shared" ref="N674:N685" si="312">+G674+H674+J674</f>
        <v>644.37555610275217</v>
      </c>
      <c r="O674" s="74">
        <f t="shared" ref="O674:O685" si="313">G674+H674-L674-I674</f>
        <v>584.41712471708331</v>
      </c>
    </row>
    <row r="675" spans="1:15" x14ac:dyDescent="0.25">
      <c r="A675" s="77" t="s">
        <v>57</v>
      </c>
      <c r="B675" s="71" t="str">
        <f t="shared" si="301"/>
        <v>Q1/2023</v>
      </c>
      <c r="C675" s="72">
        <f t="shared" si="309"/>
        <v>44927</v>
      </c>
      <c r="D675" s="72">
        <f t="shared" si="305"/>
        <v>45016</v>
      </c>
      <c r="E675" s="71">
        <f t="shared" si="310"/>
        <v>90</v>
      </c>
      <c r="F675" s="73">
        <f>VLOOKUP(D675,'FERC Interest Rate'!$A:$B,2,TRUE)</f>
        <v>4.2944449999999995E-2</v>
      </c>
      <c r="G675" s="74">
        <f t="shared" si="311"/>
        <v>584.41712471708331</v>
      </c>
      <c r="H675" s="74">
        <v>0</v>
      </c>
      <c r="I675" s="151">
        <f t="shared" si="308"/>
        <v>9.8288295197347946</v>
      </c>
      <c r="J675" s="75">
        <f t="shared" si="306"/>
        <v>6.1884177513427092</v>
      </c>
      <c r="K675" s="108">
        <f t="shared" si="297"/>
        <v>16.017247271077505</v>
      </c>
      <c r="L675" s="75">
        <f t="shared" si="307"/>
        <v>43.3</v>
      </c>
      <c r="M675" s="109">
        <f t="shared" si="298"/>
        <v>59.317247271077505</v>
      </c>
      <c r="N675" s="6">
        <f t="shared" si="312"/>
        <v>590.60554246842605</v>
      </c>
      <c r="O675" s="74">
        <f t="shared" si="313"/>
        <v>531.28829519734859</v>
      </c>
    </row>
    <row r="676" spans="1:15" x14ac:dyDescent="0.25">
      <c r="A676" s="77" t="s">
        <v>58</v>
      </c>
      <c r="B676" s="71" t="str">
        <f t="shared" si="301"/>
        <v>Q2/2023</v>
      </c>
      <c r="C676" s="72">
        <f t="shared" si="309"/>
        <v>45017</v>
      </c>
      <c r="D676" s="72">
        <f t="shared" si="305"/>
        <v>45107</v>
      </c>
      <c r="E676" s="71">
        <f t="shared" si="310"/>
        <v>91</v>
      </c>
      <c r="F676" s="73">
        <f>VLOOKUP(D676,'FERC Interest Rate'!$A:$B,2,TRUE)</f>
        <v>4.4999999999999998E-2</v>
      </c>
      <c r="G676" s="74">
        <f t="shared" si="311"/>
        <v>531.28829519734859</v>
      </c>
      <c r="H676" s="74">
        <v>0</v>
      </c>
      <c r="I676" s="151">
        <f t="shared" si="308"/>
        <v>9.8288295197347946</v>
      </c>
      <c r="J676" s="75">
        <f t="shared" si="306"/>
        <v>5.9606179968031299</v>
      </c>
      <c r="K676" s="108">
        <f t="shared" si="297"/>
        <v>15.789447516537924</v>
      </c>
      <c r="L676" s="75">
        <f t="shared" si="307"/>
        <v>43.3</v>
      </c>
      <c r="M676" s="109">
        <f t="shared" si="298"/>
        <v>59.089447516537923</v>
      </c>
      <c r="N676" s="6">
        <f t="shared" si="312"/>
        <v>537.24891319415167</v>
      </c>
      <c r="O676" s="74">
        <f t="shared" si="313"/>
        <v>478.15946567761381</v>
      </c>
    </row>
    <row r="677" spans="1:15" x14ac:dyDescent="0.25">
      <c r="A677" s="77" t="s">
        <v>59</v>
      </c>
      <c r="B677" s="71" t="str">
        <f t="shared" si="301"/>
        <v>Q3/2023</v>
      </c>
      <c r="C677" s="72">
        <f t="shared" si="309"/>
        <v>45108</v>
      </c>
      <c r="D677" s="72">
        <f t="shared" si="305"/>
        <v>45199</v>
      </c>
      <c r="E677" s="71">
        <f t="shared" si="310"/>
        <v>92</v>
      </c>
      <c r="F677" s="73">
        <f>VLOOKUP(D677,'FERC Interest Rate'!$A:$B,2,TRUE)</f>
        <v>4.5271739999999998E-2</v>
      </c>
      <c r="G677" s="74">
        <f t="shared" si="311"/>
        <v>478.15946567761381</v>
      </c>
      <c r="H677" s="74">
        <v>0</v>
      </c>
      <c r="I677" s="151">
        <f t="shared" si="308"/>
        <v>9.8288295197347946</v>
      </c>
      <c r="J677" s="75">
        <f t="shared" si="306"/>
        <v>5.4562581172603259</v>
      </c>
      <c r="K677" s="108">
        <f t="shared" si="297"/>
        <v>15.285087636995121</v>
      </c>
      <c r="L677" s="75">
        <f t="shared" si="307"/>
        <v>43.3</v>
      </c>
      <c r="M677" s="109">
        <f t="shared" si="298"/>
        <v>58.585087636995119</v>
      </c>
      <c r="N677" s="6">
        <f t="shared" si="312"/>
        <v>483.61572379487416</v>
      </c>
      <c r="O677" s="74">
        <f t="shared" si="313"/>
        <v>425.03063615787903</v>
      </c>
    </row>
    <row r="678" spans="1:15" x14ac:dyDescent="0.25">
      <c r="A678" s="77" t="s">
        <v>60</v>
      </c>
      <c r="B678" s="71" t="str">
        <f t="shared" si="301"/>
        <v>Q4/2023</v>
      </c>
      <c r="C678" s="72">
        <f t="shared" si="309"/>
        <v>45200</v>
      </c>
      <c r="D678" s="72">
        <f t="shared" si="305"/>
        <v>45291</v>
      </c>
      <c r="E678" s="71">
        <f t="shared" si="310"/>
        <v>92</v>
      </c>
      <c r="F678" s="73">
        <f>VLOOKUP(D678,'FERC Interest Rate'!$A:$B,2,TRUE)</f>
        <v>4.7500000000000001E-2</v>
      </c>
      <c r="G678" s="74">
        <f t="shared" si="311"/>
        <v>425.03063615787903</v>
      </c>
      <c r="H678" s="74">
        <v>0</v>
      </c>
      <c r="I678" s="151">
        <f t="shared" si="308"/>
        <v>9.8288295197347946</v>
      </c>
      <c r="J678" s="75">
        <f t="shared" si="306"/>
        <v>5.0887229589313199</v>
      </c>
      <c r="K678" s="108">
        <f t="shared" si="297"/>
        <v>14.917552478666114</v>
      </c>
      <c r="L678" s="75">
        <f t="shared" si="307"/>
        <v>43.3</v>
      </c>
      <c r="M678" s="109">
        <f t="shared" si="298"/>
        <v>58.217552478666107</v>
      </c>
      <c r="N678" s="6">
        <f t="shared" si="312"/>
        <v>430.11935911681036</v>
      </c>
      <c r="O678" s="74">
        <f t="shared" si="313"/>
        <v>371.90180663814425</v>
      </c>
    </row>
    <row r="679" spans="1:15" x14ac:dyDescent="0.25">
      <c r="A679" s="77" t="s">
        <v>61</v>
      </c>
      <c r="B679" s="71" t="str">
        <f t="shared" si="301"/>
        <v>Q1/2024</v>
      </c>
      <c r="C679" s="72">
        <f t="shared" si="309"/>
        <v>45292</v>
      </c>
      <c r="D679" s="72">
        <f t="shared" si="305"/>
        <v>45382</v>
      </c>
      <c r="E679" s="71">
        <f t="shared" si="310"/>
        <v>91</v>
      </c>
      <c r="F679" s="73">
        <f>VLOOKUP(D679,'FERC Interest Rate'!$A:$B,2,TRUE)</f>
        <v>4.7994500000000002E-2</v>
      </c>
      <c r="G679" s="74">
        <f t="shared" si="311"/>
        <v>371.90180663814425</v>
      </c>
      <c r="H679" s="74">
        <v>0</v>
      </c>
      <c r="I679" s="151">
        <f t="shared" si="308"/>
        <v>9.8288295197347946</v>
      </c>
      <c r="J679" s="75">
        <f t="shared" si="306"/>
        <v>4.437926105303803</v>
      </c>
      <c r="K679" s="108">
        <f t="shared" si="297"/>
        <v>14.266755625038599</v>
      </c>
      <c r="L679" s="75">
        <f t="shared" si="307"/>
        <v>43.3</v>
      </c>
      <c r="M679" s="109">
        <f t="shared" si="298"/>
        <v>57.566755625038596</v>
      </c>
      <c r="N679" s="6">
        <f t="shared" si="312"/>
        <v>376.33973274344805</v>
      </c>
      <c r="O679" s="74">
        <f t="shared" si="313"/>
        <v>318.77297711840947</v>
      </c>
    </row>
    <row r="680" spans="1:15" x14ac:dyDescent="0.25">
      <c r="A680" s="77" t="s">
        <v>62</v>
      </c>
      <c r="B680" s="71" t="str">
        <f t="shared" si="301"/>
        <v>Q2/2024</v>
      </c>
      <c r="C680" s="72">
        <f t="shared" si="309"/>
        <v>45383</v>
      </c>
      <c r="D680" s="72">
        <f t="shared" si="305"/>
        <v>45473</v>
      </c>
      <c r="E680" s="71">
        <f t="shared" si="310"/>
        <v>91</v>
      </c>
      <c r="F680" s="73">
        <f>VLOOKUP(D680,'FERC Interest Rate'!$A:$B,2,TRUE)</f>
        <v>0.05</v>
      </c>
      <c r="G680" s="74">
        <f t="shared" si="311"/>
        <v>318.77297711840947</v>
      </c>
      <c r="H680" s="74">
        <v>0</v>
      </c>
      <c r="I680" s="151">
        <f t="shared" si="308"/>
        <v>9.8288295197347946</v>
      </c>
      <c r="J680" s="75">
        <f t="shared" si="306"/>
        <v>3.9628881035212107</v>
      </c>
      <c r="K680" s="108">
        <f t="shared" si="297"/>
        <v>13.791717623256005</v>
      </c>
      <c r="L680" s="75">
        <f t="shared" si="307"/>
        <v>43.3</v>
      </c>
      <c r="M680" s="109">
        <f t="shared" si="298"/>
        <v>57.091717623256002</v>
      </c>
      <c r="N680" s="6">
        <f t="shared" si="312"/>
        <v>322.73586522193068</v>
      </c>
      <c r="O680" s="74">
        <f t="shared" si="313"/>
        <v>265.64414759867469</v>
      </c>
    </row>
    <row r="681" spans="1:15" x14ac:dyDescent="0.25">
      <c r="A681" s="77" t="s">
        <v>63</v>
      </c>
      <c r="B681" s="71" t="str">
        <f t="shared" si="301"/>
        <v>Q3/2024</v>
      </c>
      <c r="C681" s="72">
        <f t="shared" si="309"/>
        <v>45474</v>
      </c>
      <c r="D681" s="72">
        <f t="shared" si="305"/>
        <v>45565</v>
      </c>
      <c r="E681" s="71">
        <f t="shared" si="310"/>
        <v>92</v>
      </c>
      <c r="F681" s="73">
        <f>VLOOKUP(D681,'FERC Interest Rate'!$A:$B,2,TRUE)</f>
        <v>0.05</v>
      </c>
      <c r="G681" s="74">
        <f t="shared" si="311"/>
        <v>265.64414759867469</v>
      </c>
      <c r="H681" s="74">
        <v>0</v>
      </c>
      <c r="I681" s="151">
        <f t="shared" si="308"/>
        <v>9.8288295197347946</v>
      </c>
      <c r="J681" s="75">
        <f t="shared" si="306"/>
        <v>3.3386969370325237</v>
      </c>
      <c r="K681" s="108">
        <f t="shared" si="297"/>
        <v>13.167526456767318</v>
      </c>
      <c r="L681" s="75">
        <f t="shared" si="307"/>
        <v>43.3</v>
      </c>
      <c r="M681" s="109">
        <f t="shared" si="298"/>
        <v>56.467526456767317</v>
      </c>
      <c r="N681" s="6">
        <f t="shared" si="312"/>
        <v>268.98284453570722</v>
      </c>
      <c r="O681" s="74">
        <f t="shared" si="313"/>
        <v>212.51531807893988</v>
      </c>
    </row>
    <row r="682" spans="1:15" x14ac:dyDescent="0.25">
      <c r="A682" s="77" t="s">
        <v>64</v>
      </c>
      <c r="B682" s="71" t="str">
        <f t="shared" si="301"/>
        <v>Q4/2024</v>
      </c>
      <c r="C682" s="72">
        <f t="shared" si="309"/>
        <v>45566</v>
      </c>
      <c r="D682" s="72">
        <f t="shared" si="305"/>
        <v>45657</v>
      </c>
      <c r="E682" s="71">
        <f t="shared" si="310"/>
        <v>92</v>
      </c>
      <c r="F682" s="73">
        <f>VLOOKUP(D682,'FERC Interest Rate'!$A:$B,2,TRUE)</f>
        <v>5.0543480000000002E-2</v>
      </c>
      <c r="G682" s="74">
        <f t="shared" si="311"/>
        <v>212.51531807893988</v>
      </c>
      <c r="H682" s="74">
        <v>0</v>
      </c>
      <c r="I682" s="151">
        <f t="shared" si="308"/>
        <v>9.8288295197347946</v>
      </c>
      <c r="J682" s="75">
        <f t="shared" si="306"/>
        <v>2.6999897898074354</v>
      </c>
      <c r="K682" s="108">
        <f t="shared" si="297"/>
        <v>12.52881930954223</v>
      </c>
      <c r="L682" s="75">
        <f t="shared" si="307"/>
        <v>43.3</v>
      </c>
      <c r="M682" s="109">
        <f t="shared" si="298"/>
        <v>55.828819309542226</v>
      </c>
      <c r="N682" s="6">
        <f t="shared" si="312"/>
        <v>215.21530786874732</v>
      </c>
      <c r="O682" s="74">
        <f t="shared" si="313"/>
        <v>159.38648855920511</v>
      </c>
    </row>
    <row r="683" spans="1:15" x14ac:dyDescent="0.25">
      <c r="A683" s="77" t="s">
        <v>65</v>
      </c>
      <c r="B683" s="71" t="str">
        <f t="shared" si="301"/>
        <v>Q1/2025</v>
      </c>
      <c r="C683" s="72">
        <f t="shared" si="309"/>
        <v>45658</v>
      </c>
      <c r="D683" s="72">
        <f t="shared" si="305"/>
        <v>45747</v>
      </c>
      <c r="E683" s="71">
        <f t="shared" si="310"/>
        <v>90</v>
      </c>
      <c r="F683" s="73">
        <f>VLOOKUP(D683,'FERC Interest Rate'!$A:$B,2,TRUE)</f>
        <v>5.2499999999999998E-2</v>
      </c>
      <c r="G683" s="74">
        <f t="shared" si="311"/>
        <v>159.38648855920511</v>
      </c>
      <c r="H683" s="74">
        <v>0</v>
      </c>
      <c r="I683" s="151">
        <f t="shared" si="308"/>
        <v>9.8288295197347946</v>
      </c>
      <c r="J683" s="75">
        <f t="shared" si="306"/>
        <v>2.063290845047244</v>
      </c>
      <c r="K683" s="108">
        <f t="shared" si="297"/>
        <v>11.892120364782038</v>
      </c>
      <c r="L683" s="75">
        <f t="shared" si="307"/>
        <v>43.3</v>
      </c>
      <c r="M683" s="109">
        <f t="shared" si="298"/>
        <v>55.192120364782035</v>
      </c>
      <c r="N683" s="6">
        <f t="shared" si="312"/>
        <v>161.44977940425235</v>
      </c>
      <c r="O683" s="74">
        <f t="shared" si="313"/>
        <v>106.25765903947031</v>
      </c>
    </row>
    <row r="684" spans="1:15" x14ac:dyDescent="0.25">
      <c r="A684" s="77" t="s">
        <v>66</v>
      </c>
      <c r="B684" s="71" t="str">
        <f t="shared" si="301"/>
        <v>Q2/2025</v>
      </c>
      <c r="C684" s="72">
        <f t="shared" si="309"/>
        <v>45748</v>
      </c>
      <c r="D684" s="72">
        <f t="shared" si="305"/>
        <v>45838</v>
      </c>
      <c r="E684" s="71">
        <f t="shared" si="310"/>
        <v>91</v>
      </c>
      <c r="F684" s="73">
        <f>VLOOKUP(D684,'FERC Interest Rate'!$A:$B,2,TRUE)</f>
        <v>5.2499999999999998E-2</v>
      </c>
      <c r="G684" s="74">
        <f t="shared" si="311"/>
        <v>106.25765903947031</v>
      </c>
      <c r="H684" s="74">
        <v>0</v>
      </c>
      <c r="I684" s="151">
        <f t="shared" si="308"/>
        <v>9.8288295197347946</v>
      </c>
      <c r="J684" s="75">
        <f t="shared" si="306"/>
        <v>1.3908108659207379</v>
      </c>
      <c r="K684" s="108">
        <f t="shared" si="297"/>
        <v>11.219640385655532</v>
      </c>
      <c r="L684" s="75">
        <f t="shared" si="307"/>
        <v>43.3</v>
      </c>
      <c r="M684" s="109">
        <f t="shared" si="298"/>
        <v>54.519640385655528</v>
      </c>
      <c r="N684" s="6">
        <f t="shared" si="312"/>
        <v>107.64846990539105</v>
      </c>
      <c r="O684" s="74">
        <f t="shared" si="313"/>
        <v>53.128829519735518</v>
      </c>
    </row>
    <row r="685" spans="1:15" x14ac:dyDescent="0.25">
      <c r="A685" s="77" t="s">
        <v>67</v>
      </c>
      <c r="B685" s="71" t="str">
        <f t="shared" si="301"/>
        <v>Q3/2025</v>
      </c>
      <c r="C685" s="72">
        <f t="shared" si="309"/>
        <v>45839</v>
      </c>
      <c r="D685" s="72">
        <f t="shared" si="305"/>
        <v>45930</v>
      </c>
      <c r="E685" s="71">
        <f t="shared" si="310"/>
        <v>92</v>
      </c>
      <c r="F685" s="73">
        <f>VLOOKUP(D685,'FERC Interest Rate'!$A:$B,2,TRUE)</f>
        <v>5.2499999999999998E-2</v>
      </c>
      <c r="G685" s="74">
        <f t="shared" si="311"/>
        <v>53.128829519735518</v>
      </c>
      <c r="H685" s="74">
        <v>0</v>
      </c>
      <c r="I685" s="151">
        <f t="shared" si="308"/>
        <v>9.8288295197347946</v>
      </c>
      <c r="J685" s="75">
        <f t="shared" si="306"/>
        <v>0.70304725090499331</v>
      </c>
      <c r="K685" s="108">
        <f t="shared" si="297"/>
        <v>10.531876770639787</v>
      </c>
      <c r="L685" s="75">
        <f t="shared" si="307"/>
        <v>43.3</v>
      </c>
      <c r="M685" s="109">
        <f t="shared" si="298"/>
        <v>53.831876770639781</v>
      </c>
      <c r="N685" s="6">
        <f t="shared" si="312"/>
        <v>53.831876770640513</v>
      </c>
      <c r="O685" s="74">
        <f t="shared" si="313"/>
        <v>7.2652994731470244E-13</v>
      </c>
    </row>
    <row r="686" spans="1:15" ht="13.5" thickBot="1" x14ac:dyDescent="0.35">
      <c r="A686" s="124"/>
      <c r="B686" s="125"/>
      <c r="C686" s="126"/>
      <c r="D686" s="126"/>
      <c r="E686" s="127"/>
      <c r="F686" s="125"/>
      <c r="G686" s="112">
        <f>SUM(G647:G671)</f>
        <v>23462.006761425848</v>
      </c>
      <c r="H686" s="112">
        <f>SUM(H647:H684)</f>
        <v>196.5765903946959</v>
      </c>
      <c r="I686" s="113">
        <f t="shared" ref="I686:O686" si="314">SUM(I647:I685)</f>
        <v>196.5765903946959</v>
      </c>
      <c r="J686" s="113">
        <f t="shared" si="314"/>
        <v>106.35032021456215</v>
      </c>
      <c r="K686" s="113">
        <f t="shared" si="314"/>
        <v>302.92691060925807</v>
      </c>
      <c r="L686" s="113">
        <f t="shared" si="314"/>
        <v>865.99999999999966</v>
      </c>
      <c r="M686" s="113">
        <f t="shared" si="314"/>
        <v>1168.9269106092581</v>
      </c>
      <c r="N686" s="113">
        <f t="shared" si="314"/>
        <v>29343.460771607268</v>
      </c>
      <c r="O686" s="113">
        <f t="shared" si="314"/>
        <v>28174.53386099801</v>
      </c>
    </row>
    <row r="687" spans="1:15" ht="13" thickTop="1" x14ac:dyDescent="0.25"/>
    <row r="688" spans="1:15" ht="37" x14ac:dyDescent="0.3">
      <c r="A688" s="76" t="s">
        <v>47</v>
      </c>
      <c r="B688" s="76" t="s">
        <v>3</v>
      </c>
      <c r="C688" s="76" t="s">
        <v>4</v>
      </c>
      <c r="D688" s="76" t="s">
        <v>5</v>
      </c>
      <c r="E688" s="76" t="s">
        <v>6</v>
      </c>
      <c r="F688" s="76" t="s">
        <v>7</v>
      </c>
      <c r="G688" s="76" t="s">
        <v>74</v>
      </c>
      <c r="H688" s="76" t="s">
        <v>75</v>
      </c>
      <c r="I688" s="93" t="s">
        <v>76</v>
      </c>
      <c r="J688" s="94" t="s">
        <v>77</v>
      </c>
      <c r="K688" s="94" t="s">
        <v>78</v>
      </c>
      <c r="L688" s="94" t="s">
        <v>79</v>
      </c>
      <c r="M688" s="95" t="s">
        <v>69</v>
      </c>
      <c r="N688" s="76" t="s">
        <v>80</v>
      </c>
      <c r="O688" s="76" t="s">
        <v>81</v>
      </c>
    </row>
    <row r="689" spans="1:15" ht="13" x14ac:dyDescent="0.3">
      <c r="A689" s="349" t="s">
        <v>39</v>
      </c>
      <c r="B689" s="350" t="s">
        <v>62</v>
      </c>
      <c r="C689" s="72">
        <f>VLOOKUP(B689,A$1:F$33,2,FALSE)</f>
        <v>42451</v>
      </c>
      <c r="D689" s="72">
        <f>DATE(YEAR(C689),IF(MONTH(C689)&lt;=3,3,IF(MONTH(C689)&lt;=6,6,IF(MONTH(C689)&lt;=9,9,12))),IF(OR(MONTH(C689)&lt;=3,MONTH(C689)&gt;=10),31,30))</f>
        <v>42460</v>
      </c>
      <c r="E689" s="71">
        <f>D689-C689+1</f>
        <v>10</v>
      </c>
      <c r="F689" s="73">
        <f>VLOOKUP(D689,'FERC Interest Rate'!$A:$B,2,TRUE)</f>
        <v>3.2500000000000001E-2</v>
      </c>
      <c r="G689" s="74">
        <f>VLOOKUP(B689,$A$1:$F$33,5,FALSE)</f>
        <v>1039</v>
      </c>
      <c r="H689" s="74">
        <f t="shared" ref="H689:H708" si="315">G689*F689*(E689/(DATE(YEAR(D689),12,31)-DATE(YEAR(D689),1,1)+1))</f>
        <v>0.92260928961748623</v>
      </c>
      <c r="I689" s="151">
        <v>0</v>
      </c>
      <c r="J689" s="75">
        <v>0</v>
      </c>
      <c r="K689" s="108">
        <f t="shared" ref="K689:K727" si="316">+SUM(I689:J689)</f>
        <v>0</v>
      </c>
      <c r="L689" s="75">
        <v>0</v>
      </c>
      <c r="M689" s="109">
        <f t="shared" ref="M689:M727" si="317">+SUM(K689:L689)</f>
        <v>0</v>
      </c>
      <c r="N689" s="6">
        <f t="shared" ref="N689:N712" si="318">+G689+H689+J689</f>
        <v>1039.9226092896174</v>
      </c>
      <c r="O689" s="74">
        <f t="shared" ref="O689:O712" si="319">G689+H689-L689-I689</f>
        <v>1039.9226092896174</v>
      </c>
    </row>
    <row r="690" spans="1:15" x14ac:dyDescent="0.25">
      <c r="A690" s="77" t="s">
        <v>23</v>
      </c>
      <c r="B690" s="71" t="str">
        <f t="shared" ref="B690:B727" si="320">+IF(MONTH(C690)&lt;4,"Q1",IF(MONTH(C690)&lt;7,"Q2",IF(MONTH(C690)&lt;10,"Q3","Q4")))&amp;"/"&amp;YEAR(C690)</f>
        <v>Q2/2016</v>
      </c>
      <c r="C690" s="72">
        <f>D689+1</f>
        <v>42461</v>
      </c>
      <c r="D690" s="72">
        <f>EOMONTH(D689,3)</f>
        <v>42551</v>
      </c>
      <c r="E690" s="71">
        <f t="shared" ref="E690:E712" si="321">D690-C690+1</f>
        <v>91</v>
      </c>
      <c r="F690" s="73">
        <f>VLOOKUP(D690,'FERC Interest Rate'!$A:$B,2,TRUE)</f>
        <v>3.4599999999999999E-2</v>
      </c>
      <c r="G690" s="74">
        <f t="shared" ref="G690:G710" si="322">O689</f>
        <v>1039.9226092896174</v>
      </c>
      <c r="H690" s="74">
        <f t="shared" si="315"/>
        <v>8.9461757584953254</v>
      </c>
      <c r="I690" s="151">
        <v>0</v>
      </c>
      <c r="J690" s="75">
        <v>0</v>
      </c>
      <c r="K690" s="108">
        <f t="shared" si="316"/>
        <v>0</v>
      </c>
      <c r="L690" s="75">
        <v>0</v>
      </c>
      <c r="M690" s="109">
        <f t="shared" si="317"/>
        <v>0</v>
      </c>
      <c r="N690" s="6">
        <f t="shared" si="318"/>
        <v>1048.8687850481128</v>
      </c>
      <c r="O690" s="74">
        <f t="shared" si="319"/>
        <v>1048.8687850481128</v>
      </c>
    </row>
    <row r="691" spans="1:15" x14ac:dyDescent="0.25">
      <c r="A691" s="77" t="s">
        <v>23</v>
      </c>
      <c r="B691" s="71" t="str">
        <f t="shared" si="320"/>
        <v>Q3/2016</v>
      </c>
      <c r="C691" s="72">
        <f t="shared" ref="C691:C710" si="323">D690+1</f>
        <v>42552</v>
      </c>
      <c r="D691" s="72">
        <f t="shared" ref="D691:D727" si="324">EOMONTH(D690,3)</f>
        <v>42643</v>
      </c>
      <c r="E691" s="71">
        <f t="shared" si="321"/>
        <v>92</v>
      </c>
      <c r="F691" s="73">
        <f>VLOOKUP(D691,'FERC Interest Rate'!$A:$B,2,TRUE)</f>
        <v>3.5000000000000003E-2</v>
      </c>
      <c r="G691" s="74">
        <f t="shared" si="322"/>
        <v>1048.8687850481128</v>
      </c>
      <c r="H691" s="74">
        <f t="shared" si="315"/>
        <v>9.2277526990571683</v>
      </c>
      <c r="I691" s="151">
        <v>0</v>
      </c>
      <c r="J691" s="75">
        <v>0</v>
      </c>
      <c r="K691" s="108">
        <f t="shared" si="316"/>
        <v>0</v>
      </c>
      <c r="L691" s="75">
        <v>0</v>
      </c>
      <c r="M691" s="109">
        <f t="shared" si="317"/>
        <v>0</v>
      </c>
      <c r="N691" s="6">
        <f t="shared" si="318"/>
        <v>1058.09653774717</v>
      </c>
      <c r="O691" s="74">
        <f t="shared" si="319"/>
        <v>1058.09653774717</v>
      </c>
    </row>
    <row r="692" spans="1:15" x14ac:dyDescent="0.25">
      <c r="A692" s="77" t="s">
        <v>23</v>
      </c>
      <c r="B692" s="71" t="str">
        <f t="shared" si="320"/>
        <v>Q4/2016</v>
      </c>
      <c r="C692" s="72">
        <f t="shared" si="323"/>
        <v>42644</v>
      </c>
      <c r="D692" s="72">
        <f t="shared" si="324"/>
        <v>42735</v>
      </c>
      <c r="E692" s="71">
        <f t="shared" si="321"/>
        <v>92</v>
      </c>
      <c r="F692" s="73">
        <f>VLOOKUP(D692,'FERC Interest Rate'!$A:$B,2,TRUE)</f>
        <v>3.5000000000000003E-2</v>
      </c>
      <c r="G692" s="74">
        <f t="shared" si="322"/>
        <v>1058.09653774717</v>
      </c>
      <c r="H692" s="74">
        <f t="shared" si="315"/>
        <v>9.3089367528576172</v>
      </c>
      <c r="I692" s="151">
        <v>0</v>
      </c>
      <c r="J692" s="75">
        <v>0</v>
      </c>
      <c r="K692" s="108">
        <f t="shared" si="316"/>
        <v>0</v>
      </c>
      <c r="L692" s="75">
        <v>0</v>
      </c>
      <c r="M692" s="109">
        <f t="shared" si="317"/>
        <v>0</v>
      </c>
      <c r="N692" s="6">
        <f t="shared" si="318"/>
        <v>1067.4054745000276</v>
      </c>
      <c r="O692" s="74">
        <f t="shared" si="319"/>
        <v>1067.4054745000276</v>
      </c>
    </row>
    <row r="693" spans="1:15" x14ac:dyDescent="0.25">
      <c r="A693" s="77" t="s">
        <v>23</v>
      </c>
      <c r="B693" s="71" t="str">
        <f t="shared" si="320"/>
        <v>Q1/2017</v>
      </c>
      <c r="C693" s="72">
        <f t="shared" si="323"/>
        <v>42736</v>
      </c>
      <c r="D693" s="72">
        <f t="shared" si="324"/>
        <v>42825</v>
      </c>
      <c r="E693" s="71">
        <f t="shared" si="321"/>
        <v>90</v>
      </c>
      <c r="F693" s="73">
        <f>VLOOKUP(D693,'FERC Interest Rate'!$A:$B,2,TRUE)</f>
        <v>3.5000000000000003E-2</v>
      </c>
      <c r="G693" s="74">
        <f t="shared" si="322"/>
        <v>1067.4054745000276</v>
      </c>
      <c r="H693" s="74">
        <f t="shared" si="315"/>
        <v>9.2118554648632518</v>
      </c>
      <c r="I693" s="97">
        <v>0</v>
      </c>
      <c r="J693" s="75">
        <v>0</v>
      </c>
      <c r="K693" s="108">
        <f t="shared" si="316"/>
        <v>0</v>
      </c>
      <c r="L693" s="75">
        <v>0</v>
      </c>
      <c r="M693" s="109">
        <f t="shared" si="317"/>
        <v>0</v>
      </c>
      <c r="N693" s="6">
        <f t="shared" si="318"/>
        <v>1076.6173299648908</v>
      </c>
      <c r="O693" s="74">
        <f t="shared" si="319"/>
        <v>1076.6173299648908</v>
      </c>
    </row>
    <row r="694" spans="1:15" x14ac:dyDescent="0.25">
      <c r="A694" s="77" t="s">
        <v>23</v>
      </c>
      <c r="B694" s="71" t="str">
        <f t="shared" si="320"/>
        <v>Q2/2017</v>
      </c>
      <c r="C694" s="72">
        <f t="shared" si="323"/>
        <v>42826</v>
      </c>
      <c r="D694" s="72">
        <f t="shared" si="324"/>
        <v>42916</v>
      </c>
      <c r="E694" s="71">
        <f t="shared" si="321"/>
        <v>91</v>
      </c>
      <c r="F694" s="73">
        <f>VLOOKUP(D694,'FERC Interest Rate'!$A:$B,2,TRUE)</f>
        <v>3.7100000000000001E-2</v>
      </c>
      <c r="G694" s="74">
        <f t="shared" si="322"/>
        <v>1076.6173299648908</v>
      </c>
      <c r="H694" s="74">
        <f t="shared" si="315"/>
        <v>9.958267856697173</v>
      </c>
      <c r="I694" s="97">
        <v>0</v>
      </c>
      <c r="J694" s="75">
        <v>0</v>
      </c>
      <c r="K694" s="108">
        <f t="shared" si="316"/>
        <v>0</v>
      </c>
      <c r="L694" s="75">
        <v>0</v>
      </c>
      <c r="M694" s="109">
        <f t="shared" si="317"/>
        <v>0</v>
      </c>
      <c r="N694" s="6">
        <f t="shared" si="318"/>
        <v>1086.575597821588</v>
      </c>
      <c r="O694" s="74">
        <f t="shared" si="319"/>
        <v>1086.575597821588</v>
      </c>
    </row>
    <row r="695" spans="1:15" x14ac:dyDescent="0.25">
      <c r="A695" s="77" t="s">
        <v>23</v>
      </c>
      <c r="B695" s="71" t="str">
        <f t="shared" si="320"/>
        <v>Q3/2017</v>
      </c>
      <c r="C695" s="72">
        <f t="shared" si="323"/>
        <v>42917</v>
      </c>
      <c r="D695" s="72">
        <f t="shared" si="324"/>
        <v>43008</v>
      </c>
      <c r="E695" s="71">
        <f t="shared" si="321"/>
        <v>92</v>
      </c>
      <c r="F695" s="73">
        <f>VLOOKUP(D695,'FERC Interest Rate'!$A:$B,2,TRUE)</f>
        <v>3.9600000000000003E-2</v>
      </c>
      <c r="G695" s="74">
        <f t="shared" si="322"/>
        <v>1086.575597821588</v>
      </c>
      <c r="H695" s="74">
        <f t="shared" si="315"/>
        <v>10.845512925982494</v>
      </c>
      <c r="I695" s="151">
        <v>0</v>
      </c>
      <c r="J695" s="75">
        <v>0</v>
      </c>
      <c r="K695" s="108">
        <f t="shared" si="316"/>
        <v>0</v>
      </c>
      <c r="L695" s="75">
        <v>0</v>
      </c>
      <c r="M695" s="109">
        <f t="shared" si="317"/>
        <v>0</v>
      </c>
      <c r="N695" s="6">
        <f t="shared" si="318"/>
        <v>1097.4211107475705</v>
      </c>
      <c r="O695" s="74">
        <f t="shared" si="319"/>
        <v>1097.4211107475705</v>
      </c>
    </row>
    <row r="696" spans="1:15" x14ac:dyDescent="0.25">
      <c r="A696" s="77" t="s">
        <v>23</v>
      </c>
      <c r="B696" s="71" t="str">
        <f t="shared" si="320"/>
        <v>Q4/2017</v>
      </c>
      <c r="C696" s="72">
        <f t="shared" si="323"/>
        <v>43009</v>
      </c>
      <c r="D696" s="72">
        <f t="shared" si="324"/>
        <v>43100</v>
      </c>
      <c r="E696" s="71">
        <f t="shared" si="321"/>
        <v>92</v>
      </c>
      <c r="F696" s="73">
        <f>VLOOKUP(D696,'FERC Interest Rate'!$A:$B,2,TRUE)</f>
        <v>4.2099999999999999E-2</v>
      </c>
      <c r="G696" s="74">
        <f t="shared" si="322"/>
        <v>1097.4211107475705</v>
      </c>
      <c r="H696" s="74">
        <f t="shared" si="315"/>
        <v>11.645291633280795</v>
      </c>
      <c r="I696" s="151">
        <v>0</v>
      </c>
      <c r="J696" s="75">
        <v>0</v>
      </c>
      <c r="K696" s="108">
        <f t="shared" si="316"/>
        <v>0</v>
      </c>
      <c r="L696" s="75">
        <v>0</v>
      </c>
      <c r="M696" s="109">
        <f t="shared" si="317"/>
        <v>0</v>
      </c>
      <c r="N696" s="6">
        <f t="shared" si="318"/>
        <v>1109.0664023808513</v>
      </c>
      <c r="O696" s="74">
        <f t="shared" si="319"/>
        <v>1109.0664023808513</v>
      </c>
    </row>
    <row r="697" spans="1:15" x14ac:dyDescent="0.25">
      <c r="A697" s="77" t="s">
        <v>23</v>
      </c>
      <c r="B697" s="71" t="str">
        <f t="shared" si="320"/>
        <v>Q1/2018</v>
      </c>
      <c r="C697" s="72">
        <f t="shared" si="323"/>
        <v>43101</v>
      </c>
      <c r="D697" s="72">
        <f t="shared" si="324"/>
        <v>43190</v>
      </c>
      <c r="E697" s="71">
        <f t="shared" si="321"/>
        <v>90</v>
      </c>
      <c r="F697" s="73">
        <f>VLOOKUP(D697,'FERC Interest Rate'!$A:$B,2,TRUE)</f>
        <v>4.2500000000000003E-2</v>
      </c>
      <c r="G697" s="74">
        <f t="shared" si="322"/>
        <v>1109.0664023808513</v>
      </c>
      <c r="H697" s="74">
        <f t="shared" si="315"/>
        <v>11.622408189333578</v>
      </c>
      <c r="I697" s="151">
        <v>0</v>
      </c>
      <c r="J697" s="75">
        <v>0</v>
      </c>
      <c r="K697" s="108">
        <f t="shared" si="316"/>
        <v>0</v>
      </c>
      <c r="L697" s="75">
        <v>0</v>
      </c>
      <c r="M697" s="109">
        <f t="shared" si="317"/>
        <v>0</v>
      </c>
      <c r="N697" s="6">
        <f t="shared" si="318"/>
        <v>1120.6888105701848</v>
      </c>
      <c r="O697" s="74">
        <f t="shared" si="319"/>
        <v>1120.6888105701848</v>
      </c>
    </row>
    <row r="698" spans="1:15" x14ac:dyDescent="0.25">
      <c r="A698" s="77" t="s">
        <v>23</v>
      </c>
      <c r="B698" s="71" t="str">
        <f t="shared" si="320"/>
        <v>Q2/2018</v>
      </c>
      <c r="C698" s="72">
        <f t="shared" si="323"/>
        <v>43191</v>
      </c>
      <c r="D698" s="72">
        <f t="shared" si="324"/>
        <v>43281</v>
      </c>
      <c r="E698" s="71">
        <f t="shared" si="321"/>
        <v>91</v>
      </c>
      <c r="F698" s="73">
        <f>VLOOKUP(D698,'FERC Interest Rate'!$A:$B,2,TRUE)</f>
        <v>4.4699999999999997E-2</v>
      </c>
      <c r="G698" s="74">
        <f t="shared" si="322"/>
        <v>1120.6888105701848</v>
      </c>
      <c r="H698" s="74">
        <f t="shared" si="315"/>
        <v>12.48938595823655</v>
      </c>
      <c r="I698" s="97">
        <v>0</v>
      </c>
      <c r="J698" s="75">
        <v>0</v>
      </c>
      <c r="K698" s="108">
        <f t="shared" si="316"/>
        <v>0</v>
      </c>
      <c r="L698" s="75">
        <v>0</v>
      </c>
      <c r="M698" s="109">
        <f t="shared" si="317"/>
        <v>0</v>
      </c>
      <c r="N698" s="6">
        <f t="shared" si="318"/>
        <v>1133.1781965284215</v>
      </c>
      <c r="O698" s="74">
        <f t="shared" si="319"/>
        <v>1133.1781965284215</v>
      </c>
    </row>
    <row r="699" spans="1:15" x14ac:dyDescent="0.25">
      <c r="A699" s="77" t="s">
        <v>23</v>
      </c>
      <c r="B699" s="71" t="str">
        <f t="shared" si="320"/>
        <v>Q3/2018</v>
      </c>
      <c r="C699" s="72">
        <f t="shared" si="323"/>
        <v>43282</v>
      </c>
      <c r="D699" s="72">
        <f t="shared" si="324"/>
        <v>43373</v>
      </c>
      <c r="E699" s="71">
        <f t="shared" si="321"/>
        <v>92</v>
      </c>
      <c r="F699" s="73">
        <f>VLOOKUP(D699,'FERC Interest Rate'!$A:$B,2,TRUE)</f>
        <v>4.6899999999999997E-2</v>
      </c>
      <c r="G699" s="74">
        <f t="shared" si="322"/>
        <v>1133.1781965284215</v>
      </c>
      <c r="H699" s="74">
        <f t="shared" si="315"/>
        <v>13.395718581865296</v>
      </c>
      <c r="I699" s="97">
        <v>0</v>
      </c>
      <c r="J699" s="75">
        <v>0</v>
      </c>
      <c r="K699" s="108">
        <f t="shared" si="316"/>
        <v>0</v>
      </c>
      <c r="L699" s="75">
        <v>0</v>
      </c>
      <c r="M699" s="109">
        <f t="shared" si="317"/>
        <v>0</v>
      </c>
      <c r="N699" s="6">
        <f t="shared" si="318"/>
        <v>1146.5739151102869</v>
      </c>
      <c r="O699" s="74">
        <f t="shared" si="319"/>
        <v>1146.5739151102869</v>
      </c>
    </row>
    <row r="700" spans="1:15" x14ac:dyDescent="0.25">
      <c r="A700" s="77" t="s">
        <v>23</v>
      </c>
      <c r="B700" s="71" t="str">
        <f t="shared" si="320"/>
        <v>Q4/2018</v>
      </c>
      <c r="C700" s="72">
        <f t="shared" si="323"/>
        <v>43374</v>
      </c>
      <c r="D700" s="72">
        <f t="shared" si="324"/>
        <v>43465</v>
      </c>
      <c r="E700" s="71">
        <f t="shared" si="321"/>
        <v>92</v>
      </c>
      <c r="F700" s="73">
        <f>VLOOKUP(D700,'FERC Interest Rate'!$A:$B,2,TRUE)</f>
        <v>4.9599999999999998E-2</v>
      </c>
      <c r="G700" s="74">
        <f t="shared" si="322"/>
        <v>1146.5739151102869</v>
      </c>
      <c r="H700" s="74">
        <f t="shared" si="315"/>
        <v>14.334372847756882</v>
      </c>
      <c r="I700" s="151">
        <v>0</v>
      </c>
      <c r="J700" s="75">
        <v>0</v>
      </c>
      <c r="K700" s="108">
        <f t="shared" si="316"/>
        <v>0</v>
      </c>
      <c r="L700" s="75">
        <v>0</v>
      </c>
      <c r="M700" s="109">
        <f t="shared" si="317"/>
        <v>0</v>
      </c>
      <c r="N700" s="6">
        <f t="shared" si="318"/>
        <v>1160.9082879580437</v>
      </c>
      <c r="O700" s="74">
        <f t="shared" si="319"/>
        <v>1160.9082879580437</v>
      </c>
    </row>
    <row r="701" spans="1:15" x14ac:dyDescent="0.25">
      <c r="A701" s="77" t="s">
        <v>23</v>
      </c>
      <c r="B701" s="71" t="str">
        <f t="shared" si="320"/>
        <v>Q1/2019</v>
      </c>
      <c r="C701" s="72">
        <f t="shared" si="323"/>
        <v>43466</v>
      </c>
      <c r="D701" s="72">
        <f t="shared" si="324"/>
        <v>43555</v>
      </c>
      <c r="E701" s="71">
        <f t="shared" si="321"/>
        <v>90</v>
      </c>
      <c r="F701" s="73">
        <f>VLOOKUP(D701,'FERC Interest Rate'!$A:$B,2,TRUE)</f>
        <v>5.1799999999999999E-2</v>
      </c>
      <c r="G701" s="74">
        <f t="shared" si="322"/>
        <v>1160.9082879580437</v>
      </c>
      <c r="H701" s="74">
        <f t="shared" si="315"/>
        <v>14.82782037934356</v>
      </c>
      <c r="I701" s="151">
        <v>0</v>
      </c>
      <c r="J701" s="75">
        <v>0</v>
      </c>
      <c r="K701" s="108">
        <f t="shared" si="316"/>
        <v>0</v>
      </c>
      <c r="L701" s="75">
        <v>0</v>
      </c>
      <c r="M701" s="109">
        <f t="shared" si="317"/>
        <v>0</v>
      </c>
      <c r="N701" s="6">
        <f t="shared" si="318"/>
        <v>1175.7361083373873</v>
      </c>
      <c r="O701" s="74">
        <f t="shared" si="319"/>
        <v>1175.7361083373873</v>
      </c>
    </row>
    <row r="702" spans="1:15" x14ac:dyDescent="0.25">
      <c r="A702" s="77" t="s">
        <v>23</v>
      </c>
      <c r="B702" s="71" t="str">
        <f t="shared" si="320"/>
        <v>Q2/2019</v>
      </c>
      <c r="C702" s="72">
        <f t="shared" si="323"/>
        <v>43556</v>
      </c>
      <c r="D702" s="72">
        <f t="shared" si="324"/>
        <v>43646</v>
      </c>
      <c r="E702" s="71">
        <f t="shared" si="321"/>
        <v>91</v>
      </c>
      <c r="F702" s="73">
        <f>VLOOKUP(D702,'FERC Interest Rate'!$A:$B,2,TRUE)</f>
        <v>5.45E-2</v>
      </c>
      <c r="G702" s="74">
        <f t="shared" si="322"/>
        <v>1175.7361083373873</v>
      </c>
      <c r="H702" s="74">
        <f t="shared" si="315"/>
        <v>15.975515696710335</v>
      </c>
      <c r="I702" s="151">
        <v>0</v>
      </c>
      <c r="J702" s="75">
        <v>0</v>
      </c>
      <c r="K702" s="108">
        <f t="shared" si="316"/>
        <v>0</v>
      </c>
      <c r="L702" s="75">
        <v>0</v>
      </c>
      <c r="M702" s="109">
        <f t="shared" si="317"/>
        <v>0</v>
      </c>
      <c r="N702" s="6">
        <f t="shared" si="318"/>
        <v>1191.7116240340977</v>
      </c>
      <c r="O702" s="74">
        <f t="shared" si="319"/>
        <v>1191.7116240340977</v>
      </c>
    </row>
    <row r="703" spans="1:15" x14ac:dyDescent="0.25">
      <c r="A703" s="77" t="s">
        <v>23</v>
      </c>
      <c r="B703" s="71" t="str">
        <f t="shared" si="320"/>
        <v>Q3/2019</v>
      </c>
      <c r="C703" s="72">
        <f t="shared" si="323"/>
        <v>43647</v>
      </c>
      <c r="D703" s="72">
        <f t="shared" si="324"/>
        <v>43738</v>
      </c>
      <c r="E703" s="71">
        <f t="shared" si="321"/>
        <v>92</v>
      </c>
      <c r="F703" s="73">
        <f>VLOOKUP(D703,'FERC Interest Rate'!$A:$B,2,TRUE)</f>
        <v>5.5E-2</v>
      </c>
      <c r="G703" s="74">
        <f t="shared" si="322"/>
        <v>1191.7116240340977</v>
      </c>
      <c r="H703" s="74">
        <f t="shared" si="315"/>
        <v>16.520714568801466</v>
      </c>
      <c r="I703" s="97">
        <v>0</v>
      </c>
      <c r="J703" s="75">
        <v>0</v>
      </c>
      <c r="K703" s="108">
        <f t="shared" si="316"/>
        <v>0</v>
      </c>
      <c r="L703" s="75">
        <v>0</v>
      </c>
      <c r="M703" s="109">
        <f t="shared" si="317"/>
        <v>0</v>
      </c>
      <c r="N703" s="6">
        <f t="shared" si="318"/>
        <v>1208.2323386028991</v>
      </c>
      <c r="O703" s="74">
        <f t="shared" si="319"/>
        <v>1208.2323386028991</v>
      </c>
    </row>
    <row r="704" spans="1:15" x14ac:dyDescent="0.25">
      <c r="A704" s="77" t="s">
        <v>23</v>
      </c>
      <c r="B704" s="71" t="str">
        <f t="shared" si="320"/>
        <v>Q4/2019</v>
      </c>
      <c r="C704" s="72">
        <f t="shared" si="323"/>
        <v>43739</v>
      </c>
      <c r="D704" s="72">
        <f t="shared" si="324"/>
        <v>43830</v>
      </c>
      <c r="E704" s="71">
        <f t="shared" si="321"/>
        <v>92</v>
      </c>
      <c r="F704" s="73">
        <f>VLOOKUP(D704,'FERC Interest Rate'!$A:$B,2,TRUE)</f>
        <v>5.4199999999999998E-2</v>
      </c>
      <c r="G704" s="74">
        <f t="shared" si="322"/>
        <v>1208.2323386028991</v>
      </c>
      <c r="H704" s="74">
        <f t="shared" si="315"/>
        <v>16.50610885810821</v>
      </c>
      <c r="I704" s="97">
        <v>0</v>
      </c>
      <c r="J704" s="75">
        <v>0</v>
      </c>
      <c r="K704" s="108">
        <f t="shared" si="316"/>
        <v>0</v>
      </c>
      <c r="L704" s="75">
        <v>0</v>
      </c>
      <c r="M704" s="109">
        <f t="shared" si="317"/>
        <v>0</v>
      </c>
      <c r="N704" s="6">
        <f t="shared" si="318"/>
        <v>1224.7384474610074</v>
      </c>
      <c r="O704" s="74">
        <f t="shared" si="319"/>
        <v>1224.7384474610074</v>
      </c>
    </row>
    <row r="705" spans="1:15" x14ac:dyDescent="0.25">
      <c r="A705" s="77" t="s">
        <v>23</v>
      </c>
      <c r="B705" s="71" t="str">
        <f t="shared" si="320"/>
        <v>Q1/2020</v>
      </c>
      <c r="C705" s="72">
        <f t="shared" si="323"/>
        <v>43831</v>
      </c>
      <c r="D705" s="72">
        <f t="shared" si="324"/>
        <v>43921</v>
      </c>
      <c r="E705" s="71">
        <f t="shared" si="321"/>
        <v>91</v>
      </c>
      <c r="F705" s="73">
        <f>VLOOKUP(D705,'FERC Interest Rate'!$A:$B,2,TRUE)</f>
        <v>4.9599999999999998E-2</v>
      </c>
      <c r="G705" s="74">
        <f t="shared" si="322"/>
        <v>1224.7384474610074</v>
      </c>
      <c r="H705" s="74">
        <f t="shared" si="315"/>
        <v>15.103769006721318</v>
      </c>
      <c r="I705" s="151">
        <v>0</v>
      </c>
      <c r="J705" s="75">
        <v>0</v>
      </c>
      <c r="K705" s="108">
        <f t="shared" si="316"/>
        <v>0</v>
      </c>
      <c r="L705" s="75">
        <v>0</v>
      </c>
      <c r="M705" s="109">
        <f t="shared" si="317"/>
        <v>0</v>
      </c>
      <c r="N705" s="6">
        <f t="shared" si="318"/>
        <v>1239.8422164677286</v>
      </c>
      <c r="O705" s="74">
        <f t="shared" si="319"/>
        <v>1239.8422164677286</v>
      </c>
    </row>
    <row r="706" spans="1:15" x14ac:dyDescent="0.25">
      <c r="A706" s="77" t="s">
        <v>23</v>
      </c>
      <c r="B706" s="71" t="str">
        <f t="shared" si="320"/>
        <v>Q2/2020</v>
      </c>
      <c r="C706" s="72">
        <f t="shared" si="323"/>
        <v>43922</v>
      </c>
      <c r="D706" s="72">
        <f t="shared" si="324"/>
        <v>44012</v>
      </c>
      <c r="E706" s="71">
        <f t="shared" si="321"/>
        <v>91</v>
      </c>
      <c r="F706" s="73">
        <f>VLOOKUP(D706,'FERC Interest Rate'!$A:$B,2,TRUE)</f>
        <v>4.7503500000000004E-2</v>
      </c>
      <c r="G706" s="74">
        <f t="shared" si="322"/>
        <v>1239.8422164677286</v>
      </c>
      <c r="H706" s="74">
        <f t="shared" si="315"/>
        <v>14.643751012097548</v>
      </c>
      <c r="I706" s="151">
        <v>0</v>
      </c>
      <c r="J706" s="75">
        <v>0</v>
      </c>
      <c r="K706" s="108">
        <f t="shared" si="316"/>
        <v>0</v>
      </c>
      <c r="L706" s="75">
        <v>0</v>
      </c>
      <c r="M706" s="109">
        <f t="shared" si="317"/>
        <v>0</v>
      </c>
      <c r="N706" s="6">
        <f t="shared" si="318"/>
        <v>1254.4859674798261</v>
      </c>
      <c r="O706" s="74">
        <f t="shared" si="319"/>
        <v>1254.4859674798261</v>
      </c>
    </row>
    <row r="707" spans="1:15" x14ac:dyDescent="0.25">
      <c r="A707" s="77" t="s">
        <v>23</v>
      </c>
      <c r="B707" s="71" t="str">
        <f t="shared" si="320"/>
        <v>Q3/2020</v>
      </c>
      <c r="C707" s="72">
        <f t="shared" si="323"/>
        <v>44013</v>
      </c>
      <c r="D707" s="72">
        <f t="shared" si="324"/>
        <v>44104</v>
      </c>
      <c r="E707" s="71">
        <f t="shared" si="321"/>
        <v>92</v>
      </c>
      <c r="F707" s="73">
        <f>VLOOKUP(D707,'FERC Interest Rate'!$A:$B,2,TRUE)</f>
        <v>3.4299999999999997E-2</v>
      </c>
      <c r="G707" s="74">
        <f t="shared" si="322"/>
        <v>1254.4859674798261</v>
      </c>
      <c r="H707" s="74">
        <f t="shared" si="315"/>
        <v>10.815999778632072</v>
      </c>
      <c r="I707" s="97">
        <v>0</v>
      </c>
      <c r="J707" s="75">
        <v>0</v>
      </c>
      <c r="K707" s="108">
        <f t="shared" si="316"/>
        <v>0</v>
      </c>
      <c r="L707" s="75">
        <v>0</v>
      </c>
      <c r="M707" s="109">
        <f t="shared" si="317"/>
        <v>0</v>
      </c>
      <c r="N707" s="6">
        <f t="shared" si="318"/>
        <v>1265.301967258458</v>
      </c>
      <c r="O707" s="74">
        <f t="shared" si="319"/>
        <v>1265.301967258458</v>
      </c>
    </row>
    <row r="708" spans="1:15" x14ac:dyDescent="0.25">
      <c r="A708" s="77" t="s">
        <v>48</v>
      </c>
      <c r="B708" s="71" t="str">
        <f t="shared" si="320"/>
        <v>Q4/2020</v>
      </c>
      <c r="C708" s="72">
        <f t="shared" si="323"/>
        <v>44105</v>
      </c>
      <c r="D708" s="72">
        <f t="shared" si="324"/>
        <v>44196</v>
      </c>
      <c r="E708" s="71">
        <f t="shared" si="321"/>
        <v>92</v>
      </c>
      <c r="F708" s="73">
        <f>VLOOKUP(D708,'FERC Interest Rate'!$A:$B,2,TRUE)</f>
        <v>3.2500000000000001E-2</v>
      </c>
      <c r="G708" s="74">
        <f t="shared" si="322"/>
        <v>1265.301967258458</v>
      </c>
      <c r="H708" s="74">
        <f t="shared" si="315"/>
        <v>10.336756508477567</v>
      </c>
      <c r="I708" s="151">
        <f>(SUM($H$689:$H$708)/20)</f>
        <v>11.831936188346784</v>
      </c>
      <c r="J708" s="75">
        <f t="shared" ref="J708:J727" si="325">G708*F708*(E708/(DATE(YEAR(D708),12,31)-DATE(YEAR(D708),1,1)+1))</f>
        <v>10.336756508477567</v>
      </c>
      <c r="K708" s="108">
        <f t="shared" si="316"/>
        <v>22.168692696824351</v>
      </c>
      <c r="L708" s="75">
        <f>($G$689/20)</f>
        <v>51.95</v>
      </c>
      <c r="M708" s="109">
        <f t="shared" si="317"/>
        <v>74.118692696824354</v>
      </c>
      <c r="N708" s="6">
        <f t="shared" si="318"/>
        <v>1285.975480275413</v>
      </c>
      <c r="O708" s="74">
        <f t="shared" si="319"/>
        <v>1211.8567875785886</v>
      </c>
    </row>
    <row r="709" spans="1:15" x14ac:dyDescent="0.25">
      <c r="A709" s="77" t="s">
        <v>49</v>
      </c>
      <c r="B709" s="71" t="str">
        <f t="shared" si="320"/>
        <v>Q1/2021</v>
      </c>
      <c r="C709" s="72">
        <f t="shared" si="323"/>
        <v>44197</v>
      </c>
      <c r="D709" s="72">
        <f t="shared" si="324"/>
        <v>44286</v>
      </c>
      <c r="E709" s="71">
        <f t="shared" si="321"/>
        <v>90</v>
      </c>
      <c r="F709" s="73">
        <f>VLOOKUP(D709,'FERC Interest Rate'!$A:$B,2,TRUE)</f>
        <v>3.2500000000000001E-2</v>
      </c>
      <c r="G709" s="74">
        <f t="shared" si="322"/>
        <v>1211.8567875785886</v>
      </c>
      <c r="H709" s="74">
        <v>0</v>
      </c>
      <c r="I709" s="151">
        <f t="shared" ref="I709:I727" si="326">(SUM($H$689:$H$708)/20)</f>
        <v>11.831936188346784</v>
      </c>
      <c r="J709" s="75">
        <f t="shared" si="325"/>
        <v>9.7114550785407445</v>
      </c>
      <c r="K709" s="108">
        <f t="shared" si="316"/>
        <v>21.543391266887529</v>
      </c>
      <c r="L709" s="75">
        <f t="shared" ref="L709:L727" si="327">($G$689/20)</f>
        <v>51.95</v>
      </c>
      <c r="M709" s="109">
        <f t="shared" si="317"/>
        <v>73.493391266887528</v>
      </c>
      <c r="N709" s="6">
        <f t="shared" si="318"/>
        <v>1221.5682426571293</v>
      </c>
      <c r="O709" s="74">
        <f t="shared" si="319"/>
        <v>1148.0748513902417</v>
      </c>
    </row>
    <row r="710" spans="1:15" x14ac:dyDescent="0.25">
      <c r="A710" s="77" t="s">
        <v>50</v>
      </c>
      <c r="B710" s="71" t="str">
        <f t="shared" si="320"/>
        <v>Q2/2021</v>
      </c>
      <c r="C710" s="72">
        <f t="shared" si="323"/>
        <v>44287</v>
      </c>
      <c r="D710" s="72">
        <f t="shared" si="324"/>
        <v>44377</v>
      </c>
      <c r="E710" s="71">
        <f t="shared" si="321"/>
        <v>91</v>
      </c>
      <c r="F710" s="73">
        <f>VLOOKUP(D710,'FERC Interest Rate'!$A:$B,2,TRUE)</f>
        <v>3.2500000000000001E-2</v>
      </c>
      <c r="G710" s="74">
        <f t="shared" si="322"/>
        <v>1148.0748513902417</v>
      </c>
      <c r="H710" s="74">
        <v>0</v>
      </c>
      <c r="I710" s="151">
        <f t="shared" si="326"/>
        <v>11.831936188346784</v>
      </c>
      <c r="J710" s="75">
        <f t="shared" si="325"/>
        <v>9.3025517068127126</v>
      </c>
      <c r="K710" s="108">
        <f t="shared" si="316"/>
        <v>21.134487895159495</v>
      </c>
      <c r="L710" s="75">
        <f t="shared" si="327"/>
        <v>51.95</v>
      </c>
      <c r="M710" s="109">
        <f t="shared" si="317"/>
        <v>73.084487895159498</v>
      </c>
      <c r="N710" s="6">
        <f t="shared" si="318"/>
        <v>1157.3774030970544</v>
      </c>
      <c r="O710" s="74">
        <f t="shared" si="319"/>
        <v>1084.2929152018949</v>
      </c>
    </row>
    <row r="711" spans="1:15" x14ac:dyDescent="0.25">
      <c r="A711" s="77" t="s">
        <v>51</v>
      </c>
      <c r="B711" s="71" t="str">
        <f t="shared" si="320"/>
        <v>Q3/2021</v>
      </c>
      <c r="C711" s="72">
        <f>D710+1</f>
        <v>44378</v>
      </c>
      <c r="D711" s="72">
        <f>EOMONTH(D710,3)</f>
        <v>44469</v>
      </c>
      <c r="E711" s="71">
        <f t="shared" si="321"/>
        <v>92</v>
      </c>
      <c r="F711" s="73">
        <f>VLOOKUP(D711,'FERC Interest Rate'!$A:$B,2,TRUE)</f>
        <v>3.2500000000000001E-2</v>
      </c>
      <c r="G711" s="74">
        <f>O710</f>
        <v>1084.2929152018949</v>
      </c>
      <c r="H711" s="74">
        <v>0</v>
      </c>
      <c r="I711" s="151">
        <f t="shared" si="326"/>
        <v>11.831936188346784</v>
      </c>
      <c r="J711" s="75">
        <f t="shared" si="325"/>
        <v>8.8822899080922344</v>
      </c>
      <c r="K711" s="108">
        <f t="shared" si="316"/>
        <v>20.71422609643902</v>
      </c>
      <c r="L711" s="75">
        <f t="shared" si="327"/>
        <v>51.95</v>
      </c>
      <c r="M711" s="109">
        <f t="shared" si="317"/>
        <v>72.664226096439023</v>
      </c>
      <c r="N711" s="6">
        <f t="shared" si="318"/>
        <v>1093.175205109987</v>
      </c>
      <c r="O711" s="74">
        <f t="shared" si="319"/>
        <v>1020.5109790135481</v>
      </c>
    </row>
    <row r="712" spans="1:15" x14ac:dyDescent="0.25">
      <c r="A712" s="77" t="s">
        <v>52</v>
      </c>
      <c r="B712" s="71" t="str">
        <f t="shared" si="320"/>
        <v>Q4/2021</v>
      </c>
      <c r="C712" s="72">
        <f>D711+1</f>
        <v>44470</v>
      </c>
      <c r="D712" s="72">
        <f>EOMONTH(D711,3)</f>
        <v>44561</v>
      </c>
      <c r="E712" s="71">
        <f t="shared" si="321"/>
        <v>92</v>
      </c>
      <c r="F712" s="73">
        <f>VLOOKUP(D712,'FERC Interest Rate'!$A:$B,2,TRUE)</f>
        <v>3.2500000000000001E-2</v>
      </c>
      <c r="G712" s="74">
        <f>O711</f>
        <v>1020.5109790135481</v>
      </c>
      <c r="H712" s="74">
        <v>0</v>
      </c>
      <c r="I712" s="151">
        <f t="shared" si="326"/>
        <v>11.831936188346784</v>
      </c>
      <c r="J712" s="75">
        <f t="shared" si="325"/>
        <v>8.3598022664397504</v>
      </c>
      <c r="K712" s="108">
        <f t="shared" si="316"/>
        <v>20.191738454786535</v>
      </c>
      <c r="L712" s="75">
        <f t="shared" si="327"/>
        <v>51.95</v>
      </c>
      <c r="M712" s="109">
        <f t="shared" si="317"/>
        <v>72.141738454786534</v>
      </c>
      <c r="N712" s="6">
        <f t="shared" si="318"/>
        <v>1028.8707812799878</v>
      </c>
      <c r="O712" s="74">
        <f t="shared" si="319"/>
        <v>956.7290428252013</v>
      </c>
    </row>
    <row r="713" spans="1:15" x14ac:dyDescent="0.25">
      <c r="A713" s="77" t="s">
        <v>53</v>
      </c>
      <c r="B713" s="71" t="str">
        <f t="shared" si="320"/>
        <v>Q1/2022</v>
      </c>
      <c r="C713" s="72">
        <f>D712+1</f>
        <v>44562</v>
      </c>
      <c r="D713" s="72">
        <f t="shared" si="324"/>
        <v>44651</v>
      </c>
      <c r="E713" s="71">
        <f>D713-C713+1</f>
        <v>90</v>
      </c>
      <c r="F713" s="73">
        <f>VLOOKUP(D713,'FERC Interest Rate'!$A:$B,2,TRUE)</f>
        <v>3.2500000000000001E-2</v>
      </c>
      <c r="G713" s="74">
        <f>O712</f>
        <v>956.7290428252013</v>
      </c>
      <c r="H713" s="74">
        <v>0</v>
      </c>
      <c r="I713" s="151">
        <f t="shared" si="326"/>
        <v>11.831936188346784</v>
      </c>
      <c r="J713" s="75">
        <f t="shared" si="325"/>
        <v>7.6669382199005858</v>
      </c>
      <c r="K713" s="108">
        <f t="shared" si="316"/>
        <v>19.498874408247371</v>
      </c>
      <c r="L713" s="75">
        <f t="shared" si="327"/>
        <v>51.95</v>
      </c>
      <c r="M713" s="109">
        <f t="shared" si="317"/>
        <v>71.448874408247377</v>
      </c>
      <c r="N713" s="6">
        <f>+G713+H713+J713</f>
        <v>964.39598104510185</v>
      </c>
      <c r="O713" s="74">
        <f>G713+H713-L713-I713</f>
        <v>892.94710663685453</v>
      </c>
    </row>
    <row r="714" spans="1:15" x14ac:dyDescent="0.25">
      <c r="A714" s="77" t="s">
        <v>54</v>
      </c>
      <c r="B714" s="71" t="str">
        <f t="shared" si="320"/>
        <v>Q2/2022</v>
      </c>
      <c r="C714" s="72">
        <f>D713+1</f>
        <v>44652</v>
      </c>
      <c r="D714" s="72">
        <f t="shared" si="324"/>
        <v>44742</v>
      </c>
      <c r="E714" s="71">
        <f>D714-C714+1</f>
        <v>91</v>
      </c>
      <c r="F714" s="73">
        <f>VLOOKUP(D714,'FERC Interest Rate'!$A:$B,2,TRUE)</f>
        <v>3.2500000000000001E-2</v>
      </c>
      <c r="G714" s="74">
        <f>O713</f>
        <v>892.94710663685453</v>
      </c>
      <c r="H714" s="74">
        <v>0</v>
      </c>
      <c r="I714" s="151">
        <f t="shared" si="326"/>
        <v>11.831936188346784</v>
      </c>
      <c r="J714" s="75">
        <f t="shared" si="325"/>
        <v>7.235317994187664</v>
      </c>
      <c r="K714" s="108">
        <f t="shared" si="316"/>
        <v>19.067254182534448</v>
      </c>
      <c r="L714" s="75">
        <f t="shared" si="327"/>
        <v>51.95</v>
      </c>
      <c r="M714" s="109">
        <f t="shared" si="317"/>
        <v>71.017254182534458</v>
      </c>
      <c r="N714" s="6">
        <f>+G714+H714+J714</f>
        <v>900.18242463104218</v>
      </c>
      <c r="O714" s="74">
        <f>G714+H714-L714-I714</f>
        <v>829.16517044850775</v>
      </c>
    </row>
    <row r="715" spans="1:15" x14ac:dyDescent="0.25">
      <c r="A715" s="77" t="s">
        <v>55</v>
      </c>
      <c r="B715" s="71" t="str">
        <f t="shared" si="320"/>
        <v>Q3/2022</v>
      </c>
      <c r="C715" s="72">
        <f>D714+1</f>
        <v>44743</v>
      </c>
      <c r="D715" s="72">
        <f t="shared" si="324"/>
        <v>44834</v>
      </c>
      <c r="E715" s="71">
        <f>D715-C715+1</f>
        <v>92</v>
      </c>
      <c r="F715" s="73">
        <f>VLOOKUP(D715,'FERC Interest Rate'!$A:$B,2,TRUE)</f>
        <v>4.024457E-2</v>
      </c>
      <c r="G715" s="74">
        <f>O714</f>
        <v>829.16517044850775</v>
      </c>
      <c r="H715" s="74">
        <v>0</v>
      </c>
      <c r="I715" s="151">
        <f t="shared" si="326"/>
        <v>11.831936188346784</v>
      </c>
      <c r="J715" s="75">
        <f t="shared" si="325"/>
        <v>8.4109161874473291</v>
      </c>
      <c r="K715" s="108">
        <f t="shared" si="316"/>
        <v>20.242852375794115</v>
      </c>
      <c r="L715" s="75">
        <f t="shared" si="327"/>
        <v>51.95</v>
      </c>
      <c r="M715" s="109">
        <f t="shared" si="317"/>
        <v>72.192852375794118</v>
      </c>
      <c r="N715" s="6">
        <f>+G715+H715+J715</f>
        <v>837.57608663595511</v>
      </c>
      <c r="O715" s="74">
        <f>G715+H715-L715-I715</f>
        <v>765.38323426016098</v>
      </c>
    </row>
    <row r="716" spans="1:15" x14ac:dyDescent="0.25">
      <c r="A716" s="77" t="s">
        <v>56</v>
      </c>
      <c r="B716" s="71" t="str">
        <f t="shared" si="320"/>
        <v>Q4/2022</v>
      </c>
      <c r="C716" s="72">
        <f t="shared" ref="C716:C727" si="328">D715+1</f>
        <v>44835</v>
      </c>
      <c r="D716" s="72">
        <f t="shared" si="324"/>
        <v>44926</v>
      </c>
      <c r="E716" s="71">
        <f t="shared" ref="E716:E727" si="329">D716-C716+1</f>
        <v>92</v>
      </c>
      <c r="F716" s="73">
        <f>VLOOKUP(D716,'FERC Interest Rate'!$A:$B,2,TRUE)</f>
        <v>4.2500000000000003E-2</v>
      </c>
      <c r="G716" s="74">
        <f t="shared" ref="G716:G727" si="330">O715</f>
        <v>765.38323426016098</v>
      </c>
      <c r="H716" s="74">
        <v>0</v>
      </c>
      <c r="I716" s="151">
        <f t="shared" si="326"/>
        <v>11.831936188346784</v>
      </c>
      <c r="J716" s="75">
        <f t="shared" si="325"/>
        <v>8.1990368382389871</v>
      </c>
      <c r="K716" s="108">
        <f t="shared" si="316"/>
        <v>20.03097302658577</v>
      </c>
      <c r="L716" s="75">
        <f t="shared" si="327"/>
        <v>51.95</v>
      </c>
      <c r="M716" s="109">
        <f t="shared" si="317"/>
        <v>71.980973026585772</v>
      </c>
      <c r="N716" s="6">
        <f t="shared" ref="N716:N727" si="331">+G716+H716+J716</f>
        <v>773.58227109839993</v>
      </c>
      <c r="O716" s="74">
        <f t="shared" ref="O716:O727" si="332">G716+H716-L716-I716</f>
        <v>701.6012980718142</v>
      </c>
    </row>
    <row r="717" spans="1:15" x14ac:dyDescent="0.25">
      <c r="A717" s="77" t="s">
        <v>57</v>
      </c>
      <c r="B717" s="71" t="str">
        <f t="shared" si="320"/>
        <v>Q1/2023</v>
      </c>
      <c r="C717" s="72">
        <f t="shared" si="328"/>
        <v>44927</v>
      </c>
      <c r="D717" s="72">
        <f t="shared" si="324"/>
        <v>45016</v>
      </c>
      <c r="E717" s="71">
        <f t="shared" si="329"/>
        <v>90</v>
      </c>
      <c r="F717" s="73">
        <f>VLOOKUP(D717,'FERC Interest Rate'!$A:$B,2,TRUE)</f>
        <v>4.2944449999999995E-2</v>
      </c>
      <c r="G717" s="74">
        <f t="shared" si="330"/>
        <v>701.6012980718142</v>
      </c>
      <c r="H717" s="74">
        <v>0</v>
      </c>
      <c r="I717" s="151">
        <f t="shared" si="326"/>
        <v>11.831936188346784</v>
      </c>
      <c r="J717" s="75">
        <f t="shared" si="325"/>
        <v>7.4292859393101658</v>
      </c>
      <c r="K717" s="108">
        <f t="shared" si="316"/>
        <v>19.26122212765695</v>
      </c>
      <c r="L717" s="75">
        <f t="shared" si="327"/>
        <v>51.95</v>
      </c>
      <c r="M717" s="109">
        <f t="shared" si="317"/>
        <v>71.211222127656953</v>
      </c>
      <c r="N717" s="6">
        <f t="shared" si="331"/>
        <v>709.03058401112435</v>
      </c>
      <c r="O717" s="74">
        <f t="shared" si="332"/>
        <v>637.81936188346742</v>
      </c>
    </row>
    <row r="718" spans="1:15" x14ac:dyDescent="0.25">
      <c r="A718" s="77" t="s">
        <v>58</v>
      </c>
      <c r="B718" s="71" t="str">
        <f t="shared" si="320"/>
        <v>Q2/2023</v>
      </c>
      <c r="C718" s="72">
        <f t="shared" si="328"/>
        <v>45017</v>
      </c>
      <c r="D718" s="72">
        <f t="shared" si="324"/>
        <v>45107</v>
      </c>
      <c r="E718" s="71">
        <f t="shared" si="329"/>
        <v>91</v>
      </c>
      <c r="F718" s="73">
        <f>VLOOKUP(D718,'FERC Interest Rate'!$A:$B,2,TRUE)</f>
        <v>4.4999999999999998E-2</v>
      </c>
      <c r="G718" s="74">
        <f t="shared" si="330"/>
        <v>637.81936188346742</v>
      </c>
      <c r="H718" s="74">
        <v>0</v>
      </c>
      <c r="I718" s="151">
        <f t="shared" si="326"/>
        <v>11.831936188346784</v>
      </c>
      <c r="J718" s="75">
        <f t="shared" si="325"/>
        <v>7.1558090052405454</v>
      </c>
      <c r="K718" s="108">
        <f t="shared" si="316"/>
        <v>18.98774519358733</v>
      </c>
      <c r="L718" s="75">
        <f t="shared" si="327"/>
        <v>51.95</v>
      </c>
      <c r="M718" s="109">
        <f t="shared" si="317"/>
        <v>70.937745193587332</v>
      </c>
      <c r="N718" s="6">
        <f t="shared" si="331"/>
        <v>644.97517088870802</v>
      </c>
      <c r="O718" s="74">
        <f t="shared" si="332"/>
        <v>574.03742569512065</v>
      </c>
    </row>
    <row r="719" spans="1:15" x14ac:dyDescent="0.25">
      <c r="A719" s="77" t="s">
        <v>59</v>
      </c>
      <c r="B719" s="71" t="str">
        <f t="shared" si="320"/>
        <v>Q3/2023</v>
      </c>
      <c r="C719" s="72">
        <f t="shared" si="328"/>
        <v>45108</v>
      </c>
      <c r="D719" s="72">
        <f t="shared" si="324"/>
        <v>45199</v>
      </c>
      <c r="E719" s="71">
        <f t="shared" si="329"/>
        <v>92</v>
      </c>
      <c r="F719" s="73">
        <f>VLOOKUP(D719,'FERC Interest Rate'!$A:$B,2,TRUE)</f>
        <v>4.5271739999999998E-2</v>
      </c>
      <c r="G719" s="74">
        <f t="shared" si="330"/>
        <v>574.03742569512065</v>
      </c>
      <c r="H719" s="74">
        <v>0</v>
      </c>
      <c r="I719" s="151">
        <f t="shared" si="326"/>
        <v>11.831936188346784</v>
      </c>
      <c r="J719" s="75">
        <f t="shared" si="325"/>
        <v>6.5503175998443055</v>
      </c>
      <c r="K719" s="108">
        <f t="shared" si="316"/>
        <v>18.38225378819109</v>
      </c>
      <c r="L719" s="75">
        <f t="shared" si="327"/>
        <v>51.95</v>
      </c>
      <c r="M719" s="109">
        <f t="shared" si="317"/>
        <v>70.332253788191096</v>
      </c>
      <c r="N719" s="6">
        <f t="shared" si="331"/>
        <v>580.58774329496498</v>
      </c>
      <c r="O719" s="74">
        <f t="shared" si="332"/>
        <v>510.25548950677381</v>
      </c>
    </row>
    <row r="720" spans="1:15" x14ac:dyDescent="0.25">
      <c r="A720" s="77" t="s">
        <v>60</v>
      </c>
      <c r="B720" s="71" t="str">
        <f t="shared" si="320"/>
        <v>Q4/2023</v>
      </c>
      <c r="C720" s="72">
        <f t="shared" si="328"/>
        <v>45200</v>
      </c>
      <c r="D720" s="72">
        <f t="shared" si="324"/>
        <v>45291</v>
      </c>
      <c r="E720" s="71">
        <f t="shared" si="329"/>
        <v>92</v>
      </c>
      <c r="F720" s="73">
        <f>VLOOKUP(D720,'FERC Interest Rate'!$A:$B,2,TRUE)</f>
        <v>4.7500000000000001E-2</v>
      </c>
      <c r="G720" s="74">
        <f t="shared" si="330"/>
        <v>510.25548950677381</v>
      </c>
      <c r="H720" s="74">
        <v>0</v>
      </c>
      <c r="I720" s="151">
        <f t="shared" si="326"/>
        <v>11.831936188346784</v>
      </c>
      <c r="J720" s="75">
        <f t="shared" si="325"/>
        <v>6.1090862716290459</v>
      </c>
      <c r="K720" s="108">
        <f t="shared" si="316"/>
        <v>17.94102245997583</v>
      </c>
      <c r="L720" s="75">
        <f t="shared" si="327"/>
        <v>51.95</v>
      </c>
      <c r="M720" s="109">
        <f t="shared" si="317"/>
        <v>69.891022459975829</v>
      </c>
      <c r="N720" s="6">
        <f t="shared" si="331"/>
        <v>516.36457577840281</v>
      </c>
      <c r="O720" s="74">
        <f t="shared" si="332"/>
        <v>446.47355331842704</v>
      </c>
    </row>
    <row r="721" spans="1:15" x14ac:dyDescent="0.25">
      <c r="A721" s="77" t="s">
        <v>61</v>
      </c>
      <c r="B721" s="71" t="str">
        <f t="shared" si="320"/>
        <v>Q1/2024</v>
      </c>
      <c r="C721" s="72">
        <f t="shared" si="328"/>
        <v>45292</v>
      </c>
      <c r="D721" s="72">
        <f t="shared" si="324"/>
        <v>45382</v>
      </c>
      <c r="E721" s="71">
        <f t="shared" si="329"/>
        <v>91</v>
      </c>
      <c r="F721" s="73">
        <f>VLOOKUP(D721,'FERC Interest Rate'!$A:$B,2,TRUE)</f>
        <v>4.7994500000000002E-2</v>
      </c>
      <c r="G721" s="74">
        <f t="shared" si="330"/>
        <v>446.47355331842704</v>
      </c>
      <c r="H721" s="74">
        <v>0</v>
      </c>
      <c r="I721" s="151">
        <f t="shared" si="326"/>
        <v>11.831936188346784</v>
      </c>
      <c r="J721" s="75">
        <f t="shared" si="325"/>
        <v>5.3277951390203651</v>
      </c>
      <c r="K721" s="108">
        <f t="shared" si="316"/>
        <v>17.159731327367147</v>
      </c>
      <c r="L721" s="75">
        <f t="shared" si="327"/>
        <v>51.95</v>
      </c>
      <c r="M721" s="109">
        <f t="shared" si="317"/>
        <v>69.109731327367143</v>
      </c>
      <c r="N721" s="6">
        <f t="shared" si="331"/>
        <v>451.80134845744738</v>
      </c>
      <c r="O721" s="74">
        <f t="shared" si="332"/>
        <v>382.69161713008026</v>
      </c>
    </row>
    <row r="722" spans="1:15" x14ac:dyDescent="0.25">
      <c r="A722" s="77" t="s">
        <v>62</v>
      </c>
      <c r="B722" s="71" t="str">
        <f t="shared" si="320"/>
        <v>Q2/2024</v>
      </c>
      <c r="C722" s="72">
        <f t="shared" si="328"/>
        <v>45383</v>
      </c>
      <c r="D722" s="72">
        <f t="shared" si="324"/>
        <v>45473</v>
      </c>
      <c r="E722" s="71">
        <f t="shared" si="329"/>
        <v>91</v>
      </c>
      <c r="F722" s="73">
        <f>VLOOKUP(D722,'FERC Interest Rate'!$A:$B,2,TRUE)</f>
        <v>0.05</v>
      </c>
      <c r="G722" s="74">
        <f t="shared" si="330"/>
        <v>382.69161713008026</v>
      </c>
      <c r="H722" s="74">
        <v>0</v>
      </c>
      <c r="I722" s="151">
        <f t="shared" si="326"/>
        <v>11.831936188346784</v>
      </c>
      <c r="J722" s="75">
        <f t="shared" si="325"/>
        <v>4.757505076343894</v>
      </c>
      <c r="K722" s="108">
        <f t="shared" si="316"/>
        <v>16.589441264690677</v>
      </c>
      <c r="L722" s="75">
        <f t="shared" si="327"/>
        <v>51.95</v>
      </c>
      <c r="M722" s="109">
        <f t="shared" si="317"/>
        <v>68.53944126469068</v>
      </c>
      <c r="N722" s="6">
        <f t="shared" si="331"/>
        <v>387.44912220642414</v>
      </c>
      <c r="O722" s="74">
        <f t="shared" si="332"/>
        <v>318.90968094173348</v>
      </c>
    </row>
    <row r="723" spans="1:15" x14ac:dyDescent="0.25">
      <c r="A723" s="77" t="s">
        <v>63</v>
      </c>
      <c r="B723" s="71" t="str">
        <f t="shared" si="320"/>
        <v>Q3/2024</v>
      </c>
      <c r="C723" s="72">
        <f t="shared" si="328"/>
        <v>45474</v>
      </c>
      <c r="D723" s="72">
        <f t="shared" si="324"/>
        <v>45565</v>
      </c>
      <c r="E723" s="71">
        <f t="shared" si="329"/>
        <v>92</v>
      </c>
      <c r="F723" s="73">
        <f>VLOOKUP(D723,'FERC Interest Rate'!$A:$B,2,TRUE)</f>
        <v>0.05</v>
      </c>
      <c r="G723" s="74">
        <f t="shared" si="330"/>
        <v>318.90968094173348</v>
      </c>
      <c r="H723" s="74">
        <v>0</v>
      </c>
      <c r="I723" s="151">
        <f t="shared" si="326"/>
        <v>11.831936188346784</v>
      </c>
      <c r="J723" s="75">
        <f t="shared" si="325"/>
        <v>4.0081544599234267</v>
      </c>
      <c r="K723" s="108">
        <f t="shared" si="316"/>
        <v>15.840090648270211</v>
      </c>
      <c r="L723" s="75">
        <f t="shared" si="327"/>
        <v>51.95</v>
      </c>
      <c r="M723" s="109">
        <f t="shared" si="317"/>
        <v>67.790090648270208</v>
      </c>
      <c r="N723" s="6">
        <f t="shared" si="331"/>
        <v>322.91783540165693</v>
      </c>
      <c r="O723" s="74">
        <f t="shared" si="332"/>
        <v>255.12774475338671</v>
      </c>
    </row>
    <row r="724" spans="1:15" x14ac:dyDescent="0.25">
      <c r="A724" s="77" t="s">
        <v>64</v>
      </c>
      <c r="B724" s="71" t="str">
        <f t="shared" si="320"/>
        <v>Q4/2024</v>
      </c>
      <c r="C724" s="72">
        <f t="shared" si="328"/>
        <v>45566</v>
      </c>
      <c r="D724" s="72">
        <f t="shared" si="324"/>
        <v>45657</v>
      </c>
      <c r="E724" s="71">
        <f t="shared" si="329"/>
        <v>92</v>
      </c>
      <c r="F724" s="73">
        <f>VLOOKUP(D724,'FERC Interest Rate'!$A:$B,2,TRUE)</f>
        <v>5.0543480000000002E-2</v>
      </c>
      <c r="G724" s="74">
        <f t="shared" si="330"/>
        <v>255.12774475338671</v>
      </c>
      <c r="H724" s="74">
        <v>0</v>
      </c>
      <c r="I724" s="151">
        <f t="shared" si="326"/>
        <v>11.831936188346784</v>
      </c>
      <c r="J724" s="75">
        <f t="shared" si="325"/>
        <v>3.2413771965128073</v>
      </c>
      <c r="K724" s="108">
        <f t="shared" si="316"/>
        <v>15.073313384859592</v>
      </c>
      <c r="L724" s="75">
        <f t="shared" si="327"/>
        <v>51.95</v>
      </c>
      <c r="M724" s="109">
        <f t="shared" si="317"/>
        <v>67.023313384859591</v>
      </c>
      <c r="N724" s="6">
        <f t="shared" si="331"/>
        <v>258.36912194989952</v>
      </c>
      <c r="O724" s="74">
        <f t="shared" si="332"/>
        <v>191.34580856503993</v>
      </c>
    </row>
    <row r="725" spans="1:15" x14ac:dyDescent="0.25">
      <c r="A725" s="77" t="s">
        <v>65</v>
      </c>
      <c r="B725" s="71" t="str">
        <f t="shared" si="320"/>
        <v>Q1/2025</v>
      </c>
      <c r="C725" s="72">
        <f t="shared" si="328"/>
        <v>45658</v>
      </c>
      <c r="D725" s="72">
        <f t="shared" si="324"/>
        <v>45747</v>
      </c>
      <c r="E725" s="71">
        <f t="shared" si="329"/>
        <v>90</v>
      </c>
      <c r="F725" s="73">
        <f>VLOOKUP(D725,'FERC Interest Rate'!$A:$B,2,TRUE)</f>
        <v>5.2499999999999998E-2</v>
      </c>
      <c r="G725" s="74">
        <f t="shared" si="330"/>
        <v>191.34580856503993</v>
      </c>
      <c r="H725" s="74">
        <v>0</v>
      </c>
      <c r="I725" s="151">
        <f t="shared" si="326"/>
        <v>11.831936188346784</v>
      </c>
      <c r="J725" s="75">
        <f t="shared" si="325"/>
        <v>2.4770108095063388</v>
      </c>
      <c r="K725" s="108">
        <f t="shared" si="316"/>
        <v>14.308946997853123</v>
      </c>
      <c r="L725" s="75">
        <f t="shared" si="327"/>
        <v>51.95</v>
      </c>
      <c r="M725" s="109">
        <f t="shared" si="317"/>
        <v>66.25894699785313</v>
      </c>
      <c r="N725" s="6">
        <f t="shared" si="331"/>
        <v>193.82281937454627</v>
      </c>
      <c r="O725" s="74">
        <f t="shared" si="332"/>
        <v>127.56387237669315</v>
      </c>
    </row>
    <row r="726" spans="1:15" x14ac:dyDescent="0.25">
      <c r="A726" s="77" t="s">
        <v>66</v>
      </c>
      <c r="B726" s="71" t="str">
        <f t="shared" si="320"/>
        <v>Q2/2025</v>
      </c>
      <c r="C726" s="72">
        <f t="shared" si="328"/>
        <v>45748</v>
      </c>
      <c r="D726" s="72">
        <f t="shared" si="324"/>
        <v>45838</v>
      </c>
      <c r="E726" s="71">
        <f t="shared" si="329"/>
        <v>91</v>
      </c>
      <c r="F726" s="73">
        <f>VLOOKUP(D726,'FERC Interest Rate'!$A:$B,2,TRUE)</f>
        <v>5.2499999999999998E-2</v>
      </c>
      <c r="G726" s="74">
        <f t="shared" si="330"/>
        <v>127.56387237669315</v>
      </c>
      <c r="H726" s="74">
        <v>0</v>
      </c>
      <c r="I726" s="151">
        <f t="shared" si="326"/>
        <v>11.831936188346784</v>
      </c>
      <c r="J726" s="75">
        <f t="shared" si="325"/>
        <v>1.6696887678894563</v>
      </c>
      <c r="K726" s="108">
        <f t="shared" si="316"/>
        <v>13.50162495623624</v>
      </c>
      <c r="L726" s="75">
        <f t="shared" si="327"/>
        <v>51.95</v>
      </c>
      <c r="M726" s="109">
        <f t="shared" si="317"/>
        <v>65.451624956236245</v>
      </c>
      <c r="N726" s="6">
        <f t="shared" si="331"/>
        <v>129.23356114458261</v>
      </c>
      <c r="O726" s="74">
        <f t="shared" si="332"/>
        <v>63.781936188346364</v>
      </c>
    </row>
    <row r="727" spans="1:15" x14ac:dyDescent="0.25">
      <c r="A727" s="77" t="s">
        <v>67</v>
      </c>
      <c r="B727" s="71" t="str">
        <f t="shared" si="320"/>
        <v>Q3/2025</v>
      </c>
      <c r="C727" s="72">
        <f t="shared" si="328"/>
        <v>45839</v>
      </c>
      <c r="D727" s="72">
        <f t="shared" si="324"/>
        <v>45930</v>
      </c>
      <c r="E727" s="71">
        <f t="shared" si="329"/>
        <v>92</v>
      </c>
      <c r="F727" s="73">
        <f>VLOOKUP(D727,'FERC Interest Rate'!$A:$B,2,TRUE)</f>
        <v>5.2499999999999998E-2</v>
      </c>
      <c r="G727" s="74">
        <f t="shared" si="330"/>
        <v>63.781936188346364</v>
      </c>
      <c r="H727" s="74">
        <v>0</v>
      </c>
      <c r="I727" s="151">
        <f t="shared" si="326"/>
        <v>11.831936188346784</v>
      </c>
      <c r="J727" s="75">
        <f t="shared" si="325"/>
        <v>0.84401849805400819</v>
      </c>
      <c r="K727" s="108">
        <f t="shared" si="316"/>
        <v>12.675954686400793</v>
      </c>
      <c r="L727" s="75">
        <f t="shared" si="327"/>
        <v>51.95</v>
      </c>
      <c r="M727" s="109">
        <f t="shared" si="317"/>
        <v>64.625954686400803</v>
      </c>
      <c r="N727" s="6">
        <f t="shared" si="331"/>
        <v>64.625954686400377</v>
      </c>
      <c r="O727" s="74">
        <f t="shared" si="332"/>
        <v>-4.2277292777725961E-13</v>
      </c>
    </row>
    <row r="728" spans="1:15" ht="13.5" thickBot="1" x14ac:dyDescent="0.35">
      <c r="A728" s="124"/>
      <c r="B728" s="125"/>
      <c r="C728" s="126"/>
      <c r="D728" s="126"/>
      <c r="E728" s="127"/>
      <c r="F728" s="125"/>
      <c r="G728" s="112">
        <f>SUM(G689:G713)</f>
        <v>28165.836303317639</v>
      </c>
      <c r="H728" s="112">
        <f>SUM(H689:H726)</f>
        <v>236.6387237669357</v>
      </c>
      <c r="I728" s="113">
        <f t="shared" ref="I728:O728" si="333">SUM(I689:I727)</f>
        <v>236.63872376693573</v>
      </c>
      <c r="J728" s="113">
        <f t="shared" si="333"/>
        <v>127.67511347141192</v>
      </c>
      <c r="K728" s="113">
        <f t="shared" si="333"/>
        <v>364.31383723834762</v>
      </c>
      <c r="L728" s="113">
        <f t="shared" si="333"/>
        <v>1039.0000000000005</v>
      </c>
      <c r="M728" s="113">
        <f t="shared" si="333"/>
        <v>1403.3138372383478</v>
      </c>
      <c r="N728" s="113">
        <f t="shared" si="333"/>
        <v>35227.253440332395</v>
      </c>
      <c r="O728" s="113">
        <f t="shared" si="333"/>
        <v>33823.939603094041</v>
      </c>
    </row>
    <row r="729" spans="1:15" ht="13" thickTop="1" x14ac:dyDescent="0.25"/>
    <row r="730" spans="1:15" ht="37" x14ac:dyDescent="0.3">
      <c r="A730" s="76" t="s">
        <v>47</v>
      </c>
      <c r="B730" s="76" t="s">
        <v>3</v>
      </c>
      <c r="C730" s="76" t="s">
        <v>4</v>
      </c>
      <c r="D730" s="76" t="s">
        <v>5</v>
      </c>
      <c r="E730" s="76" t="s">
        <v>6</v>
      </c>
      <c r="F730" s="76" t="s">
        <v>7</v>
      </c>
      <c r="G730" s="76" t="s">
        <v>74</v>
      </c>
      <c r="H730" s="76" t="s">
        <v>75</v>
      </c>
      <c r="I730" s="93" t="s">
        <v>76</v>
      </c>
      <c r="J730" s="94" t="s">
        <v>77</v>
      </c>
      <c r="K730" s="94" t="s">
        <v>78</v>
      </c>
      <c r="L730" s="94" t="s">
        <v>79</v>
      </c>
      <c r="M730" s="95" t="s">
        <v>69</v>
      </c>
      <c r="N730" s="76" t="s">
        <v>80</v>
      </c>
      <c r="O730" s="76" t="s">
        <v>81</v>
      </c>
    </row>
    <row r="731" spans="1:15" ht="13" x14ac:dyDescent="0.3">
      <c r="A731" s="349" t="s">
        <v>39</v>
      </c>
      <c r="B731" s="350" t="s">
        <v>63</v>
      </c>
      <c r="C731" s="72">
        <f>VLOOKUP(B731,A$1:F$33,2,FALSE)</f>
        <v>42451</v>
      </c>
      <c r="D731" s="72">
        <f>DATE(YEAR(C731),IF(MONTH(C731)&lt;=3,3,IF(MONTH(C731)&lt;=6,6,IF(MONTH(C731)&lt;=9,9,12))),IF(OR(MONTH(C731)&lt;=3,MONTH(C731)&gt;=10),31,30))</f>
        <v>42460</v>
      </c>
      <c r="E731" s="71">
        <f>D731-C731+1</f>
        <v>10</v>
      </c>
      <c r="F731" s="73">
        <f>VLOOKUP(D731,'FERC Interest Rate'!$A:$B,2,TRUE)</f>
        <v>3.2500000000000001E-2</v>
      </c>
      <c r="G731" s="74">
        <f>VLOOKUP(B731,$A$1:$F$33,5,FALSE)</f>
        <v>1191</v>
      </c>
      <c r="H731" s="74">
        <f t="shared" ref="H731:H750" si="334">G731*F731*(E731/(DATE(YEAR(D731),12,31)-DATE(YEAR(D731),1,1)+1))</f>
        <v>1.0575819672131148</v>
      </c>
      <c r="I731" s="151">
        <v>0</v>
      </c>
      <c r="J731" s="75">
        <v>0</v>
      </c>
      <c r="K731" s="108">
        <f t="shared" ref="K731:K769" si="335">+SUM(I731:J731)</f>
        <v>0</v>
      </c>
      <c r="L731" s="75">
        <v>0</v>
      </c>
      <c r="M731" s="109">
        <f t="shared" ref="M731:M769" si="336">+SUM(K731:L731)</f>
        <v>0</v>
      </c>
      <c r="N731" s="6">
        <f t="shared" ref="N731:N754" si="337">+G731+H731+J731</f>
        <v>1192.0575819672131</v>
      </c>
      <c r="O731" s="74">
        <f t="shared" ref="O731:O754" si="338">G731+H731-L731-I731</f>
        <v>1192.0575819672131</v>
      </c>
    </row>
    <row r="732" spans="1:15" x14ac:dyDescent="0.25">
      <c r="A732" s="77" t="s">
        <v>23</v>
      </c>
      <c r="B732" s="71" t="str">
        <f t="shared" ref="B732:B769" si="339">+IF(MONTH(C732)&lt;4,"Q1",IF(MONTH(C732)&lt;7,"Q2",IF(MONTH(C732)&lt;10,"Q3","Q4")))&amp;"/"&amp;YEAR(C732)</f>
        <v>Q2/2016</v>
      </c>
      <c r="C732" s="72">
        <f>D731+1</f>
        <v>42461</v>
      </c>
      <c r="D732" s="72">
        <f>EOMONTH(D731,3)</f>
        <v>42551</v>
      </c>
      <c r="E732" s="71">
        <f t="shared" ref="E732:E754" si="340">D732-C732+1</f>
        <v>91</v>
      </c>
      <c r="F732" s="73">
        <f>VLOOKUP(D732,'FERC Interest Rate'!$A:$B,2,TRUE)</f>
        <v>3.4599999999999999E-2</v>
      </c>
      <c r="G732" s="74">
        <f t="shared" ref="G732:G752" si="341">O731</f>
        <v>1192.0575819672131</v>
      </c>
      <c r="H732" s="74">
        <f t="shared" si="334"/>
        <v>10.254952192846904</v>
      </c>
      <c r="I732" s="151">
        <v>0</v>
      </c>
      <c r="J732" s="75">
        <v>0</v>
      </c>
      <c r="K732" s="108">
        <f t="shared" si="335"/>
        <v>0</v>
      </c>
      <c r="L732" s="75">
        <v>0</v>
      </c>
      <c r="M732" s="109">
        <f t="shared" si="336"/>
        <v>0</v>
      </c>
      <c r="N732" s="6">
        <f t="shared" si="337"/>
        <v>1202.3125341600601</v>
      </c>
      <c r="O732" s="74">
        <f t="shared" si="338"/>
        <v>1202.3125341600601</v>
      </c>
    </row>
    <row r="733" spans="1:15" x14ac:dyDescent="0.25">
      <c r="A733" s="77" t="s">
        <v>23</v>
      </c>
      <c r="B733" s="71" t="str">
        <f t="shared" si="339"/>
        <v>Q3/2016</v>
      </c>
      <c r="C733" s="72">
        <f t="shared" ref="C733:C752" si="342">D732+1</f>
        <v>42552</v>
      </c>
      <c r="D733" s="72">
        <f t="shared" ref="D733:D769" si="343">EOMONTH(D732,3)</f>
        <v>42643</v>
      </c>
      <c r="E733" s="71">
        <f t="shared" si="340"/>
        <v>92</v>
      </c>
      <c r="F733" s="73">
        <f>VLOOKUP(D733,'FERC Interest Rate'!$A:$B,2,TRUE)</f>
        <v>3.5000000000000003E-2</v>
      </c>
      <c r="G733" s="74">
        <f t="shared" si="341"/>
        <v>1202.3125341600601</v>
      </c>
      <c r="H733" s="74">
        <f t="shared" si="334"/>
        <v>10.577722295069382</v>
      </c>
      <c r="I733" s="151">
        <v>0</v>
      </c>
      <c r="J733" s="75">
        <v>0</v>
      </c>
      <c r="K733" s="108">
        <f t="shared" si="335"/>
        <v>0</v>
      </c>
      <c r="L733" s="75">
        <v>0</v>
      </c>
      <c r="M733" s="109">
        <f t="shared" si="336"/>
        <v>0</v>
      </c>
      <c r="N733" s="6">
        <f t="shared" si="337"/>
        <v>1212.8902564551295</v>
      </c>
      <c r="O733" s="74">
        <f t="shared" si="338"/>
        <v>1212.8902564551295</v>
      </c>
    </row>
    <row r="734" spans="1:15" x14ac:dyDescent="0.25">
      <c r="A734" s="77" t="s">
        <v>23</v>
      </c>
      <c r="B734" s="71" t="str">
        <f t="shared" si="339"/>
        <v>Q4/2016</v>
      </c>
      <c r="C734" s="72">
        <f t="shared" si="342"/>
        <v>42644</v>
      </c>
      <c r="D734" s="72">
        <f t="shared" si="343"/>
        <v>42735</v>
      </c>
      <c r="E734" s="71">
        <f t="shared" si="340"/>
        <v>92</v>
      </c>
      <c r="F734" s="73">
        <f>VLOOKUP(D734,'FERC Interest Rate'!$A:$B,2,TRUE)</f>
        <v>3.5000000000000003E-2</v>
      </c>
      <c r="G734" s="74">
        <f t="shared" si="341"/>
        <v>1212.8902564551295</v>
      </c>
      <c r="H734" s="74">
        <f t="shared" si="334"/>
        <v>10.670783130561523</v>
      </c>
      <c r="I734" s="151">
        <v>0</v>
      </c>
      <c r="J734" s="75">
        <v>0</v>
      </c>
      <c r="K734" s="108">
        <f t="shared" si="335"/>
        <v>0</v>
      </c>
      <c r="L734" s="75">
        <v>0</v>
      </c>
      <c r="M734" s="109">
        <f t="shared" si="336"/>
        <v>0</v>
      </c>
      <c r="N734" s="6">
        <f t="shared" si="337"/>
        <v>1223.5610395856911</v>
      </c>
      <c r="O734" s="74">
        <f t="shared" si="338"/>
        <v>1223.5610395856911</v>
      </c>
    </row>
    <row r="735" spans="1:15" x14ac:dyDescent="0.25">
      <c r="A735" s="77" t="s">
        <v>23</v>
      </c>
      <c r="B735" s="71" t="str">
        <f t="shared" si="339"/>
        <v>Q1/2017</v>
      </c>
      <c r="C735" s="72">
        <f t="shared" si="342"/>
        <v>42736</v>
      </c>
      <c r="D735" s="72">
        <f t="shared" si="343"/>
        <v>42825</v>
      </c>
      <c r="E735" s="71">
        <f t="shared" si="340"/>
        <v>90</v>
      </c>
      <c r="F735" s="73">
        <f>VLOOKUP(D735,'FERC Interest Rate'!$A:$B,2,TRUE)</f>
        <v>3.5000000000000003E-2</v>
      </c>
      <c r="G735" s="74">
        <f t="shared" si="341"/>
        <v>1223.5610395856911</v>
      </c>
      <c r="H735" s="74">
        <f t="shared" si="334"/>
        <v>10.559499382725827</v>
      </c>
      <c r="I735" s="97">
        <v>0</v>
      </c>
      <c r="J735" s="75">
        <v>0</v>
      </c>
      <c r="K735" s="108">
        <f t="shared" si="335"/>
        <v>0</v>
      </c>
      <c r="L735" s="75">
        <v>0</v>
      </c>
      <c r="M735" s="109">
        <f t="shared" si="336"/>
        <v>0</v>
      </c>
      <c r="N735" s="6">
        <f t="shared" si="337"/>
        <v>1234.1205389684169</v>
      </c>
      <c r="O735" s="74">
        <f t="shared" si="338"/>
        <v>1234.1205389684169</v>
      </c>
    </row>
    <row r="736" spans="1:15" x14ac:dyDescent="0.25">
      <c r="A736" s="77" t="s">
        <v>23</v>
      </c>
      <c r="B736" s="71" t="str">
        <f t="shared" si="339"/>
        <v>Q2/2017</v>
      </c>
      <c r="C736" s="72">
        <f t="shared" si="342"/>
        <v>42826</v>
      </c>
      <c r="D736" s="72">
        <f t="shared" si="343"/>
        <v>42916</v>
      </c>
      <c r="E736" s="71">
        <f t="shared" si="340"/>
        <v>91</v>
      </c>
      <c r="F736" s="73">
        <f>VLOOKUP(D736,'FERC Interest Rate'!$A:$B,2,TRUE)</f>
        <v>3.7100000000000001E-2</v>
      </c>
      <c r="G736" s="74">
        <f t="shared" si="341"/>
        <v>1234.1205389684169</v>
      </c>
      <c r="H736" s="74">
        <f t="shared" si="334"/>
        <v>11.415107812633623</v>
      </c>
      <c r="I736" s="97">
        <v>0</v>
      </c>
      <c r="J736" s="75">
        <v>0</v>
      </c>
      <c r="K736" s="108">
        <f t="shared" si="335"/>
        <v>0</v>
      </c>
      <c r="L736" s="75">
        <v>0</v>
      </c>
      <c r="M736" s="109">
        <f t="shared" si="336"/>
        <v>0</v>
      </c>
      <c r="N736" s="6">
        <f t="shared" si="337"/>
        <v>1245.5356467810504</v>
      </c>
      <c r="O736" s="74">
        <f t="shared" si="338"/>
        <v>1245.5356467810504</v>
      </c>
    </row>
    <row r="737" spans="1:15" x14ac:dyDescent="0.25">
      <c r="A737" s="77" t="s">
        <v>23</v>
      </c>
      <c r="B737" s="71" t="str">
        <f t="shared" si="339"/>
        <v>Q3/2017</v>
      </c>
      <c r="C737" s="72">
        <f t="shared" si="342"/>
        <v>42917</v>
      </c>
      <c r="D737" s="72">
        <f t="shared" si="343"/>
        <v>43008</v>
      </c>
      <c r="E737" s="71">
        <f t="shared" si="340"/>
        <v>92</v>
      </c>
      <c r="F737" s="73">
        <f>VLOOKUP(D737,'FERC Interest Rate'!$A:$B,2,TRUE)</f>
        <v>3.9600000000000003E-2</v>
      </c>
      <c r="G737" s="74">
        <f t="shared" si="341"/>
        <v>1245.5356467810504</v>
      </c>
      <c r="H737" s="74">
        <f t="shared" si="334"/>
        <v>12.432151968089654</v>
      </c>
      <c r="I737" s="151">
        <v>0</v>
      </c>
      <c r="J737" s="75">
        <v>0</v>
      </c>
      <c r="K737" s="108">
        <f t="shared" si="335"/>
        <v>0</v>
      </c>
      <c r="L737" s="75">
        <v>0</v>
      </c>
      <c r="M737" s="109">
        <f t="shared" si="336"/>
        <v>0</v>
      </c>
      <c r="N737" s="6">
        <f t="shared" si="337"/>
        <v>1257.96779874914</v>
      </c>
      <c r="O737" s="74">
        <f t="shared" si="338"/>
        <v>1257.96779874914</v>
      </c>
    </row>
    <row r="738" spans="1:15" x14ac:dyDescent="0.25">
      <c r="A738" s="77" t="s">
        <v>23</v>
      </c>
      <c r="B738" s="71" t="str">
        <f t="shared" si="339"/>
        <v>Q4/2017</v>
      </c>
      <c r="C738" s="72">
        <f t="shared" si="342"/>
        <v>43009</v>
      </c>
      <c r="D738" s="72">
        <f t="shared" si="343"/>
        <v>43100</v>
      </c>
      <c r="E738" s="71">
        <f t="shared" si="340"/>
        <v>92</v>
      </c>
      <c r="F738" s="73">
        <f>VLOOKUP(D738,'FERC Interest Rate'!$A:$B,2,TRUE)</f>
        <v>4.2099999999999999E-2</v>
      </c>
      <c r="G738" s="74">
        <f t="shared" si="341"/>
        <v>1257.96779874914</v>
      </c>
      <c r="H738" s="74">
        <f t="shared" si="334"/>
        <v>13.348933912644299</v>
      </c>
      <c r="I738" s="151">
        <v>0</v>
      </c>
      <c r="J738" s="75">
        <v>0</v>
      </c>
      <c r="K738" s="108">
        <f t="shared" si="335"/>
        <v>0</v>
      </c>
      <c r="L738" s="75">
        <v>0</v>
      </c>
      <c r="M738" s="109">
        <f t="shared" si="336"/>
        <v>0</v>
      </c>
      <c r="N738" s="6">
        <f t="shared" si="337"/>
        <v>1271.3167326617843</v>
      </c>
      <c r="O738" s="74">
        <f t="shared" si="338"/>
        <v>1271.3167326617843</v>
      </c>
    </row>
    <row r="739" spans="1:15" x14ac:dyDescent="0.25">
      <c r="A739" s="77" t="s">
        <v>23</v>
      </c>
      <c r="B739" s="71" t="str">
        <f t="shared" si="339"/>
        <v>Q1/2018</v>
      </c>
      <c r="C739" s="72">
        <f t="shared" si="342"/>
        <v>43101</v>
      </c>
      <c r="D739" s="72">
        <f t="shared" si="343"/>
        <v>43190</v>
      </c>
      <c r="E739" s="71">
        <f t="shared" si="340"/>
        <v>90</v>
      </c>
      <c r="F739" s="73">
        <f>VLOOKUP(D739,'FERC Interest Rate'!$A:$B,2,TRUE)</f>
        <v>4.2500000000000003E-2</v>
      </c>
      <c r="G739" s="74">
        <f t="shared" si="341"/>
        <v>1271.3167326617843</v>
      </c>
      <c r="H739" s="74">
        <f t="shared" si="334"/>
        <v>13.32270274638719</v>
      </c>
      <c r="I739" s="151">
        <v>0</v>
      </c>
      <c r="J739" s="75">
        <v>0</v>
      </c>
      <c r="K739" s="108">
        <f t="shared" si="335"/>
        <v>0</v>
      </c>
      <c r="L739" s="75">
        <v>0</v>
      </c>
      <c r="M739" s="109">
        <f t="shared" si="336"/>
        <v>0</v>
      </c>
      <c r="N739" s="6">
        <f t="shared" si="337"/>
        <v>1284.6394354081715</v>
      </c>
      <c r="O739" s="74">
        <f t="shared" si="338"/>
        <v>1284.6394354081715</v>
      </c>
    </row>
    <row r="740" spans="1:15" x14ac:dyDescent="0.25">
      <c r="A740" s="77" t="s">
        <v>23</v>
      </c>
      <c r="B740" s="71" t="str">
        <f t="shared" si="339"/>
        <v>Q2/2018</v>
      </c>
      <c r="C740" s="72">
        <f t="shared" si="342"/>
        <v>43191</v>
      </c>
      <c r="D740" s="72">
        <f t="shared" si="343"/>
        <v>43281</v>
      </c>
      <c r="E740" s="71">
        <f t="shared" si="340"/>
        <v>91</v>
      </c>
      <c r="F740" s="73">
        <f>VLOOKUP(D740,'FERC Interest Rate'!$A:$B,2,TRUE)</f>
        <v>4.4699999999999997E-2</v>
      </c>
      <c r="G740" s="74">
        <f t="shared" si="341"/>
        <v>1284.6394354081715</v>
      </c>
      <c r="H740" s="74">
        <f t="shared" si="334"/>
        <v>14.316514606602244</v>
      </c>
      <c r="I740" s="97">
        <v>0</v>
      </c>
      <c r="J740" s="75">
        <v>0</v>
      </c>
      <c r="K740" s="108">
        <f t="shared" si="335"/>
        <v>0</v>
      </c>
      <c r="L740" s="75">
        <v>0</v>
      </c>
      <c r="M740" s="109">
        <f t="shared" si="336"/>
        <v>0</v>
      </c>
      <c r="N740" s="6">
        <f t="shared" si="337"/>
        <v>1298.9559500147736</v>
      </c>
      <c r="O740" s="74">
        <f t="shared" si="338"/>
        <v>1298.9559500147736</v>
      </c>
    </row>
    <row r="741" spans="1:15" x14ac:dyDescent="0.25">
      <c r="A741" s="77" t="s">
        <v>23</v>
      </c>
      <c r="B741" s="71" t="str">
        <f t="shared" si="339"/>
        <v>Q3/2018</v>
      </c>
      <c r="C741" s="72">
        <f t="shared" si="342"/>
        <v>43282</v>
      </c>
      <c r="D741" s="72">
        <f t="shared" si="343"/>
        <v>43373</v>
      </c>
      <c r="E741" s="71">
        <f t="shared" si="340"/>
        <v>92</v>
      </c>
      <c r="F741" s="73">
        <f>VLOOKUP(D741,'FERC Interest Rate'!$A:$B,2,TRUE)</f>
        <v>4.6899999999999997E-2</v>
      </c>
      <c r="G741" s="74">
        <f t="shared" si="341"/>
        <v>1298.9559500147736</v>
      </c>
      <c r="H741" s="74">
        <f t="shared" si="334"/>
        <v>15.355438720886973</v>
      </c>
      <c r="I741" s="97">
        <v>0</v>
      </c>
      <c r="J741" s="75">
        <v>0</v>
      </c>
      <c r="K741" s="108">
        <f t="shared" si="335"/>
        <v>0</v>
      </c>
      <c r="L741" s="75">
        <v>0</v>
      </c>
      <c r="M741" s="109">
        <f t="shared" si="336"/>
        <v>0</v>
      </c>
      <c r="N741" s="6">
        <f t="shared" si="337"/>
        <v>1314.3113887356606</v>
      </c>
      <c r="O741" s="74">
        <f t="shared" si="338"/>
        <v>1314.3113887356606</v>
      </c>
    </row>
    <row r="742" spans="1:15" x14ac:dyDescent="0.25">
      <c r="A742" s="77" t="s">
        <v>23</v>
      </c>
      <c r="B742" s="71" t="str">
        <f t="shared" si="339"/>
        <v>Q4/2018</v>
      </c>
      <c r="C742" s="72">
        <f t="shared" si="342"/>
        <v>43374</v>
      </c>
      <c r="D742" s="72">
        <f t="shared" si="343"/>
        <v>43465</v>
      </c>
      <c r="E742" s="71">
        <f t="shared" si="340"/>
        <v>92</v>
      </c>
      <c r="F742" s="73">
        <f>VLOOKUP(D742,'FERC Interest Rate'!$A:$B,2,TRUE)</f>
        <v>4.9599999999999998E-2</v>
      </c>
      <c r="G742" s="74">
        <f t="shared" si="341"/>
        <v>1314.3113887356606</v>
      </c>
      <c r="H742" s="74">
        <f t="shared" si="334"/>
        <v>16.431412956379635</v>
      </c>
      <c r="I742" s="151">
        <v>0</v>
      </c>
      <c r="J742" s="75">
        <v>0</v>
      </c>
      <c r="K742" s="108">
        <f t="shared" si="335"/>
        <v>0</v>
      </c>
      <c r="L742" s="75">
        <v>0</v>
      </c>
      <c r="M742" s="109">
        <f t="shared" si="336"/>
        <v>0</v>
      </c>
      <c r="N742" s="6">
        <f t="shared" si="337"/>
        <v>1330.7428016920403</v>
      </c>
      <c r="O742" s="74">
        <f t="shared" si="338"/>
        <v>1330.7428016920403</v>
      </c>
    </row>
    <row r="743" spans="1:15" x14ac:dyDescent="0.25">
      <c r="A743" s="77" t="s">
        <v>23</v>
      </c>
      <c r="B743" s="71" t="str">
        <f t="shared" si="339"/>
        <v>Q1/2019</v>
      </c>
      <c r="C743" s="72">
        <f t="shared" si="342"/>
        <v>43466</v>
      </c>
      <c r="D743" s="72">
        <f t="shared" si="343"/>
        <v>43555</v>
      </c>
      <c r="E743" s="71">
        <f t="shared" si="340"/>
        <v>90</v>
      </c>
      <c r="F743" s="73">
        <f>VLOOKUP(D743,'FERC Interest Rate'!$A:$B,2,TRUE)</f>
        <v>5.1799999999999999E-2</v>
      </c>
      <c r="G743" s="74">
        <f t="shared" si="341"/>
        <v>1330.7428016920403</v>
      </c>
      <c r="H743" s="74">
        <f t="shared" si="334"/>
        <v>16.997049154762443</v>
      </c>
      <c r="I743" s="151">
        <v>0</v>
      </c>
      <c r="J743" s="75">
        <v>0</v>
      </c>
      <c r="K743" s="108">
        <f t="shared" si="335"/>
        <v>0</v>
      </c>
      <c r="L743" s="75">
        <v>0</v>
      </c>
      <c r="M743" s="109">
        <f t="shared" si="336"/>
        <v>0</v>
      </c>
      <c r="N743" s="6">
        <f t="shared" si="337"/>
        <v>1347.7398508468027</v>
      </c>
      <c r="O743" s="74">
        <f t="shared" si="338"/>
        <v>1347.7398508468027</v>
      </c>
    </row>
    <row r="744" spans="1:15" x14ac:dyDescent="0.25">
      <c r="A744" s="77" t="s">
        <v>23</v>
      </c>
      <c r="B744" s="71" t="str">
        <f t="shared" si="339"/>
        <v>Q2/2019</v>
      </c>
      <c r="C744" s="72">
        <f t="shared" si="342"/>
        <v>43556</v>
      </c>
      <c r="D744" s="72">
        <f t="shared" si="343"/>
        <v>43646</v>
      </c>
      <c r="E744" s="71">
        <f t="shared" si="340"/>
        <v>91</v>
      </c>
      <c r="F744" s="73">
        <f>VLOOKUP(D744,'FERC Interest Rate'!$A:$B,2,TRUE)</f>
        <v>5.45E-2</v>
      </c>
      <c r="G744" s="74">
        <f t="shared" si="341"/>
        <v>1347.7398508468027</v>
      </c>
      <c r="H744" s="74">
        <f t="shared" si="334"/>
        <v>18.31264600075265</v>
      </c>
      <c r="I744" s="151">
        <v>0</v>
      </c>
      <c r="J744" s="75">
        <v>0</v>
      </c>
      <c r="K744" s="108">
        <f t="shared" si="335"/>
        <v>0</v>
      </c>
      <c r="L744" s="75">
        <v>0</v>
      </c>
      <c r="M744" s="109">
        <f t="shared" si="336"/>
        <v>0</v>
      </c>
      <c r="N744" s="6">
        <f t="shared" si="337"/>
        <v>1366.0524968475554</v>
      </c>
      <c r="O744" s="74">
        <f t="shared" si="338"/>
        <v>1366.0524968475554</v>
      </c>
    </row>
    <row r="745" spans="1:15" x14ac:dyDescent="0.25">
      <c r="A745" s="77" t="s">
        <v>23</v>
      </c>
      <c r="B745" s="71" t="str">
        <f t="shared" si="339"/>
        <v>Q3/2019</v>
      </c>
      <c r="C745" s="72">
        <f t="shared" si="342"/>
        <v>43647</v>
      </c>
      <c r="D745" s="72">
        <f t="shared" si="343"/>
        <v>43738</v>
      </c>
      <c r="E745" s="71">
        <f t="shared" si="340"/>
        <v>92</v>
      </c>
      <c r="F745" s="73">
        <f>VLOOKUP(D745,'FERC Interest Rate'!$A:$B,2,TRUE)</f>
        <v>5.5E-2</v>
      </c>
      <c r="G745" s="74">
        <f t="shared" si="341"/>
        <v>1366.0524968475554</v>
      </c>
      <c r="H745" s="74">
        <f t="shared" si="334"/>
        <v>18.937604476845564</v>
      </c>
      <c r="I745" s="97">
        <v>0</v>
      </c>
      <c r="J745" s="75">
        <v>0</v>
      </c>
      <c r="K745" s="108">
        <f t="shared" si="335"/>
        <v>0</v>
      </c>
      <c r="L745" s="75">
        <v>0</v>
      </c>
      <c r="M745" s="109">
        <f t="shared" si="336"/>
        <v>0</v>
      </c>
      <c r="N745" s="6">
        <f t="shared" si="337"/>
        <v>1384.9901013244009</v>
      </c>
      <c r="O745" s="74">
        <f t="shared" si="338"/>
        <v>1384.9901013244009</v>
      </c>
    </row>
    <row r="746" spans="1:15" x14ac:dyDescent="0.25">
      <c r="A746" s="77" t="s">
        <v>23</v>
      </c>
      <c r="B746" s="71" t="str">
        <f t="shared" si="339"/>
        <v>Q4/2019</v>
      </c>
      <c r="C746" s="72">
        <f t="shared" si="342"/>
        <v>43739</v>
      </c>
      <c r="D746" s="72">
        <f t="shared" si="343"/>
        <v>43830</v>
      </c>
      <c r="E746" s="71">
        <f t="shared" si="340"/>
        <v>92</v>
      </c>
      <c r="F746" s="73">
        <f>VLOOKUP(D746,'FERC Interest Rate'!$A:$B,2,TRUE)</f>
        <v>5.4199999999999998E-2</v>
      </c>
      <c r="G746" s="74">
        <f t="shared" si="341"/>
        <v>1384.9901013244009</v>
      </c>
      <c r="H746" s="74">
        <f t="shared" si="334"/>
        <v>18.920862030805459</v>
      </c>
      <c r="I746" s="97">
        <v>0</v>
      </c>
      <c r="J746" s="75">
        <v>0</v>
      </c>
      <c r="K746" s="108">
        <f t="shared" si="335"/>
        <v>0</v>
      </c>
      <c r="L746" s="75">
        <v>0</v>
      </c>
      <c r="M746" s="109">
        <f t="shared" si="336"/>
        <v>0</v>
      </c>
      <c r="N746" s="6">
        <f t="shared" si="337"/>
        <v>1403.9109633552064</v>
      </c>
      <c r="O746" s="74">
        <f t="shared" si="338"/>
        <v>1403.9109633552064</v>
      </c>
    </row>
    <row r="747" spans="1:15" x14ac:dyDescent="0.25">
      <c r="A747" s="77" t="s">
        <v>23</v>
      </c>
      <c r="B747" s="71" t="str">
        <f t="shared" si="339"/>
        <v>Q1/2020</v>
      </c>
      <c r="C747" s="72">
        <f t="shared" si="342"/>
        <v>43831</v>
      </c>
      <c r="D747" s="72">
        <f t="shared" si="343"/>
        <v>43921</v>
      </c>
      <c r="E747" s="71">
        <f t="shared" si="340"/>
        <v>91</v>
      </c>
      <c r="F747" s="73">
        <f>VLOOKUP(D747,'FERC Interest Rate'!$A:$B,2,TRUE)</f>
        <v>4.9599999999999998E-2</v>
      </c>
      <c r="G747" s="74">
        <f t="shared" si="341"/>
        <v>1403.9109633552064</v>
      </c>
      <c r="H747" s="74">
        <f t="shared" si="334"/>
        <v>17.313367552459177</v>
      </c>
      <c r="I747" s="151">
        <v>0</v>
      </c>
      <c r="J747" s="75">
        <v>0</v>
      </c>
      <c r="K747" s="108">
        <f t="shared" si="335"/>
        <v>0</v>
      </c>
      <c r="L747" s="75">
        <v>0</v>
      </c>
      <c r="M747" s="109">
        <f t="shared" si="336"/>
        <v>0</v>
      </c>
      <c r="N747" s="6">
        <f t="shared" si="337"/>
        <v>1421.2243309076655</v>
      </c>
      <c r="O747" s="74">
        <f t="shared" si="338"/>
        <v>1421.2243309076655</v>
      </c>
    </row>
    <row r="748" spans="1:15" x14ac:dyDescent="0.25">
      <c r="A748" s="77" t="s">
        <v>23</v>
      </c>
      <c r="B748" s="71" t="str">
        <f t="shared" si="339"/>
        <v>Q2/2020</v>
      </c>
      <c r="C748" s="72">
        <f t="shared" si="342"/>
        <v>43922</v>
      </c>
      <c r="D748" s="72">
        <f t="shared" si="343"/>
        <v>44012</v>
      </c>
      <c r="E748" s="71">
        <f t="shared" si="340"/>
        <v>91</v>
      </c>
      <c r="F748" s="73">
        <f>VLOOKUP(D748,'FERC Interest Rate'!$A:$B,2,TRUE)</f>
        <v>4.7503500000000004E-2</v>
      </c>
      <c r="G748" s="74">
        <f t="shared" si="341"/>
        <v>1421.2243309076655</v>
      </c>
      <c r="H748" s="74">
        <f t="shared" si="334"/>
        <v>16.786051448901034</v>
      </c>
      <c r="I748" s="151">
        <v>0</v>
      </c>
      <c r="J748" s="75">
        <v>0</v>
      </c>
      <c r="K748" s="108">
        <f t="shared" si="335"/>
        <v>0</v>
      </c>
      <c r="L748" s="75">
        <v>0</v>
      </c>
      <c r="M748" s="109">
        <f t="shared" si="336"/>
        <v>0</v>
      </c>
      <c r="N748" s="6">
        <f t="shared" si="337"/>
        <v>1438.0103823565664</v>
      </c>
      <c r="O748" s="74">
        <f t="shared" si="338"/>
        <v>1438.0103823565664</v>
      </c>
    </row>
    <row r="749" spans="1:15" x14ac:dyDescent="0.25">
      <c r="A749" s="77" t="s">
        <v>23</v>
      </c>
      <c r="B749" s="71" t="str">
        <f t="shared" si="339"/>
        <v>Q3/2020</v>
      </c>
      <c r="C749" s="72">
        <f t="shared" si="342"/>
        <v>44013</v>
      </c>
      <c r="D749" s="72">
        <f t="shared" si="343"/>
        <v>44104</v>
      </c>
      <c r="E749" s="71">
        <f t="shared" si="340"/>
        <v>92</v>
      </c>
      <c r="F749" s="73">
        <f>VLOOKUP(D749,'FERC Interest Rate'!$A:$B,2,TRUE)</f>
        <v>3.4299999999999997E-2</v>
      </c>
      <c r="G749" s="74">
        <f t="shared" si="341"/>
        <v>1438.0103823565664</v>
      </c>
      <c r="H749" s="74">
        <f t="shared" si="334"/>
        <v>12.398321209192297</v>
      </c>
      <c r="I749" s="97">
        <v>0</v>
      </c>
      <c r="J749" s="75">
        <v>0</v>
      </c>
      <c r="K749" s="108">
        <f t="shared" si="335"/>
        <v>0</v>
      </c>
      <c r="L749" s="75">
        <v>0</v>
      </c>
      <c r="M749" s="109">
        <f t="shared" si="336"/>
        <v>0</v>
      </c>
      <c r="N749" s="6">
        <f t="shared" si="337"/>
        <v>1450.4087035657587</v>
      </c>
      <c r="O749" s="74">
        <f t="shared" si="338"/>
        <v>1450.4087035657587</v>
      </c>
    </row>
    <row r="750" spans="1:15" x14ac:dyDescent="0.25">
      <c r="A750" s="77" t="s">
        <v>48</v>
      </c>
      <c r="B750" s="71" t="str">
        <f t="shared" si="339"/>
        <v>Q4/2020</v>
      </c>
      <c r="C750" s="72">
        <f t="shared" si="342"/>
        <v>44105</v>
      </c>
      <c r="D750" s="72">
        <f t="shared" si="343"/>
        <v>44196</v>
      </c>
      <c r="E750" s="71">
        <f t="shared" si="340"/>
        <v>92</v>
      </c>
      <c r="F750" s="73">
        <f>VLOOKUP(D750,'FERC Interest Rate'!$A:$B,2,TRUE)</f>
        <v>3.2500000000000001E-2</v>
      </c>
      <c r="G750" s="74">
        <f t="shared" si="341"/>
        <v>1450.4087035657587</v>
      </c>
      <c r="H750" s="74">
        <f t="shared" si="334"/>
        <v>11.848967277763986</v>
      </c>
      <c r="I750" s="151">
        <f>(SUM($H$731:$H$750)/20)</f>
        <v>13.562883542176149</v>
      </c>
      <c r="J750" s="75">
        <f t="shared" ref="J750:J769" si="344">G750*F750*(E750/(DATE(YEAR(D750),12,31)-DATE(YEAR(D750),1,1)+1))</f>
        <v>11.848967277763986</v>
      </c>
      <c r="K750" s="108">
        <f t="shared" si="335"/>
        <v>25.411850819940135</v>
      </c>
      <c r="L750" s="75">
        <f>($G$731/20)</f>
        <v>59.55</v>
      </c>
      <c r="M750" s="109">
        <f t="shared" si="336"/>
        <v>84.961850819940139</v>
      </c>
      <c r="N750" s="6">
        <f t="shared" si="337"/>
        <v>1474.1066381212866</v>
      </c>
      <c r="O750" s="74">
        <f t="shared" si="338"/>
        <v>1389.1447873013465</v>
      </c>
    </row>
    <row r="751" spans="1:15" x14ac:dyDescent="0.25">
      <c r="A751" s="77" t="s">
        <v>49</v>
      </c>
      <c r="B751" s="71" t="str">
        <f t="shared" si="339"/>
        <v>Q1/2021</v>
      </c>
      <c r="C751" s="72">
        <f t="shared" si="342"/>
        <v>44197</v>
      </c>
      <c r="D751" s="72">
        <f t="shared" si="343"/>
        <v>44286</v>
      </c>
      <c r="E751" s="71">
        <f t="shared" si="340"/>
        <v>90</v>
      </c>
      <c r="F751" s="73">
        <f>VLOOKUP(D751,'FERC Interest Rate'!$A:$B,2,TRUE)</f>
        <v>3.2500000000000001E-2</v>
      </c>
      <c r="G751" s="74">
        <f t="shared" si="341"/>
        <v>1389.1447873013465</v>
      </c>
      <c r="H751" s="74">
        <v>0</v>
      </c>
      <c r="I751" s="151">
        <f t="shared" ref="I751:I769" si="345">(SUM($H$731:$H$750)/20)</f>
        <v>13.562883542176149</v>
      </c>
      <c r="J751" s="75">
        <f t="shared" si="344"/>
        <v>11.132187679058735</v>
      </c>
      <c r="K751" s="108">
        <f t="shared" si="335"/>
        <v>24.695071221234883</v>
      </c>
      <c r="L751" s="75">
        <f t="shared" ref="L751:L769" si="346">($G$731/20)</f>
        <v>59.55</v>
      </c>
      <c r="M751" s="109">
        <f t="shared" si="336"/>
        <v>84.24507122123488</v>
      </c>
      <c r="N751" s="6">
        <f t="shared" si="337"/>
        <v>1400.2769749804052</v>
      </c>
      <c r="O751" s="74">
        <f t="shared" si="338"/>
        <v>1316.0319037591703</v>
      </c>
    </row>
    <row r="752" spans="1:15" x14ac:dyDescent="0.25">
      <c r="A752" s="77" t="s">
        <v>50</v>
      </c>
      <c r="B752" s="71" t="str">
        <f t="shared" si="339"/>
        <v>Q2/2021</v>
      </c>
      <c r="C752" s="72">
        <f t="shared" si="342"/>
        <v>44287</v>
      </c>
      <c r="D752" s="72">
        <f t="shared" si="343"/>
        <v>44377</v>
      </c>
      <c r="E752" s="71">
        <f t="shared" si="340"/>
        <v>91</v>
      </c>
      <c r="F752" s="73">
        <f>VLOOKUP(D752,'FERC Interest Rate'!$A:$B,2,TRUE)</f>
        <v>3.2500000000000001E-2</v>
      </c>
      <c r="G752" s="74">
        <f t="shared" si="341"/>
        <v>1316.0319037591703</v>
      </c>
      <c r="H752" s="74">
        <v>0</v>
      </c>
      <c r="I752" s="151">
        <f t="shared" si="345"/>
        <v>13.562883542176149</v>
      </c>
      <c r="J752" s="75">
        <f t="shared" si="344"/>
        <v>10.663463987308894</v>
      </c>
      <c r="K752" s="108">
        <f t="shared" si="335"/>
        <v>24.226347529485043</v>
      </c>
      <c r="L752" s="75">
        <f t="shared" si="346"/>
        <v>59.55</v>
      </c>
      <c r="M752" s="109">
        <f t="shared" si="336"/>
        <v>83.776347529485037</v>
      </c>
      <c r="N752" s="6">
        <f t="shared" si="337"/>
        <v>1326.6953677464792</v>
      </c>
      <c r="O752" s="74">
        <f t="shared" si="338"/>
        <v>1242.9190202169941</v>
      </c>
    </row>
    <row r="753" spans="1:15" x14ac:dyDescent="0.25">
      <c r="A753" s="77" t="s">
        <v>51</v>
      </c>
      <c r="B753" s="71" t="str">
        <f t="shared" si="339"/>
        <v>Q3/2021</v>
      </c>
      <c r="C753" s="72">
        <f>D752+1</f>
        <v>44378</v>
      </c>
      <c r="D753" s="72">
        <f>EOMONTH(D752,3)</f>
        <v>44469</v>
      </c>
      <c r="E753" s="71">
        <f t="shared" si="340"/>
        <v>92</v>
      </c>
      <c r="F753" s="73">
        <f>VLOOKUP(D753,'FERC Interest Rate'!$A:$B,2,TRUE)</f>
        <v>3.2500000000000001E-2</v>
      </c>
      <c r="G753" s="74">
        <f>O752</f>
        <v>1242.9190202169941</v>
      </c>
      <c r="H753" s="74">
        <v>0</v>
      </c>
      <c r="I753" s="151">
        <f t="shared" si="345"/>
        <v>13.562883542176149</v>
      </c>
      <c r="J753" s="75">
        <f t="shared" si="344"/>
        <v>10.181720193010445</v>
      </c>
      <c r="K753" s="108">
        <f t="shared" si="335"/>
        <v>23.744603735186594</v>
      </c>
      <c r="L753" s="75">
        <f t="shared" si="346"/>
        <v>59.55</v>
      </c>
      <c r="M753" s="109">
        <f t="shared" si="336"/>
        <v>83.294603735186598</v>
      </c>
      <c r="N753" s="6">
        <f t="shared" si="337"/>
        <v>1253.1007404100046</v>
      </c>
      <c r="O753" s="74">
        <f t="shared" si="338"/>
        <v>1169.8061366748179</v>
      </c>
    </row>
    <row r="754" spans="1:15" x14ac:dyDescent="0.25">
      <c r="A754" s="77" t="s">
        <v>52</v>
      </c>
      <c r="B754" s="71" t="str">
        <f t="shared" si="339"/>
        <v>Q4/2021</v>
      </c>
      <c r="C754" s="72">
        <f>D753+1</f>
        <v>44470</v>
      </c>
      <c r="D754" s="72">
        <f>EOMONTH(D753,3)</f>
        <v>44561</v>
      </c>
      <c r="E754" s="71">
        <f t="shared" si="340"/>
        <v>92</v>
      </c>
      <c r="F754" s="73">
        <f>VLOOKUP(D754,'FERC Interest Rate'!$A:$B,2,TRUE)</f>
        <v>3.2500000000000001E-2</v>
      </c>
      <c r="G754" s="74">
        <f>O753</f>
        <v>1169.8061366748179</v>
      </c>
      <c r="H754" s="74">
        <v>0</v>
      </c>
      <c r="I754" s="151">
        <f t="shared" si="345"/>
        <v>13.562883542176149</v>
      </c>
      <c r="J754" s="75">
        <f t="shared" si="344"/>
        <v>9.5827954757745371</v>
      </c>
      <c r="K754" s="108">
        <f t="shared" si="335"/>
        <v>23.145679017950684</v>
      </c>
      <c r="L754" s="75">
        <f t="shared" si="346"/>
        <v>59.55</v>
      </c>
      <c r="M754" s="109">
        <f t="shared" si="336"/>
        <v>82.695679017950681</v>
      </c>
      <c r="N754" s="6">
        <f t="shared" si="337"/>
        <v>1179.3889321505924</v>
      </c>
      <c r="O754" s="74">
        <f t="shared" si="338"/>
        <v>1096.6932531326418</v>
      </c>
    </row>
    <row r="755" spans="1:15" x14ac:dyDescent="0.25">
      <c r="A755" s="77" t="s">
        <v>53</v>
      </c>
      <c r="B755" s="71" t="str">
        <f t="shared" si="339"/>
        <v>Q1/2022</v>
      </c>
      <c r="C755" s="72">
        <f>D754+1</f>
        <v>44562</v>
      </c>
      <c r="D755" s="72">
        <f t="shared" si="343"/>
        <v>44651</v>
      </c>
      <c r="E755" s="71">
        <f>D755-C755+1</f>
        <v>90</v>
      </c>
      <c r="F755" s="73">
        <f>VLOOKUP(D755,'FERC Interest Rate'!$A:$B,2,TRUE)</f>
        <v>3.2500000000000001E-2</v>
      </c>
      <c r="G755" s="74">
        <f>O754</f>
        <v>1096.6932531326418</v>
      </c>
      <c r="H755" s="74">
        <v>0</v>
      </c>
      <c r="I755" s="151">
        <f t="shared" si="345"/>
        <v>13.562883542176149</v>
      </c>
      <c r="J755" s="75">
        <f t="shared" si="344"/>
        <v>8.788569220309526</v>
      </c>
      <c r="K755" s="108">
        <f t="shared" si="335"/>
        <v>22.351452762485675</v>
      </c>
      <c r="L755" s="75">
        <f t="shared" si="346"/>
        <v>59.55</v>
      </c>
      <c r="M755" s="109">
        <f t="shared" si="336"/>
        <v>81.901452762485675</v>
      </c>
      <c r="N755" s="6">
        <f>+G755+H755+J755</f>
        <v>1105.4818223529512</v>
      </c>
      <c r="O755" s="74">
        <f>G755+H755-L755-I755</f>
        <v>1023.5803695904657</v>
      </c>
    </row>
    <row r="756" spans="1:15" x14ac:dyDescent="0.25">
      <c r="A756" s="77" t="s">
        <v>54</v>
      </c>
      <c r="B756" s="71" t="str">
        <f t="shared" si="339"/>
        <v>Q2/2022</v>
      </c>
      <c r="C756" s="72">
        <f>D755+1</f>
        <v>44652</v>
      </c>
      <c r="D756" s="72">
        <f t="shared" si="343"/>
        <v>44742</v>
      </c>
      <c r="E756" s="71">
        <f>D756-C756+1</f>
        <v>91</v>
      </c>
      <c r="F756" s="73">
        <f>VLOOKUP(D756,'FERC Interest Rate'!$A:$B,2,TRUE)</f>
        <v>3.2500000000000001E-2</v>
      </c>
      <c r="G756" s="74">
        <f>O755</f>
        <v>1023.5803695904657</v>
      </c>
      <c r="H756" s="74">
        <v>0</v>
      </c>
      <c r="I756" s="151">
        <f t="shared" si="345"/>
        <v>13.562883542176149</v>
      </c>
      <c r="J756" s="75">
        <f t="shared" si="344"/>
        <v>8.2938053234624718</v>
      </c>
      <c r="K756" s="108">
        <f t="shared" si="335"/>
        <v>21.85668886563862</v>
      </c>
      <c r="L756" s="75">
        <f t="shared" si="346"/>
        <v>59.55</v>
      </c>
      <c r="M756" s="109">
        <f t="shared" si="336"/>
        <v>81.406688865638614</v>
      </c>
      <c r="N756" s="6">
        <f>+G756+H756+J756</f>
        <v>1031.8741749139281</v>
      </c>
      <c r="O756" s="74">
        <f>G756+H756-L756-I756</f>
        <v>950.46748604828963</v>
      </c>
    </row>
    <row r="757" spans="1:15" x14ac:dyDescent="0.25">
      <c r="A757" s="77" t="s">
        <v>55</v>
      </c>
      <c r="B757" s="71" t="str">
        <f t="shared" si="339"/>
        <v>Q3/2022</v>
      </c>
      <c r="C757" s="72">
        <f>D756+1</f>
        <v>44743</v>
      </c>
      <c r="D757" s="72">
        <f t="shared" si="343"/>
        <v>44834</v>
      </c>
      <c r="E757" s="71">
        <f>D757-C757+1</f>
        <v>92</v>
      </c>
      <c r="F757" s="73">
        <f>VLOOKUP(D757,'FERC Interest Rate'!$A:$B,2,TRUE)</f>
        <v>4.024457E-2</v>
      </c>
      <c r="G757" s="74">
        <f>O756</f>
        <v>950.46748604828963</v>
      </c>
      <c r="H757" s="74">
        <v>0</v>
      </c>
      <c r="I757" s="151">
        <f t="shared" si="345"/>
        <v>13.562883542176149</v>
      </c>
      <c r="J757" s="75">
        <f t="shared" si="344"/>
        <v>9.6413870830122921</v>
      </c>
      <c r="K757" s="108">
        <f t="shared" si="335"/>
        <v>23.204270625188443</v>
      </c>
      <c r="L757" s="75">
        <f t="shared" si="346"/>
        <v>59.55</v>
      </c>
      <c r="M757" s="109">
        <f t="shared" si="336"/>
        <v>82.75427062518844</v>
      </c>
      <c r="N757" s="6">
        <f>+G757+H757+J757</f>
        <v>960.10887313130195</v>
      </c>
      <c r="O757" s="74">
        <f>G757+H757-L757-I757</f>
        <v>877.35460250611357</v>
      </c>
    </row>
    <row r="758" spans="1:15" x14ac:dyDescent="0.25">
      <c r="A758" s="77" t="s">
        <v>56</v>
      </c>
      <c r="B758" s="71" t="str">
        <f t="shared" si="339"/>
        <v>Q4/2022</v>
      </c>
      <c r="C758" s="72">
        <f t="shared" ref="C758:C769" si="347">D757+1</f>
        <v>44835</v>
      </c>
      <c r="D758" s="72">
        <f t="shared" si="343"/>
        <v>44926</v>
      </c>
      <c r="E758" s="71">
        <f t="shared" ref="E758:E769" si="348">D758-C758+1</f>
        <v>92</v>
      </c>
      <c r="F758" s="73">
        <f>VLOOKUP(D758,'FERC Interest Rate'!$A:$B,2,TRUE)</f>
        <v>4.2500000000000003E-2</v>
      </c>
      <c r="G758" s="74">
        <f t="shared" ref="G758:G769" si="349">O757</f>
        <v>877.35460250611357</v>
      </c>
      <c r="H758" s="74">
        <v>0</v>
      </c>
      <c r="I758" s="151">
        <f t="shared" si="345"/>
        <v>13.562883542176149</v>
      </c>
      <c r="J758" s="75">
        <f t="shared" si="344"/>
        <v>9.398510947394259</v>
      </c>
      <c r="K758" s="108">
        <f t="shared" si="335"/>
        <v>22.961394489570409</v>
      </c>
      <c r="L758" s="75">
        <f t="shared" si="346"/>
        <v>59.55</v>
      </c>
      <c r="M758" s="109">
        <f t="shared" si="336"/>
        <v>82.511394489570407</v>
      </c>
      <c r="N758" s="6">
        <f t="shared" ref="N758:N769" si="350">+G758+H758+J758</f>
        <v>886.75311345350781</v>
      </c>
      <c r="O758" s="74">
        <f t="shared" ref="O758:O769" si="351">G758+H758-L758-I758</f>
        <v>804.2417189639375</v>
      </c>
    </row>
    <row r="759" spans="1:15" x14ac:dyDescent="0.25">
      <c r="A759" s="77" t="s">
        <v>57</v>
      </c>
      <c r="B759" s="71" t="str">
        <f t="shared" si="339"/>
        <v>Q1/2023</v>
      </c>
      <c r="C759" s="72">
        <f t="shared" si="347"/>
        <v>44927</v>
      </c>
      <c r="D759" s="72">
        <f t="shared" si="343"/>
        <v>45016</v>
      </c>
      <c r="E759" s="71">
        <f t="shared" si="348"/>
        <v>90</v>
      </c>
      <c r="F759" s="73">
        <f>VLOOKUP(D759,'FERC Interest Rate'!$A:$B,2,TRUE)</f>
        <v>4.2944449999999995E-2</v>
      </c>
      <c r="G759" s="74">
        <f t="shared" si="349"/>
        <v>804.2417189639375</v>
      </c>
      <c r="H759" s="74">
        <v>0</v>
      </c>
      <c r="I759" s="151">
        <f t="shared" si="345"/>
        <v>13.562883542176149</v>
      </c>
      <c r="J759" s="75">
        <f t="shared" si="344"/>
        <v>8.5161497148396652</v>
      </c>
      <c r="K759" s="108">
        <f t="shared" si="335"/>
        <v>22.079033257015816</v>
      </c>
      <c r="L759" s="75">
        <f t="shared" si="346"/>
        <v>59.55</v>
      </c>
      <c r="M759" s="109">
        <f t="shared" si="336"/>
        <v>81.629033257015806</v>
      </c>
      <c r="N759" s="6">
        <f t="shared" si="350"/>
        <v>812.75786867877719</v>
      </c>
      <c r="O759" s="74">
        <f t="shared" si="351"/>
        <v>731.12883542176144</v>
      </c>
    </row>
    <row r="760" spans="1:15" x14ac:dyDescent="0.25">
      <c r="A760" s="77" t="s">
        <v>58</v>
      </c>
      <c r="B760" s="71" t="str">
        <f t="shared" si="339"/>
        <v>Q2/2023</v>
      </c>
      <c r="C760" s="72">
        <f t="shared" si="347"/>
        <v>45017</v>
      </c>
      <c r="D760" s="72">
        <f t="shared" si="343"/>
        <v>45107</v>
      </c>
      <c r="E760" s="71">
        <f t="shared" si="348"/>
        <v>91</v>
      </c>
      <c r="F760" s="73">
        <f>VLOOKUP(D760,'FERC Interest Rate'!$A:$B,2,TRUE)</f>
        <v>4.4999999999999998E-2</v>
      </c>
      <c r="G760" s="74">
        <f t="shared" si="349"/>
        <v>731.12883542176144</v>
      </c>
      <c r="H760" s="74">
        <v>0</v>
      </c>
      <c r="I760" s="151">
        <f t="shared" si="345"/>
        <v>13.562883542176149</v>
      </c>
      <c r="J760" s="75">
        <f t="shared" si="344"/>
        <v>8.2026646056222265</v>
      </c>
      <c r="K760" s="108">
        <f t="shared" si="335"/>
        <v>21.765548147798377</v>
      </c>
      <c r="L760" s="75">
        <f t="shared" si="346"/>
        <v>59.55</v>
      </c>
      <c r="M760" s="109">
        <f t="shared" si="336"/>
        <v>81.315548147798381</v>
      </c>
      <c r="N760" s="6">
        <f t="shared" si="350"/>
        <v>739.33150002738364</v>
      </c>
      <c r="O760" s="74">
        <f t="shared" si="351"/>
        <v>658.01595187958537</v>
      </c>
    </row>
    <row r="761" spans="1:15" x14ac:dyDescent="0.25">
      <c r="A761" s="77" t="s">
        <v>59</v>
      </c>
      <c r="B761" s="71" t="str">
        <f t="shared" si="339"/>
        <v>Q3/2023</v>
      </c>
      <c r="C761" s="72">
        <f t="shared" si="347"/>
        <v>45108</v>
      </c>
      <c r="D761" s="72">
        <f t="shared" si="343"/>
        <v>45199</v>
      </c>
      <c r="E761" s="71">
        <f t="shared" si="348"/>
        <v>92</v>
      </c>
      <c r="F761" s="73">
        <f>VLOOKUP(D761,'FERC Interest Rate'!$A:$B,2,TRUE)</f>
        <v>4.5271739999999998E-2</v>
      </c>
      <c r="G761" s="74">
        <f t="shared" si="349"/>
        <v>658.01595187958537</v>
      </c>
      <c r="H761" s="74">
        <v>0</v>
      </c>
      <c r="I761" s="151">
        <f t="shared" si="345"/>
        <v>13.562883542176149</v>
      </c>
      <c r="J761" s="75">
        <f t="shared" si="344"/>
        <v>7.5085931293691761</v>
      </c>
      <c r="K761" s="108">
        <f t="shared" si="335"/>
        <v>21.071476671545327</v>
      </c>
      <c r="L761" s="75">
        <f t="shared" si="346"/>
        <v>59.55</v>
      </c>
      <c r="M761" s="109">
        <f t="shared" si="336"/>
        <v>80.621476671545324</v>
      </c>
      <c r="N761" s="6">
        <f t="shared" si="350"/>
        <v>665.52454500895453</v>
      </c>
      <c r="O761" s="74">
        <f t="shared" si="351"/>
        <v>584.90306833740931</v>
      </c>
    </row>
    <row r="762" spans="1:15" x14ac:dyDescent="0.25">
      <c r="A762" s="77" t="s">
        <v>60</v>
      </c>
      <c r="B762" s="71" t="str">
        <f t="shared" si="339"/>
        <v>Q4/2023</v>
      </c>
      <c r="C762" s="72">
        <f t="shared" si="347"/>
        <v>45200</v>
      </c>
      <c r="D762" s="72">
        <f t="shared" si="343"/>
        <v>45291</v>
      </c>
      <c r="E762" s="71">
        <f t="shared" si="348"/>
        <v>92</v>
      </c>
      <c r="F762" s="73">
        <f>VLOOKUP(D762,'FERC Interest Rate'!$A:$B,2,TRUE)</f>
        <v>4.7500000000000001E-2</v>
      </c>
      <c r="G762" s="74">
        <f t="shared" si="349"/>
        <v>584.90306833740931</v>
      </c>
      <c r="H762" s="74">
        <v>0</v>
      </c>
      <c r="I762" s="151">
        <f t="shared" si="345"/>
        <v>13.562883542176149</v>
      </c>
      <c r="J762" s="75">
        <f t="shared" si="344"/>
        <v>7.0028120784506269</v>
      </c>
      <c r="K762" s="108">
        <f t="shared" si="335"/>
        <v>20.565695620626776</v>
      </c>
      <c r="L762" s="75">
        <f t="shared" si="346"/>
        <v>59.55</v>
      </c>
      <c r="M762" s="109">
        <f t="shared" si="336"/>
        <v>80.115695620626781</v>
      </c>
      <c r="N762" s="6">
        <f t="shared" si="350"/>
        <v>591.90588041585988</v>
      </c>
      <c r="O762" s="74">
        <f t="shared" si="351"/>
        <v>511.79018479523319</v>
      </c>
    </row>
    <row r="763" spans="1:15" x14ac:dyDescent="0.25">
      <c r="A763" s="77" t="s">
        <v>61</v>
      </c>
      <c r="B763" s="71" t="str">
        <f t="shared" si="339"/>
        <v>Q1/2024</v>
      </c>
      <c r="C763" s="72">
        <f t="shared" si="347"/>
        <v>45292</v>
      </c>
      <c r="D763" s="72">
        <f t="shared" si="343"/>
        <v>45382</v>
      </c>
      <c r="E763" s="71">
        <f t="shared" si="348"/>
        <v>91</v>
      </c>
      <c r="F763" s="73">
        <f>VLOOKUP(D763,'FERC Interest Rate'!$A:$B,2,TRUE)</f>
        <v>4.7994500000000002E-2</v>
      </c>
      <c r="G763" s="74">
        <f t="shared" si="349"/>
        <v>511.79018479523319</v>
      </c>
      <c r="H763" s="74">
        <v>0</v>
      </c>
      <c r="I763" s="151">
        <f t="shared" si="345"/>
        <v>13.562883542176149</v>
      </c>
      <c r="J763" s="75">
        <f t="shared" si="344"/>
        <v>6.1072223393390406</v>
      </c>
      <c r="K763" s="108">
        <f t="shared" si="335"/>
        <v>19.670105881515191</v>
      </c>
      <c r="L763" s="75">
        <f t="shared" si="346"/>
        <v>59.55</v>
      </c>
      <c r="M763" s="109">
        <f t="shared" si="336"/>
        <v>79.220105881515195</v>
      </c>
      <c r="N763" s="6">
        <f t="shared" si="350"/>
        <v>517.89740713457218</v>
      </c>
      <c r="O763" s="74">
        <f t="shared" si="351"/>
        <v>438.67730125305701</v>
      </c>
    </row>
    <row r="764" spans="1:15" x14ac:dyDescent="0.25">
      <c r="A764" s="77" t="s">
        <v>62</v>
      </c>
      <c r="B764" s="71" t="str">
        <f t="shared" si="339"/>
        <v>Q2/2024</v>
      </c>
      <c r="C764" s="72">
        <f t="shared" si="347"/>
        <v>45383</v>
      </c>
      <c r="D764" s="72">
        <f t="shared" si="343"/>
        <v>45473</v>
      </c>
      <c r="E764" s="71">
        <f t="shared" si="348"/>
        <v>91</v>
      </c>
      <c r="F764" s="73">
        <f>VLOOKUP(D764,'FERC Interest Rate'!$A:$B,2,TRUE)</f>
        <v>0.05</v>
      </c>
      <c r="G764" s="74">
        <f t="shared" si="349"/>
        <v>438.67730125305701</v>
      </c>
      <c r="H764" s="74">
        <v>0</v>
      </c>
      <c r="I764" s="151">
        <f t="shared" si="345"/>
        <v>13.562883542176149</v>
      </c>
      <c r="J764" s="75">
        <f t="shared" si="344"/>
        <v>5.4535019691295341</v>
      </c>
      <c r="K764" s="108">
        <f t="shared" si="335"/>
        <v>19.016385511305682</v>
      </c>
      <c r="L764" s="75">
        <f t="shared" si="346"/>
        <v>59.55</v>
      </c>
      <c r="M764" s="109">
        <f t="shared" si="336"/>
        <v>78.566385511305683</v>
      </c>
      <c r="N764" s="6">
        <f t="shared" si="350"/>
        <v>444.13080322218656</v>
      </c>
      <c r="O764" s="74">
        <f t="shared" si="351"/>
        <v>365.56441771088083</v>
      </c>
    </row>
    <row r="765" spans="1:15" x14ac:dyDescent="0.25">
      <c r="A765" s="77" t="s">
        <v>63</v>
      </c>
      <c r="B765" s="71" t="str">
        <f t="shared" si="339"/>
        <v>Q3/2024</v>
      </c>
      <c r="C765" s="72">
        <f t="shared" si="347"/>
        <v>45474</v>
      </c>
      <c r="D765" s="72">
        <f t="shared" si="343"/>
        <v>45565</v>
      </c>
      <c r="E765" s="71">
        <f t="shared" si="348"/>
        <v>92</v>
      </c>
      <c r="F765" s="73">
        <f>VLOOKUP(D765,'FERC Interest Rate'!$A:$B,2,TRUE)</f>
        <v>0.05</v>
      </c>
      <c r="G765" s="74">
        <f t="shared" si="349"/>
        <v>365.56441771088083</v>
      </c>
      <c r="H765" s="74">
        <v>0</v>
      </c>
      <c r="I765" s="151">
        <f t="shared" si="345"/>
        <v>13.562883542176149</v>
      </c>
      <c r="J765" s="75">
        <f t="shared" si="344"/>
        <v>4.5945254684974088</v>
      </c>
      <c r="K765" s="108">
        <f t="shared" si="335"/>
        <v>18.157409010673558</v>
      </c>
      <c r="L765" s="75">
        <f t="shared" si="346"/>
        <v>59.55</v>
      </c>
      <c r="M765" s="109">
        <f t="shared" si="336"/>
        <v>77.707409010673558</v>
      </c>
      <c r="N765" s="6">
        <f t="shared" si="350"/>
        <v>370.15894317937824</v>
      </c>
      <c r="O765" s="74">
        <f t="shared" si="351"/>
        <v>292.45153416870465</v>
      </c>
    </row>
    <row r="766" spans="1:15" x14ac:dyDescent="0.25">
      <c r="A766" s="77" t="s">
        <v>64</v>
      </c>
      <c r="B766" s="71" t="str">
        <f t="shared" si="339"/>
        <v>Q4/2024</v>
      </c>
      <c r="C766" s="72">
        <f t="shared" si="347"/>
        <v>45566</v>
      </c>
      <c r="D766" s="72">
        <f t="shared" si="343"/>
        <v>45657</v>
      </c>
      <c r="E766" s="71">
        <f t="shared" si="348"/>
        <v>92</v>
      </c>
      <c r="F766" s="73">
        <f>VLOOKUP(D766,'FERC Interest Rate'!$A:$B,2,TRUE)</f>
        <v>5.0543480000000002E-2</v>
      </c>
      <c r="G766" s="74">
        <f t="shared" si="349"/>
        <v>292.45153416870465</v>
      </c>
      <c r="H766" s="74">
        <v>0</v>
      </c>
      <c r="I766" s="151">
        <f t="shared" si="345"/>
        <v>13.562883542176149</v>
      </c>
      <c r="J766" s="75">
        <f t="shared" si="344"/>
        <v>3.7155728980238312</v>
      </c>
      <c r="K766" s="108">
        <f t="shared" si="335"/>
        <v>17.278456440199982</v>
      </c>
      <c r="L766" s="75">
        <f t="shared" si="346"/>
        <v>59.55</v>
      </c>
      <c r="M766" s="109">
        <f t="shared" si="336"/>
        <v>76.828456440199972</v>
      </c>
      <c r="N766" s="6">
        <f t="shared" si="350"/>
        <v>296.16710706672848</v>
      </c>
      <c r="O766" s="74">
        <f t="shared" si="351"/>
        <v>219.3386506265285</v>
      </c>
    </row>
    <row r="767" spans="1:15" x14ac:dyDescent="0.25">
      <c r="A767" s="77" t="s">
        <v>65</v>
      </c>
      <c r="B767" s="71" t="str">
        <f t="shared" si="339"/>
        <v>Q1/2025</v>
      </c>
      <c r="C767" s="72">
        <f t="shared" si="347"/>
        <v>45658</v>
      </c>
      <c r="D767" s="72">
        <f t="shared" si="343"/>
        <v>45747</v>
      </c>
      <c r="E767" s="71">
        <f t="shared" si="348"/>
        <v>90</v>
      </c>
      <c r="F767" s="73">
        <f>VLOOKUP(D767,'FERC Interest Rate'!$A:$B,2,TRUE)</f>
        <v>5.2499999999999998E-2</v>
      </c>
      <c r="G767" s="74">
        <f t="shared" si="349"/>
        <v>219.3386506265285</v>
      </c>
      <c r="H767" s="74">
        <v>0</v>
      </c>
      <c r="I767" s="151">
        <f t="shared" si="345"/>
        <v>13.562883542176149</v>
      </c>
      <c r="J767" s="75">
        <f t="shared" si="344"/>
        <v>2.8393839019461562</v>
      </c>
      <c r="K767" s="108">
        <f t="shared" si="335"/>
        <v>16.402267444122305</v>
      </c>
      <c r="L767" s="75">
        <f t="shared" si="346"/>
        <v>59.55</v>
      </c>
      <c r="M767" s="109">
        <f t="shared" si="336"/>
        <v>75.952267444122299</v>
      </c>
      <c r="N767" s="6">
        <f t="shared" si="350"/>
        <v>222.17803452847465</v>
      </c>
      <c r="O767" s="74">
        <f t="shared" si="351"/>
        <v>146.22576708435238</v>
      </c>
    </row>
    <row r="768" spans="1:15" x14ac:dyDescent="0.25">
      <c r="A768" s="77" t="s">
        <v>66</v>
      </c>
      <c r="B768" s="71" t="str">
        <f t="shared" si="339"/>
        <v>Q2/2025</v>
      </c>
      <c r="C768" s="72">
        <f t="shared" si="347"/>
        <v>45748</v>
      </c>
      <c r="D768" s="72">
        <f t="shared" si="343"/>
        <v>45838</v>
      </c>
      <c r="E768" s="71">
        <f t="shared" si="348"/>
        <v>91</v>
      </c>
      <c r="F768" s="73">
        <f>VLOOKUP(D768,'FERC Interest Rate'!$A:$B,2,TRUE)</f>
        <v>5.2499999999999998E-2</v>
      </c>
      <c r="G768" s="74">
        <f t="shared" si="349"/>
        <v>146.22576708435238</v>
      </c>
      <c r="H768" s="74">
        <v>0</v>
      </c>
      <c r="I768" s="151">
        <f t="shared" si="345"/>
        <v>13.562883542176149</v>
      </c>
      <c r="J768" s="75">
        <f t="shared" si="344"/>
        <v>1.9139550746451877</v>
      </c>
      <c r="K768" s="108">
        <f t="shared" si="335"/>
        <v>15.476838616821336</v>
      </c>
      <c r="L768" s="75">
        <f t="shared" si="346"/>
        <v>59.55</v>
      </c>
      <c r="M768" s="109">
        <f t="shared" si="336"/>
        <v>75.026838616821337</v>
      </c>
      <c r="N768" s="6">
        <f t="shared" si="350"/>
        <v>148.13972215899759</v>
      </c>
      <c r="O768" s="74">
        <f t="shared" si="351"/>
        <v>73.112883542176235</v>
      </c>
    </row>
    <row r="769" spans="1:15" x14ac:dyDescent="0.25">
      <c r="A769" s="77" t="s">
        <v>67</v>
      </c>
      <c r="B769" s="71" t="str">
        <f t="shared" si="339"/>
        <v>Q3/2025</v>
      </c>
      <c r="C769" s="72">
        <f t="shared" si="347"/>
        <v>45839</v>
      </c>
      <c r="D769" s="72">
        <f t="shared" si="343"/>
        <v>45930</v>
      </c>
      <c r="E769" s="71">
        <f t="shared" si="348"/>
        <v>92</v>
      </c>
      <c r="F769" s="73">
        <f>VLOOKUP(D769,'FERC Interest Rate'!$A:$B,2,TRUE)</f>
        <v>5.2499999999999998E-2</v>
      </c>
      <c r="G769" s="74">
        <f t="shared" si="349"/>
        <v>73.112883542176235</v>
      </c>
      <c r="H769" s="74">
        <v>0</v>
      </c>
      <c r="I769" s="151">
        <f t="shared" si="345"/>
        <v>13.562883542176149</v>
      </c>
      <c r="J769" s="75">
        <f t="shared" si="344"/>
        <v>0.96749377399646908</v>
      </c>
      <c r="K769" s="108">
        <f t="shared" si="335"/>
        <v>14.530377316172618</v>
      </c>
      <c r="L769" s="75">
        <f t="shared" si="346"/>
        <v>59.55</v>
      </c>
      <c r="M769" s="109">
        <f t="shared" si="336"/>
        <v>74.080377316172616</v>
      </c>
      <c r="N769" s="6">
        <f t="shared" si="350"/>
        <v>74.080377316172701</v>
      </c>
      <c r="O769" s="74">
        <f t="shared" si="351"/>
        <v>8.8817841970012523E-14</v>
      </c>
    </row>
    <row r="770" spans="1:15" ht="13.5" thickBot="1" x14ac:dyDescent="0.35">
      <c r="A770" s="124"/>
      <c r="B770" s="125"/>
      <c r="C770" s="126"/>
      <c r="D770" s="126"/>
      <c r="E770" s="127"/>
      <c r="F770" s="125"/>
      <c r="G770" s="112">
        <f>SUM(G731:G755)</f>
        <v>32286.343635468056</v>
      </c>
      <c r="H770" s="112">
        <f>SUM(H731:H768)</f>
        <v>271.25767084352299</v>
      </c>
      <c r="I770" s="113">
        <f t="shared" ref="I770:O770" si="352">SUM(I731:I769)</f>
        <v>271.25767084352293</v>
      </c>
      <c r="J770" s="113">
        <f t="shared" si="352"/>
        <v>146.35328214095449</v>
      </c>
      <c r="K770" s="113">
        <f t="shared" si="352"/>
        <v>417.61095298447748</v>
      </c>
      <c r="L770" s="113">
        <f t="shared" si="352"/>
        <v>1190.9999999999995</v>
      </c>
      <c r="M770" s="113">
        <f t="shared" si="352"/>
        <v>1608.6109529844773</v>
      </c>
      <c r="N770" s="113">
        <f t="shared" si="352"/>
        <v>40380.807360381034</v>
      </c>
      <c r="O770" s="113">
        <f t="shared" si="352"/>
        <v>38772.196407396557</v>
      </c>
    </row>
    <row r="771" spans="1:15" ht="13" thickTop="1" x14ac:dyDescent="0.25"/>
    <row r="772" spans="1:15" ht="37" x14ac:dyDescent="0.3">
      <c r="A772" s="76" t="s">
        <v>47</v>
      </c>
      <c r="B772" s="76" t="s">
        <v>3</v>
      </c>
      <c r="C772" s="76" t="s">
        <v>4</v>
      </c>
      <c r="D772" s="76" t="s">
        <v>5</v>
      </c>
      <c r="E772" s="76" t="s">
        <v>6</v>
      </c>
      <c r="F772" s="76" t="s">
        <v>7</v>
      </c>
      <c r="G772" s="76" t="s">
        <v>74</v>
      </c>
      <c r="H772" s="76" t="s">
        <v>75</v>
      </c>
      <c r="I772" s="93" t="s">
        <v>76</v>
      </c>
      <c r="J772" s="94" t="s">
        <v>77</v>
      </c>
      <c r="K772" s="94" t="s">
        <v>78</v>
      </c>
      <c r="L772" s="94" t="s">
        <v>79</v>
      </c>
      <c r="M772" s="95" t="s">
        <v>69</v>
      </c>
      <c r="N772" s="76" t="s">
        <v>80</v>
      </c>
      <c r="O772" s="76" t="s">
        <v>81</v>
      </c>
    </row>
    <row r="773" spans="1:15" ht="13" x14ac:dyDescent="0.3">
      <c r="A773" s="349" t="s">
        <v>39</v>
      </c>
      <c r="B773" s="350" t="s">
        <v>64</v>
      </c>
      <c r="C773" s="72">
        <f>VLOOKUP(B773,A$1:F$33,2,FALSE)</f>
        <v>42444</v>
      </c>
      <c r="D773" s="72">
        <f>DATE(YEAR(C773),IF(MONTH(C773)&lt;=3,3,IF(MONTH(C773)&lt;=6,6,IF(MONTH(C773)&lt;=9,9,12))),IF(OR(MONTH(C773)&lt;=3,MONTH(C773)&gt;=10),31,30))</f>
        <v>42460</v>
      </c>
      <c r="E773" s="71">
        <f>D773-C773+1</f>
        <v>17</v>
      </c>
      <c r="F773" s="73">
        <f>VLOOKUP(D773,'FERC Interest Rate'!$A:$B,2,TRUE)</f>
        <v>3.2500000000000001E-2</v>
      </c>
      <c r="G773" s="74">
        <f>VLOOKUP(B773,$A$1:$F$33,5,FALSE)</f>
        <v>1297</v>
      </c>
      <c r="H773" s="74">
        <f t="shared" ref="H773:H792" si="353">G773*F773*(E773/(DATE(YEAR(D773),12,31)-DATE(YEAR(D773),1,1)+1))</f>
        <v>1.9579030054644813</v>
      </c>
      <c r="I773" s="151">
        <v>0</v>
      </c>
      <c r="J773" s="75">
        <v>0</v>
      </c>
      <c r="K773" s="108">
        <f t="shared" ref="K773:K811" si="354">+SUM(I773:J773)</f>
        <v>0</v>
      </c>
      <c r="L773" s="75">
        <v>0</v>
      </c>
      <c r="M773" s="109">
        <f t="shared" ref="M773:M811" si="355">+SUM(K773:L773)</f>
        <v>0</v>
      </c>
      <c r="N773" s="6">
        <f t="shared" ref="N773:N796" si="356">+G773+H773+J773</f>
        <v>1298.9579030054645</v>
      </c>
      <c r="O773" s="74">
        <f t="shared" ref="O773:O796" si="357">G773+H773-L773-I773</f>
        <v>1298.9579030054645</v>
      </c>
    </row>
    <row r="774" spans="1:15" x14ac:dyDescent="0.25">
      <c r="A774" s="77" t="s">
        <v>23</v>
      </c>
      <c r="B774" s="71" t="str">
        <f t="shared" ref="B774:B811" si="358">+IF(MONTH(C774)&lt;4,"Q1",IF(MONTH(C774)&lt;7,"Q2",IF(MONTH(C774)&lt;10,"Q3","Q4")))&amp;"/"&amp;YEAR(C774)</f>
        <v>Q2/2016</v>
      </c>
      <c r="C774" s="72">
        <f>D773+1</f>
        <v>42461</v>
      </c>
      <c r="D774" s="72">
        <f>EOMONTH(D773,3)</f>
        <v>42551</v>
      </c>
      <c r="E774" s="71">
        <f t="shared" ref="E774:E796" si="359">D774-C774+1</f>
        <v>91</v>
      </c>
      <c r="F774" s="73">
        <f>VLOOKUP(D774,'FERC Interest Rate'!$A:$B,2,TRUE)</f>
        <v>3.4599999999999999E-2</v>
      </c>
      <c r="G774" s="74">
        <f t="shared" ref="G774:G794" si="360">O773</f>
        <v>1298.9579030054645</v>
      </c>
      <c r="H774" s="74">
        <f t="shared" si="353"/>
        <v>11.174587031155752</v>
      </c>
      <c r="I774" s="151">
        <v>0</v>
      </c>
      <c r="J774" s="75">
        <v>0</v>
      </c>
      <c r="K774" s="108">
        <f t="shared" si="354"/>
        <v>0</v>
      </c>
      <c r="L774" s="75">
        <v>0</v>
      </c>
      <c r="M774" s="109">
        <f t="shared" si="355"/>
        <v>0</v>
      </c>
      <c r="N774" s="6">
        <f t="shared" si="356"/>
        <v>1310.1324900366203</v>
      </c>
      <c r="O774" s="74">
        <f t="shared" si="357"/>
        <v>1310.1324900366203</v>
      </c>
    </row>
    <row r="775" spans="1:15" x14ac:dyDescent="0.25">
      <c r="A775" s="77" t="s">
        <v>23</v>
      </c>
      <c r="B775" s="71" t="str">
        <f t="shared" si="358"/>
        <v>Q3/2016</v>
      </c>
      <c r="C775" s="72">
        <f t="shared" ref="C775:C794" si="361">D774+1</f>
        <v>42552</v>
      </c>
      <c r="D775" s="72">
        <f t="shared" ref="D775:D811" si="362">EOMONTH(D774,3)</f>
        <v>42643</v>
      </c>
      <c r="E775" s="71">
        <f t="shared" si="359"/>
        <v>92</v>
      </c>
      <c r="F775" s="73">
        <f>VLOOKUP(D775,'FERC Interest Rate'!$A:$B,2,TRUE)</f>
        <v>3.5000000000000003E-2</v>
      </c>
      <c r="G775" s="74">
        <f t="shared" si="360"/>
        <v>1310.1324900366203</v>
      </c>
      <c r="H775" s="74">
        <f t="shared" si="353"/>
        <v>11.526302234748409</v>
      </c>
      <c r="I775" s="151">
        <v>0</v>
      </c>
      <c r="J775" s="75">
        <v>0</v>
      </c>
      <c r="K775" s="108">
        <f t="shared" si="354"/>
        <v>0</v>
      </c>
      <c r="L775" s="75">
        <v>0</v>
      </c>
      <c r="M775" s="109">
        <f t="shared" si="355"/>
        <v>0</v>
      </c>
      <c r="N775" s="6">
        <f t="shared" si="356"/>
        <v>1321.6587922713686</v>
      </c>
      <c r="O775" s="74">
        <f t="shared" si="357"/>
        <v>1321.6587922713686</v>
      </c>
    </row>
    <row r="776" spans="1:15" x14ac:dyDescent="0.25">
      <c r="A776" s="77" t="s">
        <v>23</v>
      </c>
      <c r="B776" s="71" t="str">
        <f t="shared" si="358"/>
        <v>Q4/2016</v>
      </c>
      <c r="C776" s="72">
        <f t="shared" si="361"/>
        <v>42644</v>
      </c>
      <c r="D776" s="72">
        <f t="shared" si="362"/>
        <v>42735</v>
      </c>
      <c r="E776" s="71">
        <f t="shared" si="359"/>
        <v>92</v>
      </c>
      <c r="F776" s="73">
        <f>VLOOKUP(D776,'FERC Interest Rate'!$A:$B,2,TRUE)</f>
        <v>3.5000000000000003E-2</v>
      </c>
      <c r="G776" s="74">
        <f t="shared" si="360"/>
        <v>1321.6587922713686</v>
      </c>
      <c r="H776" s="74">
        <f t="shared" si="353"/>
        <v>11.627708500310948</v>
      </c>
      <c r="I776" s="151">
        <v>0</v>
      </c>
      <c r="J776" s="75">
        <v>0</v>
      </c>
      <c r="K776" s="108">
        <f t="shared" si="354"/>
        <v>0</v>
      </c>
      <c r="L776" s="75">
        <v>0</v>
      </c>
      <c r="M776" s="109">
        <f t="shared" si="355"/>
        <v>0</v>
      </c>
      <c r="N776" s="6">
        <f t="shared" si="356"/>
        <v>1333.2865007716796</v>
      </c>
      <c r="O776" s="74">
        <f t="shared" si="357"/>
        <v>1333.2865007716796</v>
      </c>
    </row>
    <row r="777" spans="1:15" x14ac:dyDescent="0.25">
      <c r="A777" s="77" t="s">
        <v>23</v>
      </c>
      <c r="B777" s="71" t="str">
        <f t="shared" si="358"/>
        <v>Q1/2017</v>
      </c>
      <c r="C777" s="72">
        <f t="shared" si="361"/>
        <v>42736</v>
      </c>
      <c r="D777" s="72">
        <f t="shared" si="362"/>
        <v>42825</v>
      </c>
      <c r="E777" s="71">
        <f t="shared" si="359"/>
        <v>90</v>
      </c>
      <c r="F777" s="73">
        <f>VLOOKUP(D777,'FERC Interest Rate'!$A:$B,2,TRUE)</f>
        <v>3.5000000000000003E-2</v>
      </c>
      <c r="G777" s="74">
        <f t="shared" si="360"/>
        <v>1333.2865007716796</v>
      </c>
      <c r="H777" s="74">
        <f t="shared" si="353"/>
        <v>11.506445143646003</v>
      </c>
      <c r="I777" s="97">
        <v>0</v>
      </c>
      <c r="J777" s="75">
        <v>0</v>
      </c>
      <c r="K777" s="108">
        <f t="shared" si="354"/>
        <v>0</v>
      </c>
      <c r="L777" s="75">
        <v>0</v>
      </c>
      <c r="M777" s="109">
        <f t="shared" si="355"/>
        <v>0</v>
      </c>
      <c r="N777" s="6">
        <f t="shared" si="356"/>
        <v>1344.7929459153256</v>
      </c>
      <c r="O777" s="74">
        <f t="shared" si="357"/>
        <v>1344.7929459153256</v>
      </c>
    </row>
    <row r="778" spans="1:15" x14ac:dyDescent="0.25">
      <c r="A778" s="77" t="s">
        <v>23</v>
      </c>
      <c r="B778" s="71" t="str">
        <f t="shared" si="358"/>
        <v>Q2/2017</v>
      </c>
      <c r="C778" s="72">
        <f t="shared" si="361"/>
        <v>42826</v>
      </c>
      <c r="D778" s="72">
        <f t="shared" si="362"/>
        <v>42916</v>
      </c>
      <c r="E778" s="71">
        <f t="shared" si="359"/>
        <v>91</v>
      </c>
      <c r="F778" s="73">
        <f>VLOOKUP(D778,'FERC Interest Rate'!$A:$B,2,TRUE)</f>
        <v>3.7100000000000001E-2</v>
      </c>
      <c r="G778" s="74">
        <f t="shared" si="360"/>
        <v>1344.7929459153256</v>
      </c>
      <c r="H778" s="74">
        <f t="shared" si="353"/>
        <v>12.438782095081455</v>
      </c>
      <c r="I778" s="97">
        <v>0</v>
      </c>
      <c r="J778" s="75">
        <v>0</v>
      </c>
      <c r="K778" s="108">
        <f t="shared" si="354"/>
        <v>0</v>
      </c>
      <c r="L778" s="75">
        <v>0</v>
      </c>
      <c r="M778" s="109">
        <f t="shared" si="355"/>
        <v>0</v>
      </c>
      <c r="N778" s="6">
        <f t="shared" si="356"/>
        <v>1357.2317280104071</v>
      </c>
      <c r="O778" s="74">
        <f t="shared" si="357"/>
        <v>1357.2317280104071</v>
      </c>
    </row>
    <row r="779" spans="1:15" x14ac:dyDescent="0.25">
      <c r="A779" s="77" t="s">
        <v>23</v>
      </c>
      <c r="B779" s="71" t="str">
        <f t="shared" si="358"/>
        <v>Q3/2017</v>
      </c>
      <c r="C779" s="72">
        <f t="shared" si="361"/>
        <v>42917</v>
      </c>
      <c r="D779" s="72">
        <f t="shared" si="362"/>
        <v>43008</v>
      </c>
      <c r="E779" s="71">
        <f t="shared" si="359"/>
        <v>92</v>
      </c>
      <c r="F779" s="73">
        <f>VLOOKUP(D779,'FERC Interest Rate'!$A:$B,2,TRUE)</f>
        <v>3.9600000000000003E-2</v>
      </c>
      <c r="G779" s="74">
        <f t="shared" si="360"/>
        <v>1357.2317280104071</v>
      </c>
      <c r="H779" s="74">
        <f t="shared" si="353"/>
        <v>13.547031867089085</v>
      </c>
      <c r="I779" s="151">
        <v>0</v>
      </c>
      <c r="J779" s="75">
        <v>0</v>
      </c>
      <c r="K779" s="108">
        <f t="shared" si="354"/>
        <v>0</v>
      </c>
      <c r="L779" s="75">
        <v>0</v>
      </c>
      <c r="M779" s="109">
        <f t="shared" si="355"/>
        <v>0</v>
      </c>
      <c r="N779" s="6">
        <f t="shared" si="356"/>
        <v>1370.7787598774962</v>
      </c>
      <c r="O779" s="74">
        <f t="shared" si="357"/>
        <v>1370.7787598774962</v>
      </c>
    </row>
    <row r="780" spans="1:15" x14ac:dyDescent="0.25">
      <c r="A780" s="77" t="s">
        <v>23</v>
      </c>
      <c r="B780" s="71" t="str">
        <f t="shared" si="358"/>
        <v>Q4/2017</v>
      </c>
      <c r="C780" s="72">
        <f t="shared" si="361"/>
        <v>43009</v>
      </c>
      <c r="D780" s="72">
        <f t="shared" si="362"/>
        <v>43100</v>
      </c>
      <c r="E780" s="71">
        <f t="shared" si="359"/>
        <v>92</v>
      </c>
      <c r="F780" s="73">
        <f>VLOOKUP(D780,'FERC Interest Rate'!$A:$B,2,TRUE)</f>
        <v>4.2099999999999999E-2</v>
      </c>
      <c r="G780" s="74">
        <f t="shared" si="360"/>
        <v>1370.7787598774962</v>
      </c>
      <c r="H780" s="74">
        <f t="shared" si="353"/>
        <v>14.546028199335668</v>
      </c>
      <c r="I780" s="151">
        <v>0</v>
      </c>
      <c r="J780" s="75">
        <v>0</v>
      </c>
      <c r="K780" s="108">
        <f t="shared" si="354"/>
        <v>0</v>
      </c>
      <c r="L780" s="75">
        <v>0</v>
      </c>
      <c r="M780" s="109">
        <f t="shared" si="355"/>
        <v>0</v>
      </c>
      <c r="N780" s="6">
        <f t="shared" si="356"/>
        <v>1385.324788076832</v>
      </c>
      <c r="O780" s="74">
        <f t="shared" si="357"/>
        <v>1385.324788076832</v>
      </c>
    </row>
    <row r="781" spans="1:15" x14ac:dyDescent="0.25">
      <c r="A781" s="77" t="s">
        <v>23</v>
      </c>
      <c r="B781" s="71" t="str">
        <f t="shared" si="358"/>
        <v>Q1/2018</v>
      </c>
      <c r="C781" s="72">
        <f t="shared" si="361"/>
        <v>43101</v>
      </c>
      <c r="D781" s="72">
        <f t="shared" si="362"/>
        <v>43190</v>
      </c>
      <c r="E781" s="71">
        <f t="shared" si="359"/>
        <v>90</v>
      </c>
      <c r="F781" s="73">
        <f>VLOOKUP(D781,'FERC Interest Rate'!$A:$B,2,TRUE)</f>
        <v>4.2500000000000003E-2</v>
      </c>
      <c r="G781" s="74">
        <f t="shared" si="360"/>
        <v>1385.324788076832</v>
      </c>
      <c r="H781" s="74">
        <f t="shared" si="353"/>
        <v>14.517444696969541</v>
      </c>
      <c r="I781" s="151">
        <v>0</v>
      </c>
      <c r="J781" s="75">
        <v>0</v>
      </c>
      <c r="K781" s="108">
        <f t="shared" si="354"/>
        <v>0</v>
      </c>
      <c r="L781" s="75">
        <v>0</v>
      </c>
      <c r="M781" s="109">
        <f t="shared" si="355"/>
        <v>0</v>
      </c>
      <c r="N781" s="6">
        <f t="shared" si="356"/>
        <v>1399.8422327738015</v>
      </c>
      <c r="O781" s="74">
        <f t="shared" si="357"/>
        <v>1399.8422327738015</v>
      </c>
    </row>
    <row r="782" spans="1:15" x14ac:dyDescent="0.25">
      <c r="A782" s="77" t="s">
        <v>23</v>
      </c>
      <c r="B782" s="71" t="str">
        <f t="shared" si="358"/>
        <v>Q2/2018</v>
      </c>
      <c r="C782" s="72">
        <f t="shared" si="361"/>
        <v>43191</v>
      </c>
      <c r="D782" s="72">
        <f t="shared" si="362"/>
        <v>43281</v>
      </c>
      <c r="E782" s="71">
        <f t="shared" si="359"/>
        <v>91</v>
      </c>
      <c r="F782" s="73">
        <f>VLOOKUP(D782,'FERC Interest Rate'!$A:$B,2,TRUE)</f>
        <v>4.4699999999999997E-2</v>
      </c>
      <c r="G782" s="74">
        <f t="shared" si="360"/>
        <v>1399.8422327738015</v>
      </c>
      <c r="H782" s="74">
        <f t="shared" si="353"/>
        <v>15.600378767819155</v>
      </c>
      <c r="I782" s="97">
        <v>0</v>
      </c>
      <c r="J782" s="75">
        <v>0</v>
      </c>
      <c r="K782" s="108">
        <f t="shared" si="354"/>
        <v>0</v>
      </c>
      <c r="L782" s="75">
        <v>0</v>
      </c>
      <c r="M782" s="109">
        <f t="shared" si="355"/>
        <v>0</v>
      </c>
      <c r="N782" s="6">
        <f t="shared" si="356"/>
        <v>1415.4426115416206</v>
      </c>
      <c r="O782" s="74">
        <f t="shared" si="357"/>
        <v>1415.4426115416206</v>
      </c>
    </row>
    <row r="783" spans="1:15" x14ac:dyDescent="0.25">
      <c r="A783" s="77" t="s">
        <v>23</v>
      </c>
      <c r="B783" s="71" t="str">
        <f t="shared" si="358"/>
        <v>Q3/2018</v>
      </c>
      <c r="C783" s="72">
        <f t="shared" si="361"/>
        <v>43282</v>
      </c>
      <c r="D783" s="72">
        <f t="shared" si="362"/>
        <v>43373</v>
      </c>
      <c r="E783" s="71">
        <f t="shared" si="359"/>
        <v>92</v>
      </c>
      <c r="F783" s="73">
        <f>VLOOKUP(D783,'FERC Interest Rate'!$A:$B,2,TRUE)</f>
        <v>4.6899999999999997E-2</v>
      </c>
      <c r="G783" s="74">
        <f t="shared" si="360"/>
        <v>1415.4426115416206</v>
      </c>
      <c r="H783" s="74">
        <f t="shared" si="353"/>
        <v>16.732470630903517</v>
      </c>
      <c r="I783" s="97">
        <v>0</v>
      </c>
      <c r="J783" s="75">
        <v>0</v>
      </c>
      <c r="K783" s="108">
        <f t="shared" si="354"/>
        <v>0</v>
      </c>
      <c r="L783" s="75">
        <v>0</v>
      </c>
      <c r="M783" s="109">
        <f t="shared" si="355"/>
        <v>0</v>
      </c>
      <c r="N783" s="6">
        <f t="shared" si="356"/>
        <v>1432.1750821725241</v>
      </c>
      <c r="O783" s="74">
        <f t="shared" si="357"/>
        <v>1432.1750821725241</v>
      </c>
    </row>
    <row r="784" spans="1:15" x14ac:dyDescent="0.25">
      <c r="A784" s="77" t="s">
        <v>23</v>
      </c>
      <c r="B784" s="71" t="str">
        <f t="shared" si="358"/>
        <v>Q4/2018</v>
      </c>
      <c r="C784" s="72">
        <f t="shared" si="361"/>
        <v>43374</v>
      </c>
      <c r="D784" s="72">
        <f t="shared" si="362"/>
        <v>43465</v>
      </c>
      <c r="E784" s="71">
        <f t="shared" si="359"/>
        <v>92</v>
      </c>
      <c r="F784" s="73">
        <f>VLOOKUP(D784,'FERC Interest Rate'!$A:$B,2,TRUE)</f>
        <v>4.9599999999999998E-2</v>
      </c>
      <c r="G784" s="74">
        <f t="shared" si="360"/>
        <v>1432.1750821725241</v>
      </c>
      <c r="H784" s="74">
        <f t="shared" si="353"/>
        <v>17.904935164300444</v>
      </c>
      <c r="I784" s="151">
        <v>0</v>
      </c>
      <c r="J784" s="75">
        <v>0</v>
      </c>
      <c r="K784" s="108">
        <f t="shared" si="354"/>
        <v>0</v>
      </c>
      <c r="L784" s="75">
        <v>0</v>
      </c>
      <c r="M784" s="109">
        <f t="shared" si="355"/>
        <v>0</v>
      </c>
      <c r="N784" s="6">
        <f t="shared" si="356"/>
        <v>1450.0800173368245</v>
      </c>
      <c r="O784" s="74">
        <f t="shared" si="357"/>
        <v>1450.0800173368245</v>
      </c>
    </row>
    <row r="785" spans="1:15" x14ac:dyDescent="0.25">
      <c r="A785" s="77" t="s">
        <v>23</v>
      </c>
      <c r="B785" s="71" t="str">
        <f t="shared" si="358"/>
        <v>Q1/2019</v>
      </c>
      <c r="C785" s="72">
        <f t="shared" si="361"/>
        <v>43466</v>
      </c>
      <c r="D785" s="72">
        <f t="shared" si="362"/>
        <v>43555</v>
      </c>
      <c r="E785" s="71">
        <f t="shared" si="359"/>
        <v>90</v>
      </c>
      <c r="F785" s="73">
        <f>VLOOKUP(D785,'FERC Interest Rate'!$A:$B,2,TRUE)</f>
        <v>5.1799999999999999E-2</v>
      </c>
      <c r="G785" s="74">
        <f t="shared" si="360"/>
        <v>1450.0800173368245</v>
      </c>
      <c r="H785" s="74">
        <f t="shared" si="353"/>
        <v>18.521296002258289</v>
      </c>
      <c r="I785" s="151">
        <v>0</v>
      </c>
      <c r="J785" s="75">
        <v>0</v>
      </c>
      <c r="K785" s="108">
        <f t="shared" si="354"/>
        <v>0</v>
      </c>
      <c r="L785" s="75">
        <v>0</v>
      </c>
      <c r="M785" s="109">
        <f t="shared" si="355"/>
        <v>0</v>
      </c>
      <c r="N785" s="6">
        <f t="shared" si="356"/>
        <v>1468.6013133390829</v>
      </c>
      <c r="O785" s="74">
        <f t="shared" si="357"/>
        <v>1468.6013133390829</v>
      </c>
    </row>
    <row r="786" spans="1:15" x14ac:dyDescent="0.25">
      <c r="A786" s="77" t="s">
        <v>23</v>
      </c>
      <c r="B786" s="71" t="str">
        <f t="shared" si="358"/>
        <v>Q2/2019</v>
      </c>
      <c r="C786" s="72">
        <f t="shared" si="361"/>
        <v>43556</v>
      </c>
      <c r="D786" s="72">
        <f t="shared" si="362"/>
        <v>43646</v>
      </c>
      <c r="E786" s="71">
        <f t="shared" si="359"/>
        <v>91</v>
      </c>
      <c r="F786" s="73">
        <f>VLOOKUP(D786,'FERC Interest Rate'!$A:$B,2,TRUE)</f>
        <v>5.45E-2</v>
      </c>
      <c r="G786" s="74">
        <f t="shared" si="360"/>
        <v>1468.6013133390829</v>
      </c>
      <c r="H786" s="74">
        <f t="shared" si="353"/>
        <v>19.954871817822418</v>
      </c>
      <c r="I786" s="151">
        <v>0</v>
      </c>
      <c r="J786" s="75">
        <v>0</v>
      </c>
      <c r="K786" s="108">
        <f t="shared" si="354"/>
        <v>0</v>
      </c>
      <c r="L786" s="75">
        <v>0</v>
      </c>
      <c r="M786" s="109">
        <f t="shared" si="355"/>
        <v>0</v>
      </c>
      <c r="N786" s="6">
        <f t="shared" si="356"/>
        <v>1488.5561851569053</v>
      </c>
      <c r="O786" s="74">
        <f t="shared" si="357"/>
        <v>1488.5561851569053</v>
      </c>
    </row>
    <row r="787" spans="1:15" x14ac:dyDescent="0.25">
      <c r="A787" s="77" t="s">
        <v>23</v>
      </c>
      <c r="B787" s="71" t="str">
        <f t="shared" si="358"/>
        <v>Q3/2019</v>
      </c>
      <c r="C787" s="72">
        <f t="shared" si="361"/>
        <v>43647</v>
      </c>
      <c r="D787" s="72">
        <f t="shared" si="362"/>
        <v>43738</v>
      </c>
      <c r="E787" s="71">
        <f t="shared" si="359"/>
        <v>92</v>
      </c>
      <c r="F787" s="73">
        <f>VLOOKUP(D787,'FERC Interest Rate'!$A:$B,2,TRUE)</f>
        <v>5.5E-2</v>
      </c>
      <c r="G787" s="74">
        <f t="shared" si="360"/>
        <v>1488.5561851569053</v>
      </c>
      <c r="H787" s="74">
        <f t="shared" si="353"/>
        <v>20.635874786010799</v>
      </c>
      <c r="I787" s="97">
        <v>0</v>
      </c>
      <c r="J787" s="75">
        <v>0</v>
      </c>
      <c r="K787" s="108">
        <f t="shared" si="354"/>
        <v>0</v>
      </c>
      <c r="L787" s="75">
        <v>0</v>
      </c>
      <c r="M787" s="109">
        <f t="shared" si="355"/>
        <v>0</v>
      </c>
      <c r="N787" s="6">
        <f t="shared" si="356"/>
        <v>1509.1920599429161</v>
      </c>
      <c r="O787" s="74">
        <f t="shared" si="357"/>
        <v>1509.1920599429161</v>
      </c>
    </row>
    <row r="788" spans="1:15" x14ac:dyDescent="0.25">
      <c r="A788" s="77" t="s">
        <v>23</v>
      </c>
      <c r="B788" s="71" t="str">
        <f t="shared" si="358"/>
        <v>Q4/2019</v>
      </c>
      <c r="C788" s="72">
        <f t="shared" si="361"/>
        <v>43739</v>
      </c>
      <c r="D788" s="72">
        <f t="shared" si="362"/>
        <v>43830</v>
      </c>
      <c r="E788" s="71">
        <f t="shared" si="359"/>
        <v>92</v>
      </c>
      <c r="F788" s="73">
        <f>VLOOKUP(D788,'FERC Interest Rate'!$A:$B,2,TRUE)</f>
        <v>5.4199999999999998E-2</v>
      </c>
      <c r="G788" s="74">
        <f t="shared" si="360"/>
        <v>1509.1920599429161</v>
      </c>
      <c r="H788" s="74">
        <f t="shared" si="353"/>
        <v>20.61763092520372</v>
      </c>
      <c r="I788" s="97">
        <v>0</v>
      </c>
      <c r="J788" s="75">
        <v>0</v>
      </c>
      <c r="K788" s="108">
        <f t="shared" si="354"/>
        <v>0</v>
      </c>
      <c r="L788" s="75">
        <v>0</v>
      </c>
      <c r="M788" s="109">
        <f t="shared" si="355"/>
        <v>0</v>
      </c>
      <c r="N788" s="6">
        <f t="shared" si="356"/>
        <v>1529.8096908681198</v>
      </c>
      <c r="O788" s="74">
        <f t="shared" si="357"/>
        <v>1529.8096908681198</v>
      </c>
    </row>
    <row r="789" spans="1:15" x14ac:dyDescent="0.25">
      <c r="A789" s="77" t="s">
        <v>23</v>
      </c>
      <c r="B789" s="71" t="str">
        <f t="shared" si="358"/>
        <v>Q1/2020</v>
      </c>
      <c r="C789" s="72">
        <f t="shared" si="361"/>
        <v>43831</v>
      </c>
      <c r="D789" s="72">
        <f t="shared" si="362"/>
        <v>43921</v>
      </c>
      <c r="E789" s="71">
        <f t="shared" si="359"/>
        <v>91</v>
      </c>
      <c r="F789" s="73">
        <f>VLOOKUP(D789,'FERC Interest Rate'!$A:$B,2,TRUE)</f>
        <v>4.9599999999999998E-2</v>
      </c>
      <c r="G789" s="74">
        <f t="shared" si="360"/>
        <v>1529.8096908681198</v>
      </c>
      <c r="H789" s="74">
        <f t="shared" si="353"/>
        <v>18.865980930880724</v>
      </c>
      <c r="I789" s="151">
        <v>0</v>
      </c>
      <c r="J789" s="75">
        <v>0</v>
      </c>
      <c r="K789" s="108">
        <f t="shared" si="354"/>
        <v>0</v>
      </c>
      <c r="L789" s="75">
        <v>0</v>
      </c>
      <c r="M789" s="109">
        <f t="shared" si="355"/>
        <v>0</v>
      </c>
      <c r="N789" s="6">
        <f t="shared" si="356"/>
        <v>1548.6756717990006</v>
      </c>
      <c r="O789" s="74">
        <f t="shared" si="357"/>
        <v>1548.6756717990006</v>
      </c>
    </row>
    <row r="790" spans="1:15" x14ac:dyDescent="0.25">
      <c r="A790" s="77" t="s">
        <v>23</v>
      </c>
      <c r="B790" s="71" t="str">
        <f t="shared" si="358"/>
        <v>Q2/2020</v>
      </c>
      <c r="C790" s="72">
        <f t="shared" si="361"/>
        <v>43922</v>
      </c>
      <c r="D790" s="72">
        <f t="shared" si="362"/>
        <v>44012</v>
      </c>
      <c r="E790" s="71">
        <f t="shared" si="359"/>
        <v>91</v>
      </c>
      <c r="F790" s="73">
        <f>VLOOKUP(D790,'FERC Interest Rate'!$A:$B,2,TRUE)</f>
        <v>4.7503500000000004E-2</v>
      </c>
      <c r="G790" s="74">
        <f t="shared" si="360"/>
        <v>1548.6756717990006</v>
      </c>
      <c r="H790" s="74">
        <f t="shared" si="353"/>
        <v>18.291376624460788</v>
      </c>
      <c r="I790" s="151">
        <v>0</v>
      </c>
      <c r="J790" s="75">
        <v>0</v>
      </c>
      <c r="K790" s="108">
        <f t="shared" si="354"/>
        <v>0</v>
      </c>
      <c r="L790" s="75">
        <v>0</v>
      </c>
      <c r="M790" s="109">
        <f t="shared" si="355"/>
        <v>0</v>
      </c>
      <c r="N790" s="6">
        <f t="shared" si="356"/>
        <v>1566.9670484234614</v>
      </c>
      <c r="O790" s="74">
        <f t="shared" si="357"/>
        <v>1566.9670484234614</v>
      </c>
    </row>
    <row r="791" spans="1:15" x14ac:dyDescent="0.25">
      <c r="A791" s="77" t="s">
        <v>23</v>
      </c>
      <c r="B791" s="71" t="str">
        <f t="shared" si="358"/>
        <v>Q3/2020</v>
      </c>
      <c r="C791" s="72">
        <f t="shared" si="361"/>
        <v>44013</v>
      </c>
      <c r="D791" s="72">
        <f t="shared" si="362"/>
        <v>44104</v>
      </c>
      <c r="E791" s="71">
        <f t="shared" si="359"/>
        <v>92</v>
      </c>
      <c r="F791" s="73">
        <f>VLOOKUP(D791,'FERC Interest Rate'!$A:$B,2,TRUE)</f>
        <v>3.4299999999999997E-2</v>
      </c>
      <c r="G791" s="74">
        <f t="shared" si="360"/>
        <v>1566.9670484234614</v>
      </c>
      <c r="H791" s="74">
        <f t="shared" si="353"/>
        <v>13.510167262308947</v>
      </c>
      <c r="I791" s="97">
        <v>0</v>
      </c>
      <c r="J791" s="75">
        <v>0</v>
      </c>
      <c r="K791" s="108">
        <f t="shared" si="354"/>
        <v>0</v>
      </c>
      <c r="L791" s="75">
        <v>0</v>
      </c>
      <c r="M791" s="109">
        <f t="shared" si="355"/>
        <v>0</v>
      </c>
      <c r="N791" s="6">
        <f t="shared" si="356"/>
        <v>1580.4772156857703</v>
      </c>
      <c r="O791" s="74">
        <f t="shared" si="357"/>
        <v>1580.4772156857703</v>
      </c>
    </row>
    <row r="792" spans="1:15" x14ac:dyDescent="0.25">
      <c r="A792" s="77" t="s">
        <v>48</v>
      </c>
      <c r="B792" s="71" t="str">
        <f t="shared" si="358"/>
        <v>Q4/2020</v>
      </c>
      <c r="C792" s="72">
        <f t="shared" si="361"/>
        <v>44105</v>
      </c>
      <c r="D792" s="72">
        <f t="shared" si="362"/>
        <v>44196</v>
      </c>
      <c r="E792" s="71">
        <f t="shared" si="359"/>
        <v>92</v>
      </c>
      <c r="F792" s="73">
        <f>VLOOKUP(D792,'FERC Interest Rate'!$A:$B,2,TRUE)</f>
        <v>3.2500000000000001E-2</v>
      </c>
      <c r="G792" s="74">
        <f t="shared" si="360"/>
        <v>1580.4772156857703</v>
      </c>
      <c r="H792" s="74">
        <f t="shared" si="353"/>
        <v>12.911548838525828</v>
      </c>
      <c r="I792" s="151">
        <f>(SUM($H$773:$H$792)/20)</f>
        <v>14.819438226214794</v>
      </c>
      <c r="J792" s="75">
        <f t="shared" ref="J792:J811" si="363">G792*F792*(E792/(DATE(YEAR(D792),12,31)-DATE(YEAR(D792),1,1)+1))</f>
        <v>12.911548838525828</v>
      </c>
      <c r="K792" s="108">
        <f t="shared" si="354"/>
        <v>27.730987064740624</v>
      </c>
      <c r="L792" s="75">
        <f>($G$773/20)</f>
        <v>64.849999999999994</v>
      </c>
      <c r="M792" s="109">
        <f t="shared" si="355"/>
        <v>92.580987064740611</v>
      </c>
      <c r="N792" s="6">
        <f t="shared" si="356"/>
        <v>1606.3003133628217</v>
      </c>
      <c r="O792" s="74">
        <f t="shared" si="357"/>
        <v>1513.7193262980813</v>
      </c>
    </row>
    <row r="793" spans="1:15" x14ac:dyDescent="0.25">
      <c r="A793" s="77" t="s">
        <v>49</v>
      </c>
      <c r="B793" s="71" t="str">
        <f t="shared" si="358"/>
        <v>Q1/2021</v>
      </c>
      <c r="C793" s="72">
        <f t="shared" si="361"/>
        <v>44197</v>
      </c>
      <c r="D793" s="72">
        <f t="shared" si="362"/>
        <v>44286</v>
      </c>
      <c r="E793" s="71">
        <f t="shared" si="359"/>
        <v>90</v>
      </c>
      <c r="F793" s="73">
        <f>VLOOKUP(D793,'FERC Interest Rate'!$A:$B,2,TRUE)</f>
        <v>3.2500000000000001E-2</v>
      </c>
      <c r="G793" s="74">
        <f t="shared" si="360"/>
        <v>1513.7193262980813</v>
      </c>
      <c r="H793" s="74">
        <v>0</v>
      </c>
      <c r="I793" s="151">
        <f t="shared" ref="I793:I811" si="364">(SUM($H$773:$H$792)/20)</f>
        <v>14.819438226214794</v>
      </c>
      <c r="J793" s="75">
        <f t="shared" si="363"/>
        <v>12.130490491566816</v>
      </c>
      <c r="K793" s="108">
        <f t="shared" si="354"/>
        <v>26.94992871778161</v>
      </c>
      <c r="L793" s="75">
        <f t="shared" ref="L793:L811" si="365">($G$773/20)</f>
        <v>64.849999999999994</v>
      </c>
      <c r="M793" s="109">
        <f t="shared" si="355"/>
        <v>91.799928717781597</v>
      </c>
      <c r="N793" s="6">
        <f t="shared" si="356"/>
        <v>1525.8498167896482</v>
      </c>
      <c r="O793" s="74">
        <f t="shared" si="357"/>
        <v>1434.0498880718667</v>
      </c>
    </row>
    <row r="794" spans="1:15" x14ac:dyDescent="0.25">
      <c r="A794" s="77" t="s">
        <v>50</v>
      </c>
      <c r="B794" s="71" t="str">
        <f t="shared" si="358"/>
        <v>Q2/2021</v>
      </c>
      <c r="C794" s="72">
        <f t="shared" si="361"/>
        <v>44287</v>
      </c>
      <c r="D794" s="72">
        <f t="shared" si="362"/>
        <v>44377</v>
      </c>
      <c r="E794" s="71">
        <f t="shared" si="359"/>
        <v>91</v>
      </c>
      <c r="F794" s="73">
        <f>VLOOKUP(D794,'FERC Interest Rate'!$A:$B,2,TRUE)</f>
        <v>3.2500000000000001E-2</v>
      </c>
      <c r="G794" s="74">
        <f t="shared" si="360"/>
        <v>1434.0498880718667</v>
      </c>
      <c r="H794" s="74">
        <v>0</v>
      </c>
      <c r="I794" s="151">
        <f t="shared" si="364"/>
        <v>14.819438226214794</v>
      </c>
      <c r="J794" s="75">
        <f t="shared" si="363"/>
        <v>11.619732997185057</v>
      </c>
      <c r="K794" s="108">
        <f t="shared" si="354"/>
        <v>26.439171223399853</v>
      </c>
      <c r="L794" s="75">
        <f t="shared" si="365"/>
        <v>64.849999999999994</v>
      </c>
      <c r="M794" s="109">
        <f t="shared" si="355"/>
        <v>91.289171223399848</v>
      </c>
      <c r="N794" s="6">
        <f t="shared" si="356"/>
        <v>1445.6696210690518</v>
      </c>
      <c r="O794" s="74">
        <f t="shared" si="357"/>
        <v>1354.380449845652</v>
      </c>
    </row>
    <row r="795" spans="1:15" x14ac:dyDescent="0.25">
      <c r="A795" s="77" t="s">
        <v>51</v>
      </c>
      <c r="B795" s="71" t="str">
        <f t="shared" si="358"/>
        <v>Q3/2021</v>
      </c>
      <c r="C795" s="72">
        <f>D794+1</f>
        <v>44378</v>
      </c>
      <c r="D795" s="72">
        <f>EOMONTH(D794,3)</f>
        <v>44469</v>
      </c>
      <c r="E795" s="71">
        <f t="shared" si="359"/>
        <v>92</v>
      </c>
      <c r="F795" s="73">
        <f>VLOOKUP(D795,'FERC Interest Rate'!$A:$B,2,TRUE)</f>
        <v>3.2500000000000001E-2</v>
      </c>
      <c r="G795" s="74">
        <f>O794</f>
        <v>1354.380449845652</v>
      </c>
      <c r="H795" s="74">
        <v>0</v>
      </c>
      <c r="I795" s="151">
        <f t="shared" si="364"/>
        <v>14.819438226214794</v>
      </c>
      <c r="J795" s="75">
        <f t="shared" si="363"/>
        <v>11.094787794626027</v>
      </c>
      <c r="K795" s="108">
        <f t="shared" si="354"/>
        <v>25.914226020840822</v>
      </c>
      <c r="L795" s="75">
        <f t="shared" si="365"/>
        <v>64.849999999999994</v>
      </c>
      <c r="M795" s="109">
        <f t="shared" si="355"/>
        <v>90.764226020840823</v>
      </c>
      <c r="N795" s="6">
        <f t="shared" si="356"/>
        <v>1365.475237640278</v>
      </c>
      <c r="O795" s="74">
        <f t="shared" si="357"/>
        <v>1274.7110116194374</v>
      </c>
    </row>
    <row r="796" spans="1:15" x14ac:dyDescent="0.25">
      <c r="A796" s="77" t="s">
        <v>52</v>
      </c>
      <c r="B796" s="71" t="str">
        <f t="shared" si="358"/>
        <v>Q4/2021</v>
      </c>
      <c r="C796" s="72">
        <f>D795+1</f>
        <v>44470</v>
      </c>
      <c r="D796" s="72">
        <f>EOMONTH(D795,3)</f>
        <v>44561</v>
      </c>
      <c r="E796" s="71">
        <f t="shared" si="359"/>
        <v>92</v>
      </c>
      <c r="F796" s="73">
        <f>VLOOKUP(D796,'FERC Interest Rate'!$A:$B,2,TRUE)</f>
        <v>3.2500000000000001E-2</v>
      </c>
      <c r="G796" s="74">
        <f>O795</f>
        <v>1274.7110116194374</v>
      </c>
      <c r="H796" s="74">
        <v>0</v>
      </c>
      <c r="I796" s="151">
        <f t="shared" si="364"/>
        <v>14.819438226214794</v>
      </c>
      <c r="J796" s="75">
        <f t="shared" si="363"/>
        <v>10.442153218471557</v>
      </c>
      <c r="K796" s="108">
        <f t="shared" si="354"/>
        <v>25.261591444686353</v>
      </c>
      <c r="L796" s="75">
        <f t="shared" si="365"/>
        <v>64.849999999999994</v>
      </c>
      <c r="M796" s="109">
        <f t="shared" si="355"/>
        <v>90.111591444686354</v>
      </c>
      <c r="N796" s="6">
        <f t="shared" si="356"/>
        <v>1285.1531648379089</v>
      </c>
      <c r="O796" s="74">
        <f t="shared" si="357"/>
        <v>1195.0415733932227</v>
      </c>
    </row>
    <row r="797" spans="1:15" x14ac:dyDescent="0.25">
      <c r="A797" s="77" t="s">
        <v>53</v>
      </c>
      <c r="B797" s="71" t="str">
        <f t="shared" si="358"/>
        <v>Q1/2022</v>
      </c>
      <c r="C797" s="72">
        <f>D796+1</f>
        <v>44562</v>
      </c>
      <c r="D797" s="72">
        <f t="shared" si="362"/>
        <v>44651</v>
      </c>
      <c r="E797" s="71">
        <f>D797-C797+1</f>
        <v>90</v>
      </c>
      <c r="F797" s="73">
        <f>VLOOKUP(D797,'FERC Interest Rate'!$A:$B,2,TRUE)</f>
        <v>3.2500000000000001E-2</v>
      </c>
      <c r="G797" s="74">
        <f>O796</f>
        <v>1195.0415733932227</v>
      </c>
      <c r="H797" s="74">
        <v>0</v>
      </c>
      <c r="I797" s="151">
        <f t="shared" si="364"/>
        <v>14.819438226214794</v>
      </c>
      <c r="J797" s="75">
        <f t="shared" si="363"/>
        <v>9.5767030196580176</v>
      </c>
      <c r="K797" s="108">
        <f t="shared" si="354"/>
        <v>24.396141245872812</v>
      </c>
      <c r="L797" s="75">
        <f t="shared" si="365"/>
        <v>64.849999999999994</v>
      </c>
      <c r="M797" s="109">
        <f t="shared" si="355"/>
        <v>89.246141245872806</v>
      </c>
      <c r="N797" s="6">
        <f>+G797+H797+J797</f>
        <v>1204.6182764128807</v>
      </c>
      <c r="O797" s="74">
        <f>G797+H797-L797-I797</f>
        <v>1115.3721351670081</v>
      </c>
    </row>
    <row r="798" spans="1:15" x14ac:dyDescent="0.25">
      <c r="A798" s="77" t="s">
        <v>54</v>
      </c>
      <c r="B798" s="71" t="str">
        <f t="shared" si="358"/>
        <v>Q2/2022</v>
      </c>
      <c r="C798" s="72">
        <f>D797+1</f>
        <v>44652</v>
      </c>
      <c r="D798" s="72">
        <f t="shared" si="362"/>
        <v>44742</v>
      </c>
      <c r="E798" s="71">
        <f>D798-C798+1</f>
        <v>91</v>
      </c>
      <c r="F798" s="73">
        <f>VLOOKUP(D798,'FERC Interest Rate'!$A:$B,2,TRUE)</f>
        <v>3.2500000000000001E-2</v>
      </c>
      <c r="G798" s="74">
        <f>O797</f>
        <v>1115.3721351670081</v>
      </c>
      <c r="H798" s="74">
        <v>0</v>
      </c>
      <c r="I798" s="151">
        <f t="shared" si="364"/>
        <v>14.819438226214794</v>
      </c>
      <c r="J798" s="75">
        <f t="shared" si="363"/>
        <v>9.0375701089217166</v>
      </c>
      <c r="K798" s="108">
        <f t="shared" si="354"/>
        <v>23.857008335136513</v>
      </c>
      <c r="L798" s="75">
        <f t="shared" si="365"/>
        <v>64.849999999999994</v>
      </c>
      <c r="M798" s="109">
        <f t="shared" si="355"/>
        <v>88.707008335136507</v>
      </c>
      <c r="N798" s="6">
        <f>+G798+H798+J798</f>
        <v>1124.4097052759298</v>
      </c>
      <c r="O798" s="74">
        <f>G798+H798-L798-I798</f>
        <v>1035.7026969407934</v>
      </c>
    </row>
    <row r="799" spans="1:15" x14ac:dyDescent="0.25">
      <c r="A799" s="77" t="s">
        <v>55</v>
      </c>
      <c r="B799" s="71" t="str">
        <f t="shared" si="358"/>
        <v>Q3/2022</v>
      </c>
      <c r="C799" s="72">
        <f>D798+1</f>
        <v>44743</v>
      </c>
      <c r="D799" s="72">
        <f t="shared" si="362"/>
        <v>44834</v>
      </c>
      <c r="E799" s="71">
        <f>D799-C799+1</f>
        <v>92</v>
      </c>
      <c r="F799" s="73">
        <f>VLOOKUP(D799,'FERC Interest Rate'!$A:$B,2,TRUE)</f>
        <v>4.024457E-2</v>
      </c>
      <c r="G799" s="74">
        <f>O798</f>
        <v>1035.7026969407934</v>
      </c>
      <c r="H799" s="74">
        <v>0</v>
      </c>
      <c r="I799" s="151">
        <f t="shared" si="364"/>
        <v>14.819438226214794</v>
      </c>
      <c r="J799" s="75">
        <f t="shared" si="363"/>
        <v>10.505999153787601</v>
      </c>
      <c r="K799" s="108">
        <f t="shared" si="354"/>
        <v>25.325437380002395</v>
      </c>
      <c r="L799" s="75">
        <f t="shared" si="365"/>
        <v>64.849999999999994</v>
      </c>
      <c r="M799" s="109">
        <f t="shared" si="355"/>
        <v>90.175437380002393</v>
      </c>
      <c r="N799" s="6">
        <f>+G799+H799+J799</f>
        <v>1046.208696094581</v>
      </c>
      <c r="O799" s="74">
        <f>G799+H799-L799-I799</f>
        <v>956.03325871457866</v>
      </c>
    </row>
    <row r="800" spans="1:15" x14ac:dyDescent="0.25">
      <c r="A800" s="77" t="s">
        <v>56</v>
      </c>
      <c r="B800" s="71" t="str">
        <f t="shared" si="358"/>
        <v>Q4/2022</v>
      </c>
      <c r="C800" s="72">
        <f t="shared" ref="C800:C811" si="366">D799+1</f>
        <v>44835</v>
      </c>
      <c r="D800" s="72">
        <f t="shared" si="362"/>
        <v>44926</v>
      </c>
      <c r="E800" s="71">
        <f t="shared" ref="E800:E811" si="367">D800-C800+1</f>
        <v>92</v>
      </c>
      <c r="F800" s="73">
        <f>VLOOKUP(D800,'FERC Interest Rate'!$A:$B,2,TRUE)</f>
        <v>4.2500000000000003E-2</v>
      </c>
      <c r="G800" s="74">
        <f t="shared" ref="G800:G811" si="368">O799</f>
        <v>956.03325871457866</v>
      </c>
      <c r="H800" s="74">
        <v>0</v>
      </c>
      <c r="I800" s="151">
        <f t="shared" si="364"/>
        <v>14.819438226214794</v>
      </c>
      <c r="J800" s="75">
        <f t="shared" si="363"/>
        <v>10.241342579654802</v>
      </c>
      <c r="K800" s="108">
        <f t="shared" si="354"/>
        <v>25.060780805869598</v>
      </c>
      <c r="L800" s="75">
        <f t="shared" si="365"/>
        <v>64.849999999999994</v>
      </c>
      <c r="M800" s="109">
        <f t="shared" si="355"/>
        <v>89.910780805869592</v>
      </c>
      <c r="N800" s="6">
        <f t="shared" ref="N800:N811" si="369">+G800+H800+J800</f>
        <v>966.27460129423343</v>
      </c>
      <c r="O800" s="74">
        <f t="shared" ref="O800:O811" si="370">G800+H800-L800-I800</f>
        <v>876.3638204883639</v>
      </c>
    </row>
    <row r="801" spans="1:15" x14ac:dyDescent="0.25">
      <c r="A801" s="77" t="s">
        <v>57</v>
      </c>
      <c r="B801" s="71" t="str">
        <f t="shared" si="358"/>
        <v>Q1/2023</v>
      </c>
      <c r="C801" s="72">
        <f t="shared" si="366"/>
        <v>44927</v>
      </c>
      <c r="D801" s="72">
        <f t="shared" si="362"/>
        <v>45016</v>
      </c>
      <c r="E801" s="71">
        <f t="shared" si="367"/>
        <v>90</v>
      </c>
      <c r="F801" s="73">
        <f>VLOOKUP(D801,'FERC Interest Rate'!$A:$B,2,TRUE)</f>
        <v>4.2944449999999995E-2</v>
      </c>
      <c r="G801" s="74">
        <f t="shared" si="368"/>
        <v>876.3638204883639</v>
      </c>
      <c r="H801" s="74">
        <v>0</v>
      </c>
      <c r="I801" s="151">
        <f t="shared" si="364"/>
        <v>14.819438226214794</v>
      </c>
      <c r="J801" s="75">
        <f t="shared" si="363"/>
        <v>9.2798537106011949</v>
      </c>
      <c r="K801" s="108">
        <f t="shared" si="354"/>
        <v>24.099291936815987</v>
      </c>
      <c r="L801" s="75">
        <f t="shared" si="365"/>
        <v>64.849999999999994</v>
      </c>
      <c r="M801" s="109">
        <f t="shared" si="355"/>
        <v>88.949291936815982</v>
      </c>
      <c r="N801" s="6">
        <f t="shared" si="369"/>
        <v>885.64367419896507</v>
      </c>
      <c r="O801" s="74">
        <f t="shared" si="370"/>
        <v>796.69438226214913</v>
      </c>
    </row>
    <row r="802" spans="1:15" x14ac:dyDescent="0.25">
      <c r="A802" s="77" t="s">
        <v>58</v>
      </c>
      <c r="B802" s="71" t="str">
        <f t="shared" si="358"/>
        <v>Q2/2023</v>
      </c>
      <c r="C802" s="72">
        <f t="shared" si="366"/>
        <v>45017</v>
      </c>
      <c r="D802" s="72">
        <f t="shared" si="362"/>
        <v>45107</v>
      </c>
      <c r="E802" s="71">
        <f t="shared" si="367"/>
        <v>91</v>
      </c>
      <c r="F802" s="73">
        <f>VLOOKUP(D802,'FERC Interest Rate'!$A:$B,2,TRUE)</f>
        <v>4.4999999999999998E-2</v>
      </c>
      <c r="G802" s="74">
        <f t="shared" si="368"/>
        <v>796.69438226214913</v>
      </c>
      <c r="H802" s="74">
        <v>0</v>
      </c>
      <c r="I802" s="151">
        <f t="shared" si="364"/>
        <v>14.819438226214794</v>
      </c>
      <c r="J802" s="75">
        <f t="shared" si="363"/>
        <v>8.9382561516808234</v>
      </c>
      <c r="K802" s="108">
        <f t="shared" si="354"/>
        <v>23.757694377895618</v>
      </c>
      <c r="L802" s="75">
        <f t="shared" si="365"/>
        <v>64.849999999999994</v>
      </c>
      <c r="M802" s="109">
        <f t="shared" si="355"/>
        <v>88.607694377895612</v>
      </c>
      <c r="N802" s="6">
        <f t="shared" si="369"/>
        <v>805.63263841382991</v>
      </c>
      <c r="O802" s="74">
        <f t="shared" si="370"/>
        <v>717.02494403593437</v>
      </c>
    </row>
    <row r="803" spans="1:15" x14ac:dyDescent="0.25">
      <c r="A803" s="77" t="s">
        <v>59</v>
      </c>
      <c r="B803" s="71" t="str">
        <f t="shared" si="358"/>
        <v>Q3/2023</v>
      </c>
      <c r="C803" s="72">
        <f t="shared" si="366"/>
        <v>45108</v>
      </c>
      <c r="D803" s="72">
        <f t="shared" si="362"/>
        <v>45199</v>
      </c>
      <c r="E803" s="71">
        <f t="shared" si="367"/>
        <v>92</v>
      </c>
      <c r="F803" s="73">
        <f>VLOOKUP(D803,'FERC Interest Rate'!$A:$B,2,TRUE)</f>
        <v>4.5271739999999998E-2</v>
      </c>
      <c r="G803" s="74">
        <f t="shared" si="368"/>
        <v>717.02494403593437</v>
      </c>
      <c r="H803" s="74">
        <v>0</v>
      </c>
      <c r="I803" s="151">
        <f t="shared" si="364"/>
        <v>14.819438226214794</v>
      </c>
      <c r="J803" s="75">
        <f t="shared" si="363"/>
        <v>8.1819423267716775</v>
      </c>
      <c r="K803" s="108">
        <f t="shared" si="354"/>
        <v>23.001380552986472</v>
      </c>
      <c r="L803" s="75">
        <f t="shared" si="365"/>
        <v>64.849999999999994</v>
      </c>
      <c r="M803" s="109">
        <f t="shared" si="355"/>
        <v>87.85138055298647</v>
      </c>
      <c r="N803" s="6">
        <f t="shared" si="369"/>
        <v>725.20688636270609</v>
      </c>
      <c r="O803" s="74">
        <f t="shared" si="370"/>
        <v>637.3555058097196</v>
      </c>
    </row>
    <row r="804" spans="1:15" x14ac:dyDescent="0.25">
      <c r="A804" s="77" t="s">
        <v>60</v>
      </c>
      <c r="B804" s="71" t="str">
        <f t="shared" si="358"/>
        <v>Q4/2023</v>
      </c>
      <c r="C804" s="72">
        <f t="shared" si="366"/>
        <v>45200</v>
      </c>
      <c r="D804" s="72">
        <f t="shared" si="362"/>
        <v>45291</v>
      </c>
      <c r="E804" s="71">
        <f t="shared" si="367"/>
        <v>92</v>
      </c>
      <c r="F804" s="73">
        <f>VLOOKUP(D804,'FERC Interest Rate'!$A:$B,2,TRUE)</f>
        <v>4.7500000000000001E-2</v>
      </c>
      <c r="G804" s="74">
        <f t="shared" si="368"/>
        <v>637.3555058097196</v>
      </c>
      <c r="H804" s="74">
        <v>0</v>
      </c>
      <c r="I804" s="151">
        <f t="shared" si="364"/>
        <v>14.819438226214794</v>
      </c>
      <c r="J804" s="75">
        <f t="shared" si="363"/>
        <v>7.6308042750369172</v>
      </c>
      <c r="K804" s="108">
        <f t="shared" si="354"/>
        <v>22.450242501251712</v>
      </c>
      <c r="L804" s="75">
        <f t="shared" si="365"/>
        <v>64.849999999999994</v>
      </c>
      <c r="M804" s="109">
        <f t="shared" si="355"/>
        <v>87.300242501251702</v>
      </c>
      <c r="N804" s="6">
        <f t="shared" si="369"/>
        <v>644.9863100847565</v>
      </c>
      <c r="O804" s="74">
        <f t="shared" si="370"/>
        <v>557.68606758350484</v>
      </c>
    </row>
    <row r="805" spans="1:15" x14ac:dyDescent="0.25">
      <c r="A805" s="77" t="s">
        <v>61</v>
      </c>
      <c r="B805" s="71" t="str">
        <f t="shared" si="358"/>
        <v>Q1/2024</v>
      </c>
      <c r="C805" s="72">
        <f t="shared" si="366"/>
        <v>45292</v>
      </c>
      <c r="D805" s="72">
        <f t="shared" si="362"/>
        <v>45382</v>
      </c>
      <c r="E805" s="71">
        <f t="shared" si="367"/>
        <v>91</v>
      </c>
      <c r="F805" s="73">
        <f>VLOOKUP(D805,'FERC Interest Rate'!$A:$B,2,TRUE)</f>
        <v>4.7994500000000002E-2</v>
      </c>
      <c r="G805" s="74">
        <f t="shared" si="368"/>
        <v>557.68606758350484</v>
      </c>
      <c r="H805" s="74">
        <v>0</v>
      </c>
      <c r="I805" s="151">
        <f t="shared" si="364"/>
        <v>14.819438226214794</v>
      </c>
      <c r="J805" s="75">
        <f t="shared" si="363"/>
        <v>6.654900604721103</v>
      </c>
      <c r="K805" s="108">
        <f t="shared" si="354"/>
        <v>21.474338830935899</v>
      </c>
      <c r="L805" s="75">
        <f t="shared" si="365"/>
        <v>64.849999999999994</v>
      </c>
      <c r="M805" s="109">
        <f t="shared" si="355"/>
        <v>86.324338830935886</v>
      </c>
      <c r="N805" s="6">
        <f t="shared" si="369"/>
        <v>564.34096818822593</v>
      </c>
      <c r="O805" s="74">
        <f t="shared" si="370"/>
        <v>478.01662935729001</v>
      </c>
    </row>
    <row r="806" spans="1:15" x14ac:dyDescent="0.25">
      <c r="A806" s="77" t="s">
        <v>62</v>
      </c>
      <c r="B806" s="71" t="str">
        <f t="shared" si="358"/>
        <v>Q2/2024</v>
      </c>
      <c r="C806" s="72">
        <f t="shared" si="366"/>
        <v>45383</v>
      </c>
      <c r="D806" s="72">
        <f t="shared" si="362"/>
        <v>45473</v>
      </c>
      <c r="E806" s="71">
        <f t="shared" si="367"/>
        <v>91</v>
      </c>
      <c r="F806" s="73">
        <f>VLOOKUP(D806,'FERC Interest Rate'!$A:$B,2,TRUE)</f>
        <v>0.05</v>
      </c>
      <c r="G806" s="74">
        <f t="shared" si="368"/>
        <v>478.01662935729001</v>
      </c>
      <c r="H806" s="74">
        <v>0</v>
      </c>
      <c r="I806" s="151">
        <f t="shared" si="364"/>
        <v>14.819438226214794</v>
      </c>
      <c r="J806" s="75">
        <f t="shared" si="363"/>
        <v>5.9425564578570214</v>
      </c>
      <c r="K806" s="108">
        <f t="shared" si="354"/>
        <v>20.761994684071816</v>
      </c>
      <c r="L806" s="75">
        <f t="shared" si="365"/>
        <v>64.849999999999994</v>
      </c>
      <c r="M806" s="109">
        <f t="shared" si="355"/>
        <v>85.611994684071817</v>
      </c>
      <c r="N806" s="6">
        <f t="shared" si="369"/>
        <v>483.95918581514701</v>
      </c>
      <c r="O806" s="74">
        <f t="shared" si="370"/>
        <v>398.34719113107525</v>
      </c>
    </row>
    <row r="807" spans="1:15" x14ac:dyDescent="0.25">
      <c r="A807" s="77" t="s">
        <v>63</v>
      </c>
      <c r="B807" s="71" t="str">
        <f t="shared" si="358"/>
        <v>Q3/2024</v>
      </c>
      <c r="C807" s="72">
        <f t="shared" si="366"/>
        <v>45474</v>
      </c>
      <c r="D807" s="72">
        <f t="shared" si="362"/>
        <v>45565</v>
      </c>
      <c r="E807" s="71">
        <f t="shared" si="367"/>
        <v>92</v>
      </c>
      <c r="F807" s="73">
        <f>VLOOKUP(D807,'FERC Interest Rate'!$A:$B,2,TRUE)</f>
        <v>0.05</v>
      </c>
      <c r="G807" s="74">
        <f t="shared" si="368"/>
        <v>398.34719113107525</v>
      </c>
      <c r="H807" s="74">
        <v>0</v>
      </c>
      <c r="I807" s="151">
        <f t="shared" si="364"/>
        <v>14.819438226214794</v>
      </c>
      <c r="J807" s="75">
        <f t="shared" si="363"/>
        <v>5.0065493967293611</v>
      </c>
      <c r="K807" s="108">
        <f t="shared" si="354"/>
        <v>19.825987622944155</v>
      </c>
      <c r="L807" s="75">
        <f t="shared" si="365"/>
        <v>64.849999999999994</v>
      </c>
      <c r="M807" s="109">
        <f t="shared" si="355"/>
        <v>84.675987622944149</v>
      </c>
      <c r="N807" s="6">
        <f t="shared" si="369"/>
        <v>403.35374052780463</v>
      </c>
      <c r="O807" s="74">
        <f t="shared" si="370"/>
        <v>318.67775290486048</v>
      </c>
    </row>
    <row r="808" spans="1:15" x14ac:dyDescent="0.25">
      <c r="A808" s="77" t="s">
        <v>64</v>
      </c>
      <c r="B808" s="71" t="str">
        <f t="shared" si="358"/>
        <v>Q4/2024</v>
      </c>
      <c r="C808" s="72">
        <f t="shared" si="366"/>
        <v>45566</v>
      </c>
      <c r="D808" s="72">
        <f t="shared" si="362"/>
        <v>45657</v>
      </c>
      <c r="E808" s="71">
        <f t="shared" si="367"/>
        <v>92</v>
      </c>
      <c r="F808" s="73">
        <f>VLOOKUP(D808,'FERC Interest Rate'!$A:$B,2,TRUE)</f>
        <v>5.0543480000000002E-2</v>
      </c>
      <c r="G808" s="74">
        <f t="shared" si="368"/>
        <v>318.67775290486048</v>
      </c>
      <c r="H808" s="74">
        <v>0</v>
      </c>
      <c r="I808" s="151">
        <f t="shared" si="364"/>
        <v>14.819438226214794</v>
      </c>
      <c r="J808" s="75">
        <f t="shared" si="363"/>
        <v>4.0487748688416438</v>
      </c>
      <c r="K808" s="108">
        <f t="shared" si="354"/>
        <v>18.86821309505644</v>
      </c>
      <c r="L808" s="75">
        <f t="shared" si="365"/>
        <v>64.849999999999994</v>
      </c>
      <c r="M808" s="109">
        <f t="shared" si="355"/>
        <v>83.718213095056427</v>
      </c>
      <c r="N808" s="6">
        <f t="shared" si="369"/>
        <v>322.72652777370212</v>
      </c>
      <c r="O808" s="74">
        <f t="shared" si="370"/>
        <v>239.00831467864569</v>
      </c>
    </row>
    <row r="809" spans="1:15" x14ac:dyDescent="0.25">
      <c r="A809" s="77" t="s">
        <v>65</v>
      </c>
      <c r="B809" s="71" t="str">
        <f t="shared" si="358"/>
        <v>Q1/2025</v>
      </c>
      <c r="C809" s="72">
        <f t="shared" si="366"/>
        <v>45658</v>
      </c>
      <c r="D809" s="72">
        <f t="shared" si="362"/>
        <v>45747</v>
      </c>
      <c r="E809" s="71">
        <f t="shared" si="367"/>
        <v>90</v>
      </c>
      <c r="F809" s="73">
        <f>VLOOKUP(D809,'FERC Interest Rate'!$A:$B,2,TRUE)</f>
        <v>5.2499999999999998E-2</v>
      </c>
      <c r="G809" s="74">
        <f t="shared" si="368"/>
        <v>239.00831467864569</v>
      </c>
      <c r="H809" s="74">
        <v>0</v>
      </c>
      <c r="I809" s="151">
        <f t="shared" si="364"/>
        <v>14.819438226214794</v>
      </c>
      <c r="J809" s="75">
        <f t="shared" si="363"/>
        <v>3.094011744812605</v>
      </c>
      <c r="K809" s="108">
        <f t="shared" si="354"/>
        <v>17.913449971027401</v>
      </c>
      <c r="L809" s="75">
        <f t="shared" si="365"/>
        <v>64.849999999999994</v>
      </c>
      <c r="M809" s="109">
        <f t="shared" si="355"/>
        <v>82.763449971027399</v>
      </c>
      <c r="N809" s="6">
        <f t="shared" si="369"/>
        <v>242.10232642345829</v>
      </c>
      <c r="O809" s="74">
        <f t="shared" si="370"/>
        <v>159.3388764524309</v>
      </c>
    </row>
    <row r="810" spans="1:15" x14ac:dyDescent="0.25">
      <c r="A810" s="77" t="s">
        <v>66</v>
      </c>
      <c r="B810" s="71" t="str">
        <f t="shared" si="358"/>
        <v>Q2/2025</v>
      </c>
      <c r="C810" s="72">
        <f t="shared" si="366"/>
        <v>45748</v>
      </c>
      <c r="D810" s="72">
        <f t="shared" si="362"/>
        <v>45838</v>
      </c>
      <c r="E810" s="71">
        <f t="shared" si="367"/>
        <v>91</v>
      </c>
      <c r="F810" s="73">
        <f>VLOOKUP(D810,'FERC Interest Rate'!$A:$B,2,TRUE)</f>
        <v>5.2499999999999998E-2</v>
      </c>
      <c r="G810" s="74">
        <f t="shared" si="368"/>
        <v>159.3388764524309</v>
      </c>
      <c r="H810" s="74">
        <v>0</v>
      </c>
      <c r="I810" s="151">
        <f t="shared" si="364"/>
        <v>14.819438226214794</v>
      </c>
      <c r="J810" s="75">
        <f t="shared" si="363"/>
        <v>2.0855931020588727</v>
      </c>
      <c r="K810" s="108">
        <f t="shared" si="354"/>
        <v>16.905031328273665</v>
      </c>
      <c r="L810" s="75">
        <f t="shared" si="365"/>
        <v>64.849999999999994</v>
      </c>
      <c r="M810" s="109">
        <f t="shared" si="355"/>
        <v>81.75503132827366</v>
      </c>
      <c r="N810" s="6">
        <f t="shared" si="369"/>
        <v>161.42446955448978</v>
      </c>
      <c r="O810" s="74">
        <f t="shared" si="370"/>
        <v>79.669438226216101</v>
      </c>
    </row>
    <row r="811" spans="1:15" x14ac:dyDescent="0.25">
      <c r="A811" s="77" t="s">
        <v>67</v>
      </c>
      <c r="B811" s="71" t="str">
        <f t="shared" si="358"/>
        <v>Q3/2025</v>
      </c>
      <c r="C811" s="72">
        <f t="shared" si="366"/>
        <v>45839</v>
      </c>
      <c r="D811" s="72">
        <f t="shared" si="362"/>
        <v>45930</v>
      </c>
      <c r="E811" s="71">
        <f t="shared" si="367"/>
        <v>92</v>
      </c>
      <c r="F811" s="73">
        <f>VLOOKUP(D811,'FERC Interest Rate'!$A:$B,2,TRUE)</f>
        <v>5.2499999999999998E-2</v>
      </c>
      <c r="G811" s="74">
        <f t="shared" si="368"/>
        <v>79.669438226216101</v>
      </c>
      <c r="H811" s="74">
        <v>0</v>
      </c>
      <c r="I811" s="151">
        <f t="shared" si="364"/>
        <v>14.819438226214794</v>
      </c>
      <c r="J811" s="75">
        <f t="shared" si="363"/>
        <v>1.0542558537880105</v>
      </c>
      <c r="K811" s="108">
        <f t="shared" si="354"/>
        <v>15.873694080002805</v>
      </c>
      <c r="L811" s="75">
        <f t="shared" si="365"/>
        <v>64.849999999999994</v>
      </c>
      <c r="M811" s="109">
        <f t="shared" si="355"/>
        <v>80.723694080002801</v>
      </c>
      <c r="N811" s="6">
        <f t="shared" si="369"/>
        <v>80.723694080004108</v>
      </c>
      <c r="O811" s="74">
        <f t="shared" si="370"/>
        <v>1.3127277043167851E-12</v>
      </c>
    </row>
    <row r="812" spans="1:15" ht="13.5" thickBot="1" x14ac:dyDescent="0.35">
      <c r="A812" s="124"/>
      <c r="B812" s="125"/>
      <c r="C812" s="126"/>
      <c r="D812" s="126"/>
      <c r="E812" s="127"/>
      <c r="F812" s="125"/>
      <c r="G812" s="112">
        <f>SUM(G773:G797)</f>
        <v>35180.885286233475</v>
      </c>
      <c r="H812" s="112">
        <f>SUM(H773:H810)</f>
        <v>296.38876452429588</v>
      </c>
      <c r="I812" s="113">
        <f t="shared" ref="I812:O812" si="371">SUM(I773:I811)</f>
        <v>296.38876452429594</v>
      </c>
      <c r="J812" s="113">
        <f t="shared" si="371"/>
        <v>159.47782669529664</v>
      </c>
      <c r="K812" s="113">
        <f t="shared" si="371"/>
        <v>455.86659121959246</v>
      </c>
      <c r="L812" s="113">
        <f t="shared" si="371"/>
        <v>1296.9999999999998</v>
      </c>
      <c r="M812" s="113">
        <f t="shared" si="371"/>
        <v>1752.8665912195922</v>
      </c>
      <c r="N812" s="113">
        <f t="shared" si="371"/>
        <v>44002.04289120566</v>
      </c>
      <c r="O812" s="113">
        <f t="shared" si="371"/>
        <v>42249.176299986051</v>
      </c>
    </row>
    <row r="813" spans="1:15" ht="13" thickTop="1" x14ac:dyDescent="0.25"/>
    <row r="814" spans="1:15" ht="37" x14ac:dyDescent="0.3">
      <c r="A814" s="76" t="s">
        <v>47</v>
      </c>
      <c r="B814" s="76" t="s">
        <v>3</v>
      </c>
      <c r="C814" s="76" t="s">
        <v>4</v>
      </c>
      <c r="D814" s="76" t="s">
        <v>5</v>
      </c>
      <c r="E814" s="76" t="s">
        <v>6</v>
      </c>
      <c r="F814" s="76" t="s">
        <v>7</v>
      </c>
      <c r="G814" s="76" t="s">
        <v>74</v>
      </c>
      <c r="H814" s="76" t="s">
        <v>75</v>
      </c>
      <c r="I814" s="93" t="s">
        <v>76</v>
      </c>
      <c r="J814" s="94" t="s">
        <v>77</v>
      </c>
      <c r="K814" s="94" t="s">
        <v>78</v>
      </c>
      <c r="L814" s="94" t="s">
        <v>79</v>
      </c>
      <c r="M814" s="95" t="s">
        <v>69</v>
      </c>
      <c r="N814" s="76" t="s">
        <v>80</v>
      </c>
      <c r="O814" s="76" t="s">
        <v>81</v>
      </c>
    </row>
    <row r="815" spans="1:15" ht="13" x14ac:dyDescent="0.3">
      <c r="A815" s="349" t="s">
        <v>39</v>
      </c>
      <c r="B815" s="350" t="s">
        <v>65</v>
      </c>
      <c r="C815" s="72">
        <f>VLOOKUP(B815,A$1:F$33,2,FALSE)</f>
        <v>42481</v>
      </c>
      <c r="D815" s="72">
        <f>DATE(YEAR(C815),IF(MONTH(C815)&lt;=3,3,IF(MONTH(C815)&lt;=6,6,IF(MONTH(C815)&lt;=9,9,12))),IF(OR(MONTH(C815)&lt;=3,MONTH(C815)&gt;=10),31,30))</f>
        <v>42551</v>
      </c>
      <c r="E815" s="71">
        <f>D815-C815+1</f>
        <v>71</v>
      </c>
      <c r="F815" s="73">
        <f>VLOOKUP(D815,'FERC Interest Rate'!$A:$B,2,TRUE)</f>
        <v>3.4599999999999999E-2</v>
      </c>
      <c r="G815" s="74">
        <f>VLOOKUP(B815,$A$1:$F$33,5,FALSE)</f>
        <v>1335</v>
      </c>
      <c r="H815" s="74">
        <f t="shared" ref="H815:H833" si="372">G815*F815*(E815/(DATE(YEAR(D815),12,31)-DATE(YEAR(D815),1,1)+1))</f>
        <v>8.9605491803278685</v>
      </c>
      <c r="I815" s="151">
        <v>0</v>
      </c>
      <c r="J815" s="75">
        <v>0</v>
      </c>
      <c r="K815" s="108">
        <f t="shared" ref="K815:K852" si="373">+SUM(I815:J815)</f>
        <v>0</v>
      </c>
      <c r="L815" s="75">
        <v>0</v>
      </c>
      <c r="M815" s="109">
        <f t="shared" ref="M815:M852" si="374">+SUM(K815:L815)</f>
        <v>0</v>
      </c>
      <c r="N815" s="6">
        <f t="shared" ref="N815:N838" si="375">+G815+H815+J815</f>
        <v>1343.9605491803279</v>
      </c>
      <c r="O815" s="74">
        <f t="shared" ref="O815:O838" si="376">G815+H815-L815-I815</f>
        <v>1343.9605491803279</v>
      </c>
    </row>
    <row r="816" spans="1:15" x14ac:dyDescent="0.25">
      <c r="A816" s="77" t="s">
        <v>23</v>
      </c>
      <c r="B816" s="71" t="str">
        <f t="shared" ref="B816:B852" si="377">+IF(MONTH(C816)&lt;4,"Q1",IF(MONTH(C816)&lt;7,"Q2",IF(MONTH(C816)&lt;10,"Q3","Q4")))&amp;"/"&amp;YEAR(C816)</f>
        <v>Q3/2016</v>
      </c>
      <c r="C816" s="72">
        <f>D815+1</f>
        <v>42552</v>
      </c>
      <c r="D816" s="72">
        <f>EOMONTH(D815,3)</f>
        <v>42643</v>
      </c>
      <c r="E816" s="71">
        <f t="shared" ref="E816:E838" si="378">D816-C816+1</f>
        <v>92</v>
      </c>
      <c r="F816" s="73">
        <f>VLOOKUP(D816,'FERC Interest Rate'!$A:$B,2,TRUE)</f>
        <v>3.5000000000000003E-2</v>
      </c>
      <c r="G816" s="74">
        <f t="shared" ref="G816:G836" si="379">O815</f>
        <v>1343.9605491803279</v>
      </c>
      <c r="H816" s="74">
        <f t="shared" si="372"/>
        <v>11.823915214100152</v>
      </c>
      <c r="I816" s="151">
        <v>0</v>
      </c>
      <c r="J816" s="75">
        <v>0</v>
      </c>
      <c r="K816" s="108">
        <f t="shared" si="373"/>
        <v>0</v>
      </c>
      <c r="L816" s="75">
        <v>0</v>
      </c>
      <c r="M816" s="109">
        <f t="shared" si="374"/>
        <v>0</v>
      </c>
      <c r="N816" s="6">
        <f t="shared" si="375"/>
        <v>1355.7844643944281</v>
      </c>
      <c r="O816" s="74">
        <f t="shared" si="376"/>
        <v>1355.7844643944281</v>
      </c>
    </row>
    <row r="817" spans="1:15" x14ac:dyDescent="0.25">
      <c r="A817" s="77" t="s">
        <v>23</v>
      </c>
      <c r="B817" s="71" t="str">
        <f t="shared" si="377"/>
        <v>Q4/2016</v>
      </c>
      <c r="C817" s="72">
        <f t="shared" ref="C817:C836" si="380">D816+1</f>
        <v>42644</v>
      </c>
      <c r="D817" s="72">
        <f t="shared" ref="D817:D852" si="381">EOMONTH(D816,3)</f>
        <v>42735</v>
      </c>
      <c r="E817" s="71">
        <f t="shared" si="378"/>
        <v>92</v>
      </c>
      <c r="F817" s="73">
        <f>VLOOKUP(D817,'FERC Interest Rate'!$A:$B,2,TRUE)</f>
        <v>3.5000000000000003E-2</v>
      </c>
      <c r="G817" s="74">
        <f t="shared" si="379"/>
        <v>1355.7844643944281</v>
      </c>
      <c r="H817" s="74">
        <f t="shared" si="372"/>
        <v>11.927939823360816</v>
      </c>
      <c r="I817" s="151">
        <v>0</v>
      </c>
      <c r="J817" s="75">
        <v>0</v>
      </c>
      <c r="K817" s="108">
        <f t="shared" si="373"/>
        <v>0</v>
      </c>
      <c r="L817" s="75">
        <v>0</v>
      </c>
      <c r="M817" s="109">
        <f t="shared" si="374"/>
        <v>0</v>
      </c>
      <c r="N817" s="6">
        <f t="shared" si="375"/>
        <v>1367.7124042177888</v>
      </c>
      <c r="O817" s="74">
        <f t="shared" si="376"/>
        <v>1367.7124042177888</v>
      </c>
    </row>
    <row r="818" spans="1:15" x14ac:dyDescent="0.25">
      <c r="A818" s="77" t="s">
        <v>23</v>
      </c>
      <c r="B818" s="71" t="str">
        <f t="shared" si="377"/>
        <v>Q1/2017</v>
      </c>
      <c r="C818" s="72">
        <f t="shared" si="380"/>
        <v>42736</v>
      </c>
      <c r="D818" s="72">
        <f t="shared" si="381"/>
        <v>42825</v>
      </c>
      <c r="E818" s="71">
        <f t="shared" si="378"/>
        <v>90</v>
      </c>
      <c r="F818" s="73">
        <f>VLOOKUP(D818,'FERC Interest Rate'!$A:$B,2,TRUE)</f>
        <v>3.5000000000000003E-2</v>
      </c>
      <c r="G818" s="74">
        <f t="shared" si="379"/>
        <v>1367.7124042177888</v>
      </c>
      <c r="H818" s="74">
        <f t="shared" si="372"/>
        <v>11.80354540626311</v>
      </c>
      <c r="I818" s="151">
        <v>0</v>
      </c>
      <c r="J818" s="75">
        <v>0</v>
      </c>
      <c r="K818" s="108">
        <f t="shared" si="373"/>
        <v>0</v>
      </c>
      <c r="L818" s="75">
        <v>0</v>
      </c>
      <c r="M818" s="109">
        <f t="shared" si="374"/>
        <v>0</v>
      </c>
      <c r="N818" s="6">
        <f t="shared" si="375"/>
        <v>1379.5159496240519</v>
      </c>
      <c r="O818" s="74">
        <f t="shared" si="376"/>
        <v>1379.5159496240519</v>
      </c>
    </row>
    <row r="819" spans="1:15" x14ac:dyDescent="0.25">
      <c r="A819" s="77" t="s">
        <v>23</v>
      </c>
      <c r="B819" s="71" t="str">
        <f t="shared" si="377"/>
        <v>Q2/2017</v>
      </c>
      <c r="C819" s="72">
        <f t="shared" si="380"/>
        <v>42826</v>
      </c>
      <c r="D819" s="72">
        <f t="shared" si="381"/>
        <v>42916</v>
      </c>
      <c r="E819" s="71">
        <f t="shared" si="378"/>
        <v>91</v>
      </c>
      <c r="F819" s="73">
        <f>VLOOKUP(D819,'FERC Interest Rate'!$A:$B,2,TRUE)</f>
        <v>3.7100000000000001E-2</v>
      </c>
      <c r="G819" s="74">
        <f t="shared" si="379"/>
        <v>1379.5159496240519</v>
      </c>
      <c r="H819" s="74">
        <f t="shared" si="372"/>
        <v>12.759955609659622</v>
      </c>
      <c r="I819" s="97">
        <v>0</v>
      </c>
      <c r="J819" s="75">
        <v>0</v>
      </c>
      <c r="K819" s="108">
        <f t="shared" si="373"/>
        <v>0</v>
      </c>
      <c r="L819" s="75">
        <v>0</v>
      </c>
      <c r="M819" s="109">
        <f t="shared" si="374"/>
        <v>0</v>
      </c>
      <c r="N819" s="6">
        <f t="shared" si="375"/>
        <v>1392.2759052337115</v>
      </c>
      <c r="O819" s="74">
        <f t="shared" si="376"/>
        <v>1392.2759052337115</v>
      </c>
    </row>
    <row r="820" spans="1:15" x14ac:dyDescent="0.25">
      <c r="A820" s="77" t="s">
        <v>23</v>
      </c>
      <c r="B820" s="71" t="str">
        <f t="shared" si="377"/>
        <v>Q3/2017</v>
      </c>
      <c r="C820" s="72">
        <f t="shared" si="380"/>
        <v>42917</v>
      </c>
      <c r="D820" s="72">
        <f t="shared" si="381"/>
        <v>43008</v>
      </c>
      <c r="E820" s="71">
        <f t="shared" si="378"/>
        <v>92</v>
      </c>
      <c r="F820" s="73">
        <f>VLOOKUP(D820,'FERC Interest Rate'!$A:$B,2,TRUE)</f>
        <v>3.9600000000000003E-2</v>
      </c>
      <c r="G820" s="74">
        <f t="shared" si="379"/>
        <v>1392.2759052337115</v>
      </c>
      <c r="H820" s="74">
        <f t="shared" si="372"/>
        <v>13.896820761499885</v>
      </c>
      <c r="I820" s="97">
        <v>0</v>
      </c>
      <c r="J820" s="75">
        <v>0</v>
      </c>
      <c r="K820" s="108">
        <f t="shared" si="373"/>
        <v>0</v>
      </c>
      <c r="L820" s="75">
        <v>0</v>
      </c>
      <c r="M820" s="109">
        <f t="shared" si="374"/>
        <v>0</v>
      </c>
      <c r="N820" s="6">
        <f t="shared" si="375"/>
        <v>1406.1727259952113</v>
      </c>
      <c r="O820" s="74">
        <f t="shared" si="376"/>
        <v>1406.1727259952113</v>
      </c>
    </row>
    <row r="821" spans="1:15" x14ac:dyDescent="0.25">
      <c r="A821" s="77" t="s">
        <v>23</v>
      </c>
      <c r="B821" s="71" t="str">
        <f t="shared" si="377"/>
        <v>Q4/2017</v>
      </c>
      <c r="C821" s="72">
        <f t="shared" si="380"/>
        <v>43009</v>
      </c>
      <c r="D821" s="72">
        <f t="shared" si="381"/>
        <v>43100</v>
      </c>
      <c r="E821" s="71">
        <f t="shared" si="378"/>
        <v>92</v>
      </c>
      <c r="F821" s="73">
        <f>VLOOKUP(D821,'FERC Interest Rate'!$A:$B,2,TRUE)</f>
        <v>4.2099999999999999E-2</v>
      </c>
      <c r="G821" s="74">
        <f t="shared" si="379"/>
        <v>1406.1727259952113</v>
      </c>
      <c r="H821" s="74">
        <f t="shared" si="372"/>
        <v>14.921611513218227</v>
      </c>
      <c r="I821" s="151">
        <v>0</v>
      </c>
      <c r="J821" s="75">
        <v>0</v>
      </c>
      <c r="K821" s="108">
        <f t="shared" si="373"/>
        <v>0</v>
      </c>
      <c r="L821" s="75">
        <v>0</v>
      </c>
      <c r="M821" s="109">
        <f t="shared" si="374"/>
        <v>0</v>
      </c>
      <c r="N821" s="6">
        <f t="shared" si="375"/>
        <v>1421.0943375084296</v>
      </c>
      <c r="O821" s="74">
        <f t="shared" si="376"/>
        <v>1421.0943375084296</v>
      </c>
    </row>
    <row r="822" spans="1:15" x14ac:dyDescent="0.25">
      <c r="A822" s="77" t="s">
        <v>23</v>
      </c>
      <c r="B822" s="71" t="str">
        <f t="shared" si="377"/>
        <v>Q1/2018</v>
      </c>
      <c r="C822" s="72">
        <f t="shared" si="380"/>
        <v>43101</v>
      </c>
      <c r="D822" s="72">
        <f t="shared" si="381"/>
        <v>43190</v>
      </c>
      <c r="E822" s="71">
        <f t="shared" si="378"/>
        <v>90</v>
      </c>
      <c r="F822" s="73">
        <f>VLOOKUP(D822,'FERC Interest Rate'!$A:$B,2,TRUE)</f>
        <v>4.2500000000000003E-2</v>
      </c>
      <c r="G822" s="74">
        <f t="shared" si="379"/>
        <v>1421.0943375084296</v>
      </c>
      <c r="H822" s="74">
        <f t="shared" si="372"/>
        <v>14.892289975259571</v>
      </c>
      <c r="I822" s="151">
        <v>0</v>
      </c>
      <c r="J822" s="75">
        <v>0</v>
      </c>
      <c r="K822" s="108">
        <f t="shared" si="373"/>
        <v>0</v>
      </c>
      <c r="L822" s="75">
        <v>0</v>
      </c>
      <c r="M822" s="109">
        <f t="shared" si="374"/>
        <v>0</v>
      </c>
      <c r="N822" s="6">
        <f t="shared" si="375"/>
        <v>1435.9866274836891</v>
      </c>
      <c r="O822" s="74">
        <f t="shared" si="376"/>
        <v>1435.9866274836891</v>
      </c>
    </row>
    <row r="823" spans="1:15" x14ac:dyDescent="0.25">
      <c r="A823" s="77" t="s">
        <v>23</v>
      </c>
      <c r="B823" s="71" t="str">
        <f t="shared" si="377"/>
        <v>Q2/2018</v>
      </c>
      <c r="C823" s="72">
        <f t="shared" si="380"/>
        <v>43191</v>
      </c>
      <c r="D823" s="72">
        <f t="shared" si="381"/>
        <v>43281</v>
      </c>
      <c r="E823" s="71">
        <f t="shared" si="378"/>
        <v>91</v>
      </c>
      <c r="F823" s="73">
        <f>VLOOKUP(D823,'FERC Interest Rate'!$A:$B,2,TRUE)</f>
        <v>4.4699999999999997E-2</v>
      </c>
      <c r="G823" s="74">
        <f t="shared" si="379"/>
        <v>1435.9866274836891</v>
      </c>
      <c r="H823" s="74">
        <f t="shared" si="372"/>
        <v>16.003185766069592</v>
      </c>
      <c r="I823" s="151">
        <v>0</v>
      </c>
      <c r="J823" s="75">
        <v>0</v>
      </c>
      <c r="K823" s="108">
        <f t="shared" si="373"/>
        <v>0</v>
      </c>
      <c r="L823" s="75">
        <v>0</v>
      </c>
      <c r="M823" s="109">
        <f t="shared" si="374"/>
        <v>0</v>
      </c>
      <c r="N823" s="6">
        <f t="shared" si="375"/>
        <v>1451.9898132497588</v>
      </c>
      <c r="O823" s="74">
        <f t="shared" si="376"/>
        <v>1451.9898132497588</v>
      </c>
    </row>
    <row r="824" spans="1:15" x14ac:dyDescent="0.25">
      <c r="A824" s="77" t="s">
        <v>23</v>
      </c>
      <c r="B824" s="71" t="str">
        <f t="shared" si="377"/>
        <v>Q3/2018</v>
      </c>
      <c r="C824" s="72">
        <f t="shared" si="380"/>
        <v>43282</v>
      </c>
      <c r="D824" s="72">
        <f t="shared" si="381"/>
        <v>43373</v>
      </c>
      <c r="E824" s="71">
        <f t="shared" si="378"/>
        <v>92</v>
      </c>
      <c r="F824" s="73">
        <f>VLOOKUP(D824,'FERC Interest Rate'!$A:$B,2,TRUE)</f>
        <v>4.6899999999999997E-2</v>
      </c>
      <c r="G824" s="74">
        <f t="shared" si="379"/>
        <v>1451.9898132497588</v>
      </c>
      <c r="H824" s="74">
        <f t="shared" si="372"/>
        <v>17.164508619753587</v>
      </c>
      <c r="I824" s="97">
        <v>0</v>
      </c>
      <c r="J824" s="75">
        <v>0</v>
      </c>
      <c r="K824" s="108">
        <f t="shared" si="373"/>
        <v>0</v>
      </c>
      <c r="L824" s="75">
        <v>0</v>
      </c>
      <c r="M824" s="109">
        <f t="shared" si="374"/>
        <v>0</v>
      </c>
      <c r="N824" s="6">
        <f t="shared" si="375"/>
        <v>1469.1543218695124</v>
      </c>
      <c r="O824" s="74">
        <f t="shared" si="376"/>
        <v>1469.1543218695124</v>
      </c>
    </row>
    <row r="825" spans="1:15" x14ac:dyDescent="0.25">
      <c r="A825" s="77" t="s">
        <v>23</v>
      </c>
      <c r="B825" s="71" t="str">
        <f t="shared" si="377"/>
        <v>Q4/2018</v>
      </c>
      <c r="C825" s="72">
        <f t="shared" si="380"/>
        <v>43374</v>
      </c>
      <c r="D825" s="72">
        <f t="shared" si="381"/>
        <v>43465</v>
      </c>
      <c r="E825" s="71">
        <f t="shared" si="378"/>
        <v>92</v>
      </c>
      <c r="F825" s="73">
        <f>VLOOKUP(D825,'FERC Interest Rate'!$A:$B,2,TRUE)</f>
        <v>4.9599999999999998E-2</v>
      </c>
      <c r="G825" s="74">
        <f t="shared" si="379"/>
        <v>1469.1543218695124</v>
      </c>
      <c r="H825" s="74">
        <f t="shared" si="372"/>
        <v>18.367246579602625</v>
      </c>
      <c r="I825" s="97">
        <v>0</v>
      </c>
      <c r="J825" s="75">
        <v>0</v>
      </c>
      <c r="K825" s="108">
        <f t="shared" si="373"/>
        <v>0</v>
      </c>
      <c r="L825" s="75">
        <v>0</v>
      </c>
      <c r="M825" s="109">
        <f t="shared" si="374"/>
        <v>0</v>
      </c>
      <c r="N825" s="6">
        <f t="shared" si="375"/>
        <v>1487.521568449115</v>
      </c>
      <c r="O825" s="74">
        <f t="shared" si="376"/>
        <v>1487.521568449115</v>
      </c>
    </row>
    <row r="826" spans="1:15" x14ac:dyDescent="0.25">
      <c r="A826" s="77" t="s">
        <v>23</v>
      </c>
      <c r="B826" s="71" t="str">
        <f t="shared" si="377"/>
        <v>Q1/2019</v>
      </c>
      <c r="C826" s="72">
        <f t="shared" si="380"/>
        <v>43466</v>
      </c>
      <c r="D826" s="72">
        <f t="shared" si="381"/>
        <v>43555</v>
      </c>
      <c r="E826" s="71">
        <f t="shared" si="378"/>
        <v>90</v>
      </c>
      <c r="F826" s="73">
        <f>VLOOKUP(D826,'FERC Interest Rate'!$A:$B,2,TRUE)</f>
        <v>5.1799999999999999E-2</v>
      </c>
      <c r="G826" s="74">
        <f t="shared" si="379"/>
        <v>1487.521568449115</v>
      </c>
      <c r="H826" s="74">
        <f t="shared" si="372"/>
        <v>18.999522060574723</v>
      </c>
      <c r="I826" s="151">
        <v>0</v>
      </c>
      <c r="J826" s="75">
        <v>0</v>
      </c>
      <c r="K826" s="108">
        <f t="shared" si="373"/>
        <v>0</v>
      </c>
      <c r="L826" s="75">
        <v>0</v>
      </c>
      <c r="M826" s="109">
        <f t="shared" si="374"/>
        <v>0</v>
      </c>
      <c r="N826" s="6">
        <f t="shared" si="375"/>
        <v>1506.5210905096897</v>
      </c>
      <c r="O826" s="74">
        <f t="shared" si="376"/>
        <v>1506.5210905096897</v>
      </c>
    </row>
    <row r="827" spans="1:15" x14ac:dyDescent="0.25">
      <c r="A827" s="77" t="s">
        <v>23</v>
      </c>
      <c r="B827" s="71" t="str">
        <f t="shared" si="377"/>
        <v>Q2/2019</v>
      </c>
      <c r="C827" s="72">
        <f t="shared" si="380"/>
        <v>43556</v>
      </c>
      <c r="D827" s="72">
        <f t="shared" si="381"/>
        <v>43646</v>
      </c>
      <c r="E827" s="71">
        <f t="shared" si="378"/>
        <v>91</v>
      </c>
      <c r="F827" s="73">
        <f>VLOOKUP(D827,'FERC Interest Rate'!$A:$B,2,TRUE)</f>
        <v>5.45E-2</v>
      </c>
      <c r="G827" s="74">
        <f t="shared" si="379"/>
        <v>1506.5210905096897</v>
      </c>
      <c r="H827" s="74">
        <f t="shared" si="372"/>
        <v>20.470113283240565</v>
      </c>
      <c r="I827" s="151">
        <v>0</v>
      </c>
      <c r="J827" s="75">
        <v>0</v>
      </c>
      <c r="K827" s="108">
        <f t="shared" si="373"/>
        <v>0</v>
      </c>
      <c r="L827" s="75">
        <v>0</v>
      </c>
      <c r="M827" s="109">
        <f t="shared" si="374"/>
        <v>0</v>
      </c>
      <c r="N827" s="6">
        <f t="shared" si="375"/>
        <v>1526.9912037929303</v>
      </c>
      <c r="O827" s="74">
        <f t="shared" si="376"/>
        <v>1526.9912037929303</v>
      </c>
    </row>
    <row r="828" spans="1:15" x14ac:dyDescent="0.25">
      <c r="A828" s="77" t="s">
        <v>23</v>
      </c>
      <c r="B828" s="71" t="str">
        <f t="shared" si="377"/>
        <v>Q3/2019</v>
      </c>
      <c r="C828" s="72">
        <f t="shared" si="380"/>
        <v>43647</v>
      </c>
      <c r="D828" s="72">
        <f t="shared" si="381"/>
        <v>43738</v>
      </c>
      <c r="E828" s="71">
        <f t="shared" si="378"/>
        <v>92</v>
      </c>
      <c r="F828" s="73">
        <f>VLOOKUP(D828,'FERC Interest Rate'!$A:$B,2,TRUE)</f>
        <v>5.5E-2</v>
      </c>
      <c r="G828" s="74">
        <f t="shared" si="379"/>
        <v>1526.9912037929303</v>
      </c>
      <c r="H828" s="74">
        <f t="shared" si="372"/>
        <v>21.168699975869117</v>
      </c>
      <c r="I828" s="151">
        <v>0</v>
      </c>
      <c r="J828" s="75">
        <v>0</v>
      </c>
      <c r="K828" s="108">
        <f t="shared" si="373"/>
        <v>0</v>
      </c>
      <c r="L828" s="75">
        <v>0</v>
      </c>
      <c r="M828" s="109">
        <f t="shared" si="374"/>
        <v>0</v>
      </c>
      <c r="N828" s="6">
        <f t="shared" si="375"/>
        <v>1548.1599037687993</v>
      </c>
      <c r="O828" s="74">
        <f t="shared" si="376"/>
        <v>1548.1599037687993</v>
      </c>
    </row>
    <row r="829" spans="1:15" x14ac:dyDescent="0.25">
      <c r="A829" s="77" t="s">
        <v>23</v>
      </c>
      <c r="B829" s="71" t="str">
        <f t="shared" si="377"/>
        <v>Q4/2019</v>
      </c>
      <c r="C829" s="72">
        <f t="shared" si="380"/>
        <v>43739</v>
      </c>
      <c r="D829" s="72">
        <f t="shared" si="381"/>
        <v>43830</v>
      </c>
      <c r="E829" s="71">
        <f t="shared" si="378"/>
        <v>92</v>
      </c>
      <c r="F829" s="73">
        <f>VLOOKUP(D829,'FERC Interest Rate'!$A:$B,2,TRUE)</f>
        <v>5.4199999999999998E-2</v>
      </c>
      <c r="G829" s="74">
        <f t="shared" si="379"/>
        <v>1548.1599037687993</v>
      </c>
      <c r="H829" s="74">
        <f t="shared" si="372"/>
        <v>21.149985052473262</v>
      </c>
      <c r="I829" s="97">
        <v>0</v>
      </c>
      <c r="J829" s="75">
        <v>0</v>
      </c>
      <c r="K829" s="108">
        <f t="shared" si="373"/>
        <v>0</v>
      </c>
      <c r="L829" s="75">
        <v>0</v>
      </c>
      <c r="M829" s="109">
        <f t="shared" si="374"/>
        <v>0</v>
      </c>
      <c r="N829" s="6">
        <f t="shared" si="375"/>
        <v>1569.3098888212726</v>
      </c>
      <c r="O829" s="74">
        <f t="shared" si="376"/>
        <v>1569.3098888212726</v>
      </c>
    </row>
    <row r="830" spans="1:15" x14ac:dyDescent="0.25">
      <c r="A830" s="77" t="s">
        <v>23</v>
      </c>
      <c r="B830" s="71" t="str">
        <f t="shared" si="377"/>
        <v>Q1/2020</v>
      </c>
      <c r="C830" s="72">
        <f t="shared" si="380"/>
        <v>43831</v>
      </c>
      <c r="D830" s="72">
        <f t="shared" si="381"/>
        <v>43921</v>
      </c>
      <c r="E830" s="71">
        <f t="shared" si="378"/>
        <v>91</v>
      </c>
      <c r="F830" s="73">
        <f>VLOOKUP(D830,'FERC Interest Rate'!$A:$B,2,TRUE)</f>
        <v>4.9599999999999998E-2</v>
      </c>
      <c r="G830" s="74">
        <f t="shared" si="379"/>
        <v>1569.3098888212726</v>
      </c>
      <c r="H830" s="74">
        <f t="shared" si="372"/>
        <v>19.35310686935436</v>
      </c>
      <c r="I830" s="97">
        <v>0</v>
      </c>
      <c r="J830" s="75">
        <v>0</v>
      </c>
      <c r="K830" s="108">
        <f t="shared" si="373"/>
        <v>0</v>
      </c>
      <c r="L830" s="75">
        <v>0</v>
      </c>
      <c r="M830" s="109">
        <f t="shared" si="374"/>
        <v>0</v>
      </c>
      <c r="N830" s="6">
        <f t="shared" si="375"/>
        <v>1588.662995690627</v>
      </c>
      <c r="O830" s="74">
        <f t="shared" si="376"/>
        <v>1588.662995690627</v>
      </c>
    </row>
    <row r="831" spans="1:15" x14ac:dyDescent="0.25">
      <c r="A831" s="77" t="s">
        <v>23</v>
      </c>
      <c r="B831" s="71" t="str">
        <f t="shared" si="377"/>
        <v>Q2/2020</v>
      </c>
      <c r="C831" s="72">
        <f t="shared" si="380"/>
        <v>43922</v>
      </c>
      <c r="D831" s="72">
        <f t="shared" si="381"/>
        <v>44012</v>
      </c>
      <c r="E831" s="71">
        <f t="shared" si="378"/>
        <v>91</v>
      </c>
      <c r="F831" s="73">
        <f>VLOOKUP(D831,'FERC Interest Rate'!$A:$B,2,TRUE)</f>
        <v>4.7503500000000004E-2</v>
      </c>
      <c r="G831" s="74">
        <f t="shared" si="379"/>
        <v>1588.662995690627</v>
      </c>
      <c r="H831" s="74">
        <f t="shared" si="372"/>
        <v>18.763666087532414</v>
      </c>
      <c r="I831" s="151">
        <v>0</v>
      </c>
      <c r="J831" s="75">
        <v>0</v>
      </c>
      <c r="K831" s="108">
        <f t="shared" si="373"/>
        <v>0</v>
      </c>
      <c r="L831" s="75">
        <v>0</v>
      </c>
      <c r="M831" s="109">
        <f t="shared" si="374"/>
        <v>0</v>
      </c>
      <c r="N831" s="6">
        <f t="shared" si="375"/>
        <v>1607.4266617781593</v>
      </c>
      <c r="O831" s="74">
        <f t="shared" si="376"/>
        <v>1607.4266617781593</v>
      </c>
    </row>
    <row r="832" spans="1:15" x14ac:dyDescent="0.25">
      <c r="A832" s="77" t="s">
        <v>23</v>
      </c>
      <c r="B832" s="71" t="str">
        <f t="shared" si="377"/>
        <v>Q3/2020</v>
      </c>
      <c r="C832" s="72">
        <f t="shared" si="380"/>
        <v>44013</v>
      </c>
      <c r="D832" s="72">
        <f t="shared" si="381"/>
        <v>44104</v>
      </c>
      <c r="E832" s="71">
        <f t="shared" si="378"/>
        <v>92</v>
      </c>
      <c r="F832" s="73">
        <f>VLOOKUP(D832,'FERC Interest Rate'!$A:$B,2,TRUE)</f>
        <v>3.4299999999999997E-2</v>
      </c>
      <c r="G832" s="74">
        <f t="shared" si="379"/>
        <v>1607.4266617781593</v>
      </c>
      <c r="H832" s="74">
        <f t="shared" si="372"/>
        <v>13.859004300292785</v>
      </c>
      <c r="I832" s="151">
        <v>0</v>
      </c>
      <c r="J832" s="75">
        <v>0</v>
      </c>
      <c r="K832" s="108">
        <f t="shared" si="373"/>
        <v>0</v>
      </c>
      <c r="L832" s="75">
        <v>0</v>
      </c>
      <c r="M832" s="109">
        <f t="shared" si="374"/>
        <v>0</v>
      </c>
      <c r="N832" s="6">
        <f t="shared" si="375"/>
        <v>1621.2856660784521</v>
      </c>
      <c r="O832" s="74">
        <f t="shared" si="376"/>
        <v>1621.2856660784521</v>
      </c>
    </row>
    <row r="833" spans="1:15" x14ac:dyDescent="0.25">
      <c r="A833" s="77" t="s">
        <v>48</v>
      </c>
      <c r="B833" s="71" t="str">
        <f t="shared" si="377"/>
        <v>Q4/2020</v>
      </c>
      <c r="C833" s="72">
        <f t="shared" si="380"/>
        <v>44105</v>
      </c>
      <c r="D833" s="72">
        <f t="shared" si="381"/>
        <v>44196</v>
      </c>
      <c r="E833" s="71">
        <f t="shared" si="378"/>
        <v>92</v>
      </c>
      <c r="F833" s="73">
        <f>VLOOKUP(D833,'FERC Interest Rate'!$A:$B,2,TRUE)</f>
        <v>3.2500000000000001E-2</v>
      </c>
      <c r="G833" s="74">
        <f t="shared" si="379"/>
        <v>1621.2856660784521</v>
      </c>
      <c r="H833" s="74">
        <f t="shared" si="372"/>
        <v>13.244929348564405</v>
      </c>
      <c r="I833" s="151">
        <f t="shared" ref="I833:I852" si="382">(SUM($H$815:$H$852)/20)</f>
        <v>14.976529771350831</v>
      </c>
      <c r="J833" s="75">
        <f>G833*F833*(E833/(DATE(YEAR(D833),12,31)-DATE(YEAR(D833),1,1)+1))</f>
        <v>13.244929348564405</v>
      </c>
      <c r="K833" s="108">
        <f>+SUM(I833:J833)</f>
        <v>28.221459119915238</v>
      </c>
      <c r="L833" s="75">
        <f>($G$815/20)</f>
        <v>66.75</v>
      </c>
      <c r="M833" s="109">
        <f>+SUM(K833:L833)</f>
        <v>94.971459119915238</v>
      </c>
      <c r="N833" s="6">
        <f t="shared" si="375"/>
        <v>1647.7755247755811</v>
      </c>
      <c r="O833" s="74">
        <f t="shared" si="376"/>
        <v>1552.8040656556657</v>
      </c>
    </row>
    <row r="834" spans="1:15" x14ac:dyDescent="0.25">
      <c r="A834" s="77" t="s">
        <v>49</v>
      </c>
      <c r="B834" s="71" t="str">
        <f t="shared" si="377"/>
        <v>Q1/2021</v>
      </c>
      <c r="C834" s="72">
        <f t="shared" si="380"/>
        <v>44197</v>
      </c>
      <c r="D834" s="72">
        <f t="shared" si="381"/>
        <v>44286</v>
      </c>
      <c r="E834" s="71">
        <f t="shared" si="378"/>
        <v>90</v>
      </c>
      <c r="F834" s="73">
        <f>VLOOKUP(D834,'FERC Interest Rate'!$A:$B,2,TRUE)</f>
        <v>3.2500000000000001E-2</v>
      </c>
      <c r="G834" s="74">
        <f t="shared" si="379"/>
        <v>1552.8040656556657</v>
      </c>
      <c r="H834" s="74">
        <v>0</v>
      </c>
      <c r="I834" s="151">
        <f t="shared" si="382"/>
        <v>14.976529771350831</v>
      </c>
      <c r="J834" s="75">
        <f t="shared" ref="J834:J852" si="383">G834*F834*(E834/(DATE(YEAR(D834),12,31)-DATE(YEAR(D834),1,1)+1))</f>
        <v>12.443703813815951</v>
      </c>
      <c r="K834" s="108">
        <f t="shared" si="373"/>
        <v>27.420233585166784</v>
      </c>
      <c r="L834" s="75">
        <f t="shared" ref="L834:L852" si="384">($G$815/20)</f>
        <v>66.75</v>
      </c>
      <c r="M834" s="109">
        <f t="shared" si="374"/>
        <v>94.170233585166784</v>
      </c>
      <c r="N834" s="6">
        <f t="shared" si="375"/>
        <v>1565.2477694694817</v>
      </c>
      <c r="O834" s="74">
        <f t="shared" si="376"/>
        <v>1471.0775358843148</v>
      </c>
    </row>
    <row r="835" spans="1:15" x14ac:dyDescent="0.25">
      <c r="A835" s="77" t="s">
        <v>50</v>
      </c>
      <c r="B835" s="71" t="str">
        <f t="shared" si="377"/>
        <v>Q2/2021</v>
      </c>
      <c r="C835" s="72">
        <f t="shared" si="380"/>
        <v>44287</v>
      </c>
      <c r="D835" s="72">
        <f t="shared" si="381"/>
        <v>44377</v>
      </c>
      <c r="E835" s="71">
        <f t="shared" si="378"/>
        <v>91</v>
      </c>
      <c r="F835" s="73">
        <f>VLOOKUP(D835,'FERC Interest Rate'!$A:$B,2,TRUE)</f>
        <v>3.2500000000000001E-2</v>
      </c>
      <c r="G835" s="74">
        <f t="shared" si="379"/>
        <v>1471.0775358843148</v>
      </c>
      <c r="H835" s="74">
        <v>0</v>
      </c>
      <c r="I835" s="151">
        <f t="shared" si="382"/>
        <v>14.976529771350831</v>
      </c>
      <c r="J835" s="75">
        <f t="shared" si="383"/>
        <v>11.919758390076332</v>
      </c>
      <c r="K835" s="108">
        <f t="shared" si="373"/>
        <v>26.896288161427165</v>
      </c>
      <c r="L835" s="75">
        <f t="shared" si="384"/>
        <v>66.75</v>
      </c>
      <c r="M835" s="109">
        <f t="shared" si="374"/>
        <v>93.646288161427165</v>
      </c>
      <c r="N835" s="6">
        <f t="shared" si="375"/>
        <v>1482.9972942743912</v>
      </c>
      <c r="O835" s="74">
        <f t="shared" si="376"/>
        <v>1389.3510061129639</v>
      </c>
    </row>
    <row r="836" spans="1:15" x14ac:dyDescent="0.25">
      <c r="A836" s="77" t="s">
        <v>51</v>
      </c>
      <c r="B836" s="71" t="str">
        <f t="shared" si="377"/>
        <v>Q3/2021</v>
      </c>
      <c r="C836" s="72">
        <f t="shared" si="380"/>
        <v>44378</v>
      </c>
      <c r="D836" s="72">
        <f t="shared" si="381"/>
        <v>44469</v>
      </c>
      <c r="E836" s="71">
        <f t="shared" si="378"/>
        <v>92</v>
      </c>
      <c r="F836" s="73">
        <f>VLOOKUP(D836,'FERC Interest Rate'!$A:$B,2,TRUE)</f>
        <v>3.2500000000000001E-2</v>
      </c>
      <c r="G836" s="74">
        <f t="shared" si="379"/>
        <v>1389.3510061129639</v>
      </c>
      <c r="H836" s="74">
        <v>0</v>
      </c>
      <c r="I836" s="151">
        <f t="shared" si="382"/>
        <v>14.976529771350831</v>
      </c>
      <c r="J836" s="75">
        <f t="shared" si="383"/>
        <v>11.381258926788389</v>
      </c>
      <c r="K836" s="108">
        <f t="shared" si="373"/>
        <v>26.35778869813922</v>
      </c>
      <c r="L836" s="75">
        <f t="shared" si="384"/>
        <v>66.75</v>
      </c>
      <c r="M836" s="109">
        <f t="shared" si="374"/>
        <v>93.107788698139217</v>
      </c>
      <c r="N836" s="6">
        <f t="shared" si="375"/>
        <v>1400.7322650397523</v>
      </c>
      <c r="O836" s="74">
        <f t="shared" si="376"/>
        <v>1307.624476341613</v>
      </c>
    </row>
    <row r="837" spans="1:15" x14ac:dyDescent="0.25">
      <c r="A837" s="77" t="s">
        <v>52</v>
      </c>
      <c r="B837" s="71" t="str">
        <f t="shared" si="377"/>
        <v>Q4/2021</v>
      </c>
      <c r="C837" s="72">
        <f>D836+1</f>
        <v>44470</v>
      </c>
      <c r="D837" s="72">
        <f>EOMONTH(D836,3)</f>
        <v>44561</v>
      </c>
      <c r="E837" s="71">
        <f t="shared" si="378"/>
        <v>92</v>
      </c>
      <c r="F837" s="73">
        <f>VLOOKUP(D837,'FERC Interest Rate'!$A:$B,2,TRUE)</f>
        <v>3.2500000000000001E-2</v>
      </c>
      <c r="G837" s="74">
        <f>O836</f>
        <v>1307.624476341613</v>
      </c>
      <c r="H837" s="74">
        <v>0</v>
      </c>
      <c r="I837" s="151">
        <f t="shared" si="382"/>
        <v>14.976529771350831</v>
      </c>
      <c r="J837" s="75">
        <f t="shared" si="383"/>
        <v>10.711773107565543</v>
      </c>
      <c r="K837" s="108">
        <f t="shared" si="373"/>
        <v>25.688302878916375</v>
      </c>
      <c r="L837" s="75">
        <f t="shared" si="384"/>
        <v>66.75</v>
      </c>
      <c r="M837" s="109">
        <f t="shared" si="374"/>
        <v>92.438302878916375</v>
      </c>
      <c r="N837" s="6">
        <f t="shared" si="375"/>
        <v>1318.3362494491785</v>
      </c>
      <c r="O837" s="74">
        <f t="shared" si="376"/>
        <v>1225.8979465702621</v>
      </c>
    </row>
    <row r="838" spans="1:15" x14ac:dyDescent="0.25">
      <c r="A838" s="77" t="s">
        <v>53</v>
      </c>
      <c r="B838" s="71" t="str">
        <f t="shared" si="377"/>
        <v>Q1/2022</v>
      </c>
      <c r="C838" s="72">
        <f>D837+1</f>
        <v>44562</v>
      </c>
      <c r="D838" s="72">
        <f>EOMONTH(D837,3)</f>
        <v>44651</v>
      </c>
      <c r="E838" s="71">
        <f t="shared" si="378"/>
        <v>90</v>
      </c>
      <c r="F838" s="73">
        <f>VLOOKUP(D838,'FERC Interest Rate'!$A:$B,2,TRUE)</f>
        <v>3.2500000000000001E-2</v>
      </c>
      <c r="G838" s="74">
        <f>O837</f>
        <v>1225.8979465702621</v>
      </c>
      <c r="H838" s="74">
        <v>0</v>
      </c>
      <c r="I838" s="151">
        <f t="shared" si="382"/>
        <v>14.976529771350831</v>
      </c>
      <c r="J838" s="75">
        <f t="shared" si="383"/>
        <v>9.8239766951178531</v>
      </c>
      <c r="K838" s="108">
        <f t="shared" si="373"/>
        <v>24.800506466468683</v>
      </c>
      <c r="L838" s="75">
        <f t="shared" si="384"/>
        <v>66.75</v>
      </c>
      <c r="M838" s="109">
        <f t="shared" si="374"/>
        <v>91.550506466468676</v>
      </c>
      <c r="N838" s="6">
        <f t="shared" si="375"/>
        <v>1235.7219232653799</v>
      </c>
      <c r="O838" s="74">
        <f t="shared" si="376"/>
        <v>1144.1714167989112</v>
      </c>
    </row>
    <row r="839" spans="1:15" x14ac:dyDescent="0.25">
      <c r="A839" s="77" t="s">
        <v>54</v>
      </c>
      <c r="B839" s="71" t="str">
        <f t="shared" si="377"/>
        <v>Q2/2022</v>
      </c>
      <c r="C839" s="72">
        <f>D838+1</f>
        <v>44652</v>
      </c>
      <c r="D839" s="72">
        <f t="shared" si="381"/>
        <v>44742</v>
      </c>
      <c r="E839" s="71">
        <f>D839-C839+1</f>
        <v>91</v>
      </c>
      <c r="F839" s="73">
        <f>VLOOKUP(D839,'FERC Interest Rate'!$A:$B,2,TRUE)</f>
        <v>3.2500000000000001E-2</v>
      </c>
      <c r="G839" s="74">
        <f>O838</f>
        <v>1144.1714167989112</v>
      </c>
      <c r="H839" s="74">
        <v>0</v>
      </c>
      <c r="I839" s="151">
        <f t="shared" si="382"/>
        <v>14.976529771350831</v>
      </c>
      <c r="J839" s="75">
        <f t="shared" si="383"/>
        <v>9.2709231922815896</v>
      </c>
      <c r="K839" s="108">
        <f t="shared" si="373"/>
        <v>24.247452963632419</v>
      </c>
      <c r="L839" s="75">
        <f t="shared" si="384"/>
        <v>66.75</v>
      </c>
      <c r="M839" s="109">
        <f t="shared" si="374"/>
        <v>90.997452963632412</v>
      </c>
      <c r="N839" s="6">
        <f>+G839+H839+J839</f>
        <v>1153.4423399911927</v>
      </c>
      <c r="O839" s="74">
        <f>G839+H839-L839-I839</f>
        <v>1062.4448870275603</v>
      </c>
    </row>
    <row r="840" spans="1:15" x14ac:dyDescent="0.25">
      <c r="A840" s="77" t="s">
        <v>55</v>
      </c>
      <c r="B840" s="71" t="str">
        <f t="shared" si="377"/>
        <v>Q3/2022</v>
      </c>
      <c r="C840" s="72">
        <f>D839+1</f>
        <v>44743</v>
      </c>
      <c r="D840" s="72">
        <f t="shared" si="381"/>
        <v>44834</v>
      </c>
      <c r="E840" s="71">
        <f>D840-C840+1</f>
        <v>92</v>
      </c>
      <c r="F840" s="73">
        <f>VLOOKUP(D840,'FERC Interest Rate'!$A:$B,2,TRUE)</f>
        <v>4.024457E-2</v>
      </c>
      <c r="G840" s="74">
        <f>O839</f>
        <v>1062.4448870275603</v>
      </c>
      <c r="H840" s="74">
        <v>0</v>
      </c>
      <c r="I840" s="151">
        <f t="shared" si="382"/>
        <v>14.976529771350831</v>
      </c>
      <c r="J840" s="75">
        <f t="shared" si="383"/>
        <v>10.777267566288472</v>
      </c>
      <c r="K840" s="108">
        <f t="shared" si="373"/>
        <v>25.753797337639305</v>
      </c>
      <c r="L840" s="75">
        <f t="shared" si="384"/>
        <v>66.75</v>
      </c>
      <c r="M840" s="109">
        <f t="shared" si="374"/>
        <v>92.503797337639298</v>
      </c>
      <c r="N840" s="6">
        <f>+G840+H840+J840</f>
        <v>1073.2221545938487</v>
      </c>
      <c r="O840" s="74">
        <f>G840+H840-L840-I840</f>
        <v>980.71835725620952</v>
      </c>
    </row>
    <row r="841" spans="1:15" x14ac:dyDescent="0.25">
      <c r="A841" s="77" t="s">
        <v>56</v>
      </c>
      <c r="B841" s="71" t="str">
        <f t="shared" si="377"/>
        <v>Q4/2022</v>
      </c>
      <c r="C841" s="72">
        <f>D840+1</f>
        <v>44835</v>
      </c>
      <c r="D841" s="72">
        <f t="shared" si="381"/>
        <v>44926</v>
      </c>
      <c r="E841" s="71">
        <f>D841-C841+1</f>
        <v>92</v>
      </c>
      <c r="F841" s="73">
        <f>VLOOKUP(D841,'FERC Interest Rate'!$A:$B,2,TRUE)</f>
        <v>4.2500000000000003E-2</v>
      </c>
      <c r="G841" s="74">
        <f>O840</f>
        <v>980.71835725620952</v>
      </c>
      <c r="H841" s="74">
        <v>0</v>
      </c>
      <c r="I841" s="151">
        <f t="shared" si="382"/>
        <v>14.976529771350831</v>
      </c>
      <c r="J841" s="75">
        <f t="shared" si="383"/>
        <v>10.50577747088159</v>
      </c>
      <c r="K841" s="108">
        <f t="shared" si="373"/>
        <v>25.482307242232423</v>
      </c>
      <c r="L841" s="75">
        <f t="shared" si="384"/>
        <v>66.75</v>
      </c>
      <c r="M841" s="109">
        <f t="shared" si="374"/>
        <v>92.232307242232423</v>
      </c>
      <c r="N841" s="6">
        <f>+G841+H841+J841</f>
        <v>991.22413472709115</v>
      </c>
      <c r="O841" s="74">
        <f>G841+H841-L841-I841</f>
        <v>898.99182748485873</v>
      </c>
    </row>
    <row r="842" spans="1:15" x14ac:dyDescent="0.25">
      <c r="A842" s="77" t="s">
        <v>57</v>
      </c>
      <c r="B842" s="71" t="str">
        <f t="shared" si="377"/>
        <v>Q1/2023</v>
      </c>
      <c r="C842" s="72">
        <f t="shared" ref="C842:C852" si="385">D841+1</f>
        <v>44927</v>
      </c>
      <c r="D842" s="72">
        <f t="shared" si="381"/>
        <v>45016</v>
      </c>
      <c r="E842" s="71">
        <f t="shared" ref="E842:E852" si="386">D842-C842+1</f>
        <v>90</v>
      </c>
      <c r="F842" s="73">
        <f>VLOOKUP(D842,'FERC Interest Rate'!$A:$B,2,TRUE)</f>
        <v>4.2944449999999995E-2</v>
      </c>
      <c r="G842" s="74">
        <f t="shared" ref="G842:G852" si="387">O841</f>
        <v>898.99182748485873</v>
      </c>
      <c r="H842" s="74">
        <v>0</v>
      </c>
      <c r="I842" s="151">
        <f t="shared" si="382"/>
        <v>14.976529771350831</v>
      </c>
      <c r="J842" s="75">
        <f t="shared" si="383"/>
        <v>9.5194626376024445</v>
      </c>
      <c r="K842" s="108">
        <f t="shared" si="373"/>
        <v>24.495992408953278</v>
      </c>
      <c r="L842" s="75">
        <f t="shared" si="384"/>
        <v>66.75</v>
      </c>
      <c r="M842" s="109">
        <f t="shared" si="374"/>
        <v>91.245992408953271</v>
      </c>
      <c r="N842" s="6">
        <f t="shared" ref="N842:N852" si="388">+G842+H842+J842</f>
        <v>908.51129012246122</v>
      </c>
      <c r="O842" s="74">
        <f t="shared" ref="O842:O852" si="389">G842+H842-L842-I842</f>
        <v>817.26529771350795</v>
      </c>
    </row>
    <row r="843" spans="1:15" x14ac:dyDescent="0.25">
      <c r="A843" s="77" t="s">
        <v>58</v>
      </c>
      <c r="B843" s="71" t="str">
        <f t="shared" si="377"/>
        <v>Q2/2023</v>
      </c>
      <c r="C843" s="72">
        <f t="shared" si="385"/>
        <v>45017</v>
      </c>
      <c r="D843" s="72">
        <f t="shared" si="381"/>
        <v>45107</v>
      </c>
      <c r="E843" s="71">
        <f t="shared" si="386"/>
        <v>91</v>
      </c>
      <c r="F843" s="73">
        <f>VLOOKUP(D843,'FERC Interest Rate'!$A:$B,2,TRUE)</f>
        <v>4.4999999999999998E-2</v>
      </c>
      <c r="G843" s="74">
        <f t="shared" si="387"/>
        <v>817.26529771350795</v>
      </c>
      <c r="H843" s="74">
        <v>0</v>
      </c>
      <c r="I843" s="151">
        <f t="shared" si="382"/>
        <v>14.976529771350831</v>
      </c>
      <c r="J843" s="75">
        <f t="shared" si="383"/>
        <v>9.1690449154433278</v>
      </c>
      <c r="K843" s="108">
        <f t="shared" si="373"/>
        <v>24.145574686794159</v>
      </c>
      <c r="L843" s="75">
        <f t="shared" si="384"/>
        <v>66.75</v>
      </c>
      <c r="M843" s="109">
        <f t="shared" si="374"/>
        <v>90.895574686794163</v>
      </c>
      <c r="N843" s="6">
        <f t="shared" si="388"/>
        <v>826.4343426289513</v>
      </c>
      <c r="O843" s="74">
        <f t="shared" si="389"/>
        <v>735.53876794215716</v>
      </c>
    </row>
    <row r="844" spans="1:15" x14ac:dyDescent="0.25">
      <c r="A844" s="77" t="s">
        <v>59</v>
      </c>
      <c r="B844" s="71" t="str">
        <f t="shared" si="377"/>
        <v>Q3/2023</v>
      </c>
      <c r="C844" s="72">
        <f t="shared" si="385"/>
        <v>45108</v>
      </c>
      <c r="D844" s="72">
        <f t="shared" si="381"/>
        <v>45199</v>
      </c>
      <c r="E844" s="71">
        <f t="shared" si="386"/>
        <v>92</v>
      </c>
      <c r="F844" s="73">
        <f>VLOOKUP(D844,'FERC Interest Rate'!$A:$B,2,TRUE)</f>
        <v>4.5271739999999998E-2</v>
      </c>
      <c r="G844" s="74">
        <f t="shared" si="387"/>
        <v>735.53876794215716</v>
      </c>
      <c r="H844" s="74">
        <v>0</v>
      </c>
      <c r="I844" s="151">
        <f t="shared" si="382"/>
        <v>14.976529771350831</v>
      </c>
      <c r="J844" s="75">
        <f t="shared" si="383"/>
        <v>8.3932028145813309</v>
      </c>
      <c r="K844" s="108">
        <f t="shared" si="373"/>
        <v>23.369732585932162</v>
      </c>
      <c r="L844" s="75">
        <f t="shared" si="384"/>
        <v>66.75</v>
      </c>
      <c r="M844" s="109">
        <f t="shared" si="374"/>
        <v>90.119732585932155</v>
      </c>
      <c r="N844" s="6">
        <f t="shared" si="388"/>
        <v>743.93197075673845</v>
      </c>
      <c r="O844" s="74">
        <f t="shared" si="389"/>
        <v>653.81223817080638</v>
      </c>
    </row>
    <row r="845" spans="1:15" x14ac:dyDescent="0.25">
      <c r="A845" s="77" t="s">
        <v>60</v>
      </c>
      <c r="B845" s="71" t="str">
        <f t="shared" si="377"/>
        <v>Q4/2023</v>
      </c>
      <c r="C845" s="72">
        <f t="shared" si="385"/>
        <v>45200</v>
      </c>
      <c r="D845" s="72">
        <f t="shared" si="381"/>
        <v>45291</v>
      </c>
      <c r="E845" s="71">
        <f t="shared" si="386"/>
        <v>92</v>
      </c>
      <c r="F845" s="73">
        <f>VLOOKUP(D845,'FERC Interest Rate'!$A:$B,2,TRUE)</f>
        <v>4.7500000000000001E-2</v>
      </c>
      <c r="G845" s="74">
        <f t="shared" si="387"/>
        <v>653.81223817080638</v>
      </c>
      <c r="H845" s="74">
        <v>0</v>
      </c>
      <c r="I845" s="151">
        <f t="shared" si="382"/>
        <v>14.976529771350831</v>
      </c>
      <c r="J845" s="75">
        <f t="shared" si="383"/>
        <v>7.8278341939902027</v>
      </c>
      <c r="K845" s="108">
        <f t="shared" si="373"/>
        <v>22.804363965341032</v>
      </c>
      <c r="L845" s="75">
        <f t="shared" si="384"/>
        <v>66.75</v>
      </c>
      <c r="M845" s="109">
        <f t="shared" si="374"/>
        <v>89.554363965341025</v>
      </c>
      <c r="N845" s="6">
        <f t="shared" si="388"/>
        <v>661.64007236479654</v>
      </c>
      <c r="O845" s="74">
        <f t="shared" si="389"/>
        <v>572.0857083994556</v>
      </c>
    </row>
    <row r="846" spans="1:15" x14ac:dyDescent="0.25">
      <c r="A846" s="77" t="s">
        <v>61</v>
      </c>
      <c r="B846" s="71" t="str">
        <f t="shared" si="377"/>
        <v>Q1/2024</v>
      </c>
      <c r="C846" s="72">
        <f t="shared" si="385"/>
        <v>45292</v>
      </c>
      <c r="D846" s="72">
        <f t="shared" si="381"/>
        <v>45382</v>
      </c>
      <c r="E846" s="71">
        <f t="shared" si="386"/>
        <v>91</v>
      </c>
      <c r="F846" s="73">
        <f>VLOOKUP(D846,'FERC Interest Rate'!$A:$B,2,TRUE)</f>
        <v>4.7994500000000002E-2</v>
      </c>
      <c r="G846" s="74">
        <f t="shared" si="387"/>
        <v>572.0857083994556</v>
      </c>
      <c r="H846" s="74">
        <v>0</v>
      </c>
      <c r="I846" s="151">
        <f t="shared" si="382"/>
        <v>14.976529771350831</v>
      </c>
      <c r="J846" s="75">
        <f t="shared" si="383"/>
        <v>6.8267323644583824</v>
      </c>
      <c r="K846" s="108">
        <f t="shared" si="373"/>
        <v>21.803262135809213</v>
      </c>
      <c r="L846" s="75">
        <f t="shared" si="384"/>
        <v>66.75</v>
      </c>
      <c r="M846" s="109">
        <f t="shared" si="374"/>
        <v>88.553262135809206</v>
      </c>
      <c r="N846" s="6">
        <f t="shared" si="388"/>
        <v>578.91244076391399</v>
      </c>
      <c r="O846" s="74">
        <f t="shared" si="389"/>
        <v>490.35917862810476</v>
      </c>
    </row>
    <row r="847" spans="1:15" x14ac:dyDescent="0.25">
      <c r="A847" s="77" t="s">
        <v>62</v>
      </c>
      <c r="B847" s="71" t="str">
        <f t="shared" si="377"/>
        <v>Q2/2024</v>
      </c>
      <c r="C847" s="72">
        <f t="shared" si="385"/>
        <v>45383</v>
      </c>
      <c r="D847" s="72">
        <f t="shared" si="381"/>
        <v>45473</v>
      </c>
      <c r="E847" s="71">
        <f t="shared" si="386"/>
        <v>91</v>
      </c>
      <c r="F847" s="73">
        <f>VLOOKUP(D847,'FERC Interest Rate'!$A:$B,2,TRUE)</f>
        <v>0.05</v>
      </c>
      <c r="G847" s="74">
        <f t="shared" si="387"/>
        <v>490.35917862810476</v>
      </c>
      <c r="H847" s="74">
        <v>0</v>
      </c>
      <c r="I847" s="151">
        <f t="shared" si="382"/>
        <v>14.976529771350831</v>
      </c>
      <c r="J847" s="75">
        <f t="shared" si="383"/>
        <v>6.095995253436822</v>
      </c>
      <c r="K847" s="108">
        <f t="shared" si="373"/>
        <v>21.072525024787652</v>
      </c>
      <c r="L847" s="75">
        <f t="shared" si="384"/>
        <v>66.75</v>
      </c>
      <c r="M847" s="109">
        <f t="shared" si="374"/>
        <v>87.822525024787652</v>
      </c>
      <c r="N847" s="6">
        <f t="shared" si="388"/>
        <v>496.45517388154155</v>
      </c>
      <c r="O847" s="74">
        <f t="shared" si="389"/>
        <v>408.63264885675392</v>
      </c>
    </row>
    <row r="848" spans="1:15" x14ac:dyDescent="0.25">
      <c r="A848" s="77" t="s">
        <v>63</v>
      </c>
      <c r="B848" s="71" t="str">
        <f t="shared" si="377"/>
        <v>Q3/2024</v>
      </c>
      <c r="C848" s="72">
        <f t="shared" si="385"/>
        <v>45474</v>
      </c>
      <c r="D848" s="72">
        <f t="shared" si="381"/>
        <v>45565</v>
      </c>
      <c r="E848" s="71">
        <f t="shared" si="386"/>
        <v>92</v>
      </c>
      <c r="F848" s="73">
        <f>VLOOKUP(D848,'FERC Interest Rate'!$A:$B,2,TRUE)</f>
        <v>0.05</v>
      </c>
      <c r="G848" s="74">
        <f t="shared" si="387"/>
        <v>408.63264885675392</v>
      </c>
      <c r="H848" s="74">
        <v>0</v>
      </c>
      <c r="I848" s="151">
        <f t="shared" si="382"/>
        <v>14.976529771350831</v>
      </c>
      <c r="J848" s="75">
        <f t="shared" si="383"/>
        <v>5.1358201768881644</v>
      </c>
      <c r="K848" s="108">
        <f t="shared" si="373"/>
        <v>20.112349948238997</v>
      </c>
      <c r="L848" s="75">
        <f t="shared" si="384"/>
        <v>66.75</v>
      </c>
      <c r="M848" s="109">
        <f t="shared" si="374"/>
        <v>86.862349948239</v>
      </c>
      <c r="N848" s="6">
        <f t="shared" si="388"/>
        <v>413.76846903364208</v>
      </c>
      <c r="O848" s="74">
        <f t="shared" si="389"/>
        <v>326.90611908540308</v>
      </c>
    </row>
    <row r="849" spans="1:15" x14ac:dyDescent="0.25">
      <c r="A849" s="77" t="s">
        <v>64</v>
      </c>
      <c r="B849" s="71" t="str">
        <f t="shared" si="377"/>
        <v>Q4/2024</v>
      </c>
      <c r="C849" s="72">
        <f t="shared" si="385"/>
        <v>45566</v>
      </c>
      <c r="D849" s="72">
        <f t="shared" si="381"/>
        <v>45657</v>
      </c>
      <c r="E849" s="71">
        <f t="shared" si="386"/>
        <v>92</v>
      </c>
      <c r="F849" s="73">
        <f>VLOOKUP(D849,'FERC Interest Rate'!$A:$B,2,TRUE)</f>
        <v>5.0543480000000002E-2</v>
      </c>
      <c r="G849" s="74">
        <f t="shared" si="387"/>
        <v>326.90611908540308</v>
      </c>
      <c r="H849" s="74">
        <v>0</v>
      </c>
      <c r="I849" s="151">
        <f t="shared" si="382"/>
        <v>14.976529771350831</v>
      </c>
      <c r="J849" s="75">
        <f t="shared" si="383"/>
        <v>4.1533155903062937</v>
      </c>
      <c r="K849" s="108">
        <f t="shared" si="373"/>
        <v>19.129845361657125</v>
      </c>
      <c r="L849" s="75">
        <f t="shared" si="384"/>
        <v>66.75</v>
      </c>
      <c r="M849" s="109">
        <f t="shared" si="374"/>
        <v>85.879845361657118</v>
      </c>
      <c r="N849" s="6">
        <f t="shared" si="388"/>
        <v>331.05943467570938</v>
      </c>
      <c r="O849" s="74">
        <f t="shared" si="389"/>
        <v>245.17958931405224</v>
      </c>
    </row>
    <row r="850" spans="1:15" x14ac:dyDescent="0.25">
      <c r="A850" s="77" t="s">
        <v>65</v>
      </c>
      <c r="B850" s="71" t="str">
        <f t="shared" si="377"/>
        <v>Q1/2025</v>
      </c>
      <c r="C850" s="72">
        <f t="shared" si="385"/>
        <v>45658</v>
      </c>
      <c r="D850" s="72">
        <f t="shared" si="381"/>
        <v>45747</v>
      </c>
      <c r="E850" s="71">
        <f t="shared" si="386"/>
        <v>90</v>
      </c>
      <c r="F850" s="73">
        <f>VLOOKUP(D850,'FERC Interest Rate'!$A:$B,2,TRUE)</f>
        <v>5.2499999999999998E-2</v>
      </c>
      <c r="G850" s="74">
        <f t="shared" si="387"/>
        <v>245.17958931405224</v>
      </c>
      <c r="H850" s="74">
        <v>0</v>
      </c>
      <c r="I850" s="151">
        <f t="shared" si="382"/>
        <v>14.976529771350831</v>
      </c>
      <c r="J850" s="75">
        <f t="shared" si="383"/>
        <v>3.1739001630380734</v>
      </c>
      <c r="K850" s="108">
        <f t="shared" si="373"/>
        <v>18.150429934388903</v>
      </c>
      <c r="L850" s="75">
        <f t="shared" si="384"/>
        <v>66.75</v>
      </c>
      <c r="M850" s="109">
        <f t="shared" si="374"/>
        <v>84.90042993438891</v>
      </c>
      <c r="N850" s="6">
        <f t="shared" si="388"/>
        <v>248.35348947709031</v>
      </c>
      <c r="O850" s="74">
        <f t="shared" si="389"/>
        <v>163.4530595427014</v>
      </c>
    </row>
    <row r="851" spans="1:15" x14ac:dyDescent="0.25">
      <c r="A851" s="77" t="s">
        <v>66</v>
      </c>
      <c r="B851" s="71" t="str">
        <f t="shared" si="377"/>
        <v>Q2/2025</v>
      </c>
      <c r="C851" s="72">
        <f t="shared" si="385"/>
        <v>45748</v>
      </c>
      <c r="D851" s="72">
        <f t="shared" si="381"/>
        <v>45838</v>
      </c>
      <c r="E851" s="71">
        <f t="shared" si="386"/>
        <v>91</v>
      </c>
      <c r="F851" s="73">
        <f>VLOOKUP(D851,'FERC Interest Rate'!$A:$B,2,TRUE)</f>
        <v>5.2499999999999998E-2</v>
      </c>
      <c r="G851" s="74">
        <f t="shared" si="387"/>
        <v>163.4530595427014</v>
      </c>
      <c r="H851" s="74">
        <v>0</v>
      </c>
      <c r="I851" s="151">
        <f t="shared" si="382"/>
        <v>14.976529771350831</v>
      </c>
      <c r="J851" s="75">
        <f t="shared" si="383"/>
        <v>2.139443813603441</v>
      </c>
      <c r="K851" s="108">
        <f t="shared" si="373"/>
        <v>17.115973584954272</v>
      </c>
      <c r="L851" s="75">
        <f t="shared" si="384"/>
        <v>66.75</v>
      </c>
      <c r="M851" s="109">
        <f t="shared" si="374"/>
        <v>83.865973584954276</v>
      </c>
      <c r="N851" s="6">
        <f t="shared" si="388"/>
        <v>165.59250335630483</v>
      </c>
      <c r="O851" s="74">
        <f t="shared" si="389"/>
        <v>81.72652977135057</v>
      </c>
    </row>
    <row r="852" spans="1:15" x14ac:dyDescent="0.25">
      <c r="A852" s="77" t="s">
        <v>67</v>
      </c>
      <c r="B852" s="71" t="str">
        <f t="shared" si="377"/>
        <v>Q3/2025</v>
      </c>
      <c r="C852" s="72">
        <f t="shared" si="385"/>
        <v>45839</v>
      </c>
      <c r="D852" s="72">
        <f t="shared" si="381"/>
        <v>45930</v>
      </c>
      <c r="E852" s="71">
        <f t="shared" si="386"/>
        <v>92</v>
      </c>
      <c r="F852" s="73">
        <f>VLOOKUP(D852,'FERC Interest Rate'!$A:$B,2,TRUE)</f>
        <v>5.2499999999999998E-2</v>
      </c>
      <c r="G852" s="74">
        <f t="shared" si="387"/>
        <v>81.72652977135057</v>
      </c>
      <c r="H852" s="74">
        <v>0</v>
      </c>
      <c r="I852" s="151">
        <f t="shared" si="382"/>
        <v>14.976529771350831</v>
      </c>
      <c r="J852" s="75">
        <f t="shared" si="383"/>
        <v>1.0814770925907486</v>
      </c>
      <c r="K852" s="108">
        <f t="shared" si="373"/>
        <v>16.058006863941579</v>
      </c>
      <c r="L852" s="75">
        <f t="shared" si="384"/>
        <v>66.75</v>
      </c>
      <c r="M852" s="109">
        <f t="shared" si="374"/>
        <v>82.808006863941586</v>
      </c>
      <c r="N852" s="6">
        <f t="shared" si="388"/>
        <v>82.808006863941316</v>
      </c>
      <c r="O852" s="74">
        <f t="shared" si="389"/>
        <v>-2.6112445539183682E-13</v>
      </c>
    </row>
    <row r="853" spans="1:15" ht="13.5" thickBot="1" x14ac:dyDescent="0.35">
      <c r="A853" s="124"/>
      <c r="B853" s="125"/>
      <c r="C853" s="126"/>
      <c r="D853" s="126"/>
      <c r="E853" s="127"/>
      <c r="F853" s="125"/>
      <c r="G853" s="112">
        <f>SUM(G815:G839)</f>
        <v>35905.452525009685</v>
      </c>
      <c r="H853" s="112">
        <f t="shared" ref="H853:O853" si="390">SUM(H815:H852)</f>
        <v>299.53059542701664</v>
      </c>
      <c r="I853" s="113">
        <f t="shared" si="390"/>
        <v>299.53059542701669</v>
      </c>
      <c r="J853" s="113">
        <f t="shared" si="390"/>
        <v>163.59559752731937</v>
      </c>
      <c r="K853" s="113">
        <f t="shared" si="390"/>
        <v>463.12619295433598</v>
      </c>
      <c r="L853" s="113">
        <f t="shared" si="390"/>
        <v>1335</v>
      </c>
      <c r="M853" s="113">
        <f t="shared" si="390"/>
        <v>1798.1261929543359</v>
      </c>
      <c r="N853" s="113">
        <f t="shared" si="390"/>
        <v>43805.692927156946</v>
      </c>
      <c r="O853" s="113">
        <f t="shared" si="390"/>
        <v>42007.566734202606</v>
      </c>
    </row>
    <row r="854" spans="1:15" ht="13" thickTop="1" x14ac:dyDescent="0.25"/>
    <row r="855" spans="1:15" ht="37" x14ac:dyDescent="0.3">
      <c r="A855" s="76" t="s">
        <v>47</v>
      </c>
      <c r="B855" s="76" t="s">
        <v>3</v>
      </c>
      <c r="C855" s="76" t="s">
        <v>4</v>
      </c>
      <c r="D855" s="76" t="s">
        <v>5</v>
      </c>
      <c r="E855" s="76" t="s">
        <v>6</v>
      </c>
      <c r="F855" s="76" t="s">
        <v>7</v>
      </c>
      <c r="G855" s="76" t="s">
        <v>74</v>
      </c>
      <c r="H855" s="76" t="s">
        <v>75</v>
      </c>
      <c r="I855" s="93" t="s">
        <v>76</v>
      </c>
      <c r="J855" s="94" t="s">
        <v>77</v>
      </c>
      <c r="K855" s="94" t="s">
        <v>78</v>
      </c>
      <c r="L855" s="94" t="s">
        <v>79</v>
      </c>
      <c r="M855" s="95" t="s">
        <v>69</v>
      </c>
      <c r="N855" s="76" t="s">
        <v>80</v>
      </c>
      <c r="O855" s="76" t="s">
        <v>81</v>
      </c>
    </row>
    <row r="856" spans="1:15" ht="13" x14ac:dyDescent="0.3">
      <c r="A856" s="349" t="s">
        <v>39</v>
      </c>
      <c r="B856" s="350" t="s">
        <v>66</v>
      </c>
      <c r="C856" s="72">
        <f>VLOOKUP(B856,A$1:F$33,2,FALSE)</f>
        <v>42514</v>
      </c>
      <c r="D856" s="72">
        <f>DATE(YEAR(C856),IF(MONTH(C856)&lt;=3,3,IF(MONTH(C856)&lt;=6,6,IF(MONTH(C856)&lt;=9,9,12))),IF(OR(MONTH(C856)&lt;=3,MONTH(C856)&gt;=10),31,30))</f>
        <v>42551</v>
      </c>
      <c r="E856" s="71">
        <f>D856-C856+1</f>
        <v>38</v>
      </c>
      <c r="F856" s="73">
        <f>VLOOKUP(D856,'FERC Interest Rate'!$A:$B,2,TRUE)</f>
        <v>3.4599999999999999E-2</v>
      </c>
      <c r="G856" s="74">
        <f>VLOOKUP(B856,$A$1:$F$33,5,FALSE)</f>
        <v>1297</v>
      </c>
      <c r="H856" s="74">
        <f t="shared" ref="H856:H874" si="391">G856*F856*(E856/(DATE(YEAR(D856),12,31)-DATE(YEAR(D856),1,1)+1))</f>
        <v>4.6592775956284154</v>
      </c>
      <c r="I856" s="151">
        <v>0</v>
      </c>
      <c r="J856" s="75">
        <v>0</v>
      </c>
      <c r="K856" s="108">
        <f t="shared" ref="K856:K893" si="392">+SUM(I856:J856)</f>
        <v>0</v>
      </c>
      <c r="L856" s="75">
        <v>0</v>
      </c>
      <c r="M856" s="109">
        <f t="shared" ref="M856:M893" si="393">+SUM(K856:L856)</f>
        <v>0</v>
      </c>
      <c r="N856" s="6">
        <f t="shared" ref="N856:N879" si="394">+G856+H856+J856</f>
        <v>1301.6592775956285</v>
      </c>
      <c r="O856" s="74">
        <f t="shared" ref="O856:O879" si="395">G856+H856-L856-I856</f>
        <v>1301.6592775956285</v>
      </c>
    </row>
    <row r="857" spans="1:15" x14ac:dyDescent="0.25">
      <c r="A857" s="77" t="s">
        <v>23</v>
      </c>
      <c r="B857" s="71" t="str">
        <f t="shared" ref="B857:B893" si="396">+IF(MONTH(C857)&lt;4,"Q1",IF(MONTH(C857)&lt;7,"Q2",IF(MONTH(C857)&lt;10,"Q3","Q4")))&amp;"/"&amp;YEAR(C857)</f>
        <v>Q3/2016</v>
      </c>
      <c r="C857" s="72">
        <f>D856+1</f>
        <v>42552</v>
      </c>
      <c r="D857" s="72">
        <f>EOMONTH(D856,3)</f>
        <v>42643</v>
      </c>
      <c r="E857" s="71">
        <f t="shared" ref="E857:E879" si="397">D857-C857+1</f>
        <v>92</v>
      </c>
      <c r="F857" s="73">
        <f>VLOOKUP(D857,'FERC Interest Rate'!$A:$B,2,TRUE)</f>
        <v>3.5000000000000003E-2</v>
      </c>
      <c r="G857" s="74">
        <f t="shared" ref="G857:G877" si="398">O856</f>
        <v>1301.6592775956285</v>
      </c>
      <c r="H857" s="74">
        <f t="shared" si="391"/>
        <v>11.451756485950613</v>
      </c>
      <c r="I857" s="151">
        <v>0</v>
      </c>
      <c r="J857" s="75">
        <v>0</v>
      </c>
      <c r="K857" s="108">
        <f t="shared" si="392"/>
        <v>0</v>
      </c>
      <c r="L857" s="75">
        <v>0</v>
      </c>
      <c r="M857" s="109">
        <f t="shared" si="393"/>
        <v>0</v>
      </c>
      <c r="N857" s="6">
        <f t="shared" si="394"/>
        <v>1313.1110340815792</v>
      </c>
      <c r="O857" s="74">
        <f t="shared" si="395"/>
        <v>1313.1110340815792</v>
      </c>
    </row>
    <row r="858" spans="1:15" x14ac:dyDescent="0.25">
      <c r="A858" s="77" t="s">
        <v>23</v>
      </c>
      <c r="B858" s="71" t="str">
        <f t="shared" si="396"/>
        <v>Q4/2016</v>
      </c>
      <c r="C858" s="72">
        <f t="shared" ref="C858:C877" si="399">D857+1</f>
        <v>42644</v>
      </c>
      <c r="D858" s="72">
        <f t="shared" ref="D858:D893" si="400">EOMONTH(D857,3)</f>
        <v>42735</v>
      </c>
      <c r="E858" s="71">
        <f t="shared" si="397"/>
        <v>92</v>
      </c>
      <c r="F858" s="73">
        <f>VLOOKUP(D858,'FERC Interest Rate'!$A:$B,2,TRUE)</f>
        <v>3.5000000000000003E-2</v>
      </c>
      <c r="G858" s="74">
        <f t="shared" si="398"/>
        <v>1313.1110340815792</v>
      </c>
      <c r="H858" s="74">
        <f t="shared" si="391"/>
        <v>11.55250691186526</v>
      </c>
      <c r="I858" s="151">
        <v>0</v>
      </c>
      <c r="J858" s="75">
        <v>0</v>
      </c>
      <c r="K858" s="108">
        <f t="shared" si="392"/>
        <v>0</v>
      </c>
      <c r="L858" s="75">
        <v>0</v>
      </c>
      <c r="M858" s="109">
        <f t="shared" si="393"/>
        <v>0</v>
      </c>
      <c r="N858" s="6">
        <f t="shared" si="394"/>
        <v>1324.6635409934445</v>
      </c>
      <c r="O858" s="74">
        <f t="shared" si="395"/>
        <v>1324.6635409934445</v>
      </c>
    </row>
    <row r="859" spans="1:15" x14ac:dyDescent="0.25">
      <c r="A859" s="77" t="s">
        <v>23</v>
      </c>
      <c r="B859" s="71" t="str">
        <f t="shared" si="396"/>
        <v>Q1/2017</v>
      </c>
      <c r="C859" s="72">
        <f t="shared" si="399"/>
        <v>42736</v>
      </c>
      <c r="D859" s="72">
        <f t="shared" si="400"/>
        <v>42825</v>
      </c>
      <c r="E859" s="71">
        <f t="shared" si="397"/>
        <v>90</v>
      </c>
      <c r="F859" s="73">
        <f>VLOOKUP(D859,'FERC Interest Rate'!$A:$B,2,TRUE)</f>
        <v>3.5000000000000003E-2</v>
      </c>
      <c r="G859" s="74">
        <f t="shared" si="398"/>
        <v>1324.6635409934445</v>
      </c>
      <c r="H859" s="74">
        <f t="shared" si="391"/>
        <v>11.432027819532466</v>
      </c>
      <c r="I859" s="151">
        <v>0</v>
      </c>
      <c r="J859" s="75">
        <v>0</v>
      </c>
      <c r="K859" s="108">
        <f t="shared" si="392"/>
        <v>0</v>
      </c>
      <c r="L859" s="75">
        <v>0</v>
      </c>
      <c r="M859" s="109">
        <f t="shared" si="393"/>
        <v>0</v>
      </c>
      <c r="N859" s="6">
        <f t="shared" si="394"/>
        <v>1336.095568812977</v>
      </c>
      <c r="O859" s="74">
        <f t="shared" si="395"/>
        <v>1336.095568812977</v>
      </c>
    </row>
    <row r="860" spans="1:15" x14ac:dyDescent="0.25">
      <c r="A860" s="77" t="s">
        <v>23</v>
      </c>
      <c r="B860" s="71" t="str">
        <f t="shared" si="396"/>
        <v>Q2/2017</v>
      </c>
      <c r="C860" s="72">
        <f t="shared" si="399"/>
        <v>42826</v>
      </c>
      <c r="D860" s="72">
        <f t="shared" si="400"/>
        <v>42916</v>
      </c>
      <c r="E860" s="71">
        <f t="shared" si="397"/>
        <v>91</v>
      </c>
      <c r="F860" s="73">
        <f>VLOOKUP(D860,'FERC Interest Rate'!$A:$B,2,TRUE)</f>
        <v>3.7100000000000001E-2</v>
      </c>
      <c r="G860" s="74">
        <f t="shared" si="398"/>
        <v>1336.095568812977</v>
      </c>
      <c r="H860" s="74">
        <f t="shared" si="391"/>
        <v>12.358334931149292</v>
      </c>
      <c r="I860" s="97">
        <v>0</v>
      </c>
      <c r="J860" s="75">
        <v>0</v>
      </c>
      <c r="K860" s="108">
        <f t="shared" si="392"/>
        <v>0</v>
      </c>
      <c r="L860" s="75">
        <v>0</v>
      </c>
      <c r="M860" s="109">
        <f t="shared" si="393"/>
        <v>0</v>
      </c>
      <c r="N860" s="6">
        <f t="shared" si="394"/>
        <v>1348.4539037441264</v>
      </c>
      <c r="O860" s="74">
        <f t="shared" si="395"/>
        <v>1348.4539037441264</v>
      </c>
    </row>
    <row r="861" spans="1:15" x14ac:dyDescent="0.25">
      <c r="A861" s="77" t="s">
        <v>23</v>
      </c>
      <c r="B861" s="71" t="str">
        <f t="shared" si="396"/>
        <v>Q3/2017</v>
      </c>
      <c r="C861" s="72">
        <f t="shared" si="399"/>
        <v>42917</v>
      </c>
      <c r="D861" s="72">
        <f t="shared" si="400"/>
        <v>43008</v>
      </c>
      <c r="E861" s="71">
        <f t="shared" si="397"/>
        <v>92</v>
      </c>
      <c r="F861" s="73">
        <f>VLOOKUP(D861,'FERC Interest Rate'!$A:$B,2,TRUE)</f>
        <v>3.9600000000000003E-2</v>
      </c>
      <c r="G861" s="74">
        <f t="shared" si="398"/>
        <v>1348.4539037441264</v>
      </c>
      <c r="H861" s="74">
        <f t="shared" si="391"/>
        <v>13.4594171564948</v>
      </c>
      <c r="I861" s="97">
        <v>0</v>
      </c>
      <c r="J861" s="75">
        <v>0</v>
      </c>
      <c r="K861" s="108">
        <f t="shared" si="392"/>
        <v>0</v>
      </c>
      <c r="L861" s="75">
        <v>0</v>
      </c>
      <c r="M861" s="109">
        <f t="shared" si="393"/>
        <v>0</v>
      </c>
      <c r="N861" s="6">
        <f t="shared" si="394"/>
        <v>1361.9133209006211</v>
      </c>
      <c r="O861" s="74">
        <f t="shared" si="395"/>
        <v>1361.9133209006211</v>
      </c>
    </row>
    <row r="862" spans="1:15" x14ac:dyDescent="0.25">
      <c r="A862" s="77" t="s">
        <v>23</v>
      </c>
      <c r="B862" s="71" t="str">
        <f t="shared" si="396"/>
        <v>Q4/2017</v>
      </c>
      <c r="C862" s="72">
        <f t="shared" si="399"/>
        <v>43009</v>
      </c>
      <c r="D862" s="72">
        <f t="shared" si="400"/>
        <v>43100</v>
      </c>
      <c r="E862" s="71">
        <f t="shared" si="397"/>
        <v>92</v>
      </c>
      <c r="F862" s="73">
        <f>VLOOKUP(D862,'FERC Interest Rate'!$A:$B,2,TRUE)</f>
        <v>4.2099999999999999E-2</v>
      </c>
      <c r="G862" s="74">
        <f t="shared" si="398"/>
        <v>1361.9133209006211</v>
      </c>
      <c r="H862" s="74">
        <f t="shared" si="391"/>
        <v>14.451952532910372</v>
      </c>
      <c r="I862" s="151">
        <v>0</v>
      </c>
      <c r="J862" s="75">
        <v>0</v>
      </c>
      <c r="K862" s="108">
        <f t="shared" si="392"/>
        <v>0</v>
      </c>
      <c r="L862" s="75">
        <v>0</v>
      </c>
      <c r="M862" s="109">
        <f t="shared" si="393"/>
        <v>0</v>
      </c>
      <c r="N862" s="6">
        <f t="shared" si="394"/>
        <v>1376.3652734335315</v>
      </c>
      <c r="O862" s="74">
        <f t="shared" si="395"/>
        <v>1376.3652734335315</v>
      </c>
    </row>
    <row r="863" spans="1:15" x14ac:dyDescent="0.25">
      <c r="A863" s="77" t="s">
        <v>23</v>
      </c>
      <c r="B863" s="71" t="str">
        <f t="shared" si="396"/>
        <v>Q1/2018</v>
      </c>
      <c r="C863" s="72">
        <f t="shared" si="399"/>
        <v>43101</v>
      </c>
      <c r="D863" s="72">
        <f t="shared" si="400"/>
        <v>43190</v>
      </c>
      <c r="E863" s="71">
        <f t="shared" si="397"/>
        <v>90</v>
      </c>
      <c r="F863" s="73">
        <f>VLOOKUP(D863,'FERC Interest Rate'!$A:$B,2,TRUE)</f>
        <v>4.2500000000000003E-2</v>
      </c>
      <c r="G863" s="74">
        <f t="shared" si="398"/>
        <v>1376.3652734335315</v>
      </c>
      <c r="H863" s="74">
        <f t="shared" si="391"/>
        <v>14.423553892830844</v>
      </c>
      <c r="I863" s="151">
        <v>0</v>
      </c>
      <c r="J863" s="75">
        <v>0</v>
      </c>
      <c r="K863" s="108">
        <f t="shared" si="392"/>
        <v>0</v>
      </c>
      <c r="L863" s="75">
        <v>0</v>
      </c>
      <c r="M863" s="109">
        <f t="shared" si="393"/>
        <v>0</v>
      </c>
      <c r="N863" s="6">
        <f t="shared" si="394"/>
        <v>1390.7888273263623</v>
      </c>
      <c r="O863" s="74">
        <f t="shared" si="395"/>
        <v>1390.7888273263623</v>
      </c>
    </row>
    <row r="864" spans="1:15" x14ac:dyDescent="0.25">
      <c r="A864" s="77" t="s">
        <v>23</v>
      </c>
      <c r="B864" s="71" t="str">
        <f t="shared" si="396"/>
        <v>Q2/2018</v>
      </c>
      <c r="C864" s="72">
        <f t="shared" si="399"/>
        <v>43191</v>
      </c>
      <c r="D864" s="72">
        <f t="shared" si="400"/>
        <v>43281</v>
      </c>
      <c r="E864" s="71">
        <f t="shared" si="397"/>
        <v>91</v>
      </c>
      <c r="F864" s="73">
        <f>VLOOKUP(D864,'FERC Interest Rate'!$A:$B,2,TRUE)</f>
        <v>4.4699999999999997E-2</v>
      </c>
      <c r="G864" s="74">
        <f t="shared" si="398"/>
        <v>1390.7888273263623</v>
      </c>
      <c r="H864" s="74">
        <f t="shared" si="391"/>
        <v>15.499484144973819</v>
      </c>
      <c r="I864" s="151">
        <v>0</v>
      </c>
      <c r="J864" s="75">
        <v>0</v>
      </c>
      <c r="K864" s="108">
        <f t="shared" si="392"/>
        <v>0</v>
      </c>
      <c r="L864" s="75">
        <v>0</v>
      </c>
      <c r="M864" s="109">
        <f t="shared" si="393"/>
        <v>0</v>
      </c>
      <c r="N864" s="6">
        <f t="shared" si="394"/>
        <v>1406.2883114713361</v>
      </c>
      <c r="O864" s="74">
        <f t="shared" si="395"/>
        <v>1406.2883114713361</v>
      </c>
    </row>
    <row r="865" spans="1:15" x14ac:dyDescent="0.25">
      <c r="A865" s="77" t="s">
        <v>23</v>
      </c>
      <c r="B865" s="71" t="str">
        <f t="shared" si="396"/>
        <v>Q3/2018</v>
      </c>
      <c r="C865" s="72">
        <f t="shared" si="399"/>
        <v>43282</v>
      </c>
      <c r="D865" s="72">
        <f t="shared" si="400"/>
        <v>43373</v>
      </c>
      <c r="E865" s="71">
        <f t="shared" si="397"/>
        <v>92</v>
      </c>
      <c r="F865" s="73">
        <f>VLOOKUP(D865,'FERC Interest Rate'!$A:$B,2,TRUE)</f>
        <v>4.6899999999999997E-2</v>
      </c>
      <c r="G865" s="74">
        <f t="shared" si="398"/>
        <v>1406.2883114713361</v>
      </c>
      <c r="H865" s="74">
        <f t="shared" si="391"/>
        <v>16.624254263935676</v>
      </c>
      <c r="I865" s="97">
        <v>0</v>
      </c>
      <c r="J865" s="75">
        <v>0</v>
      </c>
      <c r="K865" s="108">
        <f t="shared" si="392"/>
        <v>0</v>
      </c>
      <c r="L865" s="75">
        <v>0</v>
      </c>
      <c r="M865" s="109">
        <f t="shared" si="393"/>
        <v>0</v>
      </c>
      <c r="N865" s="6">
        <f t="shared" si="394"/>
        <v>1422.9125657352718</v>
      </c>
      <c r="O865" s="74">
        <f t="shared" si="395"/>
        <v>1422.9125657352718</v>
      </c>
    </row>
    <row r="866" spans="1:15" x14ac:dyDescent="0.25">
      <c r="A866" s="77" t="s">
        <v>23</v>
      </c>
      <c r="B866" s="71" t="str">
        <f t="shared" si="396"/>
        <v>Q4/2018</v>
      </c>
      <c r="C866" s="72">
        <f t="shared" si="399"/>
        <v>43374</v>
      </c>
      <c r="D866" s="72">
        <f t="shared" si="400"/>
        <v>43465</v>
      </c>
      <c r="E866" s="71">
        <f t="shared" si="397"/>
        <v>92</v>
      </c>
      <c r="F866" s="73">
        <f>VLOOKUP(D866,'FERC Interest Rate'!$A:$B,2,TRUE)</f>
        <v>4.9599999999999998E-2</v>
      </c>
      <c r="G866" s="74">
        <f t="shared" si="398"/>
        <v>1422.9125657352718</v>
      </c>
      <c r="H866" s="74">
        <f t="shared" si="391"/>
        <v>17.789135945104636</v>
      </c>
      <c r="I866" s="97">
        <v>0</v>
      </c>
      <c r="J866" s="75">
        <v>0</v>
      </c>
      <c r="K866" s="108">
        <f t="shared" si="392"/>
        <v>0</v>
      </c>
      <c r="L866" s="75">
        <v>0</v>
      </c>
      <c r="M866" s="109">
        <f t="shared" si="393"/>
        <v>0</v>
      </c>
      <c r="N866" s="6">
        <f t="shared" si="394"/>
        <v>1440.7017016803763</v>
      </c>
      <c r="O866" s="74">
        <f t="shared" si="395"/>
        <v>1440.7017016803763</v>
      </c>
    </row>
    <row r="867" spans="1:15" x14ac:dyDescent="0.25">
      <c r="A867" s="77" t="s">
        <v>23</v>
      </c>
      <c r="B867" s="71" t="str">
        <f t="shared" si="396"/>
        <v>Q1/2019</v>
      </c>
      <c r="C867" s="72">
        <f t="shared" si="399"/>
        <v>43466</v>
      </c>
      <c r="D867" s="72">
        <f t="shared" si="400"/>
        <v>43555</v>
      </c>
      <c r="E867" s="71">
        <f t="shared" si="397"/>
        <v>90</v>
      </c>
      <c r="F867" s="73">
        <f>VLOOKUP(D867,'FERC Interest Rate'!$A:$B,2,TRUE)</f>
        <v>5.1799999999999999E-2</v>
      </c>
      <c r="G867" s="74">
        <f t="shared" si="398"/>
        <v>1440.7017016803763</v>
      </c>
      <c r="H867" s="74">
        <f t="shared" si="391"/>
        <v>18.401510502010723</v>
      </c>
      <c r="I867" s="151">
        <v>0</v>
      </c>
      <c r="J867" s="75">
        <v>0</v>
      </c>
      <c r="K867" s="108">
        <f t="shared" si="392"/>
        <v>0</v>
      </c>
      <c r="L867" s="75">
        <v>0</v>
      </c>
      <c r="M867" s="109">
        <f t="shared" si="393"/>
        <v>0</v>
      </c>
      <c r="N867" s="6">
        <f t="shared" si="394"/>
        <v>1459.1032121823871</v>
      </c>
      <c r="O867" s="74">
        <f t="shared" si="395"/>
        <v>1459.1032121823871</v>
      </c>
    </row>
    <row r="868" spans="1:15" x14ac:dyDescent="0.25">
      <c r="A868" s="77" t="s">
        <v>23</v>
      </c>
      <c r="B868" s="71" t="str">
        <f t="shared" si="396"/>
        <v>Q2/2019</v>
      </c>
      <c r="C868" s="72">
        <f t="shared" si="399"/>
        <v>43556</v>
      </c>
      <c r="D868" s="72">
        <f t="shared" si="400"/>
        <v>43646</v>
      </c>
      <c r="E868" s="71">
        <f t="shared" si="397"/>
        <v>91</v>
      </c>
      <c r="F868" s="73">
        <f>VLOOKUP(D868,'FERC Interest Rate'!$A:$B,2,TRUE)</f>
        <v>5.45E-2</v>
      </c>
      <c r="G868" s="74">
        <f t="shared" si="398"/>
        <v>1459.1032121823871</v>
      </c>
      <c r="H868" s="74">
        <f t="shared" si="391"/>
        <v>19.825814741968625</v>
      </c>
      <c r="I868" s="151">
        <v>0</v>
      </c>
      <c r="J868" s="75">
        <v>0</v>
      </c>
      <c r="K868" s="108">
        <f t="shared" si="392"/>
        <v>0</v>
      </c>
      <c r="L868" s="75">
        <v>0</v>
      </c>
      <c r="M868" s="109">
        <f t="shared" si="393"/>
        <v>0</v>
      </c>
      <c r="N868" s="6">
        <f t="shared" si="394"/>
        <v>1478.9290269243556</v>
      </c>
      <c r="O868" s="74">
        <f t="shared" si="395"/>
        <v>1478.9290269243556</v>
      </c>
    </row>
    <row r="869" spans="1:15" x14ac:dyDescent="0.25">
      <c r="A869" s="77" t="s">
        <v>23</v>
      </c>
      <c r="B869" s="71" t="str">
        <f t="shared" si="396"/>
        <v>Q3/2019</v>
      </c>
      <c r="C869" s="72">
        <f t="shared" si="399"/>
        <v>43647</v>
      </c>
      <c r="D869" s="72">
        <f t="shared" si="400"/>
        <v>43738</v>
      </c>
      <c r="E869" s="71">
        <f t="shared" si="397"/>
        <v>92</v>
      </c>
      <c r="F869" s="73">
        <f>VLOOKUP(D869,'FERC Interest Rate'!$A:$B,2,TRUE)</f>
        <v>5.5E-2</v>
      </c>
      <c r="G869" s="74">
        <f t="shared" si="398"/>
        <v>1478.9290269243556</v>
      </c>
      <c r="H869" s="74">
        <f t="shared" si="391"/>
        <v>20.502413359554083</v>
      </c>
      <c r="I869" s="151">
        <v>0</v>
      </c>
      <c r="J869" s="75">
        <v>0</v>
      </c>
      <c r="K869" s="108">
        <f t="shared" si="392"/>
        <v>0</v>
      </c>
      <c r="L869" s="75">
        <v>0</v>
      </c>
      <c r="M869" s="109">
        <f t="shared" si="393"/>
        <v>0</v>
      </c>
      <c r="N869" s="6">
        <f t="shared" si="394"/>
        <v>1499.4314402839098</v>
      </c>
      <c r="O869" s="74">
        <f t="shared" si="395"/>
        <v>1499.4314402839098</v>
      </c>
    </row>
    <row r="870" spans="1:15" x14ac:dyDescent="0.25">
      <c r="A870" s="77" t="s">
        <v>23</v>
      </c>
      <c r="B870" s="71" t="str">
        <f t="shared" si="396"/>
        <v>Q4/2019</v>
      </c>
      <c r="C870" s="72">
        <f t="shared" si="399"/>
        <v>43739</v>
      </c>
      <c r="D870" s="72">
        <f t="shared" si="400"/>
        <v>43830</v>
      </c>
      <c r="E870" s="71">
        <f t="shared" si="397"/>
        <v>92</v>
      </c>
      <c r="F870" s="73">
        <f>VLOOKUP(D870,'FERC Interest Rate'!$A:$B,2,TRUE)</f>
        <v>5.4199999999999998E-2</v>
      </c>
      <c r="G870" s="74">
        <f t="shared" si="398"/>
        <v>1499.4314402839098</v>
      </c>
      <c r="H870" s="74">
        <f t="shared" si="391"/>
        <v>20.484287489949832</v>
      </c>
      <c r="I870" s="97">
        <v>0</v>
      </c>
      <c r="J870" s="75">
        <v>0</v>
      </c>
      <c r="K870" s="108">
        <f t="shared" si="392"/>
        <v>0</v>
      </c>
      <c r="L870" s="75">
        <v>0</v>
      </c>
      <c r="M870" s="109">
        <f t="shared" si="393"/>
        <v>0</v>
      </c>
      <c r="N870" s="6">
        <f t="shared" si="394"/>
        <v>1519.9157277738595</v>
      </c>
      <c r="O870" s="74">
        <f t="shared" si="395"/>
        <v>1519.9157277738595</v>
      </c>
    </row>
    <row r="871" spans="1:15" x14ac:dyDescent="0.25">
      <c r="A871" s="77" t="s">
        <v>23</v>
      </c>
      <c r="B871" s="71" t="str">
        <f t="shared" si="396"/>
        <v>Q1/2020</v>
      </c>
      <c r="C871" s="72">
        <f t="shared" si="399"/>
        <v>43831</v>
      </c>
      <c r="D871" s="72">
        <f t="shared" si="400"/>
        <v>43921</v>
      </c>
      <c r="E871" s="71">
        <f t="shared" si="397"/>
        <v>91</v>
      </c>
      <c r="F871" s="73">
        <f>VLOOKUP(D871,'FERC Interest Rate'!$A:$B,2,TRUE)</f>
        <v>4.9599999999999998E-2</v>
      </c>
      <c r="G871" s="74">
        <f t="shared" si="398"/>
        <v>1519.9157277738595</v>
      </c>
      <c r="H871" s="74">
        <f t="shared" si="391"/>
        <v>18.743966199125936</v>
      </c>
      <c r="I871" s="97">
        <v>0</v>
      </c>
      <c r="J871" s="75">
        <v>0</v>
      </c>
      <c r="K871" s="108">
        <f t="shared" si="392"/>
        <v>0</v>
      </c>
      <c r="L871" s="75">
        <v>0</v>
      </c>
      <c r="M871" s="109">
        <f t="shared" si="393"/>
        <v>0</v>
      </c>
      <c r="N871" s="6">
        <f t="shared" si="394"/>
        <v>1538.6596939729855</v>
      </c>
      <c r="O871" s="74">
        <f t="shared" si="395"/>
        <v>1538.6596939729855</v>
      </c>
    </row>
    <row r="872" spans="1:15" x14ac:dyDescent="0.25">
      <c r="A872" s="77" t="s">
        <v>23</v>
      </c>
      <c r="B872" s="71" t="str">
        <f t="shared" si="396"/>
        <v>Q2/2020</v>
      </c>
      <c r="C872" s="72">
        <f t="shared" si="399"/>
        <v>43922</v>
      </c>
      <c r="D872" s="72">
        <f t="shared" si="400"/>
        <v>44012</v>
      </c>
      <c r="E872" s="71">
        <f t="shared" si="397"/>
        <v>91</v>
      </c>
      <c r="F872" s="73">
        <f>VLOOKUP(D872,'FERC Interest Rate'!$A:$B,2,TRUE)</f>
        <v>4.7503500000000004E-2</v>
      </c>
      <c r="G872" s="74">
        <f t="shared" si="398"/>
        <v>1538.6596939729855</v>
      </c>
      <c r="H872" s="74">
        <f t="shared" si="391"/>
        <v>18.173078115603168</v>
      </c>
      <c r="I872" s="151">
        <v>0</v>
      </c>
      <c r="J872" s="75">
        <v>0</v>
      </c>
      <c r="K872" s="108">
        <f t="shared" si="392"/>
        <v>0</v>
      </c>
      <c r="L872" s="75">
        <v>0</v>
      </c>
      <c r="M872" s="109">
        <f t="shared" si="393"/>
        <v>0</v>
      </c>
      <c r="N872" s="6">
        <f t="shared" si="394"/>
        <v>1556.8327720885886</v>
      </c>
      <c r="O872" s="74">
        <f t="shared" si="395"/>
        <v>1556.8327720885886</v>
      </c>
    </row>
    <row r="873" spans="1:15" x14ac:dyDescent="0.25">
      <c r="A873" s="77" t="s">
        <v>23</v>
      </c>
      <c r="B873" s="71" t="str">
        <f t="shared" si="396"/>
        <v>Q3/2020</v>
      </c>
      <c r="C873" s="72">
        <f t="shared" si="399"/>
        <v>44013</v>
      </c>
      <c r="D873" s="72">
        <f t="shared" si="400"/>
        <v>44104</v>
      </c>
      <c r="E873" s="71">
        <f t="shared" si="397"/>
        <v>92</v>
      </c>
      <c r="F873" s="73">
        <f>VLOOKUP(D873,'FERC Interest Rate'!$A:$B,2,TRUE)</f>
        <v>3.4299999999999997E-2</v>
      </c>
      <c r="G873" s="74">
        <f t="shared" si="398"/>
        <v>1556.8327720885886</v>
      </c>
      <c r="H873" s="74">
        <f t="shared" si="391"/>
        <v>13.422790971592212</v>
      </c>
      <c r="I873" s="151">
        <v>0</v>
      </c>
      <c r="J873" s="75">
        <v>0</v>
      </c>
      <c r="K873" s="108">
        <f t="shared" si="392"/>
        <v>0</v>
      </c>
      <c r="L873" s="75">
        <v>0</v>
      </c>
      <c r="M873" s="109">
        <f t="shared" si="393"/>
        <v>0</v>
      </c>
      <c r="N873" s="6">
        <f t="shared" si="394"/>
        <v>1570.2555630601807</v>
      </c>
      <c r="O873" s="74">
        <f t="shared" si="395"/>
        <v>1570.2555630601807</v>
      </c>
    </row>
    <row r="874" spans="1:15" x14ac:dyDescent="0.25">
      <c r="A874" s="77" t="s">
        <v>48</v>
      </c>
      <c r="B874" s="71" t="str">
        <f t="shared" si="396"/>
        <v>Q4/2020</v>
      </c>
      <c r="C874" s="72">
        <f t="shared" si="399"/>
        <v>44105</v>
      </c>
      <c r="D874" s="72">
        <f t="shared" si="400"/>
        <v>44196</v>
      </c>
      <c r="E874" s="71">
        <f t="shared" si="397"/>
        <v>92</v>
      </c>
      <c r="F874" s="73">
        <f>VLOOKUP(D874,'FERC Interest Rate'!$A:$B,2,TRUE)</f>
        <v>3.2500000000000001E-2</v>
      </c>
      <c r="G874" s="74">
        <f t="shared" si="398"/>
        <v>1570.2555630601807</v>
      </c>
      <c r="H874" s="74">
        <f t="shared" si="391"/>
        <v>12.828044080737543</v>
      </c>
      <c r="I874" s="151">
        <f>(SUM($H$856:$H$874)/20)</f>
        <v>14.304180357045917</v>
      </c>
      <c r="J874" s="75">
        <f t="shared" ref="J874:J893" si="401">G874*F874*(E874/(DATE(YEAR(D874),12,31)-DATE(YEAR(D874),1,1)+1))</f>
        <v>12.828044080737543</v>
      </c>
      <c r="K874" s="108">
        <f t="shared" si="392"/>
        <v>27.13222443778346</v>
      </c>
      <c r="L874" s="75">
        <f>($G$856/20)</f>
        <v>64.849999999999994</v>
      </c>
      <c r="M874" s="109">
        <f t="shared" si="393"/>
        <v>91.982224437783458</v>
      </c>
      <c r="N874" s="6">
        <f t="shared" si="394"/>
        <v>1595.9116512216558</v>
      </c>
      <c r="O874" s="74">
        <f t="shared" si="395"/>
        <v>1503.9294267838725</v>
      </c>
    </row>
    <row r="875" spans="1:15" x14ac:dyDescent="0.25">
      <c r="A875" s="77" t="s">
        <v>49</v>
      </c>
      <c r="B875" s="71" t="str">
        <f t="shared" si="396"/>
        <v>Q1/2021</v>
      </c>
      <c r="C875" s="72">
        <f t="shared" si="399"/>
        <v>44197</v>
      </c>
      <c r="D875" s="72">
        <f t="shared" si="400"/>
        <v>44286</v>
      </c>
      <c r="E875" s="71">
        <f t="shared" si="397"/>
        <v>90</v>
      </c>
      <c r="F875" s="73">
        <f>VLOOKUP(D875,'FERC Interest Rate'!$A:$B,2,TRUE)</f>
        <v>3.2500000000000001E-2</v>
      </c>
      <c r="G875" s="74">
        <f t="shared" si="398"/>
        <v>1503.9294267838725</v>
      </c>
      <c r="H875" s="74">
        <v>0</v>
      </c>
      <c r="I875" s="151">
        <f t="shared" ref="I875:I893" si="402">(SUM($H$856:$H$874)/20)</f>
        <v>14.304180357045917</v>
      </c>
      <c r="J875" s="75">
        <f t="shared" si="401"/>
        <v>12.052037187240622</v>
      </c>
      <c r="K875" s="108">
        <f t="shared" si="392"/>
        <v>26.356217544286537</v>
      </c>
      <c r="L875" s="75">
        <f t="shared" ref="L875:L893" si="403">($G$856/20)</f>
        <v>64.849999999999994</v>
      </c>
      <c r="M875" s="109">
        <f t="shared" si="393"/>
        <v>91.206217544286531</v>
      </c>
      <c r="N875" s="6">
        <f t="shared" si="394"/>
        <v>1515.981463971113</v>
      </c>
      <c r="O875" s="74">
        <f t="shared" si="395"/>
        <v>1424.7752464268267</v>
      </c>
    </row>
    <row r="876" spans="1:15" x14ac:dyDescent="0.25">
      <c r="A876" s="77" t="s">
        <v>50</v>
      </c>
      <c r="B876" s="71" t="str">
        <f t="shared" si="396"/>
        <v>Q2/2021</v>
      </c>
      <c r="C876" s="72">
        <f t="shared" si="399"/>
        <v>44287</v>
      </c>
      <c r="D876" s="72">
        <f t="shared" si="400"/>
        <v>44377</v>
      </c>
      <c r="E876" s="71">
        <f t="shared" si="397"/>
        <v>91</v>
      </c>
      <c r="F876" s="73">
        <f>VLOOKUP(D876,'FERC Interest Rate'!$A:$B,2,TRUE)</f>
        <v>3.2500000000000001E-2</v>
      </c>
      <c r="G876" s="74">
        <f t="shared" si="398"/>
        <v>1424.7752464268267</v>
      </c>
      <c r="H876" s="74">
        <v>0</v>
      </c>
      <c r="I876" s="151">
        <f t="shared" si="402"/>
        <v>14.304180357045917</v>
      </c>
      <c r="J876" s="75">
        <f t="shared" si="401"/>
        <v>11.544582989883123</v>
      </c>
      <c r="K876" s="108">
        <f t="shared" si="392"/>
        <v>25.84876334692904</v>
      </c>
      <c r="L876" s="75">
        <f t="shared" si="403"/>
        <v>64.849999999999994</v>
      </c>
      <c r="M876" s="109">
        <f t="shared" si="393"/>
        <v>90.698763346929042</v>
      </c>
      <c r="N876" s="6">
        <f t="shared" si="394"/>
        <v>1436.3198294167098</v>
      </c>
      <c r="O876" s="74">
        <f t="shared" si="395"/>
        <v>1345.6210660697809</v>
      </c>
    </row>
    <row r="877" spans="1:15" x14ac:dyDescent="0.25">
      <c r="A877" s="77" t="s">
        <v>51</v>
      </c>
      <c r="B877" s="71" t="str">
        <f t="shared" si="396"/>
        <v>Q3/2021</v>
      </c>
      <c r="C877" s="72">
        <f t="shared" si="399"/>
        <v>44378</v>
      </c>
      <c r="D877" s="72">
        <f t="shared" si="400"/>
        <v>44469</v>
      </c>
      <c r="E877" s="71">
        <f t="shared" si="397"/>
        <v>92</v>
      </c>
      <c r="F877" s="73">
        <f>VLOOKUP(D877,'FERC Interest Rate'!$A:$B,2,TRUE)</f>
        <v>3.2500000000000001E-2</v>
      </c>
      <c r="G877" s="74">
        <f t="shared" si="398"/>
        <v>1345.6210660697809</v>
      </c>
      <c r="H877" s="74">
        <v>0</v>
      </c>
      <c r="I877" s="151">
        <f t="shared" si="402"/>
        <v>14.304180357045917</v>
      </c>
      <c r="J877" s="75">
        <f t="shared" si="401"/>
        <v>11.023032842599028</v>
      </c>
      <c r="K877" s="108">
        <f t="shared" si="392"/>
        <v>25.327213199644945</v>
      </c>
      <c r="L877" s="75">
        <f t="shared" si="403"/>
        <v>64.849999999999994</v>
      </c>
      <c r="M877" s="109">
        <f t="shared" si="393"/>
        <v>90.177213199644939</v>
      </c>
      <c r="N877" s="6">
        <f t="shared" si="394"/>
        <v>1356.6440989123798</v>
      </c>
      <c r="O877" s="74">
        <f t="shared" si="395"/>
        <v>1266.4668857127351</v>
      </c>
    </row>
    <row r="878" spans="1:15" x14ac:dyDescent="0.25">
      <c r="A878" s="77" t="s">
        <v>52</v>
      </c>
      <c r="B878" s="71" t="str">
        <f t="shared" si="396"/>
        <v>Q4/2021</v>
      </c>
      <c r="C878" s="72">
        <f>D877+1</f>
        <v>44470</v>
      </c>
      <c r="D878" s="72">
        <f>EOMONTH(D877,3)</f>
        <v>44561</v>
      </c>
      <c r="E878" s="71">
        <f t="shared" si="397"/>
        <v>92</v>
      </c>
      <c r="F878" s="73">
        <f>VLOOKUP(D878,'FERC Interest Rate'!$A:$B,2,TRUE)</f>
        <v>3.2500000000000001E-2</v>
      </c>
      <c r="G878" s="74">
        <f>O877</f>
        <v>1266.4668857127351</v>
      </c>
      <c r="H878" s="74">
        <v>0</v>
      </c>
      <c r="I878" s="151">
        <f t="shared" si="402"/>
        <v>14.304180357045917</v>
      </c>
      <c r="J878" s="75">
        <f t="shared" si="401"/>
        <v>10.374619145975558</v>
      </c>
      <c r="K878" s="108">
        <f t="shared" si="392"/>
        <v>24.678799503021473</v>
      </c>
      <c r="L878" s="75">
        <f t="shared" si="403"/>
        <v>64.849999999999994</v>
      </c>
      <c r="M878" s="109">
        <f t="shared" si="393"/>
        <v>89.528799503021474</v>
      </c>
      <c r="N878" s="6">
        <f t="shared" si="394"/>
        <v>1276.8415048587108</v>
      </c>
      <c r="O878" s="74">
        <f t="shared" si="395"/>
        <v>1187.3127053556893</v>
      </c>
    </row>
    <row r="879" spans="1:15" x14ac:dyDescent="0.25">
      <c r="A879" s="77" t="s">
        <v>53</v>
      </c>
      <c r="B879" s="71" t="str">
        <f t="shared" si="396"/>
        <v>Q1/2022</v>
      </c>
      <c r="C879" s="72">
        <f>D878+1</f>
        <v>44562</v>
      </c>
      <c r="D879" s="72">
        <f>EOMONTH(D878,3)</f>
        <v>44651</v>
      </c>
      <c r="E879" s="71">
        <f t="shared" si="397"/>
        <v>90</v>
      </c>
      <c r="F879" s="73">
        <f>VLOOKUP(D879,'FERC Interest Rate'!$A:$B,2,TRUE)</f>
        <v>3.2500000000000001E-2</v>
      </c>
      <c r="G879" s="74">
        <f>O878</f>
        <v>1187.3127053556893</v>
      </c>
      <c r="H879" s="74">
        <v>0</v>
      </c>
      <c r="I879" s="151">
        <f t="shared" si="402"/>
        <v>14.304180357045917</v>
      </c>
      <c r="J879" s="75">
        <f t="shared" si="401"/>
        <v>9.5147662004531277</v>
      </c>
      <c r="K879" s="108">
        <f t="shared" si="392"/>
        <v>23.818946557499046</v>
      </c>
      <c r="L879" s="75">
        <f t="shared" si="403"/>
        <v>64.849999999999994</v>
      </c>
      <c r="M879" s="109">
        <f t="shared" si="393"/>
        <v>88.668946557499041</v>
      </c>
      <c r="N879" s="6">
        <f t="shared" si="394"/>
        <v>1196.8274715561424</v>
      </c>
      <c r="O879" s="74">
        <f t="shared" si="395"/>
        <v>1108.1585249986435</v>
      </c>
    </row>
    <row r="880" spans="1:15" x14ac:dyDescent="0.25">
      <c r="A880" s="77" t="s">
        <v>54</v>
      </c>
      <c r="B880" s="71" t="str">
        <f t="shared" si="396"/>
        <v>Q2/2022</v>
      </c>
      <c r="C880" s="72">
        <f>D879+1</f>
        <v>44652</v>
      </c>
      <c r="D880" s="72">
        <f t="shared" si="400"/>
        <v>44742</v>
      </c>
      <c r="E880" s="71">
        <f>D880-C880+1</f>
        <v>91</v>
      </c>
      <c r="F880" s="73">
        <f>VLOOKUP(D880,'FERC Interest Rate'!$A:$B,2,TRUE)</f>
        <v>3.2500000000000001E-2</v>
      </c>
      <c r="G880" s="74">
        <f>O879</f>
        <v>1108.1585249986435</v>
      </c>
      <c r="H880" s="74">
        <v>0</v>
      </c>
      <c r="I880" s="151">
        <f t="shared" si="402"/>
        <v>14.304180357045917</v>
      </c>
      <c r="J880" s="75">
        <f t="shared" si="401"/>
        <v>8.979120103242435</v>
      </c>
      <c r="K880" s="108">
        <f t="shared" si="392"/>
        <v>23.283300460288352</v>
      </c>
      <c r="L880" s="75">
        <f t="shared" si="403"/>
        <v>64.849999999999994</v>
      </c>
      <c r="M880" s="109">
        <f t="shared" si="393"/>
        <v>88.133300460288353</v>
      </c>
      <c r="N880" s="6">
        <f>+G880+H880+J880</f>
        <v>1117.1376451018859</v>
      </c>
      <c r="O880" s="74">
        <f>G880+H880-L880-I880</f>
        <v>1029.0043446415978</v>
      </c>
    </row>
    <row r="881" spans="1:15" x14ac:dyDescent="0.25">
      <c r="A881" s="77" t="s">
        <v>55</v>
      </c>
      <c r="B881" s="71" t="str">
        <f t="shared" si="396"/>
        <v>Q3/2022</v>
      </c>
      <c r="C881" s="72">
        <f>D880+1</f>
        <v>44743</v>
      </c>
      <c r="D881" s="72">
        <f t="shared" si="400"/>
        <v>44834</v>
      </c>
      <c r="E881" s="71">
        <f>D881-C881+1</f>
        <v>92</v>
      </c>
      <c r="F881" s="73">
        <f>VLOOKUP(D881,'FERC Interest Rate'!$A:$B,2,TRUE)</f>
        <v>4.024457E-2</v>
      </c>
      <c r="G881" s="74">
        <f>O880</f>
        <v>1029.0043446415978</v>
      </c>
      <c r="H881" s="74">
        <v>0</v>
      </c>
      <c r="I881" s="151">
        <f t="shared" si="402"/>
        <v>14.304180357045917</v>
      </c>
      <c r="J881" s="75">
        <f t="shared" si="401"/>
        <v>10.438052161088843</v>
      </c>
      <c r="K881" s="108">
        <f t="shared" si="392"/>
        <v>24.74223251813476</v>
      </c>
      <c r="L881" s="75">
        <f t="shared" si="403"/>
        <v>64.849999999999994</v>
      </c>
      <c r="M881" s="109">
        <f t="shared" si="393"/>
        <v>89.59223251813475</v>
      </c>
      <c r="N881" s="6">
        <f>+G881+H881+J881</f>
        <v>1039.4423968026865</v>
      </c>
      <c r="O881" s="74">
        <f>G881+H881-L881-I881</f>
        <v>949.85016428455185</v>
      </c>
    </row>
    <row r="882" spans="1:15" x14ac:dyDescent="0.25">
      <c r="A882" s="77" t="s">
        <v>56</v>
      </c>
      <c r="B882" s="71" t="str">
        <f t="shared" si="396"/>
        <v>Q4/2022</v>
      </c>
      <c r="C882" s="72">
        <f>D881+1</f>
        <v>44835</v>
      </c>
      <c r="D882" s="72">
        <f t="shared" si="400"/>
        <v>44926</v>
      </c>
      <c r="E882" s="71">
        <f>D882-C882+1</f>
        <v>92</v>
      </c>
      <c r="F882" s="73">
        <f>VLOOKUP(D882,'FERC Interest Rate'!$A:$B,2,TRUE)</f>
        <v>4.2500000000000003E-2</v>
      </c>
      <c r="G882" s="74">
        <f>O881</f>
        <v>949.85016428455185</v>
      </c>
      <c r="H882" s="74">
        <v>0</v>
      </c>
      <c r="I882" s="151">
        <f t="shared" si="402"/>
        <v>14.304180357045917</v>
      </c>
      <c r="J882" s="75">
        <f t="shared" si="401"/>
        <v>10.175107239322186</v>
      </c>
      <c r="K882" s="108">
        <f t="shared" si="392"/>
        <v>24.479287596368103</v>
      </c>
      <c r="L882" s="75">
        <f t="shared" si="403"/>
        <v>64.849999999999994</v>
      </c>
      <c r="M882" s="109">
        <f t="shared" si="393"/>
        <v>89.32928759636809</v>
      </c>
      <c r="N882" s="6">
        <f>+G882+H882+J882</f>
        <v>960.02527152387404</v>
      </c>
      <c r="O882" s="74">
        <f>G882+H882-L882-I882</f>
        <v>870.69598392750595</v>
      </c>
    </row>
    <row r="883" spans="1:15" x14ac:dyDescent="0.25">
      <c r="A883" s="77" t="s">
        <v>57</v>
      </c>
      <c r="B883" s="71" t="str">
        <f t="shared" si="396"/>
        <v>Q1/2023</v>
      </c>
      <c r="C883" s="72">
        <f t="shared" ref="C883:C893" si="404">D882+1</f>
        <v>44927</v>
      </c>
      <c r="D883" s="72">
        <f t="shared" si="400"/>
        <v>45016</v>
      </c>
      <c r="E883" s="71">
        <f t="shared" ref="E883:E893" si="405">D883-C883+1</f>
        <v>90</v>
      </c>
      <c r="F883" s="73">
        <f>VLOOKUP(D883,'FERC Interest Rate'!$A:$B,2,TRUE)</f>
        <v>4.2944449999999995E-2</v>
      </c>
      <c r="G883" s="74">
        <f t="shared" ref="G883:G893" si="406">O882</f>
        <v>870.69598392750595</v>
      </c>
      <c r="H883" s="74">
        <v>0</v>
      </c>
      <c r="I883" s="151">
        <f t="shared" si="402"/>
        <v>14.304180357045917</v>
      </c>
      <c r="J883" s="75">
        <f t="shared" si="401"/>
        <v>9.2198367485693193</v>
      </c>
      <c r="K883" s="108">
        <f t="shared" si="392"/>
        <v>23.524017105615236</v>
      </c>
      <c r="L883" s="75">
        <f t="shared" si="403"/>
        <v>64.849999999999994</v>
      </c>
      <c r="M883" s="109">
        <f t="shared" si="393"/>
        <v>88.374017105615223</v>
      </c>
      <c r="N883" s="6">
        <f t="shared" ref="N883:N893" si="407">+G883+H883+J883</f>
        <v>879.91582067607521</v>
      </c>
      <c r="O883" s="74">
        <f t="shared" ref="O883:O893" si="408">G883+H883-L883-I883</f>
        <v>791.54180357046005</v>
      </c>
    </row>
    <row r="884" spans="1:15" x14ac:dyDescent="0.25">
      <c r="A884" s="77" t="s">
        <v>58</v>
      </c>
      <c r="B884" s="71" t="str">
        <f t="shared" si="396"/>
        <v>Q2/2023</v>
      </c>
      <c r="C884" s="72">
        <f t="shared" si="404"/>
        <v>45017</v>
      </c>
      <c r="D884" s="72">
        <f t="shared" si="400"/>
        <v>45107</v>
      </c>
      <c r="E884" s="71">
        <f t="shared" si="405"/>
        <v>91</v>
      </c>
      <c r="F884" s="73">
        <f>VLOOKUP(D884,'FERC Interest Rate'!$A:$B,2,TRUE)</f>
        <v>4.4999999999999998E-2</v>
      </c>
      <c r="G884" s="74">
        <f t="shared" si="406"/>
        <v>791.54180357046005</v>
      </c>
      <c r="H884" s="74">
        <v>0</v>
      </c>
      <c r="I884" s="151">
        <f t="shared" si="402"/>
        <v>14.304180357045917</v>
      </c>
      <c r="J884" s="75">
        <f t="shared" si="401"/>
        <v>8.8804484537562569</v>
      </c>
      <c r="K884" s="108">
        <f t="shared" si="392"/>
        <v>23.184628810802174</v>
      </c>
      <c r="L884" s="75">
        <f t="shared" si="403"/>
        <v>64.849999999999994</v>
      </c>
      <c r="M884" s="109">
        <f t="shared" si="393"/>
        <v>88.034628810802161</v>
      </c>
      <c r="N884" s="6">
        <f t="shared" si="407"/>
        <v>800.42225202421628</v>
      </c>
      <c r="O884" s="74">
        <f t="shared" si="408"/>
        <v>712.38762321341414</v>
      </c>
    </row>
    <row r="885" spans="1:15" x14ac:dyDescent="0.25">
      <c r="A885" s="77" t="s">
        <v>59</v>
      </c>
      <c r="B885" s="71" t="str">
        <f t="shared" si="396"/>
        <v>Q3/2023</v>
      </c>
      <c r="C885" s="72">
        <f t="shared" si="404"/>
        <v>45108</v>
      </c>
      <c r="D885" s="72">
        <f t="shared" si="400"/>
        <v>45199</v>
      </c>
      <c r="E885" s="71">
        <f t="shared" si="405"/>
        <v>92</v>
      </c>
      <c r="F885" s="73">
        <f>VLOOKUP(D885,'FERC Interest Rate'!$A:$B,2,TRUE)</f>
        <v>4.5271739999999998E-2</v>
      </c>
      <c r="G885" s="74">
        <f t="shared" si="406"/>
        <v>712.38762321341414</v>
      </c>
      <c r="H885" s="74">
        <v>0</v>
      </c>
      <c r="I885" s="151">
        <f t="shared" si="402"/>
        <v>14.304180357045917</v>
      </c>
      <c r="J885" s="75">
        <f t="shared" si="401"/>
        <v>8.1290260484243291</v>
      </c>
      <c r="K885" s="108">
        <f t="shared" si="392"/>
        <v>22.433206405470244</v>
      </c>
      <c r="L885" s="75">
        <f t="shared" si="403"/>
        <v>64.849999999999994</v>
      </c>
      <c r="M885" s="109">
        <f t="shared" si="393"/>
        <v>87.283206405470239</v>
      </c>
      <c r="N885" s="6">
        <f t="shared" si="407"/>
        <v>720.51664926183844</v>
      </c>
      <c r="O885" s="74">
        <f t="shared" si="408"/>
        <v>633.23344285636824</v>
      </c>
    </row>
    <row r="886" spans="1:15" x14ac:dyDescent="0.25">
      <c r="A886" s="77" t="s">
        <v>60</v>
      </c>
      <c r="B886" s="71" t="str">
        <f t="shared" si="396"/>
        <v>Q4/2023</v>
      </c>
      <c r="C886" s="72">
        <f t="shared" si="404"/>
        <v>45200</v>
      </c>
      <c r="D886" s="72">
        <f t="shared" si="400"/>
        <v>45291</v>
      </c>
      <c r="E886" s="71">
        <f t="shared" si="405"/>
        <v>92</v>
      </c>
      <c r="F886" s="73">
        <f>VLOOKUP(D886,'FERC Interest Rate'!$A:$B,2,TRUE)</f>
        <v>4.7500000000000001E-2</v>
      </c>
      <c r="G886" s="74">
        <f t="shared" si="406"/>
        <v>633.23344285636824</v>
      </c>
      <c r="H886" s="74">
        <v>0</v>
      </c>
      <c r="I886" s="151">
        <f t="shared" si="402"/>
        <v>14.304180357045917</v>
      </c>
      <c r="J886" s="75">
        <f t="shared" si="401"/>
        <v>7.5814524528283007</v>
      </c>
      <c r="K886" s="108">
        <f t="shared" si="392"/>
        <v>21.885632809874217</v>
      </c>
      <c r="L886" s="75">
        <f t="shared" si="403"/>
        <v>64.849999999999994</v>
      </c>
      <c r="M886" s="109">
        <f t="shared" si="393"/>
        <v>86.735632809874204</v>
      </c>
      <c r="N886" s="6">
        <f t="shared" si="407"/>
        <v>640.81489530919657</v>
      </c>
      <c r="O886" s="74">
        <f t="shared" si="408"/>
        <v>554.07926249932234</v>
      </c>
    </row>
    <row r="887" spans="1:15" x14ac:dyDescent="0.25">
      <c r="A887" s="77" t="s">
        <v>61</v>
      </c>
      <c r="B887" s="71" t="str">
        <f t="shared" si="396"/>
        <v>Q1/2024</v>
      </c>
      <c r="C887" s="72">
        <f t="shared" si="404"/>
        <v>45292</v>
      </c>
      <c r="D887" s="72">
        <f t="shared" si="400"/>
        <v>45382</v>
      </c>
      <c r="E887" s="71">
        <f t="shared" si="405"/>
        <v>91</v>
      </c>
      <c r="F887" s="73">
        <f>VLOOKUP(D887,'FERC Interest Rate'!$A:$B,2,TRUE)</f>
        <v>4.7994500000000002E-2</v>
      </c>
      <c r="G887" s="74">
        <f t="shared" si="406"/>
        <v>554.07926249932234</v>
      </c>
      <c r="H887" s="74">
        <v>0</v>
      </c>
      <c r="I887" s="151">
        <f t="shared" si="402"/>
        <v>14.304180357045917</v>
      </c>
      <c r="J887" s="75">
        <f t="shared" si="401"/>
        <v>6.6118603877763906</v>
      </c>
      <c r="K887" s="108">
        <f t="shared" si="392"/>
        <v>20.916040744822308</v>
      </c>
      <c r="L887" s="75">
        <f t="shared" si="403"/>
        <v>64.849999999999994</v>
      </c>
      <c r="M887" s="109">
        <f t="shared" si="393"/>
        <v>85.766040744822305</v>
      </c>
      <c r="N887" s="6">
        <f t="shared" si="407"/>
        <v>560.69112288709869</v>
      </c>
      <c r="O887" s="74">
        <f t="shared" si="408"/>
        <v>474.92508214227638</v>
      </c>
    </row>
    <row r="888" spans="1:15" x14ac:dyDescent="0.25">
      <c r="A888" s="77" t="s">
        <v>62</v>
      </c>
      <c r="B888" s="71" t="str">
        <f t="shared" si="396"/>
        <v>Q2/2024</v>
      </c>
      <c r="C888" s="72">
        <f t="shared" si="404"/>
        <v>45383</v>
      </c>
      <c r="D888" s="72">
        <f t="shared" si="400"/>
        <v>45473</v>
      </c>
      <c r="E888" s="71">
        <f t="shared" si="405"/>
        <v>91</v>
      </c>
      <c r="F888" s="73">
        <f>VLOOKUP(D888,'FERC Interest Rate'!$A:$B,2,TRUE)</f>
        <v>0.05</v>
      </c>
      <c r="G888" s="74">
        <f t="shared" si="406"/>
        <v>474.92508214227638</v>
      </c>
      <c r="H888" s="74">
        <v>0</v>
      </c>
      <c r="I888" s="151">
        <f t="shared" si="402"/>
        <v>14.304180357045917</v>
      </c>
      <c r="J888" s="75">
        <f t="shared" si="401"/>
        <v>5.9041232889272068</v>
      </c>
      <c r="K888" s="108">
        <f t="shared" si="392"/>
        <v>20.208303645973125</v>
      </c>
      <c r="L888" s="75">
        <f t="shared" si="403"/>
        <v>64.849999999999994</v>
      </c>
      <c r="M888" s="109">
        <f t="shared" si="393"/>
        <v>85.058303645973126</v>
      </c>
      <c r="N888" s="6">
        <f t="shared" si="407"/>
        <v>480.8292054312036</v>
      </c>
      <c r="O888" s="74">
        <f t="shared" si="408"/>
        <v>395.77090178523048</v>
      </c>
    </row>
    <row r="889" spans="1:15" x14ac:dyDescent="0.25">
      <c r="A889" s="77" t="s">
        <v>63</v>
      </c>
      <c r="B889" s="71" t="str">
        <f t="shared" si="396"/>
        <v>Q3/2024</v>
      </c>
      <c r="C889" s="72">
        <f t="shared" si="404"/>
        <v>45474</v>
      </c>
      <c r="D889" s="72">
        <f t="shared" si="400"/>
        <v>45565</v>
      </c>
      <c r="E889" s="71">
        <f t="shared" si="405"/>
        <v>92</v>
      </c>
      <c r="F889" s="73">
        <f>VLOOKUP(D889,'FERC Interest Rate'!$A:$B,2,TRUE)</f>
        <v>0.05</v>
      </c>
      <c r="G889" s="74">
        <f t="shared" si="406"/>
        <v>395.77090178523048</v>
      </c>
      <c r="H889" s="74">
        <v>0</v>
      </c>
      <c r="I889" s="151">
        <f t="shared" si="402"/>
        <v>14.304180357045917</v>
      </c>
      <c r="J889" s="75">
        <f t="shared" si="401"/>
        <v>4.9741698038580884</v>
      </c>
      <c r="K889" s="108">
        <f t="shared" si="392"/>
        <v>19.278350160904004</v>
      </c>
      <c r="L889" s="75">
        <f t="shared" si="403"/>
        <v>64.849999999999994</v>
      </c>
      <c r="M889" s="109">
        <f t="shared" si="393"/>
        <v>84.128350160904006</v>
      </c>
      <c r="N889" s="6">
        <f t="shared" si="407"/>
        <v>400.74507158908858</v>
      </c>
      <c r="O889" s="74">
        <f t="shared" si="408"/>
        <v>316.61672142818458</v>
      </c>
    </row>
    <row r="890" spans="1:15" x14ac:dyDescent="0.25">
      <c r="A890" s="77" t="s">
        <v>64</v>
      </c>
      <c r="B890" s="71" t="str">
        <f t="shared" si="396"/>
        <v>Q4/2024</v>
      </c>
      <c r="C890" s="72">
        <f t="shared" si="404"/>
        <v>45566</v>
      </c>
      <c r="D890" s="72">
        <f t="shared" si="400"/>
        <v>45657</v>
      </c>
      <c r="E890" s="71">
        <f t="shared" si="405"/>
        <v>92</v>
      </c>
      <c r="F890" s="73">
        <f>VLOOKUP(D890,'FERC Interest Rate'!$A:$B,2,TRUE)</f>
        <v>5.0543480000000002E-2</v>
      </c>
      <c r="G890" s="74">
        <f t="shared" si="406"/>
        <v>316.61672142818458</v>
      </c>
      <c r="H890" s="74">
        <v>0</v>
      </c>
      <c r="I890" s="151">
        <f t="shared" si="402"/>
        <v>14.304180357045917</v>
      </c>
      <c r="J890" s="75">
        <f t="shared" si="401"/>
        <v>4.0225896319664853</v>
      </c>
      <c r="K890" s="108">
        <f t="shared" si="392"/>
        <v>18.326769989012401</v>
      </c>
      <c r="L890" s="75">
        <f t="shared" si="403"/>
        <v>64.849999999999994</v>
      </c>
      <c r="M890" s="109">
        <f t="shared" si="393"/>
        <v>83.176769989012399</v>
      </c>
      <c r="N890" s="6">
        <f t="shared" si="407"/>
        <v>320.63931106015104</v>
      </c>
      <c r="O890" s="74">
        <f t="shared" si="408"/>
        <v>237.46254107113867</v>
      </c>
    </row>
    <row r="891" spans="1:15" x14ac:dyDescent="0.25">
      <c r="A891" s="77" t="s">
        <v>65</v>
      </c>
      <c r="B891" s="71" t="str">
        <f t="shared" si="396"/>
        <v>Q1/2025</v>
      </c>
      <c r="C891" s="72">
        <f t="shared" si="404"/>
        <v>45658</v>
      </c>
      <c r="D891" s="72">
        <f t="shared" si="400"/>
        <v>45747</v>
      </c>
      <c r="E891" s="71">
        <f t="shared" si="405"/>
        <v>90</v>
      </c>
      <c r="F891" s="73">
        <f>VLOOKUP(D891,'FERC Interest Rate'!$A:$B,2,TRUE)</f>
        <v>5.2499999999999998E-2</v>
      </c>
      <c r="G891" s="74">
        <f t="shared" si="406"/>
        <v>237.46254107113867</v>
      </c>
      <c r="H891" s="74">
        <v>0</v>
      </c>
      <c r="I891" s="151">
        <f t="shared" si="402"/>
        <v>14.304180357045917</v>
      </c>
      <c r="J891" s="75">
        <f t="shared" si="401"/>
        <v>3.0740013878387127</v>
      </c>
      <c r="K891" s="108">
        <f t="shared" si="392"/>
        <v>17.378181744884628</v>
      </c>
      <c r="L891" s="75">
        <f t="shared" si="403"/>
        <v>64.849999999999994</v>
      </c>
      <c r="M891" s="109">
        <f t="shared" si="393"/>
        <v>82.228181744884623</v>
      </c>
      <c r="N891" s="6">
        <f t="shared" si="407"/>
        <v>240.53654245897738</v>
      </c>
      <c r="O891" s="74">
        <f t="shared" si="408"/>
        <v>158.30836071409277</v>
      </c>
    </row>
    <row r="892" spans="1:15" x14ac:dyDescent="0.25">
      <c r="A892" s="77" t="s">
        <v>66</v>
      </c>
      <c r="B892" s="71" t="str">
        <f t="shared" si="396"/>
        <v>Q2/2025</v>
      </c>
      <c r="C892" s="72">
        <f t="shared" si="404"/>
        <v>45748</v>
      </c>
      <c r="D892" s="72">
        <f t="shared" si="400"/>
        <v>45838</v>
      </c>
      <c r="E892" s="71">
        <f t="shared" si="405"/>
        <v>91</v>
      </c>
      <c r="F892" s="73">
        <f>VLOOKUP(D892,'FERC Interest Rate'!$A:$B,2,TRUE)</f>
        <v>5.2499999999999998E-2</v>
      </c>
      <c r="G892" s="74">
        <f t="shared" si="406"/>
        <v>158.30836071409277</v>
      </c>
      <c r="H892" s="74">
        <v>0</v>
      </c>
      <c r="I892" s="151">
        <f t="shared" si="402"/>
        <v>14.304180357045917</v>
      </c>
      <c r="J892" s="75">
        <f t="shared" si="401"/>
        <v>2.0721046392098033</v>
      </c>
      <c r="K892" s="108">
        <f t="shared" si="392"/>
        <v>16.37628499625572</v>
      </c>
      <c r="L892" s="75">
        <f t="shared" si="403"/>
        <v>64.849999999999994</v>
      </c>
      <c r="M892" s="109">
        <f t="shared" si="393"/>
        <v>81.226284996255714</v>
      </c>
      <c r="N892" s="6">
        <f t="shared" si="407"/>
        <v>160.38046535330258</v>
      </c>
      <c r="O892" s="74">
        <f t="shared" si="408"/>
        <v>79.154180357046855</v>
      </c>
    </row>
    <row r="893" spans="1:15" x14ac:dyDescent="0.25">
      <c r="A893" s="77" t="s">
        <v>67</v>
      </c>
      <c r="B893" s="71" t="str">
        <f t="shared" si="396"/>
        <v>Q3/2025</v>
      </c>
      <c r="C893" s="72">
        <f t="shared" si="404"/>
        <v>45839</v>
      </c>
      <c r="D893" s="72">
        <f t="shared" si="400"/>
        <v>45930</v>
      </c>
      <c r="E893" s="71">
        <f t="shared" si="405"/>
        <v>92</v>
      </c>
      <c r="F893" s="73">
        <f>VLOOKUP(D893,'FERC Interest Rate'!$A:$B,2,TRUE)</f>
        <v>5.2499999999999998E-2</v>
      </c>
      <c r="G893" s="74">
        <f t="shared" si="406"/>
        <v>79.154180357046855</v>
      </c>
      <c r="H893" s="74">
        <v>0</v>
      </c>
      <c r="I893" s="151">
        <f t="shared" si="402"/>
        <v>14.304180357045917</v>
      </c>
      <c r="J893" s="75">
        <f t="shared" si="401"/>
        <v>1.0474375099302367</v>
      </c>
      <c r="K893" s="108">
        <f t="shared" si="392"/>
        <v>15.351617866976154</v>
      </c>
      <c r="L893" s="75">
        <f t="shared" si="403"/>
        <v>64.849999999999994</v>
      </c>
      <c r="M893" s="109">
        <f t="shared" si="393"/>
        <v>80.20161786697615</v>
      </c>
      <c r="N893" s="6">
        <f t="shared" si="407"/>
        <v>80.201617866977088</v>
      </c>
      <c r="O893" s="74">
        <f t="shared" si="408"/>
        <v>9.43245481721533E-13</v>
      </c>
    </row>
    <row r="894" spans="1:15" ht="13.5" thickBot="1" x14ac:dyDescent="0.35">
      <c r="A894" s="124"/>
      <c r="B894" s="125"/>
      <c r="C894" s="126"/>
      <c r="D894" s="126"/>
      <c r="E894" s="127"/>
      <c r="F894" s="125"/>
      <c r="G894" s="112">
        <f>SUM(G856:G880)</f>
        <v>34779.344617409079</v>
      </c>
      <c r="H894" s="112">
        <f t="shared" ref="H894:O894" si="409">SUM(H856:H893)</f>
        <v>286.08360714091833</v>
      </c>
      <c r="I894" s="113">
        <f t="shared" si="409"/>
        <v>286.08360714091833</v>
      </c>
      <c r="J894" s="113">
        <f t="shared" si="409"/>
        <v>158.4464123036276</v>
      </c>
      <c r="K894" s="113">
        <f t="shared" si="409"/>
        <v>444.53001944454581</v>
      </c>
      <c r="L894" s="113">
        <f t="shared" si="409"/>
        <v>1296.9999999999998</v>
      </c>
      <c r="M894" s="113">
        <f t="shared" si="409"/>
        <v>1741.5300194445458</v>
      </c>
      <c r="N894" s="113">
        <f t="shared" si="409"/>
        <v>42426.905049344816</v>
      </c>
      <c r="O894" s="113">
        <f t="shared" si="409"/>
        <v>40685.375029900257</v>
      </c>
    </row>
    <row r="895" spans="1:15" ht="13" thickTop="1" x14ac:dyDescent="0.25"/>
    <row r="896" spans="1:15" ht="37" x14ac:dyDescent="0.3">
      <c r="A896" s="76" t="s">
        <v>47</v>
      </c>
      <c r="B896" s="76" t="s">
        <v>3</v>
      </c>
      <c r="C896" s="76" t="s">
        <v>4</v>
      </c>
      <c r="D896" s="76" t="s">
        <v>5</v>
      </c>
      <c r="E896" s="76" t="s">
        <v>6</v>
      </c>
      <c r="F896" s="76" t="s">
        <v>7</v>
      </c>
      <c r="G896" s="76" t="s">
        <v>74</v>
      </c>
      <c r="H896" s="76" t="s">
        <v>75</v>
      </c>
      <c r="I896" s="93" t="s">
        <v>76</v>
      </c>
      <c r="J896" s="94" t="s">
        <v>77</v>
      </c>
      <c r="K896" s="94" t="s">
        <v>78</v>
      </c>
      <c r="L896" s="94" t="s">
        <v>79</v>
      </c>
      <c r="M896" s="95" t="s">
        <v>69</v>
      </c>
      <c r="N896" s="76" t="s">
        <v>80</v>
      </c>
      <c r="O896" s="76" t="s">
        <v>81</v>
      </c>
    </row>
    <row r="897" spans="1:15" ht="13" x14ac:dyDescent="0.3">
      <c r="A897" s="349" t="s">
        <v>39</v>
      </c>
      <c r="B897" s="350" t="s">
        <v>67</v>
      </c>
      <c r="C897" s="72">
        <f>VLOOKUP(B897,A$1:F$33,2,FALSE)</f>
        <v>42542</v>
      </c>
      <c r="D897" s="72">
        <f>DATE(YEAR(C897),IF(MONTH(C897)&lt;=3,3,IF(MONTH(C897)&lt;=6,6,IF(MONTH(C897)&lt;=9,9,12))),IF(OR(MONTH(C897)&lt;=3,MONTH(C897)&gt;=10),31,30))</f>
        <v>42551</v>
      </c>
      <c r="E897" s="71">
        <f>D897-C897+1</f>
        <v>10</v>
      </c>
      <c r="F897" s="73">
        <f>VLOOKUP(D897,'FERC Interest Rate'!$A:$B,2,TRUE)</f>
        <v>3.4599999999999999E-2</v>
      </c>
      <c r="G897" s="74">
        <f>VLOOKUP(B897,$A$1:$F$33,5,FALSE)</f>
        <v>1191</v>
      </c>
      <c r="H897" s="74">
        <f t="shared" ref="H897:H915" si="410">G897*F897*(E897/(DATE(YEAR(D897),12,31)-DATE(YEAR(D897),1,1)+1))</f>
        <v>1.1259180327868852</v>
      </c>
      <c r="I897" s="151">
        <v>0</v>
      </c>
      <c r="J897" s="75">
        <v>0</v>
      </c>
      <c r="K897" s="108">
        <f t="shared" ref="K897:K934" si="411">+SUM(I897:J897)</f>
        <v>0</v>
      </c>
      <c r="L897" s="75">
        <v>0</v>
      </c>
      <c r="M897" s="109">
        <f t="shared" ref="M897:M934" si="412">+SUM(K897:L897)</f>
        <v>0</v>
      </c>
      <c r="N897" s="6">
        <f t="shared" ref="N897:N920" si="413">+G897+H897+J897</f>
        <v>1192.1259180327868</v>
      </c>
      <c r="O897" s="74">
        <f t="shared" ref="O897:O920" si="414">G897+H897-L897-I897</f>
        <v>1192.1259180327868</v>
      </c>
    </row>
    <row r="898" spans="1:15" x14ac:dyDescent="0.25">
      <c r="A898" s="77" t="s">
        <v>23</v>
      </c>
      <c r="B898" s="71" t="str">
        <f t="shared" ref="B898:B934" si="415">+IF(MONTH(C898)&lt;4,"Q1",IF(MONTH(C898)&lt;7,"Q2",IF(MONTH(C898)&lt;10,"Q3","Q4")))&amp;"/"&amp;YEAR(C898)</f>
        <v>Q3/2016</v>
      </c>
      <c r="C898" s="72">
        <f>D897+1</f>
        <v>42552</v>
      </c>
      <c r="D898" s="72">
        <f>EOMONTH(D897,3)</f>
        <v>42643</v>
      </c>
      <c r="E898" s="71">
        <f t="shared" ref="E898:E920" si="416">D898-C898+1</f>
        <v>92</v>
      </c>
      <c r="F898" s="73">
        <f>VLOOKUP(D898,'FERC Interest Rate'!$A:$B,2,TRUE)</f>
        <v>3.5000000000000003E-2</v>
      </c>
      <c r="G898" s="74">
        <f t="shared" ref="G898:G918" si="417">O897</f>
        <v>1192.1259180327868</v>
      </c>
      <c r="H898" s="74">
        <f t="shared" si="410"/>
        <v>10.488102338976978</v>
      </c>
      <c r="I898" s="151">
        <v>0</v>
      </c>
      <c r="J898" s="75">
        <v>0</v>
      </c>
      <c r="K898" s="108">
        <f t="shared" si="411"/>
        <v>0</v>
      </c>
      <c r="L898" s="75">
        <v>0</v>
      </c>
      <c r="M898" s="109">
        <f t="shared" si="412"/>
        <v>0</v>
      </c>
      <c r="N898" s="6">
        <f t="shared" si="413"/>
        <v>1202.6140203717637</v>
      </c>
      <c r="O898" s="74">
        <f t="shared" si="414"/>
        <v>1202.6140203717637</v>
      </c>
    </row>
    <row r="899" spans="1:15" x14ac:dyDescent="0.25">
      <c r="A899" s="77" t="s">
        <v>23</v>
      </c>
      <c r="B899" s="71" t="str">
        <f t="shared" si="415"/>
        <v>Q4/2016</v>
      </c>
      <c r="C899" s="72">
        <f t="shared" ref="C899:C918" si="418">D898+1</f>
        <v>42644</v>
      </c>
      <c r="D899" s="72">
        <f t="shared" ref="D899:D934" si="419">EOMONTH(D898,3)</f>
        <v>42735</v>
      </c>
      <c r="E899" s="71">
        <f t="shared" si="416"/>
        <v>92</v>
      </c>
      <c r="F899" s="73">
        <f>VLOOKUP(D899,'FERC Interest Rate'!$A:$B,2,TRUE)</f>
        <v>3.5000000000000003E-2</v>
      </c>
      <c r="G899" s="74">
        <f t="shared" si="417"/>
        <v>1202.6140203717637</v>
      </c>
      <c r="H899" s="74">
        <f t="shared" si="410"/>
        <v>10.580374714746117</v>
      </c>
      <c r="I899" s="151">
        <v>0</v>
      </c>
      <c r="J899" s="75">
        <v>0</v>
      </c>
      <c r="K899" s="108">
        <f t="shared" si="411"/>
        <v>0</v>
      </c>
      <c r="L899" s="75">
        <v>0</v>
      </c>
      <c r="M899" s="109">
        <f t="shared" si="412"/>
        <v>0</v>
      </c>
      <c r="N899" s="6">
        <f t="shared" si="413"/>
        <v>1213.1943950865098</v>
      </c>
      <c r="O899" s="74">
        <f t="shared" si="414"/>
        <v>1213.1943950865098</v>
      </c>
    </row>
    <row r="900" spans="1:15" x14ac:dyDescent="0.25">
      <c r="A900" s="77" t="s">
        <v>23</v>
      </c>
      <c r="B900" s="71" t="str">
        <f t="shared" si="415"/>
        <v>Q1/2017</v>
      </c>
      <c r="C900" s="72">
        <f t="shared" si="418"/>
        <v>42736</v>
      </c>
      <c r="D900" s="72">
        <f t="shared" si="419"/>
        <v>42825</v>
      </c>
      <c r="E900" s="71">
        <f t="shared" si="416"/>
        <v>90</v>
      </c>
      <c r="F900" s="73">
        <f>VLOOKUP(D900,'FERC Interest Rate'!$A:$B,2,TRUE)</f>
        <v>3.5000000000000003E-2</v>
      </c>
      <c r="G900" s="74">
        <f t="shared" si="417"/>
        <v>1213.1943950865098</v>
      </c>
      <c r="H900" s="74">
        <f t="shared" si="410"/>
        <v>10.470033820609606</v>
      </c>
      <c r="I900" s="151">
        <v>0</v>
      </c>
      <c r="J900" s="75">
        <v>0</v>
      </c>
      <c r="K900" s="108">
        <f t="shared" si="411"/>
        <v>0</v>
      </c>
      <c r="L900" s="75">
        <v>0</v>
      </c>
      <c r="M900" s="109">
        <f t="shared" si="412"/>
        <v>0</v>
      </c>
      <c r="N900" s="6">
        <f t="shared" si="413"/>
        <v>1223.6644289071194</v>
      </c>
      <c r="O900" s="74">
        <f t="shared" si="414"/>
        <v>1223.6644289071194</v>
      </c>
    </row>
    <row r="901" spans="1:15" x14ac:dyDescent="0.25">
      <c r="A901" s="77" t="s">
        <v>23</v>
      </c>
      <c r="B901" s="71" t="str">
        <f t="shared" si="415"/>
        <v>Q2/2017</v>
      </c>
      <c r="C901" s="72">
        <f t="shared" si="418"/>
        <v>42826</v>
      </c>
      <c r="D901" s="72">
        <f t="shared" si="419"/>
        <v>42916</v>
      </c>
      <c r="E901" s="71">
        <f t="shared" si="416"/>
        <v>91</v>
      </c>
      <c r="F901" s="73">
        <f>VLOOKUP(D901,'FERC Interest Rate'!$A:$B,2,TRUE)</f>
        <v>3.7100000000000001E-2</v>
      </c>
      <c r="G901" s="74">
        <f t="shared" si="417"/>
        <v>1223.6644289071194</v>
      </c>
      <c r="H901" s="74">
        <f t="shared" si="410"/>
        <v>11.318393091598153</v>
      </c>
      <c r="I901" s="97">
        <v>0</v>
      </c>
      <c r="J901" s="75">
        <v>0</v>
      </c>
      <c r="K901" s="108">
        <f t="shared" si="411"/>
        <v>0</v>
      </c>
      <c r="L901" s="75">
        <v>0</v>
      </c>
      <c r="M901" s="109">
        <f t="shared" si="412"/>
        <v>0</v>
      </c>
      <c r="N901" s="6">
        <f t="shared" si="413"/>
        <v>1234.9828219987176</v>
      </c>
      <c r="O901" s="74">
        <f t="shared" si="414"/>
        <v>1234.9828219987176</v>
      </c>
    </row>
    <row r="902" spans="1:15" x14ac:dyDescent="0.25">
      <c r="A902" s="77" t="s">
        <v>23</v>
      </c>
      <c r="B902" s="71" t="str">
        <f t="shared" si="415"/>
        <v>Q3/2017</v>
      </c>
      <c r="C902" s="72">
        <f t="shared" si="418"/>
        <v>42917</v>
      </c>
      <c r="D902" s="72">
        <f t="shared" si="419"/>
        <v>43008</v>
      </c>
      <c r="E902" s="71">
        <f t="shared" si="416"/>
        <v>92</v>
      </c>
      <c r="F902" s="73">
        <f>VLOOKUP(D902,'FERC Interest Rate'!$A:$B,2,TRUE)</f>
        <v>3.9600000000000003E-2</v>
      </c>
      <c r="G902" s="74">
        <f t="shared" si="417"/>
        <v>1234.9828219987176</v>
      </c>
      <c r="H902" s="74">
        <f t="shared" si="410"/>
        <v>12.326820320837612</v>
      </c>
      <c r="I902" s="97">
        <v>0</v>
      </c>
      <c r="J902" s="75">
        <v>0</v>
      </c>
      <c r="K902" s="108">
        <f t="shared" si="411"/>
        <v>0</v>
      </c>
      <c r="L902" s="75">
        <v>0</v>
      </c>
      <c r="M902" s="109">
        <f t="shared" si="412"/>
        <v>0</v>
      </c>
      <c r="N902" s="6">
        <f t="shared" si="413"/>
        <v>1247.3096423195552</v>
      </c>
      <c r="O902" s="74">
        <f t="shared" si="414"/>
        <v>1247.3096423195552</v>
      </c>
    </row>
    <row r="903" spans="1:15" x14ac:dyDescent="0.25">
      <c r="A903" s="77" t="s">
        <v>23</v>
      </c>
      <c r="B903" s="71" t="str">
        <f t="shared" si="415"/>
        <v>Q4/2017</v>
      </c>
      <c r="C903" s="72">
        <f t="shared" si="418"/>
        <v>43009</v>
      </c>
      <c r="D903" s="72">
        <f t="shared" si="419"/>
        <v>43100</v>
      </c>
      <c r="E903" s="71">
        <f t="shared" si="416"/>
        <v>92</v>
      </c>
      <c r="F903" s="73">
        <f>VLOOKUP(D903,'FERC Interest Rate'!$A:$B,2,TRUE)</f>
        <v>4.2099999999999999E-2</v>
      </c>
      <c r="G903" s="74">
        <f t="shared" si="417"/>
        <v>1247.3096423195552</v>
      </c>
      <c r="H903" s="74">
        <f t="shared" si="410"/>
        <v>13.235834812690689</v>
      </c>
      <c r="I903" s="151">
        <v>0</v>
      </c>
      <c r="J903" s="75">
        <v>0</v>
      </c>
      <c r="K903" s="108">
        <f t="shared" si="411"/>
        <v>0</v>
      </c>
      <c r="L903" s="75">
        <v>0</v>
      </c>
      <c r="M903" s="109">
        <f t="shared" si="412"/>
        <v>0</v>
      </c>
      <c r="N903" s="6">
        <f t="shared" si="413"/>
        <v>1260.5454771322459</v>
      </c>
      <c r="O903" s="74">
        <f t="shared" si="414"/>
        <v>1260.5454771322459</v>
      </c>
    </row>
    <row r="904" spans="1:15" x14ac:dyDescent="0.25">
      <c r="A904" s="77" t="s">
        <v>23</v>
      </c>
      <c r="B904" s="71" t="str">
        <f t="shared" si="415"/>
        <v>Q1/2018</v>
      </c>
      <c r="C904" s="72">
        <f t="shared" si="418"/>
        <v>43101</v>
      </c>
      <c r="D904" s="72">
        <f t="shared" si="419"/>
        <v>43190</v>
      </c>
      <c r="E904" s="71">
        <f t="shared" si="416"/>
        <v>90</v>
      </c>
      <c r="F904" s="73">
        <f>VLOOKUP(D904,'FERC Interest Rate'!$A:$B,2,TRUE)</f>
        <v>4.2500000000000003E-2</v>
      </c>
      <c r="G904" s="74">
        <f t="shared" si="417"/>
        <v>1260.5454771322459</v>
      </c>
      <c r="H904" s="74">
        <f t="shared" si="410"/>
        <v>13.209825890495454</v>
      </c>
      <c r="I904" s="151">
        <v>0</v>
      </c>
      <c r="J904" s="75">
        <v>0</v>
      </c>
      <c r="K904" s="108">
        <f t="shared" si="411"/>
        <v>0</v>
      </c>
      <c r="L904" s="75">
        <v>0</v>
      </c>
      <c r="M904" s="109">
        <f t="shared" si="412"/>
        <v>0</v>
      </c>
      <c r="N904" s="6">
        <f t="shared" si="413"/>
        <v>1273.7553030227414</v>
      </c>
      <c r="O904" s="74">
        <f t="shared" si="414"/>
        <v>1273.7553030227414</v>
      </c>
    </row>
    <row r="905" spans="1:15" x14ac:dyDescent="0.25">
      <c r="A905" s="77" t="s">
        <v>23</v>
      </c>
      <c r="B905" s="71" t="str">
        <f t="shared" si="415"/>
        <v>Q2/2018</v>
      </c>
      <c r="C905" s="72">
        <f t="shared" si="418"/>
        <v>43191</v>
      </c>
      <c r="D905" s="72">
        <f t="shared" si="419"/>
        <v>43281</v>
      </c>
      <c r="E905" s="71">
        <f t="shared" si="416"/>
        <v>91</v>
      </c>
      <c r="F905" s="73">
        <f>VLOOKUP(D905,'FERC Interest Rate'!$A:$B,2,TRUE)</f>
        <v>4.4699999999999997E-2</v>
      </c>
      <c r="G905" s="74">
        <f t="shared" si="417"/>
        <v>1273.7553030227414</v>
      </c>
      <c r="H905" s="74">
        <f t="shared" si="410"/>
        <v>14.1952176605633</v>
      </c>
      <c r="I905" s="151">
        <v>0</v>
      </c>
      <c r="J905" s="75">
        <v>0</v>
      </c>
      <c r="K905" s="108">
        <f t="shared" si="411"/>
        <v>0</v>
      </c>
      <c r="L905" s="75">
        <v>0</v>
      </c>
      <c r="M905" s="109">
        <f t="shared" si="412"/>
        <v>0</v>
      </c>
      <c r="N905" s="6">
        <f t="shared" si="413"/>
        <v>1287.9505206833046</v>
      </c>
      <c r="O905" s="74">
        <f t="shared" si="414"/>
        <v>1287.9505206833046</v>
      </c>
    </row>
    <row r="906" spans="1:15" x14ac:dyDescent="0.25">
      <c r="A906" s="77" t="s">
        <v>23</v>
      </c>
      <c r="B906" s="71" t="str">
        <f t="shared" si="415"/>
        <v>Q3/2018</v>
      </c>
      <c r="C906" s="72">
        <f t="shared" si="418"/>
        <v>43282</v>
      </c>
      <c r="D906" s="72">
        <f t="shared" si="419"/>
        <v>43373</v>
      </c>
      <c r="E906" s="71">
        <f t="shared" si="416"/>
        <v>92</v>
      </c>
      <c r="F906" s="73">
        <f>VLOOKUP(D906,'FERC Interest Rate'!$A:$B,2,TRUE)</f>
        <v>4.6899999999999997E-2</v>
      </c>
      <c r="G906" s="74">
        <f t="shared" si="417"/>
        <v>1287.9505206833046</v>
      </c>
      <c r="H906" s="74">
        <f t="shared" si="410"/>
        <v>15.225339470258419</v>
      </c>
      <c r="I906" s="97">
        <v>0</v>
      </c>
      <c r="J906" s="75">
        <v>0</v>
      </c>
      <c r="K906" s="108">
        <f t="shared" si="411"/>
        <v>0</v>
      </c>
      <c r="L906" s="75">
        <v>0</v>
      </c>
      <c r="M906" s="109">
        <f t="shared" si="412"/>
        <v>0</v>
      </c>
      <c r="N906" s="6">
        <f t="shared" si="413"/>
        <v>1303.175860153563</v>
      </c>
      <c r="O906" s="74">
        <f t="shared" si="414"/>
        <v>1303.175860153563</v>
      </c>
    </row>
    <row r="907" spans="1:15" x14ac:dyDescent="0.25">
      <c r="A907" s="77" t="s">
        <v>23</v>
      </c>
      <c r="B907" s="71" t="str">
        <f t="shared" si="415"/>
        <v>Q4/2018</v>
      </c>
      <c r="C907" s="72">
        <f t="shared" si="418"/>
        <v>43374</v>
      </c>
      <c r="D907" s="72">
        <f t="shared" si="419"/>
        <v>43465</v>
      </c>
      <c r="E907" s="71">
        <f t="shared" si="416"/>
        <v>92</v>
      </c>
      <c r="F907" s="73">
        <f>VLOOKUP(D907,'FERC Interest Rate'!$A:$B,2,TRUE)</f>
        <v>4.9599999999999998E-2</v>
      </c>
      <c r="G907" s="74">
        <f t="shared" si="417"/>
        <v>1303.175860153563</v>
      </c>
      <c r="H907" s="74">
        <f t="shared" si="410"/>
        <v>16.292197493295173</v>
      </c>
      <c r="I907" s="97">
        <v>0</v>
      </c>
      <c r="J907" s="75">
        <v>0</v>
      </c>
      <c r="K907" s="108">
        <f t="shared" si="411"/>
        <v>0</v>
      </c>
      <c r="L907" s="75">
        <v>0</v>
      </c>
      <c r="M907" s="109">
        <f t="shared" si="412"/>
        <v>0</v>
      </c>
      <c r="N907" s="6">
        <f t="shared" si="413"/>
        <v>1319.4680576468581</v>
      </c>
      <c r="O907" s="74">
        <f t="shared" si="414"/>
        <v>1319.4680576468581</v>
      </c>
    </row>
    <row r="908" spans="1:15" x14ac:dyDescent="0.25">
      <c r="A908" s="77" t="s">
        <v>23</v>
      </c>
      <c r="B908" s="71" t="str">
        <f t="shared" si="415"/>
        <v>Q1/2019</v>
      </c>
      <c r="C908" s="72">
        <f t="shared" si="418"/>
        <v>43466</v>
      </c>
      <c r="D908" s="72">
        <f t="shared" si="419"/>
        <v>43555</v>
      </c>
      <c r="E908" s="71">
        <f t="shared" si="416"/>
        <v>90</v>
      </c>
      <c r="F908" s="73">
        <f>VLOOKUP(D908,'FERC Interest Rate'!$A:$B,2,TRUE)</f>
        <v>5.1799999999999999E-2</v>
      </c>
      <c r="G908" s="74">
        <f t="shared" si="417"/>
        <v>1319.4680576468581</v>
      </c>
      <c r="H908" s="74">
        <f t="shared" si="410"/>
        <v>16.853041328081236</v>
      </c>
      <c r="I908" s="151">
        <v>0</v>
      </c>
      <c r="J908" s="75">
        <v>0</v>
      </c>
      <c r="K908" s="108">
        <f t="shared" si="411"/>
        <v>0</v>
      </c>
      <c r="L908" s="75">
        <v>0</v>
      </c>
      <c r="M908" s="109">
        <f t="shared" si="412"/>
        <v>0</v>
      </c>
      <c r="N908" s="6">
        <f t="shared" si="413"/>
        <v>1336.3210989749393</v>
      </c>
      <c r="O908" s="74">
        <f t="shared" si="414"/>
        <v>1336.3210989749393</v>
      </c>
    </row>
    <row r="909" spans="1:15" x14ac:dyDescent="0.25">
      <c r="A909" s="77" t="s">
        <v>23</v>
      </c>
      <c r="B909" s="71" t="str">
        <f t="shared" si="415"/>
        <v>Q2/2019</v>
      </c>
      <c r="C909" s="72">
        <f t="shared" si="418"/>
        <v>43556</v>
      </c>
      <c r="D909" s="72">
        <f t="shared" si="419"/>
        <v>43646</v>
      </c>
      <c r="E909" s="71">
        <f t="shared" si="416"/>
        <v>91</v>
      </c>
      <c r="F909" s="73">
        <f>VLOOKUP(D909,'FERC Interest Rate'!$A:$B,2,TRUE)</f>
        <v>5.45E-2</v>
      </c>
      <c r="G909" s="74">
        <f t="shared" si="417"/>
        <v>1336.3210989749393</v>
      </c>
      <c r="H909" s="74">
        <f t="shared" si="410"/>
        <v>18.157491754427976</v>
      </c>
      <c r="I909" s="151">
        <v>0</v>
      </c>
      <c r="J909" s="75">
        <v>0</v>
      </c>
      <c r="K909" s="108">
        <f t="shared" si="411"/>
        <v>0</v>
      </c>
      <c r="L909" s="75">
        <v>0</v>
      </c>
      <c r="M909" s="109">
        <f t="shared" si="412"/>
        <v>0</v>
      </c>
      <c r="N909" s="6">
        <f t="shared" si="413"/>
        <v>1354.4785907293674</v>
      </c>
      <c r="O909" s="74">
        <f t="shared" si="414"/>
        <v>1354.4785907293674</v>
      </c>
    </row>
    <row r="910" spans="1:15" x14ac:dyDescent="0.25">
      <c r="A910" s="77" t="s">
        <v>23</v>
      </c>
      <c r="B910" s="71" t="str">
        <f t="shared" si="415"/>
        <v>Q3/2019</v>
      </c>
      <c r="C910" s="72">
        <f t="shared" si="418"/>
        <v>43647</v>
      </c>
      <c r="D910" s="72">
        <f t="shared" si="419"/>
        <v>43738</v>
      </c>
      <c r="E910" s="71">
        <f t="shared" si="416"/>
        <v>92</v>
      </c>
      <c r="F910" s="73">
        <f>VLOOKUP(D910,'FERC Interest Rate'!$A:$B,2,TRUE)</f>
        <v>5.5E-2</v>
      </c>
      <c r="G910" s="74">
        <f t="shared" si="417"/>
        <v>1354.4785907293674</v>
      </c>
      <c r="H910" s="74">
        <f t="shared" si="410"/>
        <v>18.777155257782464</v>
      </c>
      <c r="I910" s="151">
        <v>0</v>
      </c>
      <c r="J910" s="75">
        <v>0</v>
      </c>
      <c r="K910" s="108">
        <f t="shared" si="411"/>
        <v>0</v>
      </c>
      <c r="L910" s="75">
        <v>0</v>
      </c>
      <c r="M910" s="109">
        <f t="shared" si="412"/>
        <v>0</v>
      </c>
      <c r="N910" s="6">
        <f t="shared" si="413"/>
        <v>1373.2557459871498</v>
      </c>
      <c r="O910" s="74">
        <f t="shared" si="414"/>
        <v>1373.2557459871498</v>
      </c>
    </row>
    <row r="911" spans="1:15" x14ac:dyDescent="0.25">
      <c r="A911" s="77" t="s">
        <v>23</v>
      </c>
      <c r="B911" s="71" t="str">
        <f t="shared" si="415"/>
        <v>Q4/2019</v>
      </c>
      <c r="C911" s="72">
        <f t="shared" si="418"/>
        <v>43739</v>
      </c>
      <c r="D911" s="72">
        <f t="shared" si="419"/>
        <v>43830</v>
      </c>
      <c r="E911" s="71">
        <f t="shared" si="416"/>
        <v>92</v>
      </c>
      <c r="F911" s="73">
        <f>VLOOKUP(D911,'FERC Interest Rate'!$A:$B,2,TRUE)</f>
        <v>5.4199999999999998E-2</v>
      </c>
      <c r="G911" s="74">
        <f t="shared" si="417"/>
        <v>1373.2557459871498</v>
      </c>
      <c r="H911" s="74">
        <f t="shared" si="410"/>
        <v>18.760554662439244</v>
      </c>
      <c r="I911" s="97">
        <v>0</v>
      </c>
      <c r="J911" s="75">
        <v>0</v>
      </c>
      <c r="K911" s="108">
        <f t="shared" si="411"/>
        <v>0</v>
      </c>
      <c r="L911" s="75">
        <v>0</v>
      </c>
      <c r="M911" s="109">
        <f t="shared" si="412"/>
        <v>0</v>
      </c>
      <c r="N911" s="6">
        <f t="shared" si="413"/>
        <v>1392.0163006495891</v>
      </c>
      <c r="O911" s="74">
        <f t="shared" si="414"/>
        <v>1392.0163006495891</v>
      </c>
    </row>
    <row r="912" spans="1:15" x14ac:dyDescent="0.25">
      <c r="A912" s="77" t="s">
        <v>23</v>
      </c>
      <c r="B912" s="71" t="str">
        <f t="shared" si="415"/>
        <v>Q1/2020</v>
      </c>
      <c r="C912" s="72">
        <f t="shared" si="418"/>
        <v>43831</v>
      </c>
      <c r="D912" s="72">
        <f t="shared" si="419"/>
        <v>43921</v>
      </c>
      <c r="E912" s="71">
        <f t="shared" si="416"/>
        <v>91</v>
      </c>
      <c r="F912" s="73">
        <f>VLOOKUP(D912,'FERC Interest Rate'!$A:$B,2,TRUE)</f>
        <v>4.9599999999999998E-2</v>
      </c>
      <c r="G912" s="74">
        <f t="shared" si="417"/>
        <v>1392.0163006495891</v>
      </c>
      <c r="H912" s="74">
        <f t="shared" si="410"/>
        <v>17.166679712054606</v>
      </c>
      <c r="I912" s="97">
        <v>0</v>
      </c>
      <c r="J912" s="75">
        <v>0</v>
      </c>
      <c r="K912" s="108">
        <f t="shared" si="411"/>
        <v>0</v>
      </c>
      <c r="L912" s="75">
        <v>0</v>
      </c>
      <c r="M912" s="109">
        <f t="shared" si="412"/>
        <v>0</v>
      </c>
      <c r="N912" s="6">
        <f t="shared" si="413"/>
        <v>1409.1829803616438</v>
      </c>
      <c r="O912" s="74">
        <f t="shared" si="414"/>
        <v>1409.1829803616438</v>
      </c>
    </row>
    <row r="913" spans="1:15" x14ac:dyDescent="0.25">
      <c r="A913" s="77" t="s">
        <v>23</v>
      </c>
      <c r="B913" s="71" t="str">
        <f t="shared" si="415"/>
        <v>Q2/2020</v>
      </c>
      <c r="C913" s="72">
        <f t="shared" si="418"/>
        <v>43922</v>
      </c>
      <c r="D913" s="72">
        <f t="shared" si="419"/>
        <v>44012</v>
      </c>
      <c r="E913" s="71">
        <f t="shared" si="416"/>
        <v>91</v>
      </c>
      <c r="F913" s="73">
        <f>VLOOKUP(D913,'FERC Interest Rate'!$A:$B,2,TRUE)</f>
        <v>4.7503500000000004E-2</v>
      </c>
      <c r="G913" s="74">
        <f t="shared" si="417"/>
        <v>1409.1829803616438</v>
      </c>
      <c r="H913" s="74">
        <f t="shared" si="410"/>
        <v>16.643831304350957</v>
      </c>
      <c r="I913" s="151">
        <v>0</v>
      </c>
      <c r="J913" s="75">
        <v>0</v>
      </c>
      <c r="K913" s="108">
        <f t="shared" si="411"/>
        <v>0</v>
      </c>
      <c r="L913" s="75">
        <v>0</v>
      </c>
      <c r="M913" s="109">
        <f t="shared" si="412"/>
        <v>0</v>
      </c>
      <c r="N913" s="6">
        <f t="shared" si="413"/>
        <v>1425.8268116659947</v>
      </c>
      <c r="O913" s="74">
        <f t="shared" si="414"/>
        <v>1425.8268116659947</v>
      </c>
    </row>
    <row r="914" spans="1:15" x14ac:dyDescent="0.25">
      <c r="A914" s="77" t="s">
        <v>23</v>
      </c>
      <c r="B914" s="71" t="str">
        <f t="shared" si="415"/>
        <v>Q3/2020</v>
      </c>
      <c r="C914" s="72">
        <f t="shared" si="418"/>
        <v>44013</v>
      </c>
      <c r="D914" s="72">
        <f t="shared" si="419"/>
        <v>44104</v>
      </c>
      <c r="E914" s="71">
        <f t="shared" si="416"/>
        <v>92</v>
      </c>
      <c r="F914" s="73">
        <f>VLOOKUP(D914,'FERC Interest Rate'!$A:$B,2,TRUE)</f>
        <v>3.4299999999999997E-2</v>
      </c>
      <c r="G914" s="74">
        <f t="shared" si="417"/>
        <v>1425.8268116659947</v>
      </c>
      <c r="H914" s="74">
        <f t="shared" si="410"/>
        <v>12.293276193697301</v>
      </c>
      <c r="I914" s="151">
        <v>0</v>
      </c>
      <c r="J914" s="75">
        <v>0</v>
      </c>
      <c r="K914" s="108">
        <f t="shared" si="411"/>
        <v>0</v>
      </c>
      <c r="L914" s="75">
        <v>0</v>
      </c>
      <c r="M914" s="109">
        <f t="shared" si="412"/>
        <v>0</v>
      </c>
      <c r="N914" s="6">
        <f t="shared" si="413"/>
        <v>1438.1200878596919</v>
      </c>
      <c r="O914" s="74">
        <f t="shared" si="414"/>
        <v>1438.1200878596919</v>
      </c>
    </row>
    <row r="915" spans="1:15" x14ac:dyDescent="0.25">
      <c r="A915" s="77" t="s">
        <v>48</v>
      </c>
      <c r="B915" s="71" t="str">
        <f t="shared" si="415"/>
        <v>Q4/2020</v>
      </c>
      <c r="C915" s="72">
        <f t="shared" si="418"/>
        <v>44105</v>
      </c>
      <c r="D915" s="72">
        <f t="shared" si="419"/>
        <v>44196</v>
      </c>
      <c r="E915" s="71">
        <f t="shared" si="416"/>
        <v>92</v>
      </c>
      <c r="F915" s="73">
        <f>VLOOKUP(D915,'FERC Interest Rate'!$A:$B,2,TRUE)</f>
        <v>3.2500000000000001E-2</v>
      </c>
      <c r="G915" s="74">
        <f t="shared" si="417"/>
        <v>1438.1200878596919</v>
      </c>
      <c r="H915" s="74">
        <f t="shared" si="410"/>
        <v>11.748576674045024</v>
      </c>
      <c r="I915" s="151">
        <f>(SUM($H$897:$H$915)/20)</f>
        <v>12.943433226686858</v>
      </c>
      <c r="J915" s="75">
        <f t="shared" ref="J915:J934" si="420">G915*F915*(E915/(DATE(YEAR(D915),12,31)-DATE(YEAR(D915),1,1)+1))</f>
        <v>11.748576674045024</v>
      </c>
      <c r="K915" s="108">
        <f t="shared" si="411"/>
        <v>24.692009900731883</v>
      </c>
      <c r="L915" s="75">
        <f>($G$897/20)</f>
        <v>59.55</v>
      </c>
      <c r="M915" s="109">
        <f t="shared" si="412"/>
        <v>84.242009900731887</v>
      </c>
      <c r="N915" s="6">
        <f t="shared" si="413"/>
        <v>1461.6172412077822</v>
      </c>
      <c r="O915" s="74">
        <f t="shared" si="414"/>
        <v>1377.3752313070502</v>
      </c>
    </row>
    <row r="916" spans="1:15" x14ac:dyDescent="0.25">
      <c r="A916" s="77" t="s">
        <v>49</v>
      </c>
      <c r="B916" s="71" t="str">
        <f t="shared" si="415"/>
        <v>Q1/2021</v>
      </c>
      <c r="C916" s="72">
        <f t="shared" si="418"/>
        <v>44197</v>
      </c>
      <c r="D916" s="72">
        <f t="shared" si="419"/>
        <v>44286</v>
      </c>
      <c r="E916" s="71">
        <f t="shared" si="416"/>
        <v>90</v>
      </c>
      <c r="F916" s="73">
        <f>VLOOKUP(D916,'FERC Interest Rate'!$A:$B,2,TRUE)</f>
        <v>3.2500000000000001E-2</v>
      </c>
      <c r="G916" s="74">
        <f t="shared" si="417"/>
        <v>1377.3752313070502</v>
      </c>
      <c r="H916" s="74">
        <v>0</v>
      </c>
      <c r="I916" s="151">
        <f t="shared" ref="I916:I934" si="421">(SUM($H$897:$H$915)/20)</f>
        <v>12.943433226686858</v>
      </c>
      <c r="J916" s="75">
        <f t="shared" si="420"/>
        <v>11.037870004309923</v>
      </c>
      <c r="K916" s="108">
        <f t="shared" si="411"/>
        <v>23.98130323099678</v>
      </c>
      <c r="L916" s="75">
        <f t="shared" ref="L916:L934" si="422">($G$897/20)</f>
        <v>59.55</v>
      </c>
      <c r="M916" s="109">
        <f t="shared" si="412"/>
        <v>83.53130323099677</v>
      </c>
      <c r="N916" s="6">
        <f t="shared" si="413"/>
        <v>1388.4131013113602</v>
      </c>
      <c r="O916" s="74">
        <f t="shared" si="414"/>
        <v>1304.8817980803633</v>
      </c>
    </row>
    <row r="917" spans="1:15" x14ac:dyDescent="0.25">
      <c r="A917" s="77" t="s">
        <v>50</v>
      </c>
      <c r="B917" s="71" t="str">
        <f t="shared" si="415"/>
        <v>Q2/2021</v>
      </c>
      <c r="C917" s="72">
        <f t="shared" si="418"/>
        <v>44287</v>
      </c>
      <c r="D917" s="72">
        <f t="shared" si="419"/>
        <v>44377</v>
      </c>
      <c r="E917" s="71">
        <f t="shared" si="416"/>
        <v>91</v>
      </c>
      <c r="F917" s="73">
        <f>VLOOKUP(D917,'FERC Interest Rate'!$A:$B,2,TRUE)</f>
        <v>3.2500000000000001E-2</v>
      </c>
      <c r="G917" s="74">
        <f t="shared" si="417"/>
        <v>1304.8817980803633</v>
      </c>
      <c r="H917" s="74">
        <v>0</v>
      </c>
      <c r="I917" s="151">
        <f t="shared" si="421"/>
        <v>12.943433226686858</v>
      </c>
      <c r="J917" s="75">
        <f t="shared" si="420"/>
        <v>10.57311758307582</v>
      </c>
      <c r="K917" s="108">
        <f t="shared" si="411"/>
        <v>23.516550809762677</v>
      </c>
      <c r="L917" s="75">
        <f t="shared" si="422"/>
        <v>59.55</v>
      </c>
      <c r="M917" s="109">
        <f t="shared" si="412"/>
        <v>83.066550809762674</v>
      </c>
      <c r="N917" s="6">
        <f t="shared" si="413"/>
        <v>1315.4549156634391</v>
      </c>
      <c r="O917" s="74">
        <f t="shared" si="414"/>
        <v>1232.3883648536764</v>
      </c>
    </row>
    <row r="918" spans="1:15" x14ac:dyDescent="0.25">
      <c r="A918" s="77" t="s">
        <v>51</v>
      </c>
      <c r="B918" s="71" t="str">
        <f t="shared" si="415"/>
        <v>Q3/2021</v>
      </c>
      <c r="C918" s="72">
        <f t="shared" si="418"/>
        <v>44378</v>
      </c>
      <c r="D918" s="72">
        <f t="shared" si="419"/>
        <v>44469</v>
      </c>
      <c r="E918" s="71">
        <f t="shared" si="416"/>
        <v>92</v>
      </c>
      <c r="F918" s="73">
        <f>VLOOKUP(D918,'FERC Interest Rate'!$A:$B,2,TRUE)</f>
        <v>3.2500000000000001E-2</v>
      </c>
      <c r="G918" s="74">
        <f t="shared" si="417"/>
        <v>1232.3883648536764</v>
      </c>
      <c r="H918" s="74">
        <v>0</v>
      </c>
      <c r="I918" s="151">
        <f t="shared" si="421"/>
        <v>12.943433226686858</v>
      </c>
      <c r="J918" s="75">
        <f t="shared" si="420"/>
        <v>10.095455372362993</v>
      </c>
      <c r="K918" s="108">
        <f t="shared" si="411"/>
        <v>23.038888599049852</v>
      </c>
      <c r="L918" s="75">
        <f t="shared" si="422"/>
        <v>59.55</v>
      </c>
      <c r="M918" s="109">
        <f t="shared" si="412"/>
        <v>82.588888599049852</v>
      </c>
      <c r="N918" s="6">
        <f t="shared" si="413"/>
        <v>1242.4838202260394</v>
      </c>
      <c r="O918" s="74">
        <f t="shared" si="414"/>
        <v>1159.8949316269895</v>
      </c>
    </row>
    <row r="919" spans="1:15" x14ac:dyDescent="0.25">
      <c r="A919" s="77" t="s">
        <v>52</v>
      </c>
      <c r="B919" s="71" t="str">
        <f t="shared" si="415"/>
        <v>Q4/2021</v>
      </c>
      <c r="C919" s="72">
        <f>D918+1</f>
        <v>44470</v>
      </c>
      <c r="D919" s="72">
        <f>EOMONTH(D918,3)</f>
        <v>44561</v>
      </c>
      <c r="E919" s="71">
        <f t="shared" si="416"/>
        <v>92</v>
      </c>
      <c r="F919" s="73">
        <f>VLOOKUP(D919,'FERC Interest Rate'!$A:$B,2,TRUE)</f>
        <v>3.2500000000000001E-2</v>
      </c>
      <c r="G919" s="74">
        <f>O918</f>
        <v>1159.8949316269895</v>
      </c>
      <c r="H919" s="74">
        <v>0</v>
      </c>
      <c r="I919" s="151">
        <f t="shared" si="421"/>
        <v>12.943433226686858</v>
      </c>
      <c r="J919" s="75">
        <f t="shared" si="420"/>
        <v>9.5016050563416421</v>
      </c>
      <c r="K919" s="108">
        <f t="shared" si="411"/>
        <v>22.445038283028502</v>
      </c>
      <c r="L919" s="75">
        <f t="shared" si="422"/>
        <v>59.55</v>
      </c>
      <c r="M919" s="109">
        <f t="shared" si="412"/>
        <v>81.995038283028492</v>
      </c>
      <c r="N919" s="6">
        <f t="shared" si="413"/>
        <v>1169.3965366833311</v>
      </c>
      <c r="O919" s="74">
        <f t="shared" si="414"/>
        <v>1087.4014984003027</v>
      </c>
    </row>
    <row r="920" spans="1:15" x14ac:dyDescent="0.25">
      <c r="A920" s="77" t="s">
        <v>53</v>
      </c>
      <c r="B920" s="71" t="str">
        <f t="shared" si="415"/>
        <v>Q1/2022</v>
      </c>
      <c r="C920" s="72">
        <f>D919+1</f>
        <v>44562</v>
      </c>
      <c r="D920" s="72">
        <f>EOMONTH(D919,3)</f>
        <v>44651</v>
      </c>
      <c r="E920" s="71">
        <f t="shared" si="416"/>
        <v>90</v>
      </c>
      <c r="F920" s="73">
        <f>VLOOKUP(D920,'FERC Interest Rate'!$A:$B,2,TRUE)</f>
        <v>3.2500000000000001E-2</v>
      </c>
      <c r="G920" s="74">
        <f>O919</f>
        <v>1087.4014984003027</v>
      </c>
      <c r="H920" s="74">
        <v>0</v>
      </c>
      <c r="I920" s="151">
        <f t="shared" si="421"/>
        <v>12.943433226686858</v>
      </c>
      <c r="J920" s="75">
        <f t="shared" si="420"/>
        <v>8.714107898139412</v>
      </c>
      <c r="K920" s="108">
        <f t="shared" si="411"/>
        <v>21.65754112482627</v>
      </c>
      <c r="L920" s="75">
        <f t="shared" si="422"/>
        <v>59.55</v>
      </c>
      <c r="M920" s="109">
        <f t="shared" si="412"/>
        <v>81.207541124826264</v>
      </c>
      <c r="N920" s="6">
        <f t="shared" si="413"/>
        <v>1096.1156062984421</v>
      </c>
      <c r="O920" s="74">
        <f t="shared" si="414"/>
        <v>1014.9080651736159</v>
      </c>
    </row>
    <row r="921" spans="1:15" x14ac:dyDescent="0.25">
      <c r="A921" s="77" t="s">
        <v>54</v>
      </c>
      <c r="B921" s="71" t="str">
        <f t="shared" si="415"/>
        <v>Q2/2022</v>
      </c>
      <c r="C921" s="72">
        <f>D920+1</f>
        <v>44652</v>
      </c>
      <c r="D921" s="72">
        <f t="shared" si="419"/>
        <v>44742</v>
      </c>
      <c r="E921" s="71">
        <f>D921-C921+1</f>
        <v>91</v>
      </c>
      <c r="F921" s="73">
        <f>VLOOKUP(D921,'FERC Interest Rate'!$A:$B,2,TRUE)</f>
        <v>3.2500000000000001E-2</v>
      </c>
      <c r="G921" s="74">
        <f>O920</f>
        <v>1014.9080651736159</v>
      </c>
      <c r="H921" s="74">
        <v>0</v>
      </c>
      <c r="I921" s="151">
        <f t="shared" si="421"/>
        <v>12.943433226686858</v>
      </c>
      <c r="J921" s="75">
        <f t="shared" si="420"/>
        <v>8.2235358979478601</v>
      </c>
      <c r="K921" s="108">
        <f t="shared" si="411"/>
        <v>21.166969124634718</v>
      </c>
      <c r="L921" s="75">
        <f t="shared" si="422"/>
        <v>59.55</v>
      </c>
      <c r="M921" s="109">
        <f t="shared" si="412"/>
        <v>80.716969124634716</v>
      </c>
      <c r="N921" s="6">
        <f>+G921+H921+J921</f>
        <v>1023.1316010715638</v>
      </c>
      <c r="O921" s="74">
        <f>G921+H921-L921-I921</f>
        <v>942.41463194692915</v>
      </c>
    </row>
    <row r="922" spans="1:15" x14ac:dyDescent="0.25">
      <c r="A922" s="77" t="s">
        <v>55</v>
      </c>
      <c r="B922" s="71" t="str">
        <f t="shared" si="415"/>
        <v>Q3/2022</v>
      </c>
      <c r="C922" s="72">
        <f>D921+1</f>
        <v>44743</v>
      </c>
      <c r="D922" s="72">
        <f t="shared" si="419"/>
        <v>44834</v>
      </c>
      <c r="E922" s="71">
        <f>D922-C922+1</f>
        <v>92</v>
      </c>
      <c r="F922" s="73">
        <f>VLOOKUP(D922,'FERC Interest Rate'!$A:$B,2,TRUE)</f>
        <v>4.024457E-2</v>
      </c>
      <c r="G922" s="74">
        <f>O921</f>
        <v>942.41463194692915</v>
      </c>
      <c r="H922" s="74">
        <v>0</v>
      </c>
      <c r="I922" s="151">
        <f t="shared" si="421"/>
        <v>12.943433226686858</v>
      </c>
      <c r="J922" s="75">
        <f t="shared" si="420"/>
        <v>9.55970024505738</v>
      </c>
      <c r="K922" s="108">
        <f t="shared" si="411"/>
        <v>22.503133471744238</v>
      </c>
      <c r="L922" s="75">
        <f t="shared" si="422"/>
        <v>59.55</v>
      </c>
      <c r="M922" s="109">
        <f t="shared" si="412"/>
        <v>82.053133471744232</v>
      </c>
      <c r="N922" s="6">
        <f>+G922+H922+J922</f>
        <v>951.97433219198649</v>
      </c>
      <c r="O922" s="74">
        <f>G922+H922-L922-I922</f>
        <v>869.92119872024239</v>
      </c>
    </row>
    <row r="923" spans="1:15" x14ac:dyDescent="0.25">
      <c r="A923" s="77" t="s">
        <v>56</v>
      </c>
      <c r="B923" s="71" t="str">
        <f t="shared" si="415"/>
        <v>Q4/2022</v>
      </c>
      <c r="C923" s="72">
        <f>D922+1</f>
        <v>44835</v>
      </c>
      <c r="D923" s="72">
        <f t="shared" si="419"/>
        <v>44926</v>
      </c>
      <c r="E923" s="71">
        <f>D923-C923+1</f>
        <v>92</v>
      </c>
      <c r="F923" s="73">
        <f>VLOOKUP(D923,'FERC Interest Rate'!$A:$B,2,TRUE)</f>
        <v>4.2500000000000003E-2</v>
      </c>
      <c r="G923" s="74">
        <f>O922</f>
        <v>869.92119872024239</v>
      </c>
      <c r="H923" s="74">
        <v>0</v>
      </c>
      <c r="I923" s="151">
        <f t="shared" si="421"/>
        <v>12.943433226686858</v>
      </c>
      <c r="J923" s="75">
        <f t="shared" si="420"/>
        <v>9.3188818821812287</v>
      </c>
      <c r="K923" s="108">
        <f t="shared" si="411"/>
        <v>22.262315108868087</v>
      </c>
      <c r="L923" s="75">
        <f t="shared" si="422"/>
        <v>59.55</v>
      </c>
      <c r="M923" s="109">
        <f t="shared" si="412"/>
        <v>81.812315108868091</v>
      </c>
      <c r="N923" s="6">
        <f>+G923+H923+J923</f>
        <v>879.24008060242363</v>
      </c>
      <c r="O923" s="74">
        <f>G923+H923-L923-I923</f>
        <v>797.42776549355563</v>
      </c>
    </row>
    <row r="924" spans="1:15" x14ac:dyDescent="0.25">
      <c r="A924" s="77" t="s">
        <v>57</v>
      </c>
      <c r="B924" s="71" t="str">
        <f t="shared" si="415"/>
        <v>Q1/2023</v>
      </c>
      <c r="C924" s="72">
        <f t="shared" ref="C924:C934" si="423">D923+1</f>
        <v>44927</v>
      </c>
      <c r="D924" s="72">
        <f t="shared" si="419"/>
        <v>45016</v>
      </c>
      <c r="E924" s="71">
        <f t="shared" ref="E924:E934" si="424">D924-C924+1</f>
        <v>90</v>
      </c>
      <c r="F924" s="73">
        <f>VLOOKUP(D924,'FERC Interest Rate'!$A:$B,2,TRUE)</f>
        <v>4.2944449999999995E-2</v>
      </c>
      <c r="G924" s="74">
        <f t="shared" ref="G924:G934" si="425">O923</f>
        <v>797.42776549355563</v>
      </c>
      <c r="H924" s="74">
        <v>0</v>
      </c>
      <c r="I924" s="151">
        <f t="shared" si="421"/>
        <v>12.943433226686858</v>
      </c>
      <c r="J924" s="75">
        <f t="shared" si="420"/>
        <v>8.443996472182123</v>
      </c>
      <c r="K924" s="108">
        <f t="shared" si="411"/>
        <v>21.387429698868981</v>
      </c>
      <c r="L924" s="75">
        <f t="shared" si="422"/>
        <v>59.55</v>
      </c>
      <c r="M924" s="109">
        <f t="shared" si="412"/>
        <v>80.937429698868982</v>
      </c>
      <c r="N924" s="6">
        <f t="shared" ref="N924:N934" si="426">+G924+H924+J924</f>
        <v>805.87176196573773</v>
      </c>
      <c r="O924" s="74">
        <f t="shared" ref="O924:O934" si="427">G924+H924-L924-I924</f>
        <v>724.93433226686886</v>
      </c>
    </row>
    <row r="925" spans="1:15" x14ac:dyDescent="0.25">
      <c r="A925" s="77" t="s">
        <v>58</v>
      </c>
      <c r="B925" s="71" t="str">
        <f t="shared" si="415"/>
        <v>Q2/2023</v>
      </c>
      <c r="C925" s="72">
        <f t="shared" si="423"/>
        <v>45017</v>
      </c>
      <c r="D925" s="72">
        <f t="shared" si="419"/>
        <v>45107</v>
      </c>
      <c r="E925" s="71">
        <f t="shared" si="424"/>
        <v>91</v>
      </c>
      <c r="F925" s="73">
        <f>VLOOKUP(D925,'FERC Interest Rate'!$A:$B,2,TRUE)</f>
        <v>4.4999999999999998E-2</v>
      </c>
      <c r="G925" s="74">
        <f t="shared" si="425"/>
        <v>724.93433226686886</v>
      </c>
      <c r="H925" s="74">
        <v>0</v>
      </c>
      <c r="I925" s="151">
        <f t="shared" si="421"/>
        <v>12.943433226686858</v>
      </c>
      <c r="J925" s="75">
        <f t="shared" si="420"/>
        <v>8.1331673715967892</v>
      </c>
      <c r="K925" s="108">
        <f t="shared" si="411"/>
        <v>21.076600598283648</v>
      </c>
      <c r="L925" s="75">
        <f t="shared" si="422"/>
        <v>59.55</v>
      </c>
      <c r="M925" s="109">
        <f t="shared" si="412"/>
        <v>80.626600598283645</v>
      </c>
      <c r="N925" s="6">
        <f t="shared" si="426"/>
        <v>733.06749963846562</v>
      </c>
      <c r="O925" s="74">
        <f t="shared" si="427"/>
        <v>652.4408990401821</v>
      </c>
    </row>
    <row r="926" spans="1:15" x14ac:dyDescent="0.25">
      <c r="A926" s="77" t="s">
        <v>59</v>
      </c>
      <c r="B926" s="71" t="str">
        <f t="shared" si="415"/>
        <v>Q3/2023</v>
      </c>
      <c r="C926" s="72">
        <f t="shared" si="423"/>
        <v>45108</v>
      </c>
      <c r="D926" s="72">
        <f t="shared" si="419"/>
        <v>45199</v>
      </c>
      <c r="E926" s="71">
        <f t="shared" si="424"/>
        <v>92</v>
      </c>
      <c r="F926" s="73">
        <f>VLOOKUP(D926,'FERC Interest Rate'!$A:$B,2,TRUE)</f>
        <v>4.5271739999999998E-2</v>
      </c>
      <c r="G926" s="74">
        <f t="shared" si="425"/>
        <v>652.4408990401821</v>
      </c>
      <c r="H926" s="74">
        <v>0</v>
      </c>
      <c r="I926" s="151">
        <f t="shared" si="421"/>
        <v>12.943433226686858</v>
      </c>
      <c r="J926" s="75">
        <f t="shared" si="420"/>
        <v>7.4449764293085767</v>
      </c>
      <c r="K926" s="108">
        <f t="shared" si="411"/>
        <v>20.388409655995435</v>
      </c>
      <c r="L926" s="75">
        <f t="shared" si="422"/>
        <v>59.55</v>
      </c>
      <c r="M926" s="109">
        <f t="shared" si="412"/>
        <v>79.938409655995429</v>
      </c>
      <c r="N926" s="6">
        <f t="shared" si="426"/>
        <v>659.88587546949066</v>
      </c>
      <c r="O926" s="74">
        <f t="shared" si="427"/>
        <v>579.94746581349534</v>
      </c>
    </row>
    <row r="927" spans="1:15" x14ac:dyDescent="0.25">
      <c r="A927" s="77" t="s">
        <v>60</v>
      </c>
      <c r="B927" s="71" t="str">
        <f t="shared" si="415"/>
        <v>Q4/2023</v>
      </c>
      <c r="C927" s="72">
        <f t="shared" si="423"/>
        <v>45200</v>
      </c>
      <c r="D927" s="72">
        <f t="shared" si="419"/>
        <v>45291</v>
      </c>
      <c r="E927" s="71">
        <f t="shared" si="424"/>
        <v>92</v>
      </c>
      <c r="F927" s="73">
        <f>VLOOKUP(D927,'FERC Interest Rate'!$A:$B,2,TRUE)</f>
        <v>4.7500000000000001E-2</v>
      </c>
      <c r="G927" s="74">
        <f t="shared" si="425"/>
        <v>579.94746581349534</v>
      </c>
      <c r="H927" s="74">
        <v>0</v>
      </c>
      <c r="I927" s="151">
        <f t="shared" si="421"/>
        <v>12.943433226686858</v>
      </c>
      <c r="J927" s="75">
        <f t="shared" si="420"/>
        <v>6.9434806180958217</v>
      </c>
      <c r="K927" s="108">
        <f t="shared" si="411"/>
        <v>19.886913844782679</v>
      </c>
      <c r="L927" s="75">
        <f t="shared" si="422"/>
        <v>59.55</v>
      </c>
      <c r="M927" s="109">
        <f t="shared" si="412"/>
        <v>79.43691384478268</v>
      </c>
      <c r="N927" s="6">
        <f t="shared" si="426"/>
        <v>586.89094643159115</v>
      </c>
      <c r="O927" s="74">
        <f t="shared" si="427"/>
        <v>507.45403258680852</v>
      </c>
    </row>
    <row r="928" spans="1:15" x14ac:dyDescent="0.25">
      <c r="A928" s="77" t="s">
        <v>61</v>
      </c>
      <c r="B928" s="71" t="str">
        <f t="shared" si="415"/>
        <v>Q1/2024</v>
      </c>
      <c r="C928" s="72">
        <f t="shared" si="423"/>
        <v>45292</v>
      </c>
      <c r="D928" s="72">
        <f t="shared" si="419"/>
        <v>45382</v>
      </c>
      <c r="E928" s="71">
        <f t="shared" si="424"/>
        <v>91</v>
      </c>
      <c r="F928" s="73">
        <f>VLOOKUP(D928,'FERC Interest Rate'!$A:$B,2,TRUE)</f>
        <v>4.7994500000000002E-2</v>
      </c>
      <c r="G928" s="74">
        <f t="shared" si="425"/>
        <v>507.45403258680852</v>
      </c>
      <c r="H928" s="74">
        <v>0</v>
      </c>
      <c r="I928" s="151">
        <f t="shared" si="421"/>
        <v>12.943433226686858</v>
      </c>
      <c r="J928" s="75">
        <f t="shared" si="420"/>
        <v>6.0554787803165846</v>
      </c>
      <c r="K928" s="108">
        <f t="shared" si="411"/>
        <v>18.998912007003444</v>
      </c>
      <c r="L928" s="75">
        <f t="shared" si="422"/>
        <v>59.55</v>
      </c>
      <c r="M928" s="109">
        <f t="shared" si="412"/>
        <v>78.548912007003437</v>
      </c>
      <c r="N928" s="6">
        <f t="shared" si="426"/>
        <v>513.50951136712513</v>
      </c>
      <c r="O928" s="74">
        <f t="shared" si="427"/>
        <v>434.96059936012165</v>
      </c>
    </row>
    <row r="929" spans="1:15" x14ac:dyDescent="0.25">
      <c r="A929" s="77" t="s">
        <v>62</v>
      </c>
      <c r="B929" s="71" t="str">
        <f t="shared" si="415"/>
        <v>Q2/2024</v>
      </c>
      <c r="C929" s="72">
        <f t="shared" si="423"/>
        <v>45383</v>
      </c>
      <c r="D929" s="72">
        <f t="shared" si="419"/>
        <v>45473</v>
      </c>
      <c r="E929" s="71">
        <f t="shared" si="424"/>
        <v>91</v>
      </c>
      <c r="F929" s="73">
        <f>VLOOKUP(D929,'FERC Interest Rate'!$A:$B,2,TRUE)</f>
        <v>0.05</v>
      </c>
      <c r="G929" s="74">
        <f t="shared" si="425"/>
        <v>434.96059936012165</v>
      </c>
      <c r="H929" s="74">
        <v>0</v>
      </c>
      <c r="I929" s="151">
        <f t="shared" si="421"/>
        <v>12.943433226686858</v>
      </c>
      <c r="J929" s="75">
        <f t="shared" si="420"/>
        <v>5.4072970685479609</v>
      </c>
      <c r="K929" s="108">
        <f t="shared" si="411"/>
        <v>18.350730295234818</v>
      </c>
      <c r="L929" s="75">
        <f t="shared" si="422"/>
        <v>59.55</v>
      </c>
      <c r="M929" s="109">
        <f t="shared" si="412"/>
        <v>77.900730295234808</v>
      </c>
      <c r="N929" s="6">
        <f t="shared" si="426"/>
        <v>440.36789642866961</v>
      </c>
      <c r="O929" s="74">
        <f t="shared" si="427"/>
        <v>362.46716613343477</v>
      </c>
    </row>
    <row r="930" spans="1:15" x14ac:dyDescent="0.25">
      <c r="A930" s="77" t="s">
        <v>63</v>
      </c>
      <c r="B930" s="71" t="str">
        <f t="shared" si="415"/>
        <v>Q3/2024</v>
      </c>
      <c r="C930" s="72">
        <f t="shared" si="423"/>
        <v>45474</v>
      </c>
      <c r="D930" s="72">
        <f t="shared" si="419"/>
        <v>45565</v>
      </c>
      <c r="E930" s="71">
        <f t="shared" si="424"/>
        <v>92</v>
      </c>
      <c r="F930" s="73">
        <f>VLOOKUP(D930,'FERC Interest Rate'!$A:$B,2,TRUE)</f>
        <v>0.05</v>
      </c>
      <c r="G930" s="74">
        <f t="shared" si="425"/>
        <v>362.46716613343477</v>
      </c>
      <c r="H930" s="74">
        <v>0</v>
      </c>
      <c r="I930" s="151">
        <f t="shared" si="421"/>
        <v>12.943433226686858</v>
      </c>
      <c r="J930" s="75">
        <f t="shared" si="420"/>
        <v>4.5555982628792355</v>
      </c>
      <c r="K930" s="108">
        <f t="shared" si="411"/>
        <v>17.499031489566093</v>
      </c>
      <c r="L930" s="75">
        <f t="shared" si="422"/>
        <v>59.55</v>
      </c>
      <c r="M930" s="109">
        <f t="shared" si="412"/>
        <v>77.04903148956609</v>
      </c>
      <c r="N930" s="6">
        <f t="shared" si="426"/>
        <v>367.02276439631402</v>
      </c>
      <c r="O930" s="74">
        <f t="shared" si="427"/>
        <v>289.9737329067479</v>
      </c>
    </row>
    <row r="931" spans="1:15" x14ac:dyDescent="0.25">
      <c r="A931" s="77" t="s">
        <v>64</v>
      </c>
      <c r="B931" s="71" t="str">
        <f t="shared" si="415"/>
        <v>Q4/2024</v>
      </c>
      <c r="C931" s="72">
        <f t="shared" si="423"/>
        <v>45566</v>
      </c>
      <c r="D931" s="72">
        <f t="shared" si="419"/>
        <v>45657</v>
      </c>
      <c r="E931" s="71">
        <f t="shared" si="424"/>
        <v>92</v>
      </c>
      <c r="F931" s="73">
        <f>VLOOKUP(D931,'FERC Interest Rate'!$A:$B,2,TRUE)</f>
        <v>5.0543480000000002E-2</v>
      </c>
      <c r="G931" s="74">
        <f t="shared" si="425"/>
        <v>289.9737329067479</v>
      </c>
      <c r="H931" s="74">
        <v>0</v>
      </c>
      <c r="I931" s="151">
        <f t="shared" si="421"/>
        <v>12.943433226686858</v>
      </c>
      <c r="J931" s="75">
        <f t="shared" si="420"/>
        <v>3.6840926350059426</v>
      </c>
      <c r="K931" s="108">
        <f t="shared" si="411"/>
        <v>16.627525861692803</v>
      </c>
      <c r="L931" s="75">
        <f t="shared" si="422"/>
        <v>59.55</v>
      </c>
      <c r="M931" s="109">
        <f t="shared" si="412"/>
        <v>76.1775258616928</v>
      </c>
      <c r="N931" s="6">
        <f t="shared" si="426"/>
        <v>293.65782554175382</v>
      </c>
      <c r="O931" s="74">
        <f t="shared" si="427"/>
        <v>217.48029968006102</v>
      </c>
    </row>
    <row r="932" spans="1:15" x14ac:dyDescent="0.25">
      <c r="A932" s="77" t="s">
        <v>65</v>
      </c>
      <c r="B932" s="71" t="str">
        <f t="shared" si="415"/>
        <v>Q1/2025</v>
      </c>
      <c r="C932" s="72">
        <f t="shared" si="423"/>
        <v>45658</v>
      </c>
      <c r="D932" s="72">
        <f t="shared" si="419"/>
        <v>45747</v>
      </c>
      <c r="E932" s="71">
        <f t="shared" si="424"/>
        <v>90</v>
      </c>
      <c r="F932" s="73">
        <f>VLOOKUP(D932,'FERC Interest Rate'!$A:$B,2,TRUE)</f>
        <v>5.2499999999999998E-2</v>
      </c>
      <c r="G932" s="74">
        <f t="shared" si="425"/>
        <v>217.48029968006102</v>
      </c>
      <c r="H932" s="74">
        <v>0</v>
      </c>
      <c r="I932" s="151">
        <f t="shared" si="421"/>
        <v>12.943433226686858</v>
      </c>
      <c r="J932" s="75">
        <f t="shared" si="420"/>
        <v>2.8153271670912003</v>
      </c>
      <c r="K932" s="108">
        <f t="shared" si="411"/>
        <v>15.758760393778058</v>
      </c>
      <c r="L932" s="75">
        <f t="shared" si="422"/>
        <v>59.55</v>
      </c>
      <c r="M932" s="109">
        <f t="shared" si="412"/>
        <v>75.308760393778059</v>
      </c>
      <c r="N932" s="6">
        <f t="shared" si="426"/>
        <v>220.29562684715222</v>
      </c>
      <c r="O932" s="74">
        <f t="shared" si="427"/>
        <v>144.98686645337415</v>
      </c>
    </row>
    <row r="933" spans="1:15" x14ac:dyDescent="0.25">
      <c r="A933" s="77" t="s">
        <v>66</v>
      </c>
      <c r="B933" s="71" t="str">
        <f t="shared" si="415"/>
        <v>Q2/2025</v>
      </c>
      <c r="C933" s="72">
        <f t="shared" si="423"/>
        <v>45748</v>
      </c>
      <c r="D933" s="72">
        <f t="shared" si="419"/>
        <v>45838</v>
      </c>
      <c r="E933" s="71">
        <f t="shared" si="424"/>
        <v>91</v>
      </c>
      <c r="F933" s="73">
        <f>VLOOKUP(D933,'FERC Interest Rate'!$A:$B,2,TRUE)</f>
        <v>5.2499999999999998E-2</v>
      </c>
      <c r="G933" s="74">
        <f t="shared" si="425"/>
        <v>144.98686645337415</v>
      </c>
      <c r="H933" s="74">
        <v>0</v>
      </c>
      <c r="I933" s="151">
        <f t="shared" si="421"/>
        <v>12.943433226686858</v>
      </c>
      <c r="J933" s="75">
        <f t="shared" si="420"/>
        <v>1.8977390533725889</v>
      </c>
      <c r="K933" s="108">
        <f t="shared" si="411"/>
        <v>14.841172280059448</v>
      </c>
      <c r="L933" s="75">
        <f t="shared" si="422"/>
        <v>59.55</v>
      </c>
      <c r="M933" s="109">
        <f t="shared" si="412"/>
        <v>74.39117228005945</v>
      </c>
      <c r="N933" s="6">
        <f t="shared" si="426"/>
        <v>146.88460550674674</v>
      </c>
      <c r="O933" s="74">
        <f t="shared" si="427"/>
        <v>72.493433226687287</v>
      </c>
    </row>
    <row r="934" spans="1:15" x14ac:dyDescent="0.25">
      <c r="A934" s="77" t="s">
        <v>67</v>
      </c>
      <c r="B934" s="71" t="str">
        <f t="shared" si="415"/>
        <v>Q3/2025</v>
      </c>
      <c r="C934" s="72">
        <f t="shared" si="423"/>
        <v>45839</v>
      </c>
      <c r="D934" s="72">
        <f t="shared" si="419"/>
        <v>45930</v>
      </c>
      <c r="E934" s="71">
        <f t="shared" si="424"/>
        <v>92</v>
      </c>
      <c r="F934" s="73">
        <f>VLOOKUP(D934,'FERC Interest Rate'!$A:$B,2,TRUE)</f>
        <v>5.2499999999999998E-2</v>
      </c>
      <c r="G934" s="74">
        <f t="shared" si="425"/>
        <v>72.493433226687287</v>
      </c>
      <c r="H934" s="74">
        <v>0</v>
      </c>
      <c r="I934" s="151">
        <f t="shared" si="421"/>
        <v>12.943433226686858</v>
      </c>
      <c r="J934" s="75">
        <f t="shared" si="420"/>
        <v>0.95929666434219074</v>
      </c>
      <c r="K934" s="108">
        <f t="shared" si="411"/>
        <v>13.902729891029049</v>
      </c>
      <c r="L934" s="75">
        <f t="shared" si="422"/>
        <v>59.55</v>
      </c>
      <c r="M934" s="109">
        <f t="shared" si="412"/>
        <v>73.452729891029051</v>
      </c>
      <c r="N934" s="6">
        <f t="shared" si="426"/>
        <v>73.452729891029477</v>
      </c>
      <c r="O934" s="74">
        <f t="shared" si="427"/>
        <v>4.3165471197426086E-13</v>
      </c>
    </row>
    <row r="935" spans="1:15" ht="13.5" thickBot="1" x14ac:dyDescent="0.35">
      <c r="A935" s="124"/>
      <c r="B935" s="125"/>
      <c r="C935" s="126"/>
      <c r="D935" s="126"/>
      <c r="E935" s="127"/>
      <c r="F935" s="125"/>
      <c r="G935" s="112">
        <f>SUM(G897:G921)</f>
        <v>31855.837951025544</v>
      </c>
      <c r="H935" s="112">
        <f t="shared" ref="H935:O935" si="428">SUM(H897:H934)</f>
        <v>258.86866453373716</v>
      </c>
      <c r="I935" s="113">
        <f t="shared" si="428"/>
        <v>258.86866453373722</v>
      </c>
      <c r="J935" s="113">
        <f t="shared" si="428"/>
        <v>145.11330113620031</v>
      </c>
      <c r="K935" s="113">
        <f t="shared" si="428"/>
        <v>403.98196566993744</v>
      </c>
      <c r="L935" s="113">
        <f t="shared" si="428"/>
        <v>1190.9999999999995</v>
      </c>
      <c r="M935" s="113">
        <f t="shared" si="428"/>
        <v>1594.9819656699376</v>
      </c>
      <c r="N935" s="113">
        <f t="shared" si="428"/>
        <v>38856.722340323999</v>
      </c>
      <c r="O935" s="113">
        <f t="shared" si="428"/>
        <v>37261.740374654051</v>
      </c>
    </row>
    <row r="936" spans="1:15" ht="13" thickTop="1" x14ac:dyDescent="0.25"/>
    <row r="937" spans="1:15" ht="37" x14ac:dyDescent="0.3">
      <c r="A937" s="76" t="s">
        <v>47</v>
      </c>
      <c r="B937" s="76" t="s">
        <v>3</v>
      </c>
      <c r="C937" s="76" t="s">
        <v>4</v>
      </c>
      <c r="D937" s="76" t="s">
        <v>5</v>
      </c>
      <c r="E937" s="76" t="s">
        <v>6</v>
      </c>
      <c r="F937" s="76" t="s">
        <v>7</v>
      </c>
      <c r="G937" s="76" t="s">
        <v>74</v>
      </c>
      <c r="H937" s="76" t="s">
        <v>75</v>
      </c>
      <c r="I937" s="93" t="s">
        <v>76</v>
      </c>
      <c r="J937" s="94" t="s">
        <v>77</v>
      </c>
      <c r="K937" s="94" t="s">
        <v>78</v>
      </c>
      <c r="L937" s="94" t="s">
        <v>79</v>
      </c>
      <c r="M937" s="95" t="s">
        <v>69</v>
      </c>
      <c r="N937" s="76" t="s">
        <v>80</v>
      </c>
      <c r="O937" s="76" t="s">
        <v>81</v>
      </c>
    </row>
    <row r="938" spans="1:15" ht="13" x14ac:dyDescent="0.3">
      <c r="A938" s="349" t="s">
        <v>39</v>
      </c>
      <c r="B938" s="350" t="s">
        <v>70</v>
      </c>
      <c r="C938" s="72">
        <f>VLOOKUP(B938,A$1:F$33,2,FALSE)</f>
        <v>42577</v>
      </c>
      <c r="D938" s="72">
        <f>DATE(YEAR(C938),IF(MONTH(C938)&lt;=3,3,IF(MONTH(C938)&lt;=6,6,IF(MONTH(C938)&lt;=9,9,12))),IF(OR(MONTH(C938)&lt;=3,MONTH(C938)&gt;=10),31,30))</f>
        <v>42643</v>
      </c>
      <c r="E938" s="71">
        <f>D938-C938+1</f>
        <v>67</v>
      </c>
      <c r="F938" s="73">
        <f>VLOOKUP(D938,'FERC Interest Rate'!$A:$B,2,TRUE)</f>
        <v>3.5000000000000003E-2</v>
      </c>
      <c r="G938" s="74">
        <f>VLOOKUP(B938,$A$1:$F$33,5,FALSE)</f>
        <v>1039</v>
      </c>
      <c r="H938" s="74">
        <f t="shared" ref="H938:H955" si="429">G938*F938*(E938/(DATE(YEAR(D938),12,31)-DATE(YEAR(D938),1,1)+1))</f>
        <v>6.6569808743169405</v>
      </c>
      <c r="I938" s="151">
        <v>0</v>
      </c>
      <c r="J938" s="75">
        <v>0</v>
      </c>
      <c r="K938" s="108">
        <f t="shared" ref="K938:K974" si="430">+SUM(I938:J938)</f>
        <v>0</v>
      </c>
      <c r="L938" s="75">
        <v>0</v>
      </c>
      <c r="M938" s="109">
        <f t="shared" ref="M938:M974" si="431">+SUM(K938:L938)</f>
        <v>0</v>
      </c>
      <c r="N938" s="6">
        <f t="shared" ref="N938:N961" si="432">+G938+H938+J938</f>
        <v>1045.656980874317</v>
      </c>
      <c r="O938" s="74">
        <f t="shared" ref="O938:O961" si="433">G938+H938-L938-I938</f>
        <v>1045.656980874317</v>
      </c>
    </row>
    <row r="939" spans="1:15" x14ac:dyDescent="0.25">
      <c r="A939" s="77" t="s">
        <v>23</v>
      </c>
      <c r="B939" s="71" t="str">
        <f t="shared" ref="B939:B974" si="434">+IF(MONTH(C939)&lt;4,"Q1",IF(MONTH(C939)&lt;7,"Q2",IF(MONTH(C939)&lt;10,"Q3","Q4")))&amp;"/"&amp;YEAR(C939)</f>
        <v>Q4/2016</v>
      </c>
      <c r="C939" s="72">
        <f>D938+1</f>
        <v>42644</v>
      </c>
      <c r="D939" s="72">
        <f>EOMONTH(D938,3)</f>
        <v>42735</v>
      </c>
      <c r="E939" s="71">
        <f t="shared" ref="E939:E961" si="435">D939-C939+1</f>
        <v>92</v>
      </c>
      <c r="F939" s="73">
        <f>VLOOKUP(D939,'FERC Interest Rate'!$A:$B,2,TRUE)</f>
        <v>3.5000000000000003E-2</v>
      </c>
      <c r="G939" s="74">
        <f t="shared" ref="G939:G959" si="436">O938</f>
        <v>1045.656980874317</v>
      </c>
      <c r="H939" s="74">
        <f t="shared" si="429"/>
        <v>9.1994958426647564</v>
      </c>
      <c r="I939" s="151">
        <v>0</v>
      </c>
      <c r="J939" s="75">
        <v>0</v>
      </c>
      <c r="K939" s="108">
        <f t="shared" si="430"/>
        <v>0</v>
      </c>
      <c r="L939" s="75">
        <v>0</v>
      </c>
      <c r="M939" s="109">
        <f t="shared" si="431"/>
        <v>0</v>
      </c>
      <c r="N939" s="6">
        <f t="shared" si="432"/>
        <v>1054.8564767169817</v>
      </c>
      <c r="O939" s="74">
        <f t="shared" si="433"/>
        <v>1054.8564767169817</v>
      </c>
    </row>
    <row r="940" spans="1:15" x14ac:dyDescent="0.25">
      <c r="A940" s="77" t="s">
        <v>23</v>
      </c>
      <c r="B940" s="71" t="str">
        <f t="shared" si="434"/>
        <v>Q1/2017</v>
      </c>
      <c r="C940" s="72">
        <f t="shared" ref="C940:C959" si="437">D939+1</f>
        <v>42736</v>
      </c>
      <c r="D940" s="72">
        <f t="shared" ref="D940:D974" si="438">EOMONTH(D939,3)</f>
        <v>42825</v>
      </c>
      <c r="E940" s="71">
        <f t="shared" si="435"/>
        <v>90</v>
      </c>
      <c r="F940" s="73">
        <f>VLOOKUP(D940,'FERC Interest Rate'!$A:$B,2,TRUE)</f>
        <v>3.5000000000000003E-2</v>
      </c>
      <c r="G940" s="74">
        <f t="shared" si="436"/>
        <v>1054.8564767169817</v>
      </c>
      <c r="H940" s="74">
        <f t="shared" si="429"/>
        <v>9.1035558949547735</v>
      </c>
      <c r="I940" s="151">
        <v>0</v>
      </c>
      <c r="J940" s="75">
        <v>0</v>
      </c>
      <c r="K940" s="108">
        <f t="shared" si="430"/>
        <v>0</v>
      </c>
      <c r="L940" s="75">
        <v>0</v>
      </c>
      <c r="M940" s="109">
        <f t="shared" si="431"/>
        <v>0</v>
      </c>
      <c r="N940" s="6">
        <f t="shared" si="432"/>
        <v>1063.9600326119364</v>
      </c>
      <c r="O940" s="74">
        <f t="shared" si="433"/>
        <v>1063.9600326119364</v>
      </c>
    </row>
    <row r="941" spans="1:15" x14ac:dyDescent="0.25">
      <c r="A941" s="77" t="s">
        <v>23</v>
      </c>
      <c r="B941" s="71" t="str">
        <f t="shared" si="434"/>
        <v>Q2/2017</v>
      </c>
      <c r="C941" s="72">
        <f t="shared" si="437"/>
        <v>42826</v>
      </c>
      <c r="D941" s="72">
        <f t="shared" si="438"/>
        <v>42916</v>
      </c>
      <c r="E941" s="71">
        <f t="shared" si="435"/>
        <v>91</v>
      </c>
      <c r="F941" s="73">
        <f>VLOOKUP(D941,'FERC Interest Rate'!$A:$B,2,TRUE)</f>
        <v>3.7100000000000001E-2</v>
      </c>
      <c r="G941" s="74">
        <f t="shared" si="436"/>
        <v>1063.9600326119364</v>
      </c>
      <c r="H941" s="74">
        <f t="shared" si="429"/>
        <v>9.8411930578113935</v>
      </c>
      <c r="I941" s="151">
        <v>0</v>
      </c>
      <c r="J941" s="75">
        <v>0</v>
      </c>
      <c r="K941" s="108">
        <f t="shared" si="430"/>
        <v>0</v>
      </c>
      <c r="L941" s="75">
        <v>0</v>
      </c>
      <c r="M941" s="109">
        <f t="shared" si="431"/>
        <v>0</v>
      </c>
      <c r="N941" s="6">
        <f t="shared" si="432"/>
        <v>1073.8012256697477</v>
      </c>
      <c r="O941" s="74">
        <f t="shared" si="433"/>
        <v>1073.8012256697477</v>
      </c>
    </row>
    <row r="942" spans="1:15" x14ac:dyDescent="0.25">
      <c r="A942" s="77" t="s">
        <v>23</v>
      </c>
      <c r="B942" s="71" t="str">
        <f t="shared" si="434"/>
        <v>Q3/2017</v>
      </c>
      <c r="C942" s="72">
        <f t="shared" si="437"/>
        <v>42917</v>
      </c>
      <c r="D942" s="72">
        <f t="shared" si="438"/>
        <v>43008</v>
      </c>
      <c r="E942" s="71">
        <f t="shared" si="435"/>
        <v>92</v>
      </c>
      <c r="F942" s="73">
        <f>VLOOKUP(D942,'FERC Interest Rate'!$A:$B,2,TRUE)</f>
        <v>3.9600000000000003E-2</v>
      </c>
      <c r="G942" s="74">
        <f t="shared" si="436"/>
        <v>1073.8012256697477</v>
      </c>
      <c r="H942" s="74">
        <f t="shared" si="429"/>
        <v>10.718007192767194</v>
      </c>
      <c r="I942" s="97">
        <v>0</v>
      </c>
      <c r="J942" s="75">
        <v>0</v>
      </c>
      <c r="K942" s="108">
        <f t="shared" si="430"/>
        <v>0</v>
      </c>
      <c r="L942" s="75">
        <v>0</v>
      </c>
      <c r="M942" s="109">
        <f t="shared" si="431"/>
        <v>0</v>
      </c>
      <c r="N942" s="6">
        <f t="shared" si="432"/>
        <v>1084.5192328625149</v>
      </c>
      <c r="O942" s="74">
        <f t="shared" si="433"/>
        <v>1084.5192328625149</v>
      </c>
    </row>
    <row r="943" spans="1:15" x14ac:dyDescent="0.25">
      <c r="A943" s="77" t="s">
        <v>23</v>
      </c>
      <c r="B943" s="71" t="str">
        <f t="shared" si="434"/>
        <v>Q4/2017</v>
      </c>
      <c r="C943" s="72">
        <f t="shared" si="437"/>
        <v>43009</v>
      </c>
      <c r="D943" s="72">
        <f t="shared" si="438"/>
        <v>43100</v>
      </c>
      <c r="E943" s="71">
        <f t="shared" si="435"/>
        <v>92</v>
      </c>
      <c r="F943" s="73">
        <f>VLOOKUP(D943,'FERC Interest Rate'!$A:$B,2,TRUE)</f>
        <v>4.2099999999999999E-2</v>
      </c>
      <c r="G943" s="74">
        <f t="shared" si="436"/>
        <v>1084.5192328625149</v>
      </c>
      <c r="H943" s="74">
        <f t="shared" si="429"/>
        <v>11.5083832677345</v>
      </c>
      <c r="I943" s="97">
        <v>0</v>
      </c>
      <c r="J943" s="75">
        <v>0</v>
      </c>
      <c r="K943" s="108">
        <f t="shared" si="430"/>
        <v>0</v>
      </c>
      <c r="L943" s="75">
        <v>0</v>
      </c>
      <c r="M943" s="109">
        <f t="shared" si="431"/>
        <v>0</v>
      </c>
      <c r="N943" s="6">
        <f t="shared" si="432"/>
        <v>1096.0276161302493</v>
      </c>
      <c r="O943" s="74">
        <f t="shared" si="433"/>
        <v>1096.0276161302493</v>
      </c>
    </row>
    <row r="944" spans="1:15" x14ac:dyDescent="0.25">
      <c r="A944" s="77" t="s">
        <v>23</v>
      </c>
      <c r="B944" s="71" t="str">
        <f t="shared" si="434"/>
        <v>Q1/2018</v>
      </c>
      <c r="C944" s="72">
        <f t="shared" si="437"/>
        <v>43101</v>
      </c>
      <c r="D944" s="72">
        <f t="shared" si="438"/>
        <v>43190</v>
      </c>
      <c r="E944" s="71">
        <f t="shared" si="435"/>
        <v>90</v>
      </c>
      <c r="F944" s="73">
        <f>VLOOKUP(D944,'FERC Interest Rate'!$A:$B,2,TRUE)</f>
        <v>4.2500000000000003E-2</v>
      </c>
      <c r="G944" s="74">
        <f t="shared" si="436"/>
        <v>1096.0276161302493</v>
      </c>
      <c r="H944" s="74">
        <f t="shared" si="429"/>
        <v>11.485768853967681</v>
      </c>
      <c r="I944" s="151">
        <v>0</v>
      </c>
      <c r="J944" s="75">
        <v>0</v>
      </c>
      <c r="K944" s="108">
        <f t="shared" si="430"/>
        <v>0</v>
      </c>
      <c r="L944" s="75">
        <v>0</v>
      </c>
      <c r="M944" s="109">
        <f t="shared" si="431"/>
        <v>0</v>
      </c>
      <c r="N944" s="6">
        <f t="shared" si="432"/>
        <v>1107.5133849842171</v>
      </c>
      <c r="O944" s="74">
        <f t="shared" si="433"/>
        <v>1107.5133849842171</v>
      </c>
    </row>
    <row r="945" spans="1:15" x14ac:dyDescent="0.25">
      <c r="A945" s="77" t="s">
        <v>23</v>
      </c>
      <c r="B945" s="71" t="str">
        <f t="shared" si="434"/>
        <v>Q2/2018</v>
      </c>
      <c r="C945" s="72">
        <f t="shared" si="437"/>
        <v>43191</v>
      </c>
      <c r="D945" s="72">
        <f t="shared" si="438"/>
        <v>43281</v>
      </c>
      <c r="E945" s="71">
        <f t="shared" si="435"/>
        <v>91</v>
      </c>
      <c r="F945" s="73">
        <f>VLOOKUP(D945,'FERC Interest Rate'!$A:$B,2,TRUE)</f>
        <v>4.4699999999999997E-2</v>
      </c>
      <c r="G945" s="74">
        <f t="shared" si="436"/>
        <v>1107.5133849842171</v>
      </c>
      <c r="H945" s="74">
        <f t="shared" si="429"/>
        <v>12.342553961918629</v>
      </c>
      <c r="I945" s="151">
        <v>0</v>
      </c>
      <c r="J945" s="75">
        <v>0</v>
      </c>
      <c r="K945" s="108">
        <f t="shared" si="430"/>
        <v>0</v>
      </c>
      <c r="L945" s="75">
        <v>0</v>
      </c>
      <c r="M945" s="109">
        <f t="shared" si="431"/>
        <v>0</v>
      </c>
      <c r="N945" s="6">
        <f t="shared" si="432"/>
        <v>1119.8559389461357</v>
      </c>
      <c r="O945" s="74">
        <f t="shared" si="433"/>
        <v>1119.8559389461357</v>
      </c>
    </row>
    <row r="946" spans="1:15" x14ac:dyDescent="0.25">
      <c r="A946" s="77" t="s">
        <v>23</v>
      </c>
      <c r="B946" s="71" t="str">
        <f t="shared" si="434"/>
        <v>Q3/2018</v>
      </c>
      <c r="C946" s="72">
        <f t="shared" si="437"/>
        <v>43282</v>
      </c>
      <c r="D946" s="72">
        <f t="shared" si="438"/>
        <v>43373</v>
      </c>
      <c r="E946" s="71">
        <f t="shared" si="435"/>
        <v>92</v>
      </c>
      <c r="F946" s="73">
        <f>VLOOKUP(D946,'FERC Interest Rate'!$A:$B,2,TRUE)</f>
        <v>4.6899999999999997E-2</v>
      </c>
      <c r="G946" s="74">
        <f t="shared" si="436"/>
        <v>1119.8559389461357</v>
      </c>
      <c r="H946" s="74">
        <f t="shared" si="429"/>
        <v>13.238231247574756</v>
      </c>
      <c r="I946" s="151">
        <v>0</v>
      </c>
      <c r="J946" s="75">
        <v>0</v>
      </c>
      <c r="K946" s="108">
        <f t="shared" si="430"/>
        <v>0</v>
      </c>
      <c r="L946" s="75">
        <v>0</v>
      </c>
      <c r="M946" s="109">
        <f t="shared" si="431"/>
        <v>0</v>
      </c>
      <c r="N946" s="6">
        <f t="shared" si="432"/>
        <v>1133.0941701937104</v>
      </c>
      <c r="O946" s="74">
        <f t="shared" si="433"/>
        <v>1133.0941701937104</v>
      </c>
    </row>
    <row r="947" spans="1:15" x14ac:dyDescent="0.25">
      <c r="A947" s="77" t="s">
        <v>23</v>
      </c>
      <c r="B947" s="71" t="str">
        <f t="shared" si="434"/>
        <v>Q4/2018</v>
      </c>
      <c r="C947" s="72">
        <f t="shared" si="437"/>
        <v>43374</v>
      </c>
      <c r="D947" s="72">
        <f t="shared" si="438"/>
        <v>43465</v>
      </c>
      <c r="E947" s="71">
        <f t="shared" si="435"/>
        <v>92</v>
      </c>
      <c r="F947" s="73">
        <f>VLOOKUP(D947,'FERC Interest Rate'!$A:$B,2,TRUE)</f>
        <v>4.9599999999999998E-2</v>
      </c>
      <c r="G947" s="74">
        <f t="shared" si="436"/>
        <v>1133.0941701937104</v>
      </c>
      <c r="H947" s="74">
        <f t="shared" si="429"/>
        <v>14.165850184734081</v>
      </c>
      <c r="I947" s="97">
        <v>0</v>
      </c>
      <c r="J947" s="75">
        <v>0</v>
      </c>
      <c r="K947" s="108">
        <f t="shared" si="430"/>
        <v>0</v>
      </c>
      <c r="L947" s="75">
        <v>0</v>
      </c>
      <c r="M947" s="109">
        <f t="shared" si="431"/>
        <v>0</v>
      </c>
      <c r="N947" s="6">
        <f t="shared" si="432"/>
        <v>1147.2600203784446</v>
      </c>
      <c r="O947" s="74">
        <f t="shared" si="433"/>
        <v>1147.2600203784446</v>
      </c>
    </row>
    <row r="948" spans="1:15" x14ac:dyDescent="0.25">
      <c r="A948" s="77" t="s">
        <v>23</v>
      </c>
      <c r="B948" s="71" t="str">
        <f t="shared" si="434"/>
        <v>Q1/2019</v>
      </c>
      <c r="C948" s="72">
        <f t="shared" si="437"/>
        <v>43466</v>
      </c>
      <c r="D948" s="72">
        <f t="shared" si="438"/>
        <v>43555</v>
      </c>
      <c r="E948" s="71">
        <f t="shared" si="435"/>
        <v>90</v>
      </c>
      <c r="F948" s="73">
        <f>VLOOKUP(D948,'FERC Interest Rate'!$A:$B,2,TRUE)</f>
        <v>5.1799999999999999E-2</v>
      </c>
      <c r="G948" s="74">
        <f t="shared" si="436"/>
        <v>1147.2600203784446</v>
      </c>
      <c r="H948" s="74">
        <f t="shared" si="429"/>
        <v>14.653496479463858</v>
      </c>
      <c r="I948" s="97">
        <v>0</v>
      </c>
      <c r="J948" s="75">
        <v>0</v>
      </c>
      <c r="K948" s="108">
        <f t="shared" si="430"/>
        <v>0</v>
      </c>
      <c r="L948" s="75">
        <v>0</v>
      </c>
      <c r="M948" s="109">
        <f t="shared" si="431"/>
        <v>0</v>
      </c>
      <c r="N948" s="6">
        <f t="shared" si="432"/>
        <v>1161.9135168579085</v>
      </c>
      <c r="O948" s="74">
        <f t="shared" si="433"/>
        <v>1161.9135168579085</v>
      </c>
    </row>
    <row r="949" spans="1:15" x14ac:dyDescent="0.25">
      <c r="A949" s="77" t="s">
        <v>23</v>
      </c>
      <c r="B949" s="71" t="str">
        <f t="shared" si="434"/>
        <v>Q2/2019</v>
      </c>
      <c r="C949" s="72">
        <f t="shared" si="437"/>
        <v>43556</v>
      </c>
      <c r="D949" s="72">
        <f t="shared" si="438"/>
        <v>43646</v>
      </c>
      <c r="E949" s="71">
        <f t="shared" si="435"/>
        <v>91</v>
      </c>
      <c r="F949" s="73">
        <f>VLOOKUP(D949,'FERC Interest Rate'!$A:$B,2,TRUE)</f>
        <v>5.45E-2</v>
      </c>
      <c r="G949" s="74">
        <f t="shared" si="436"/>
        <v>1161.9135168579085</v>
      </c>
      <c r="H949" s="74">
        <f t="shared" si="429"/>
        <v>15.787698868100813</v>
      </c>
      <c r="I949" s="151">
        <v>0</v>
      </c>
      <c r="J949" s="75">
        <v>0</v>
      </c>
      <c r="K949" s="108">
        <f t="shared" si="430"/>
        <v>0</v>
      </c>
      <c r="L949" s="75">
        <v>0</v>
      </c>
      <c r="M949" s="109">
        <f t="shared" si="431"/>
        <v>0</v>
      </c>
      <c r="N949" s="6">
        <f t="shared" si="432"/>
        <v>1177.7012157260092</v>
      </c>
      <c r="O949" s="74">
        <f t="shared" si="433"/>
        <v>1177.7012157260092</v>
      </c>
    </row>
    <row r="950" spans="1:15" x14ac:dyDescent="0.25">
      <c r="A950" s="77" t="s">
        <v>23</v>
      </c>
      <c r="B950" s="71" t="str">
        <f t="shared" si="434"/>
        <v>Q3/2019</v>
      </c>
      <c r="C950" s="72">
        <f t="shared" si="437"/>
        <v>43647</v>
      </c>
      <c r="D950" s="72">
        <f t="shared" si="438"/>
        <v>43738</v>
      </c>
      <c r="E950" s="71">
        <f t="shared" si="435"/>
        <v>92</v>
      </c>
      <c r="F950" s="73">
        <f>VLOOKUP(D950,'FERC Interest Rate'!$A:$B,2,TRUE)</f>
        <v>5.5E-2</v>
      </c>
      <c r="G950" s="74">
        <f t="shared" si="436"/>
        <v>1177.7012157260092</v>
      </c>
      <c r="H950" s="74">
        <f t="shared" si="429"/>
        <v>16.32648808650303</v>
      </c>
      <c r="I950" s="151">
        <v>0</v>
      </c>
      <c r="J950" s="75">
        <v>0</v>
      </c>
      <c r="K950" s="108">
        <f t="shared" si="430"/>
        <v>0</v>
      </c>
      <c r="L950" s="75">
        <v>0</v>
      </c>
      <c r="M950" s="109">
        <f t="shared" si="431"/>
        <v>0</v>
      </c>
      <c r="N950" s="6">
        <f t="shared" si="432"/>
        <v>1194.0277038125123</v>
      </c>
      <c r="O950" s="74">
        <f t="shared" si="433"/>
        <v>1194.0277038125123</v>
      </c>
    </row>
    <row r="951" spans="1:15" x14ac:dyDescent="0.25">
      <c r="A951" s="77" t="s">
        <v>23</v>
      </c>
      <c r="B951" s="71" t="str">
        <f t="shared" si="434"/>
        <v>Q4/2019</v>
      </c>
      <c r="C951" s="72">
        <f t="shared" si="437"/>
        <v>43739</v>
      </c>
      <c r="D951" s="72">
        <f t="shared" si="438"/>
        <v>43830</v>
      </c>
      <c r="E951" s="71">
        <f t="shared" si="435"/>
        <v>92</v>
      </c>
      <c r="F951" s="73">
        <f>VLOOKUP(D951,'FERC Interest Rate'!$A:$B,2,TRUE)</f>
        <v>5.4199999999999998E-2</v>
      </c>
      <c r="G951" s="74">
        <f t="shared" si="436"/>
        <v>1194.0277038125123</v>
      </c>
      <c r="H951" s="74">
        <f t="shared" si="429"/>
        <v>16.312054088467704</v>
      </c>
      <c r="I951" s="151">
        <v>0</v>
      </c>
      <c r="J951" s="75">
        <v>0</v>
      </c>
      <c r="K951" s="108">
        <f t="shared" si="430"/>
        <v>0</v>
      </c>
      <c r="L951" s="75">
        <v>0</v>
      </c>
      <c r="M951" s="109">
        <f t="shared" si="431"/>
        <v>0</v>
      </c>
      <c r="N951" s="6">
        <f t="shared" si="432"/>
        <v>1210.33975790098</v>
      </c>
      <c r="O951" s="74">
        <f t="shared" si="433"/>
        <v>1210.33975790098</v>
      </c>
    </row>
    <row r="952" spans="1:15" x14ac:dyDescent="0.25">
      <c r="A952" s="77" t="s">
        <v>23</v>
      </c>
      <c r="B952" s="71" t="str">
        <f t="shared" si="434"/>
        <v>Q1/2020</v>
      </c>
      <c r="C952" s="72">
        <f t="shared" si="437"/>
        <v>43831</v>
      </c>
      <c r="D952" s="72">
        <f t="shared" si="438"/>
        <v>43921</v>
      </c>
      <c r="E952" s="71">
        <f t="shared" si="435"/>
        <v>91</v>
      </c>
      <c r="F952" s="73">
        <f>VLOOKUP(D952,'FERC Interest Rate'!$A:$B,2,TRUE)</f>
        <v>4.9599999999999998E-2</v>
      </c>
      <c r="G952" s="74">
        <f t="shared" si="436"/>
        <v>1210.33975790098</v>
      </c>
      <c r="H952" s="74">
        <f t="shared" si="429"/>
        <v>14.926200905087057</v>
      </c>
      <c r="I952" s="97">
        <v>0</v>
      </c>
      <c r="J952" s="75">
        <v>0</v>
      </c>
      <c r="K952" s="108">
        <f t="shared" si="430"/>
        <v>0</v>
      </c>
      <c r="L952" s="75">
        <v>0</v>
      </c>
      <c r="M952" s="109">
        <f t="shared" si="431"/>
        <v>0</v>
      </c>
      <c r="N952" s="6">
        <f t="shared" si="432"/>
        <v>1225.2659588060669</v>
      </c>
      <c r="O952" s="74">
        <f t="shared" si="433"/>
        <v>1225.2659588060669</v>
      </c>
    </row>
    <row r="953" spans="1:15" x14ac:dyDescent="0.25">
      <c r="A953" s="77" t="s">
        <v>23</v>
      </c>
      <c r="B953" s="71" t="str">
        <f t="shared" si="434"/>
        <v>Q2/2020</v>
      </c>
      <c r="C953" s="72">
        <f t="shared" si="437"/>
        <v>43922</v>
      </c>
      <c r="D953" s="72">
        <f t="shared" si="438"/>
        <v>44012</v>
      </c>
      <c r="E953" s="71">
        <f t="shared" si="435"/>
        <v>91</v>
      </c>
      <c r="F953" s="73">
        <f>VLOOKUP(D953,'FERC Interest Rate'!$A:$B,2,TRUE)</f>
        <v>4.7503500000000004E-2</v>
      </c>
      <c r="G953" s="74">
        <f t="shared" si="436"/>
        <v>1225.2659588060669</v>
      </c>
      <c r="H953" s="74">
        <f t="shared" si="429"/>
        <v>14.471591131549467</v>
      </c>
      <c r="I953" s="97">
        <v>0</v>
      </c>
      <c r="J953" s="75">
        <v>0</v>
      </c>
      <c r="K953" s="108">
        <f t="shared" si="430"/>
        <v>0</v>
      </c>
      <c r="L953" s="75">
        <v>0</v>
      </c>
      <c r="M953" s="109">
        <f t="shared" si="431"/>
        <v>0</v>
      </c>
      <c r="N953" s="6">
        <f t="shared" si="432"/>
        <v>1239.7375499376164</v>
      </c>
      <c r="O953" s="74">
        <f t="shared" si="433"/>
        <v>1239.7375499376164</v>
      </c>
    </row>
    <row r="954" spans="1:15" x14ac:dyDescent="0.25">
      <c r="A954" s="77" t="s">
        <v>23</v>
      </c>
      <c r="B954" s="71" t="str">
        <f t="shared" si="434"/>
        <v>Q3/2020</v>
      </c>
      <c r="C954" s="72">
        <f t="shared" si="437"/>
        <v>44013</v>
      </c>
      <c r="D954" s="72">
        <f t="shared" si="438"/>
        <v>44104</v>
      </c>
      <c r="E954" s="71">
        <f t="shared" si="435"/>
        <v>92</v>
      </c>
      <c r="F954" s="73">
        <f>VLOOKUP(D954,'FERC Interest Rate'!$A:$B,2,TRUE)</f>
        <v>3.4299999999999997E-2</v>
      </c>
      <c r="G954" s="74">
        <f t="shared" si="436"/>
        <v>1239.7375499376164</v>
      </c>
      <c r="H954" s="74">
        <f t="shared" si="429"/>
        <v>10.688841017986727</v>
      </c>
      <c r="I954" s="151">
        <v>0</v>
      </c>
      <c r="J954" s="75">
        <v>0</v>
      </c>
      <c r="K954" s="108">
        <f t="shared" si="430"/>
        <v>0</v>
      </c>
      <c r="L954" s="75">
        <v>0</v>
      </c>
      <c r="M954" s="109">
        <f t="shared" si="431"/>
        <v>0</v>
      </c>
      <c r="N954" s="6">
        <f t="shared" si="432"/>
        <v>1250.4263909556032</v>
      </c>
      <c r="O954" s="74">
        <f t="shared" si="433"/>
        <v>1250.4263909556032</v>
      </c>
    </row>
    <row r="955" spans="1:15" x14ac:dyDescent="0.25">
      <c r="A955" s="77" t="s">
        <v>48</v>
      </c>
      <c r="B955" s="71" t="str">
        <f t="shared" si="434"/>
        <v>Q4/2020</v>
      </c>
      <c r="C955" s="72">
        <f t="shared" si="437"/>
        <v>44105</v>
      </c>
      <c r="D955" s="72">
        <f t="shared" si="438"/>
        <v>44196</v>
      </c>
      <c r="E955" s="71">
        <f t="shared" si="435"/>
        <v>92</v>
      </c>
      <c r="F955" s="73">
        <f>VLOOKUP(D955,'FERC Interest Rate'!$A:$B,2,TRUE)</f>
        <v>3.2500000000000001E-2</v>
      </c>
      <c r="G955" s="74">
        <f t="shared" si="436"/>
        <v>1250.4263909556032</v>
      </c>
      <c r="H955" s="74">
        <f t="shared" si="429"/>
        <v>10.215231991686485</v>
      </c>
      <c r="I955" s="151">
        <f>(SUM($H$938:$H$955)/20)</f>
        <v>11.082081147364493</v>
      </c>
      <c r="J955" s="75">
        <f>G955*F955*(E955/(DATE(YEAR(D955),12,31)-DATE(YEAR(D955),1,1)+1))</f>
        <v>10.215231991686485</v>
      </c>
      <c r="K955" s="108">
        <f>+SUM(I955:J955)</f>
        <v>21.297313139050978</v>
      </c>
      <c r="L955" s="75">
        <f>($G$938/20)</f>
        <v>51.95</v>
      </c>
      <c r="M955" s="109">
        <f>+SUM(K955:L955)</f>
        <v>73.247313139050988</v>
      </c>
      <c r="N955" s="6">
        <f t="shared" si="432"/>
        <v>1270.8568549389763</v>
      </c>
      <c r="O955" s="74">
        <f t="shared" si="433"/>
        <v>1197.6095417999252</v>
      </c>
    </row>
    <row r="956" spans="1:15" x14ac:dyDescent="0.25">
      <c r="A956" s="77" t="s">
        <v>49</v>
      </c>
      <c r="B956" s="71" t="str">
        <f t="shared" si="434"/>
        <v>Q1/2021</v>
      </c>
      <c r="C956" s="72">
        <f t="shared" si="437"/>
        <v>44197</v>
      </c>
      <c r="D956" s="72">
        <f t="shared" si="438"/>
        <v>44286</v>
      </c>
      <c r="E956" s="71">
        <f t="shared" si="435"/>
        <v>90</v>
      </c>
      <c r="F956" s="73">
        <f>VLOOKUP(D956,'FERC Interest Rate'!$A:$B,2,TRUE)</f>
        <v>3.2500000000000001E-2</v>
      </c>
      <c r="G956" s="74">
        <f t="shared" si="436"/>
        <v>1197.6095417999252</v>
      </c>
      <c r="H956" s="74">
        <v>0</v>
      </c>
      <c r="I956" s="151">
        <f t="shared" ref="I956:I974" si="439">(SUM($H$938:$H$955)/20)</f>
        <v>11.082081147364493</v>
      </c>
      <c r="J956" s="75">
        <f t="shared" ref="J956:J974" si="440">G956*F956*(E956/(DATE(YEAR(D956),12,31)-DATE(YEAR(D956),1,1)+1))</f>
        <v>9.5972819445610433</v>
      </c>
      <c r="K956" s="108">
        <f t="shared" si="430"/>
        <v>20.679363091925538</v>
      </c>
      <c r="L956" s="75">
        <f t="shared" ref="L956:L974" si="441">($G$938/20)</f>
        <v>51.95</v>
      </c>
      <c r="M956" s="109">
        <f t="shared" si="431"/>
        <v>72.629363091925541</v>
      </c>
      <c r="N956" s="6">
        <f t="shared" si="432"/>
        <v>1207.2068237444862</v>
      </c>
      <c r="O956" s="74">
        <f t="shared" si="433"/>
        <v>1134.5774606525606</v>
      </c>
    </row>
    <row r="957" spans="1:15" x14ac:dyDescent="0.25">
      <c r="A957" s="77" t="s">
        <v>50</v>
      </c>
      <c r="B957" s="71" t="str">
        <f t="shared" si="434"/>
        <v>Q2/2021</v>
      </c>
      <c r="C957" s="72">
        <f t="shared" si="437"/>
        <v>44287</v>
      </c>
      <c r="D957" s="72">
        <f t="shared" si="438"/>
        <v>44377</v>
      </c>
      <c r="E957" s="71">
        <f t="shared" si="435"/>
        <v>91</v>
      </c>
      <c r="F957" s="73">
        <f>VLOOKUP(D957,'FERC Interest Rate'!$A:$B,2,TRUE)</f>
        <v>3.2500000000000001E-2</v>
      </c>
      <c r="G957" s="74">
        <f t="shared" si="436"/>
        <v>1134.5774606525606</v>
      </c>
      <c r="H957" s="74">
        <v>0</v>
      </c>
      <c r="I957" s="151">
        <f t="shared" si="439"/>
        <v>11.082081147364493</v>
      </c>
      <c r="J957" s="75">
        <f t="shared" si="440"/>
        <v>9.1931858626847891</v>
      </c>
      <c r="K957" s="108">
        <f t="shared" si="430"/>
        <v>20.275267010049284</v>
      </c>
      <c r="L957" s="75">
        <f t="shared" si="441"/>
        <v>51.95</v>
      </c>
      <c r="M957" s="109">
        <f t="shared" si="431"/>
        <v>72.225267010049294</v>
      </c>
      <c r="N957" s="6">
        <f t="shared" si="432"/>
        <v>1143.7706465152453</v>
      </c>
      <c r="O957" s="74">
        <f t="shared" si="433"/>
        <v>1071.545379505196</v>
      </c>
    </row>
    <row r="958" spans="1:15" x14ac:dyDescent="0.25">
      <c r="A958" s="77" t="s">
        <v>51</v>
      </c>
      <c r="B958" s="71" t="str">
        <f t="shared" si="434"/>
        <v>Q3/2021</v>
      </c>
      <c r="C958" s="72">
        <f t="shared" si="437"/>
        <v>44378</v>
      </c>
      <c r="D958" s="72">
        <f t="shared" si="438"/>
        <v>44469</v>
      </c>
      <c r="E958" s="71">
        <f t="shared" si="435"/>
        <v>92</v>
      </c>
      <c r="F958" s="73">
        <f>VLOOKUP(D958,'FERC Interest Rate'!$A:$B,2,TRUE)</f>
        <v>3.2500000000000001E-2</v>
      </c>
      <c r="G958" s="74">
        <f t="shared" si="436"/>
        <v>1071.545379505196</v>
      </c>
      <c r="H958" s="74">
        <v>0</v>
      </c>
      <c r="I958" s="151">
        <f t="shared" si="439"/>
        <v>11.082081147364493</v>
      </c>
      <c r="J958" s="75">
        <f t="shared" si="440"/>
        <v>8.777864889645306</v>
      </c>
      <c r="K958" s="108">
        <f t="shared" si="430"/>
        <v>19.859946037009799</v>
      </c>
      <c r="L958" s="75">
        <f t="shared" si="441"/>
        <v>51.95</v>
      </c>
      <c r="M958" s="109">
        <f t="shared" si="431"/>
        <v>71.809946037009809</v>
      </c>
      <c r="N958" s="6">
        <f t="shared" si="432"/>
        <v>1080.3232443948414</v>
      </c>
      <c r="O958" s="74">
        <f t="shared" si="433"/>
        <v>1008.5132983578314</v>
      </c>
    </row>
    <row r="959" spans="1:15" x14ac:dyDescent="0.25">
      <c r="A959" s="77" t="s">
        <v>52</v>
      </c>
      <c r="B959" s="71" t="str">
        <f t="shared" si="434"/>
        <v>Q4/2021</v>
      </c>
      <c r="C959" s="72">
        <f t="shared" si="437"/>
        <v>44470</v>
      </c>
      <c r="D959" s="72">
        <f t="shared" si="438"/>
        <v>44561</v>
      </c>
      <c r="E959" s="71">
        <f t="shared" si="435"/>
        <v>92</v>
      </c>
      <c r="F959" s="73">
        <f>VLOOKUP(D959,'FERC Interest Rate'!$A:$B,2,TRUE)</f>
        <v>3.2500000000000001E-2</v>
      </c>
      <c r="G959" s="74">
        <f t="shared" si="436"/>
        <v>1008.5132983578314</v>
      </c>
      <c r="H959" s="74">
        <v>0</v>
      </c>
      <c r="I959" s="151">
        <f t="shared" si="439"/>
        <v>11.082081147364493</v>
      </c>
      <c r="J959" s="75">
        <f t="shared" si="440"/>
        <v>8.2615198961367575</v>
      </c>
      <c r="K959" s="108">
        <f t="shared" si="430"/>
        <v>19.343601043501252</v>
      </c>
      <c r="L959" s="75">
        <f t="shared" si="441"/>
        <v>51.95</v>
      </c>
      <c r="M959" s="109">
        <f t="shared" si="431"/>
        <v>71.293601043501255</v>
      </c>
      <c r="N959" s="6">
        <f t="shared" si="432"/>
        <v>1016.7748182539682</v>
      </c>
      <c r="O959" s="74">
        <f t="shared" si="433"/>
        <v>945.48121721046687</v>
      </c>
    </row>
    <row r="960" spans="1:15" x14ac:dyDescent="0.25">
      <c r="A960" s="77" t="s">
        <v>53</v>
      </c>
      <c r="B960" s="71" t="str">
        <f t="shared" si="434"/>
        <v>Q1/2022</v>
      </c>
      <c r="C960" s="72">
        <f>D959+1</f>
        <v>44562</v>
      </c>
      <c r="D960" s="72">
        <f>EOMONTH(D959,3)</f>
        <v>44651</v>
      </c>
      <c r="E960" s="71">
        <f t="shared" si="435"/>
        <v>90</v>
      </c>
      <c r="F960" s="73">
        <f>VLOOKUP(D960,'FERC Interest Rate'!$A:$B,2,TRUE)</f>
        <v>3.2500000000000001E-2</v>
      </c>
      <c r="G960" s="74">
        <f>O959</f>
        <v>945.48121721046687</v>
      </c>
      <c r="H960" s="74">
        <v>0</v>
      </c>
      <c r="I960" s="151">
        <f t="shared" si="439"/>
        <v>11.082081147364493</v>
      </c>
      <c r="J960" s="75">
        <f t="shared" si="440"/>
        <v>7.5768015351797686</v>
      </c>
      <c r="K960" s="108">
        <f t="shared" si="430"/>
        <v>18.65888268254426</v>
      </c>
      <c r="L960" s="75">
        <f t="shared" si="441"/>
        <v>51.95</v>
      </c>
      <c r="M960" s="109">
        <f t="shared" si="431"/>
        <v>70.608882682544262</v>
      </c>
      <c r="N960" s="6">
        <f t="shared" si="432"/>
        <v>953.05801874564668</v>
      </c>
      <c r="O960" s="74">
        <f t="shared" si="433"/>
        <v>882.44913606310229</v>
      </c>
    </row>
    <row r="961" spans="1:15" x14ac:dyDescent="0.25">
      <c r="A961" s="77" t="s">
        <v>54</v>
      </c>
      <c r="B961" s="71" t="str">
        <f t="shared" si="434"/>
        <v>Q2/2022</v>
      </c>
      <c r="C961" s="72">
        <f>D960+1</f>
        <v>44652</v>
      </c>
      <c r="D961" s="72">
        <f>EOMONTH(D960,3)</f>
        <v>44742</v>
      </c>
      <c r="E961" s="71">
        <f t="shared" si="435"/>
        <v>91</v>
      </c>
      <c r="F961" s="73">
        <f>VLOOKUP(D961,'FERC Interest Rate'!$A:$B,2,TRUE)</f>
        <v>3.2500000000000001E-2</v>
      </c>
      <c r="G961" s="74">
        <f>O960</f>
        <v>882.44913606310229</v>
      </c>
      <c r="H961" s="74">
        <v>0</v>
      </c>
      <c r="I961" s="151">
        <f t="shared" si="439"/>
        <v>11.082081147364493</v>
      </c>
      <c r="J961" s="75">
        <f t="shared" si="440"/>
        <v>7.1502556709770557</v>
      </c>
      <c r="K961" s="108">
        <f t="shared" si="430"/>
        <v>18.232336818341548</v>
      </c>
      <c r="L961" s="75">
        <f t="shared" si="441"/>
        <v>51.95</v>
      </c>
      <c r="M961" s="109">
        <f t="shared" si="431"/>
        <v>70.182336818341554</v>
      </c>
      <c r="N961" s="6">
        <f t="shared" si="432"/>
        <v>889.59939173407929</v>
      </c>
      <c r="O961" s="74">
        <f t="shared" si="433"/>
        <v>819.41705491573771</v>
      </c>
    </row>
    <row r="962" spans="1:15" x14ac:dyDescent="0.25">
      <c r="A962" s="77" t="s">
        <v>55</v>
      </c>
      <c r="B962" s="71" t="str">
        <f t="shared" si="434"/>
        <v>Q3/2022</v>
      </c>
      <c r="C962" s="72">
        <f>D961+1</f>
        <v>44743</v>
      </c>
      <c r="D962" s="72">
        <f t="shared" si="438"/>
        <v>44834</v>
      </c>
      <c r="E962" s="71">
        <f>D962-C962+1</f>
        <v>92</v>
      </c>
      <c r="F962" s="73">
        <f>VLOOKUP(D962,'FERC Interest Rate'!$A:$B,2,TRUE)</f>
        <v>4.024457E-2</v>
      </c>
      <c r="G962" s="74">
        <f>O961</f>
        <v>819.41705491573771</v>
      </c>
      <c r="H962" s="74">
        <v>0</v>
      </c>
      <c r="I962" s="151">
        <f t="shared" si="439"/>
        <v>11.082081147364493</v>
      </c>
      <c r="J962" s="75">
        <f t="shared" si="440"/>
        <v>8.3120328941617085</v>
      </c>
      <c r="K962" s="108">
        <f t="shared" si="430"/>
        <v>19.394114041526201</v>
      </c>
      <c r="L962" s="75">
        <f t="shared" si="441"/>
        <v>51.95</v>
      </c>
      <c r="M962" s="109">
        <f t="shared" si="431"/>
        <v>71.344114041526211</v>
      </c>
      <c r="N962" s="6">
        <f>+G962+H962+J962</f>
        <v>827.7290878098994</v>
      </c>
      <c r="O962" s="74">
        <f>G962+H962-L962-I962</f>
        <v>756.38497376837313</v>
      </c>
    </row>
    <row r="963" spans="1:15" x14ac:dyDescent="0.25">
      <c r="A963" s="77" t="s">
        <v>56</v>
      </c>
      <c r="B963" s="71" t="str">
        <f t="shared" si="434"/>
        <v>Q4/2022</v>
      </c>
      <c r="C963" s="72">
        <f>D962+1</f>
        <v>44835</v>
      </c>
      <c r="D963" s="72">
        <f t="shared" si="438"/>
        <v>44926</v>
      </c>
      <c r="E963" s="71">
        <f>D963-C963+1</f>
        <v>92</v>
      </c>
      <c r="F963" s="73">
        <f>VLOOKUP(D963,'FERC Interest Rate'!$A:$B,2,TRUE)</f>
        <v>4.2500000000000003E-2</v>
      </c>
      <c r="G963" s="74">
        <f>O962</f>
        <v>756.38497376837313</v>
      </c>
      <c r="H963" s="74">
        <v>0</v>
      </c>
      <c r="I963" s="151">
        <f t="shared" si="439"/>
        <v>11.082081147364493</v>
      </c>
      <c r="J963" s="75">
        <f t="shared" si="440"/>
        <v>8.1026445135187384</v>
      </c>
      <c r="K963" s="108">
        <f t="shared" si="430"/>
        <v>19.184725660883231</v>
      </c>
      <c r="L963" s="75">
        <f t="shared" si="441"/>
        <v>51.95</v>
      </c>
      <c r="M963" s="109">
        <f t="shared" si="431"/>
        <v>71.134725660883234</v>
      </c>
      <c r="N963" s="6">
        <f>+G963+H963+J963</f>
        <v>764.48761828189186</v>
      </c>
      <c r="O963" s="74">
        <f>G963+H963-L963-I963</f>
        <v>693.35289262100855</v>
      </c>
    </row>
    <row r="964" spans="1:15" x14ac:dyDescent="0.25">
      <c r="A964" s="77" t="s">
        <v>57</v>
      </c>
      <c r="B964" s="71" t="str">
        <f t="shared" si="434"/>
        <v>Q1/2023</v>
      </c>
      <c r="C964" s="72">
        <f>D963+1</f>
        <v>44927</v>
      </c>
      <c r="D964" s="72">
        <f t="shared" si="438"/>
        <v>45016</v>
      </c>
      <c r="E964" s="71">
        <f>D964-C964+1</f>
        <v>90</v>
      </c>
      <c r="F964" s="73">
        <f>VLOOKUP(D964,'FERC Interest Rate'!$A:$B,2,TRUE)</f>
        <v>4.2944449999999995E-2</v>
      </c>
      <c r="G964" s="74">
        <f>O963</f>
        <v>693.35289262100855</v>
      </c>
      <c r="H964" s="74">
        <v>0</v>
      </c>
      <c r="I964" s="151">
        <f t="shared" si="439"/>
        <v>11.082081147364493</v>
      </c>
      <c r="J964" s="75">
        <f t="shared" si="440"/>
        <v>7.3419432237168332</v>
      </c>
      <c r="K964" s="108">
        <f t="shared" si="430"/>
        <v>18.424024371081327</v>
      </c>
      <c r="L964" s="75">
        <f t="shared" si="441"/>
        <v>51.95</v>
      </c>
      <c r="M964" s="109">
        <f t="shared" si="431"/>
        <v>70.374024371081333</v>
      </c>
      <c r="N964" s="6">
        <f>+G964+H964+J964</f>
        <v>700.69483584472539</v>
      </c>
      <c r="O964" s="74">
        <f>G964+H964-L964-I964</f>
        <v>630.32081147364397</v>
      </c>
    </row>
    <row r="965" spans="1:15" x14ac:dyDescent="0.25">
      <c r="A965" s="77" t="s">
        <v>58</v>
      </c>
      <c r="B965" s="71" t="str">
        <f t="shared" si="434"/>
        <v>Q2/2023</v>
      </c>
      <c r="C965" s="72">
        <f t="shared" ref="C965:C974" si="442">D964+1</f>
        <v>45017</v>
      </c>
      <c r="D965" s="72">
        <f t="shared" si="438"/>
        <v>45107</v>
      </c>
      <c r="E965" s="71">
        <f t="shared" ref="E965:E974" si="443">D965-C965+1</f>
        <v>91</v>
      </c>
      <c r="F965" s="73">
        <f>VLOOKUP(D965,'FERC Interest Rate'!$A:$B,2,TRUE)</f>
        <v>4.4999999999999998E-2</v>
      </c>
      <c r="G965" s="74">
        <f t="shared" ref="G965:G974" si="444">O964</f>
        <v>630.32081147364397</v>
      </c>
      <c r="H965" s="74">
        <v>0</v>
      </c>
      <c r="I965" s="151">
        <f t="shared" si="439"/>
        <v>11.082081147364493</v>
      </c>
      <c r="J965" s="75">
        <f t="shared" si="440"/>
        <v>7.0716814328344437</v>
      </c>
      <c r="K965" s="108">
        <f t="shared" si="430"/>
        <v>18.153762580198936</v>
      </c>
      <c r="L965" s="75">
        <f t="shared" si="441"/>
        <v>51.95</v>
      </c>
      <c r="M965" s="109">
        <f t="shared" si="431"/>
        <v>70.103762580198946</v>
      </c>
      <c r="N965" s="6">
        <f t="shared" ref="N965:N974" si="445">+G965+H965+J965</f>
        <v>637.39249290647842</v>
      </c>
      <c r="O965" s="74">
        <f t="shared" ref="O965:O974" si="446">G965+H965-L965-I965</f>
        <v>567.28873032627939</v>
      </c>
    </row>
    <row r="966" spans="1:15" x14ac:dyDescent="0.25">
      <c r="A966" s="77" t="s">
        <v>59</v>
      </c>
      <c r="B966" s="71" t="str">
        <f t="shared" si="434"/>
        <v>Q3/2023</v>
      </c>
      <c r="C966" s="72">
        <f t="shared" si="442"/>
        <v>45108</v>
      </c>
      <c r="D966" s="72">
        <f t="shared" si="438"/>
        <v>45199</v>
      </c>
      <c r="E966" s="71">
        <f t="shared" si="443"/>
        <v>92</v>
      </c>
      <c r="F966" s="73">
        <f>VLOOKUP(D966,'FERC Interest Rate'!$A:$B,2,TRUE)</f>
        <v>4.5271739999999998E-2</v>
      </c>
      <c r="G966" s="74">
        <f t="shared" si="444"/>
        <v>567.28873032627939</v>
      </c>
      <c r="H966" s="74">
        <v>0</v>
      </c>
      <c r="I966" s="151">
        <f t="shared" si="439"/>
        <v>11.082081147364493</v>
      </c>
      <c r="J966" s="75">
        <f t="shared" si="440"/>
        <v>6.4733085128549375</v>
      </c>
      <c r="K966" s="108">
        <f t="shared" si="430"/>
        <v>17.555389660219429</v>
      </c>
      <c r="L966" s="75">
        <f t="shared" si="441"/>
        <v>51.95</v>
      </c>
      <c r="M966" s="109">
        <f t="shared" si="431"/>
        <v>69.505389660219436</v>
      </c>
      <c r="N966" s="6">
        <f t="shared" si="445"/>
        <v>573.76203883913433</v>
      </c>
      <c r="O966" s="74">
        <f t="shared" si="446"/>
        <v>504.25664917891487</v>
      </c>
    </row>
    <row r="967" spans="1:15" x14ac:dyDescent="0.25">
      <c r="A967" s="77" t="s">
        <v>60</v>
      </c>
      <c r="B967" s="71" t="str">
        <f t="shared" si="434"/>
        <v>Q4/2023</v>
      </c>
      <c r="C967" s="72">
        <f t="shared" si="442"/>
        <v>45200</v>
      </c>
      <c r="D967" s="72">
        <f t="shared" si="438"/>
        <v>45291</v>
      </c>
      <c r="E967" s="71">
        <f t="shared" si="443"/>
        <v>92</v>
      </c>
      <c r="F967" s="73">
        <f>VLOOKUP(D967,'FERC Interest Rate'!$A:$B,2,TRUE)</f>
        <v>4.7500000000000001E-2</v>
      </c>
      <c r="G967" s="74">
        <f t="shared" si="444"/>
        <v>504.25664917891487</v>
      </c>
      <c r="H967" s="74">
        <v>0</v>
      </c>
      <c r="I967" s="151">
        <f t="shared" si="439"/>
        <v>11.082081147364493</v>
      </c>
      <c r="J967" s="75">
        <f t="shared" si="440"/>
        <v>6.0372645394845437</v>
      </c>
      <c r="K967" s="108">
        <f t="shared" si="430"/>
        <v>17.119345686849037</v>
      </c>
      <c r="L967" s="75">
        <f t="shared" si="441"/>
        <v>51.95</v>
      </c>
      <c r="M967" s="109">
        <f t="shared" si="431"/>
        <v>69.069345686849033</v>
      </c>
      <c r="N967" s="6">
        <f t="shared" si="445"/>
        <v>510.29391371839944</v>
      </c>
      <c r="O967" s="74">
        <f t="shared" si="446"/>
        <v>441.2245680315504</v>
      </c>
    </row>
    <row r="968" spans="1:15" x14ac:dyDescent="0.25">
      <c r="A968" s="77" t="s">
        <v>61</v>
      </c>
      <c r="B968" s="71" t="str">
        <f t="shared" si="434"/>
        <v>Q1/2024</v>
      </c>
      <c r="C968" s="72">
        <f t="shared" si="442"/>
        <v>45292</v>
      </c>
      <c r="D968" s="72">
        <f t="shared" si="438"/>
        <v>45382</v>
      </c>
      <c r="E968" s="71">
        <f t="shared" si="443"/>
        <v>91</v>
      </c>
      <c r="F968" s="73">
        <f>VLOOKUP(D968,'FERC Interest Rate'!$A:$B,2,TRUE)</f>
        <v>4.7994500000000002E-2</v>
      </c>
      <c r="G968" s="74">
        <f t="shared" si="444"/>
        <v>441.2245680315504</v>
      </c>
      <c r="H968" s="74">
        <v>0</v>
      </c>
      <c r="I968" s="151">
        <f t="shared" si="439"/>
        <v>11.082081147364493</v>
      </c>
      <c r="J968" s="75">
        <f t="shared" si="440"/>
        <v>5.2651586892500344</v>
      </c>
      <c r="K968" s="108">
        <f t="shared" si="430"/>
        <v>16.347239836614527</v>
      </c>
      <c r="L968" s="75">
        <f t="shared" si="441"/>
        <v>51.95</v>
      </c>
      <c r="M968" s="109">
        <f t="shared" si="431"/>
        <v>68.297239836614523</v>
      </c>
      <c r="N968" s="6">
        <f t="shared" si="445"/>
        <v>446.48972672080043</v>
      </c>
      <c r="O968" s="74">
        <f t="shared" si="446"/>
        <v>378.19248688418594</v>
      </c>
    </row>
    <row r="969" spans="1:15" x14ac:dyDescent="0.25">
      <c r="A969" s="77" t="s">
        <v>62</v>
      </c>
      <c r="B969" s="71" t="str">
        <f t="shared" si="434"/>
        <v>Q2/2024</v>
      </c>
      <c r="C969" s="72">
        <f t="shared" si="442"/>
        <v>45383</v>
      </c>
      <c r="D969" s="72">
        <f t="shared" si="438"/>
        <v>45473</v>
      </c>
      <c r="E969" s="71">
        <f t="shared" si="443"/>
        <v>91</v>
      </c>
      <c r="F969" s="73">
        <f>VLOOKUP(D969,'FERC Interest Rate'!$A:$B,2,TRUE)</f>
        <v>0.05</v>
      </c>
      <c r="G969" s="74">
        <f t="shared" si="444"/>
        <v>378.19248688418594</v>
      </c>
      <c r="H969" s="74">
        <v>0</v>
      </c>
      <c r="I969" s="151">
        <f t="shared" si="439"/>
        <v>11.082081147364493</v>
      </c>
      <c r="J969" s="75">
        <f t="shared" si="440"/>
        <v>4.7015732659099623</v>
      </c>
      <c r="K969" s="108">
        <f t="shared" si="430"/>
        <v>15.783654413274455</v>
      </c>
      <c r="L969" s="75">
        <f t="shared" si="441"/>
        <v>51.95</v>
      </c>
      <c r="M969" s="109">
        <f t="shared" si="431"/>
        <v>67.733654413274451</v>
      </c>
      <c r="N969" s="6">
        <f t="shared" si="445"/>
        <v>382.89406015009592</v>
      </c>
      <c r="O969" s="74">
        <f t="shared" si="446"/>
        <v>315.16040573682147</v>
      </c>
    </row>
    <row r="970" spans="1:15" x14ac:dyDescent="0.25">
      <c r="A970" s="77" t="s">
        <v>63</v>
      </c>
      <c r="B970" s="71" t="str">
        <f t="shared" si="434"/>
        <v>Q3/2024</v>
      </c>
      <c r="C970" s="72">
        <f t="shared" si="442"/>
        <v>45474</v>
      </c>
      <c r="D970" s="72">
        <f t="shared" si="438"/>
        <v>45565</v>
      </c>
      <c r="E970" s="71">
        <f t="shared" si="443"/>
        <v>92</v>
      </c>
      <c r="F970" s="73">
        <f>VLOOKUP(D970,'FERC Interest Rate'!$A:$B,2,TRUE)</f>
        <v>0.05</v>
      </c>
      <c r="G970" s="74">
        <f t="shared" si="444"/>
        <v>315.16040573682147</v>
      </c>
      <c r="H970" s="74">
        <v>0</v>
      </c>
      <c r="I970" s="151">
        <f t="shared" si="439"/>
        <v>11.082081147364493</v>
      </c>
      <c r="J970" s="75">
        <f t="shared" si="440"/>
        <v>3.9610324218289037</v>
      </c>
      <c r="K970" s="108">
        <f t="shared" si="430"/>
        <v>15.043113569193396</v>
      </c>
      <c r="L970" s="75">
        <f t="shared" si="441"/>
        <v>51.95</v>
      </c>
      <c r="M970" s="109">
        <f t="shared" si="431"/>
        <v>66.993113569193397</v>
      </c>
      <c r="N970" s="6">
        <f t="shared" si="445"/>
        <v>319.12143815865039</v>
      </c>
      <c r="O970" s="74">
        <f t="shared" si="446"/>
        <v>252.12832458945698</v>
      </c>
    </row>
    <row r="971" spans="1:15" x14ac:dyDescent="0.25">
      <c r="A971" s="77" t="s">
        <v>64</v>
      </c>
      <c r="B971" s="71" t="str">
        <f t="shared" si="434"/>
        <v>Q4/2024</v>
      </c>
      <c r="C971" s="72">
        <f t="shared" si="442"/>
        <v>45566</v>
      </c>
      <c r="D971" s="72">
        <f t="shared" si="438"/>
        <v>45657</v>
      </c>
      <c r="E971" s="71">
        <f t="shared" si="443"/>
        <v>92</v>
      </c>
      <c r="F971" s="73">
        <f>VLOOKUP(D971,'FERC Interest Rate'!$A:$B,2,TRUE)</f>
        <v>5.0543480000000002E-2</v>
      </c>
      <c r="G971" s="74">
        <f t="shared" si="444"/>
        <v>252.12832458945698</v>
      </c>
      <c r="H971" s="74">
        <v>0</v>
      </c>
      <c r="I971" s="151">
        <f t="shared" si="439"/>
        <v>11.082081147364493</v>
      </c>
      <c r="J971" s="75">
        <f t="shared" si="440"/>
        <v>3.2032698078729696</v>
      </c>
      <c r="K971" s="108">
        <f t="shared" si="430"/>
        <v>14.285350955237462</v>
      </c>
      <c r="L971" s="75">
        <f t="shared" si="441"/>
        <v>51.95</v>
      </c>
      <c r="M971" s="109">
        <f t="shared" si="431"/>
        <v>66.235350955237465</v>
      </c>
      <c r="N971" s="6">
        <f t="shared" si="445"/>
        <v>255.33159439732995</v>
      </c>
      <c r="O971" s="74">
        <f t="shared" si="446"/>
        <v>189.09624344209246</v>
      </c>
    </row>
    <row r="972" spans="1:15" x14ac:dyDescent="0.25">
      <c r="A972" s="77" t="s">
        <v>65</v>
      </c>
      <c r="B972" s="71" t="str">
        <f t="shared" si="434"/>
        <v>Q1/2025</v>
      </c>
      <c r="C972" s="72">
        <f t="shared" si="442"/>
        <v>45658</v>
      </c>
      <c r="D972" s="72">
        <f t="shared" si="438"/>
        <v>45747</v>
      </c>
      <c r="E972" s="71">
        <f t="shared" si="443"/>
        <v>90</v>
      </c>
      <c r="F972" s="73">
        <f>VLOOKUP(D972,'FERC Interest Rate'!$A:$B,2,TRUE)</f>
        <v>5.2499999999999998E-2</v>
      </c>
      <c r="G972" s="74">
        <f t="shared" si="444"/>
        <v>189.09624344209246</v>
      </c>
      <c r="H972" s="74">
        <v>0</v>
      </c>
      <c r="I972" s="151">
        <f t="shared" si="439"/>
        <v>11.082081147364493</v>
      </c>
      <c r="J972" s="75">
        <f t="shared" si="440"/>
        <v>2.447889726750375</v>
      </c>
      <c r="K972" s="108">
        <f t="shared" si="430"/>
        <v>13.529970874114868</v>
      </c>
      <c r="L972" s="75">
        <f t="shared" si="441"/>
        <v>51.95</v>
      </c>
      <c r="M972" s="109">
        <f t="shared" si="431"/>
        <v>65.479970874114869</v>
      </c>
      <c r="N972" s="6">
        <f t="shared" si="445"/>
        <v>191.54413316884282</v>
      </c>
      <c r="O972" s="74">
        <f t="shared" si="446"/>
        <v>126.06416229472795</v>
      </c>
    </row>
    <row r="973" spans="1:15" x14ac:dyDescent="0.25">
      <c r="A973" s="77" t="s">
        <v>66</v>
      </c>
      <c r="B973" s="71" t="str">
        <f t="shared" si="434"/>
        <v>Q2/2025</v>
      </c>
      <c r="C973" s="72">
        <f t="shared" si="442"/>
        <v>45748</v>
      </c>
      <c r="D973" s="72">
        <f t="shared" si="438"/>
        <v>45838</v>
      </c>
      <c r="E973" s="71">
        <f t="shared" si="443"/>
        <v>91</v>
      </c>
      <c r="F973" s="73">
        <f>VLOOKUP(D973,'FERC Interest Rate'!$A:$B,2,TRUE)</f>
        <v>5.2499999999999998E-2</v>
      </c>
      <c r="G973" s="74">
        <f t="shared" si="444"/>
        <v>126.06416229472795</v>
      </c>
      <c r="H973" s="74">
        <v>0</v>
      </c>
      <c r="I973" s="151">
        <f t="shared" si="439"/>
        <v>11.082081147364493</v>
      </c>
      <c r="J973" s="75">
        <f t="shared" si="440"/>
        <v>1.6500590009946925</v>
      </c>
      <c r="K973" s="108">
        <f t="shared" si="430"/>
        <v>12.732140148359186</v>
      </c>
      <c r="L973" s="75">
        <f t="shared" si="441"/>
        <v>51.95</v>
      </c>
      <c r="M973" s="109">
        <f t="shared" si="431"/>
        <v>64.682140148359196</v>
      </c>
      <c r="N973" s="6">
        <f t="shared" si="445"/>
        <v>127.71422129572264</v>
      </c>
      <c r="O973" s="74">
        <f t="shared" si="446"/>
        <v>63.032081147363456</v>
      </c>
    </row>
    <row r="974" spans="1:15" x14ac:dyDescent="0.25">
      <c r="A974" s="77" t="s">
        <v>67</v>
      </c>
      <c r="B974" s="71" t="str">
        <f t="shared" si="434"/>
        <v>Q3/2025</v>
      </c>
      <c r="C974" s="72">
        <f t="shared" si="442"/>
        <v>45839</v>
      </c>
      <c r="D974" s="72">
        <f t="shared" si="438"/>
        <v>45930</v>
      </c>
      <c r="E974" s="71">
        <f t="shared" si="443"/>
        <v>92</v>
      </c>
      <c r="F974" s="73">
        <f>VLOOKUP(D974,'FERC Interest Rate'!$A:$B,2,TRUE)</f>
        <v>5.2499999999999998E-2</v>
      </c>
      <c r="G974" s="74">
        <f t="shared" si="444"/>
        <v>63.032081147363456</v>
      </c>
      <c r="H974" s="74">
        <v>0</v>
      </c>
      <c r="I974" s="151">
        <f t="shared" si="439"/>
        <v>11.082081147364493</v>
      </c>
      <c r="J974" s="75">
        <f t="shared" si="440"/>
        <v>0.83409575874456299</v>
      </c>
      <c r="K974" s="108">
        <f t="shared" si="430"/>
        <v>11.916176906109056</v>
      </c>
      <c r="L974" s="75">
        <f t="shared" si="441"/>
        <v>51.95</v>
      </c>
      <c r="M974" s="109">
        <f t="shared" si="431"/>
        <v>63.866176906109061</v>
      </c>
      <c r="N974" s="6">
        <f t="shared" si="445"/>
        <v>63.866176906108016</v>
      </c>
      <c r="O974" s="74">
        <f t="shared" si="446"/>
        <v>-1.0391687510491465E-12</v>
      </c>
    </row>
    <row r="975" spans="1:15" ht="13.5" thickBot="1" x14ac:dyDescent="0.35">
      <c r="A975" s="124"/>
      <c r="B975" s="125"/>
      <c r="C975" s="126"/>
      <c r="D975" s="126"/>
      <c r="E975" s="127"/>
      <c r="F975" s="125"/>
      <c r="G975" s="112">
        <f>SUM(G938:G962)</f>
        <v>27484.550261869768</v>
      </c>
      <c r="H975" s="112">
        <f t="shared" ref="H975:O975" si="447">SUM(H938:H974)</f>
        <v>221.64162294728985</v>
      </c>
      <c r="I975" s="113">
        <f t="shared" si="447"/>
        <v>221.64162294728996</v>
      </c>
      <c r="J975" s="113">
        <f t="shared" si="447"/>
        <v>126.1740955787939</v>
      </c>
      <c r="K975" s="113">
        <f t="shared" si="447"/>
        <v>347.81571852608374</v>
      </c>
      <c r="L975" s="113">
        <f t="shared" si="447"/>
        <v>1039.0000000000005</v>
      </c>
      <c r="M975" s="113">
        <f t="shared" si="447"/>
        <v>1386.8157185260836</v>
      </c>
      <c r="N975" s="113">
        <f t="shared" si="447"/>
        <v>32748.868309890266</v>
      </c>
      <c r="O975" s="113">
        <f t="shared" si="447"/>
        <v>31362.052591364187</v>
      </c>
    </row>
    <row r="976" spans="1:15" ht="13" thickTop="1" x14ac:dyDescent="0.25"/>
    <row r="977" spans="1:15" ht="37" x14ac:dyDescent="0.3">
      <c r="A977" s="76" t="s">
        <v>47</v>
      </c>
      <c r="B977" s="76" t="s">
        <v>3</v>
      </c>
      <c r="C977" s="76" t="s">
        <v>4</v>
      </c>
      <c r="D977" s="76" t="s">
        <v>5</v>
      </c>
      <c r="E977" s="76" t="s">
        <v>6</v>
      </c>
      <c r="F977" s="76" t="s">
        <v>7</v>
      </c>
      <c r="G977" s="76" t="s">
        <v>74</v>
      </c>
      <c r="H977" s="76" t="s">
        <v>75</v>
      </c>
      <c r="I977" s="93" t="s">
        <v>76</v>
      </c>
      <c r="J977" s="94" t="s">
        <v>77</v>
      </c>
      <c r="K977" s="94" t="s">
        <v>78</v>
      </c>
      <c r="L977" s="94" t="s">
        <v>79</v>
      </c>
      <c r="M977" s="95" t="s">
        <v>69</v>
      </c>
      <c r="N977" s="76" t="s">
        <v>80</v>
      </c>
      <c r="O977" s="76" t="s">
        <v>81</v>
      </c>
    </row>
    <row r="978" spans="1:15" ht="13" x14ac:dyDescent="0.3">
      <c r="A978" s="349" t="s">
        <v>39</v>
      </c>
      <c r="B978" s="350" t="s">
        <v>71</v>
      </c>
      <c r="C978" s="72">
        <f>VLOOKUP(B978,A$1:F$33,2,FALSE)</f>
        <v>42655</v>
      </c>
      <c r="D978" s="72">
        <f>DATE(YEAR(C978),IF(MONTH(C978)&lt;=3,3,IF(MONTH(C978)&lt;=6,6,IF(MONTH(C978)&lt;=9,9,12))),IF(OR(MONTH(C978)&lt;=3,MONTH(C978)&gt;=10),31,30))</f>
        <v>42735</v>
      </c>
      <c r="E978" s="71">
        <f>D978-C978+1</f>
        <v>81</v>
      </c>
      <c r="F978" s="73">
        <f>VLOOKUP(D978,'FERC Interest Rate'!$A:$B,2,TRUE)</f>
        <v>3.5000000000000003E-2</v>
      </c>
      <c r="G978" s="74">
        <f>VLOOKUP(B978,$A$1:$F$33,5,FALSE)</f>
        <v>866</v>
      </c>
      <c r="H978" s="74">
        <f t="shared" ref="H978:H994" si="448">G978*F978*(E978/(DATE(YEAR(D978),12,31)-DATE(YEAR(D978),1,1)+1))</f>
        <v>6.7079508196721314</v>
      </c>
      <c r="I978" s="151">
        <v>0</v>
      </c>
      <c r="J978" s="75">
        <v>0</v>
      </c>
      <c r="K978" s="108">
        <f t="shared" ref="K978:K1013" si="449">+SUM(I978:J978)</f>
        <v>0</v>
      </c>
      <c r="L978" s="75">
        <v>0</v>
      </c>
      <c r="M978" s="109">
        <f t="shared" ref="M978:M1013" si="450">+SUM(K978:L978)</f>
        <v>0</v>
      </c>
      <c r="N978" s="6">
        <f t="shared" ref="N978:N1001" si="451">+G978+H978+J978</f>
        <v>872.70795081967208</v>
      </c>
      <c r="O978" s="74">
        <f t="shared" ref="O978:O1001" si="452">G978+H978-L978-I978</f>
        <v>872.70795081967208</v>
      </c>
    </row>
    <row r="979" spans="1:15" x14ac:dyDescent="0.25">
      <c r="A979" s="77" t="s">
        <v>23</v>
      </c>
      <c r="B979" s="71" t="str">
        <f t="shared" ref="B979:B1013" si="453">+IF(MONTH(C979)&lt;4,"Q1",IF(MONTH(C979)&lt;7,"Q2",IF(MONTH(C979)&lt;10,"Q3","Q4")))&amp;"/"&amp;YEAR(C979)</f>
        <v>Q1/2017</v>
      </c>
      <c r="C979" s="72">
        <f>D978+1</f>
        <v>42736</v>
      </c>
      <c r="D979" s="72">
        <f>EOMONTH(D978,3)</f>
        <v>42825</v>
      </c>
      <c r="E979" s="71">
        <f t="shared" ref="E979:E1001" si="454">D979-C979+1</f>
        <v>90</v>
      </c>
      <c r="F979" s="73">
        <f>VLOOKUP(D979,'FERC Interest Rate'!$A:$B,2,TRUE)</f>
        <v>3.5000000000000003E-2</v>
      </c>
      <c r="G979" s="74">
        <f t="shared" ref="G979:G999" si="455">O978</f>
        <v>872.70795081967208</v>
      </c>
      <c r="H979" s="74">
        <f t="shared" si="448"/>
        <v>7.5315891646081292</v>
      </c>
      <c r="I979" s="151">
        <v>0</v>
      </c>
      <c r="J979" s="75">
        <v>0</v>
      </c>
      <c r="K979" s="108">
        <f t="shared" si="449"/>
        <v>0</v>
      </c>
      <c r="L979" s="75">
        <v>0</v>
      </c>
      <c r="M979" s="109">
        <f t="shared" si="450"/>
        <v>0</v>
      </c>
      <c r="N979" s="6">
        <f t="shared" si="451"/>
        <v>880.23953998428021</v>
      </c>
      <c r="O979" s="74">
        <f t="shared" si="452"/>
        <v>880.23953998428021</v>
      </c>
    </row>
    <row r="980" spans="1:15" x14ac:dyDescent="0.25">
      <c r="A980" s="77" t="s">
        <v>23</v>
      </c>
      <c r="B980" s="71" t="str">
        <f t="shared" si="453"/>
        <v>Q2/2017</v>
      </c>
      <c r="C980" s="72">
        <f t="shared" ref="C980:C999" si="456">D979+1</f>
        <v>42826</v>
      </c>
      <c r="D980" s="72">
        <f t="shared" ref="D980:D1013" si="457">EOMONTH(D979,3)</f>
        <v>42916</v>
      </c>
      <c r="E980" s="71">
        <f t="shared" si="454"/>
        <v>91</v>
      </c>
      <c r="F980" s="73">
        <f>VLOOKUP(D980,'FERC Interest Rate'!$A:$B,2,TRUE)</f>
        <v>3.7100000000000001E-2</v>
      </c>
      <c r="G980" s="74">
        <f t="shared" si="455"/>
        <v>880.23953998428021</v>
      </c>
      <c r="H980" s="74">
        <f t="shared" si="448"/>
        <v>8.1418540025778867</v>
      </c>
      <c r="I980" s="151">
        <v>0</v>
      </c>
      <c r="J980" s="75">
        <v>0</v>
      </c>
      <c r="K980" s="108">
        <f t="shared" si="449"/>
        <v>0</v>
      </c>
      <c r="L980" s="75">
        <v>0</v>
      </c>
      <c r="M980" s="109">
        <f t="shared" si="450"/>
        <v>0</v>
      </c>
      <c r="N980" s="6">
        <f t="shared" si="451"/>
        <v>888.38139398685814</v>
      </c>
      <c r="O980" s="74">
        <f t="shared" si="452"/>
        <v>888.38139398685814</v>
      </c>
    </row>
    <row r="981" spans="1:15" x14ac:dyDescent="0.25">
      <c r="A981" s="77" t="s">
        <v>23</v>
      </c>
      <c r="B981" s="71" t="str">
        <f t="shared" si="453"/>
        <v>Q3/2017</v>
      </c>
      <c r="C981" s="72">
        <f t="shared" si="456"/>
        <v>42917</v>
      </c>
      <c r="D981" s="72">
        <f t="shared" si="457"/>
        <v>43008</v>
      </c>
      <c r="E981" s="71">
        <f t="shared" si="454"/>
        <v>92</v>
      </c>
      <c r="F981" s="73">
        <f>VLOOKUP(D981,'FERC Interest Rate'!$A:$B,2,TRUE)</f>
        <v>3.9600000000000003E-2</v>
      </c>
      <c r="G981" s="74">
        <f t="shared" si="455"/>
        <v>888.38139398685814</v>
      </c>
      <c r="H981" s="74">
        <f t="shared" si="448"/>
        <v>8.8672632728025249</v>
      </c>
      <c r="I981" s="151">
        <v>0</v>
      </c>
      <c r="J981" s="75">
        <v>0</v>
      </c>
      <c r="K981" s="108">
        <f t="shared" si="449"/>
        <v>0</v>
      </c>
      <c r="L981" s="75">
        <v>0</v>
      </c>
      <c r="M981" s="109">
        <f t="shared" si="450"/>
        <v>0</v>
      </c>
      <c r="N981" s="6">
        <f t="shared" si="451"/>
        <v>897.24865725966072</v>
      </c>
      <c r="O981" s="74">
        <f t="shared" si="452"/>
        <v>897.24865725966072</v>
      </c>
    </row>
    <row r="982" spans="1:15" x14ac:dyDescent="0.25">
      <c r="A982" s="77" t="s">
        <v>23</v>
      </c>
      <c r="B982" s="71" t="str">
        <f t="shared" si="453"/>
        <v>Q4/2017</v>
      </c>
      <c r="C982" s="72">
        <f t="shared" si="456"/>
        <v>43009</v>
      </c>
      <c r="D982" s="72">
        <f t="shared" si="457"/>
        <v>43100</v>
      </c>
      <c r="E982" s="71">
        <f t="shared" si="454"/>
        <v>92</v>
      </c>
      <c r="F982" s="73">
        <f>VLOOKUP(D982,'FERC Interest Rate'!$A:$B,2,TRUE)</f>
        <v>4.2099999999999999E-2</v>
      </c>
      <c r="G982" s="74">
        <f t="shared" si="455"/>
        <v>897.24865725966072</v>
      </c>
      <c r="H982" s="74">
        <f t="shared" si="448"/>
        <v>9.521160272049638</v>
      </c>
      <c r="I982" s="97">
        <v>0</v>
      </c>
      <c r="J982" s="75">
        <v>0</v>
      </c>
      <c r="K982" s="108">
        <f t="shared" si="449"/>
        <v>0</v>
      </c>
      <c r="L982" s="75">
        <v>0</v>
      </c>
      <c r="M982" s="109">
        <f t="shared" si="450"/>
        <v>0</v>
      </c>
      <c r="N982" s="6">
        <f t="shared" si="451"/>
        <v>906.76981753171037</v>
      </c>
      <c r="O982" s="74">
        <f t="shared" si="452"/>
        <v>906.76981753171037</v>
      </c>
    </row>
    <row r="983" spans="1:15" x14ac:dyDescent="0.25">
      <c r="A983" s="77" t="s">
        <v>23</v>
      </c>
      <c r="B983" s="71" t="str">
        <f t="shared" si="453"/>
        <v>Q1/2018</v>
      </c>
      <c r="C983" s="72">
        <f t="shared" si="456"/>
        <v>43101</v>
      </c>
      <c r="D983" s="72">
        <f t="shared" si="457"/>
        <v>43190</v>
      </c>
      <c r="E983" s="71">
        <f t="shared" si="454"/>
        <v>90</v>
      </c>
      <c r="F983" s="73">
        <f>VLOOKUP(D983,'FERC Interest Rate'!$A:$B,2,TRUE)</f>
        <v>4.2500000000000003E-2</v>
      </c>
      <c r="G983" s="74">
        <f t="shared" si="455"/>
        <v>906.76981753171037</v>
      </c>
      <c r="H983" s="74">
        <f t="shared" si="448"/>
        <v>9.5024508275583361</v>
      </c>
      <c r="I983" s="97">
        <v>0</v>
      </c>
      <c r="J983" s="75">
        <v>0</v>
      </c>
      <c r="K983" s="108">
        <f t="shared" si="449"/>
        <v>0</v>
      </c>
      <c r="L983" s="75">
        <v>0</v>
      </c>
      <c r="M983" s="109">
        <f t="shared" si="450"/>
        <v>0</v>
      </c>
      <c r="N983" s="6">
        <f t="shared" si="451"/>
        <v>916.27226835926876</v>
      </c>
      <c r="O983" s="74">
        <f t="shared" si="452"/>
        <v>916.27226835926876</v>
      </c>
    </row>
    <row r="984" spans="1:15" x14ac:dyDescent="0.25">
      <c r="A984" s="77" t="s">
        <v>23</v>
      </c>
      <c r="B984" s="71" t="str">
        <f t="shared" si="453"/>
        <v>Q2/2018</v>
      </c>
      <c r="C984" s="72">
        <f t="shared" si="456"/>
        <v>43191</v>
      </c>
      <c r="D984" s="72">
        <f t="shared" si="457"/>
        <v>43281</v>
      </c>
      <c r="E984" s="71">
        <f t="shared" si="454"/>
        <v>91</v>
      </c>
      <c r="F984" s="73">
        <f>VLOOKUP(D984,'FERC Interest Rate'!$A:$B,2,TRUE)</f>
        <v>4.4699999999999997E-2</v>
      </c>
      <c r="G984" s="74">
        <f t="shared" si="455"/>
        <v>916.27226835926876</v>
      </c>
      <c r="H984" s="74">
        <f t="shared" si="448"/>
        <v>10.211289605493143</v>
      </c>
      <c r="I984" s="151">
        <v>0</v>
      </c>
      <c r="J984" s="75">
        <v>0</v>
      </c>
      <c r="K984" s="108">
        <f t="shared" si="449"/>
        <v>0</v>
      </c>
      <c r="L984" s="75">
        <v>0</v>
      </c>
      <c r="M984" s="109">
        <f t="shared" si="450"/>
        <v>0</v>
      </c>
      <c r="N984" s="6">
        <f t="shared" si="451"/>
        <v>926.48355796476187</v>
      </c>
      <c r="O984" s="74">
        <f t="shared" si="452"/>
        <v>926.48355796476187</v>
      </c>
    </row>
    <row r="985" spans="1:15" x14ac:dyDescent="0.25">
      <c r="A985" s="77" t="s">
        <v>23</v>
      </c>
      <c r="B985" s="71" t="str">
        <f t="shared" si="453"/>
        <v>Q3/2018</v>
      </c>
      <c r="C985" s="72">
        <f t="shared" si="456"/>
        <v>43282</v>
      </c>
      <c r="D985" s="72">
        <f t="shared" si="457"/>
        <v>43373</v>
      </c>
      <c r="E985" s="71">
        <f t="shared" si="454"/>
        <v>92</v>
      </c>
      <c r="F985" s="73">
        <f>VLOOKUP(D985,'FERC Interest Rate'!$A:$B,2,TRUE)</f>
        <v>4.6899999999999997E-2</v>
      </c>
      <c r="G985" s="74">
        <f t="shared" si="455"/>
        <v>926.48355796476187</v>
      </c>
      <c r="H985" s="74">
        <f t="shared" si="448"/>
        <v>10.952304810702342</v>
      </c>
      <c r="I985" s="151">
        <v>0</v>
      </c>
      <c r="J985" s="75">
        <v>0</v>
      </c>
      <c r="K985" s="108">
        <f t="shared" si="449"/>
        <v>0</v>
      </c>
      <c r="L985" s="75">
        <v>0</v>
      </c>
      <c r="M985" s="109">
        <f t="shared" si="450"/>
        <v>0</v>
      </c>
      <c r="N985" s="6">
        <f t="shared" si="451"/>
        <v>937.43586277546422</v>
      </c>
      <c r="O985" s="74">
        <f t="shared" si="452"/>
        <v>937.43586277546422</v>
      </c>
    </row>
    <row r="986" spans="1:15" x14ac:dyDescent="0.25">
      <c r="A986" s="77" t="s">
        <v>23</v>
      </c>
      <c r="B986" s="71" t="str">
        <f t="shared" si="453"/>
        <v>Q4/2018</v>
      </c>
      <c r="C986" s="72">
        <f t="shared" si="456"/>
        <v>43374</v>
      </c>
      <c r="D986" s="72">
        <f t="shared" si="457"/>
        <v>43465</v>
      </c>
      <c r="E986" s="71">
        <f t="shared" si="454"/>
        <v>92</v>
      </c>
      <c r="F986" s="73">
        <f>VLOOKUP(D986,'FERC Interest Rate'!$A:$B,2,TRUE)</f>
        <v>4.9599999999999998E-2</v>
      </c>
      <c r="G986" s="74">
        <f t="shared" si="455"/>
        <v>937.43586277546422</v>
      </c>
      <c r="H986" s="74">
        <f t="shared" si="448"/>
        <v>11.719746106895887</v>
      </c>
      <c r="I986" s="151">
        <v>0</v>
      </c>
      <c r="J986" s="75">
        <v>0</v>
      </c>
      <c r="K986" s="108">
        <f t="shared" si="449"/>
        <v>0</v>
      </c>
      <c r="L986" s="75">
        <v>0</v>
      </c>
      <c r="M986" s="109">
        <f t="shared" si="450"/>
        <v>0</v>
      </c>
      <c r="N986" s="6">
        <f t="shared" si="451"/>
        <v>949.15560888236007</v>
      </c>
      <c r="O986" s="74">
        <f t="shared" si="452"/>
        <v>949.15560888236007</v>
      </c>
    </row>
    <row r="987" spans="1:15" x14ac:dyDescent="0.25">
      <c r="A987" s="77" t="s">
        <v>23</v>
      </c>
      <c r="B987" s="71" t="str">
        <f t="shared" si="453"/>
        <v>Q1/2019</v>
      </c>
      <c r="C987" s="72">
        <f t="shared" si="456"/>
        <v>43466</v>
      </c>
      <c r="D987" s="72">
        <f t="shared" si="457"/>
        <v>43555</v>
      </c>
      <c r="E987" s="71">
        <f t="shared" si="454"/>
        <v>90</v>
      </c>
      <c r="F987" s="73">
        <f>VLOOKUP(D987,'FERC Interest Rate'!$A:$B,2,TRUE)</f>
        <v>5.1799999999999999E-2</v>
      </c>
      <c r="G987" s="74">
        <f t="shared" si="455"/>
        <v>949.15560888236007</v>
      </c>
      <c r="H987" s="74">
        <f t="shared" si="448"/>
        <v>12.123187530437157</v>
      </c>
      <c r="I987" s="97">
        <v>0</v>
      </c>
      <c r="J987" s="75">
        <v>0</v>
      </c>
      <c r="K987" s="108">
        <f t="shared" si="449"/>
        <v>0</v>
      </c>
      <c r="L987" s="75">
        <v>0</v>
      </c>
      <c r="M987" s="109">
        <f t="shared" si="450"/>
        <v>0</v>
      </c>
      <c r="N987" s="6">
        <f t="shared" si="451"/>
        <v>961.27879641279719</v>
      </c>
      <c r="O987" s="74">
        <f t="shared" si="452"/>
        <v>961.27879641279719</v>
      </c>
    </row>
    <row r="988" spans="1:15" x14ac:dyDescent="0.25">
      <c r="A988" s="77" t="s">
        <v>23</v>
      </c>
      <c r="B988" s="71" t="str">
        <f t="shared" si="453"/>
        <v>Q2/2019</v>
      </c>
      <c r="C988" s="72">
        <f t="shared" si="456"/>
        <v>43556</v>
      </c>
      <c r="D988" s="72">
        <f t="shared" si="457"/>
        <v>43646</v>
      </c>
      <c r="E988" s="71">
        <f t="shared" si="454"/>
        <v>91</v>
      </c>
      <c r="F988" s="73">
        <f>VLOOKUP(D988,'FERC Interest Rate'!$A:$B,2,TRUE)</f>
        <v>5.45E-2</v>
      </c>
      <c r="G988" s="74">
        <f t="shared" si="455"/>
        <v>961.27879641279719</v>
      </c>
      <c r="H988" s="74">
        <f t="shared" si="448"/>
        <v>13.061540248792515</v>
      </c>
      <c r="I988" s="97">
        <v>0</v>
      </c>
      <c r="J988" s="75">
        <v>0</v>
      </c>
      <c r="K988" s="108">
        <f t="shared" si="449"/>
        <v>0</v>
      </c>
      <c r="L988" s="75">
        <v>0</v>
      </c>
      <c r="M988" s="109">
        <f t="shared" si="450"/>
        <v>0</v>
      </c>
      <c r="N988" s="6">
        <f t="shared" si="451"/>
        <v>974.34033666158973</v>
      </c>
      <c r="O988" s="74">
        <f t="shared" si="452"/>
        <v>974.34033666158973</v>
      </c>
    </row>
    <row r="989" spans="1:15" x14ac:dyDescent="0.25">
      <c r="A989" s="77" t="s">
        <v>23</v>
      </c>
      <c r="B989" s="71" t="str">
        <f t="shared" si="453"/>
        <v>Q3/2019</v>
      </c>
      <c r="C989" s="72">
        <f t="shared" si="456"/>
        <v>43647</v>
      </c>
      <c r="D989" s="72">
        <f t="shared" si="457"/>
        <v>43738</v>
      </c>
      <c r="E989" s="71">
        <f t="shared" si="454"/>
        <v>92</v>
      </c>
      <c r="F989" s="73">
        <f>VLOOKUP(D989,'FERC Interest Rate'!$A:$B,2,TRUE)</f>
        <v>5.5E-2</v>
      </c>
      <c r="G989" s="74">
        <f t="shared" si="455"/>
        <v>974.34033666158973</v>
      </c>
      <c r="H989" s="74">
        <f t="shared" si="448"/>
        <v>13.50729343426752</v>
      </c>
      <c r="I989" s="151">
        <v>0</v>
      </c>
      <c r="J989" s="75">
        <v>0</v>
      </c>
      <c r="K989" s="108">
        <f t="shared" si="449"/>
        <v>0</v>
      </c>
      <c r="L989" s="75">
        <v>0</v>
      </c>
      <c r="M989" s="109">
        <f t="shared" si="450"/>
        <v>0</v>
      </c>
      <c r="N989" s="6">
        <f t="shared" si="451"/>
        <v>987.8476300958572</v>
      </c>
      <c r="O989" s="74">
        <f t="shared" si="452"/>
        <v>987.8476300958572</v>
      </c>
    </row>
    <row r="990" spans="1:15" x14ac:dyDescent="0.25">
      <c r="A990" s="77" t="s">
        <v>23</v>
      </c>
      <c r="B990" s="71" t="str">
        <f t="shared" si="453"/>
        <v>Q4/2019</v>
      </c>
      <c r="C990" s="72">
        <f t="shared" si="456"/>
        <v>43739</v>
      </c>
      <c r="D990" s="72">
        <f t="shared" si="457"/>
        <v>43830</v>
      </c>
      <c r="E990" s="71">
        <f t="shared" si="454"/>
        <v>92</v>
      </c>
      <c r="F990" s="73">
        <f>VLOOKUP(D990,'FERC Interest Rate'!$A:$B,2,TRUE)</f>
        <v>5.4199999999999998E-2</v>
      </c>
      <c r="G990" s="74">
        <f t="shared" si="455"/>
        <v>987.8476300958572</v>
      </c>
      <c r="H990" s="74">
        <f t="shared" si="448"/>
        <v>13.495351843041048</v>
      </c>
      <c r="I990" s="151">
        <v>0</v>
      </c>
      <c r="J990" s="75">
        <v>0</v>
      </c>
      <c r="K990" s="108">
        <f t="shared" si="449"/>
        <v>0</v>
      </c>
      <c r="L990" s="75">
        <v>0</v>
      </c>
      <c r="M990" s="109">
        <f t="shared" si="450"/>
        <v>0</v>
      </c>
      <c r="N990" s="6">
        <f t="shared" si="451"/>
        <v>1001.3429819388982</v>
      </c>
      <c r="O990" s="74">
        <f t="shared" si="452"/>
        <v>1001.3429819388982</v>
      </c>
    </row>
    <row r="991" spans="1:15" x14ac:dyDescent="0.25">
      <c r="A991" s="77" t="s">
        <v>23</v>
      </c>
      <c r="B991" s="71" t="str">
        <f t="shared" si="453"/>
        <v>Q1/2020</v>
      </c>
      <c r="C991" s="72">
        <f t="shared" si="456"/>
        <v>43831</v>
      </c>
      <c r="D991" s="72">
        <f t="shared" si="457"/>
        <v>43921</v>
      </c>
      <c r="E991" s="71">
        <f t="shared" si="454"/>
        <v>91</v>
      </c>
      <c r="F991" s="73">
        <f>VLOOKUP(D991,'FERC Interest Rate'!$A:$B,2,TRUE)</f>
        <v>4.9599999999999998E-2</v>
      </c>
      <c r="G991" s="74">
        <f t="shared" si="455"/>
        <v>1001.3429819388982</v>
      </c>
      <c r="H991" s="74">
        <f t="shared" si="448"/>
        <v>12.348802413331724</v>
      </c>
      <c r="I991" s="151">
        <v>0</v>
      </c>
      <c r="J991" s="75">
        <v>0</v>
      </c>
      <c r="K991" s="108">
        <f t="shared" si="449"/>
        <v>0</v>
      </c>
      <c r="L991" s="75">
        <v>0</v>
      </c>
      <c r="M991" s="109">
        <f t="shared" si="450"/>
        <v>0</v>
      </c>
      <c r="N991" s="6">
        <f t="shared" si="451"/>
        <v>1013.6917843522299</v>
      </c>
      <c r="O991" s="74">
        <f t="shared" si="452"/>
        <v>1013.6917843522299</v>
      </c>
    </row>
    <row r="992" spans="1:15" x14ac:dyDescent="0.25">
      <c r="A992" s="77" t="s">
        <v>23</v>
      </c>
      <c r="B992" s="71" t="str">
        <f t="shared" si="453"/>
        <v>Q2/2020</v>
      </c>
      <c r="C992" s="72">
        <f t="shared" si="456"/>
        <v>43922</v>
      </c>
      <c r="D992" s="72">
        <f t="shared" si="457"/>
        <v>44012</v>
      </c>
      <c r="E992" s="71">
        <f t="shared" si="454"/>
        <v>91</v>
      </c>
      <c r="F992" s="73">
        <f>VLOOKUP(D992,'FERC Interest Rate'!$A:$B,2,TRUE)</f>
        <v>4.7503500000000004E-2</v>
      </c>
      <c r="G992" s="74">
        <f t="shared" si="455"/>
        <v>1013.6917843522299</v>
      </c>
      <c r="H992" s="74">
        <f t="shared" si="448"/>
        <v>11.972692892611558</v>
      </c>
      <c r="I992" s="97">
        <v>0</v>
      </c>
      <c r="J992" s="75">
        <v>0</v>
      </c>
      <c r="K992" s="108">
        <f t="shared" si="449"/>
        <v>0</v>
      </c>
      <c r="L992" s="75">
        <v>0</v>
      </c>
      <c r="M992" s="109">
        <f t="shared" si="450"/>
        <v>0</v>
      </c>
      <c r="N992" s="6">
        <f t="shared" si="451"/>
        <v>1025.6644772448415</v>
      </c>
      <c r="O992" s="74">
        <f t="shared" si="452"/>
        <v>1025.6644772448415</v>
      </c>
    </row>
    <row r="993" spans="1:15" x14ac:dyDescent="0.25">
      <c r="A993" s="77" t="s">
        <v>23</v>
      </c>
      <c r="B993" s="71" t="str">
        <f t="shared" si="453"/>
        <v>Q3/2020</v>
      </c>
      <c r="C993" s="72">
        <f t="shared" si="456"/>
        <v>44013</v>
      </c>
      <c r="D993" s="72">
        <f t="shared" si="457"/>
        <v>44104</v>
      </c>
      <c r="E993" s="71">
        <f t="shared" si="454"/>
        <v>92</v>
      </c>
      <c r="F993" s="73">
        <f>VLOOKUP(D993,'FERC Interest Rate'!$A:$B,2,TRUE)</f>
        <v>3.4299999999999997E-2</v>
      </c>
      <c r="G993" s="74">
        <f t="shared" si="455"/>
        <v>1025.6644772448415</v>
      </c>
      <c r="H993" s="74">
        <f t="shared" si="448"/>
        <v>8.8431333999831185</v>
      </c>
      <c r="I993" s="97">
        <v>0</v>
      </c>
      <c r="J993" s="75">
        <v>0</v>
      </c>
      <c r="K993" s="108">
        <f t="shared" si="449"/>
        <v>0</v>
      </c>
      <c r="L993" s="75">
        <v>0</v>
      </c>
      <c r="M993" s="109">
        <f t="shared" si="450"/>
        <v>0</v>
      </c>
      <c r="N993" s="6">
        <f t="shared" si="451"/>
        <v>1034.5076106448246</v>
      </c>
      <c r="O993" s="74">
        <f t="shared" si="452"/>
        <v>1034.5076106448246</v>
      </c>
    </row>
    <row r="994" spans="1:15" x14ac:dyDescent="0.25">
      <c r="A994" s="77" t="s">
        <v>48</v>
      </c>
      <c r="B994" s="71" t="str">
        <f t="shared" si="453"/>
        <v>Q4/2020</v>
      </c>
      <c r="C994" s="72">
        <f t="shared" si="456"/>
        <v>44105</v>
      </c>
      <c r="D994" s="72">
        <f t="shared" si="457"/>
        <v>44196</v>
      </c>
      <c r="E994" s="71">
        <f t="shared" si="454"/>
        <v>92</v>
      </c>
      <c r="F994" s="73">
        <f>VLOOKUP(D994,'FERC Interest Rate'!$A:$B,2,TRUE)</f>
        <v>3.2500000000000001E-2</v>
      </c>
      <c r="G994" s="74">
        <f t="shared" si="455"/>
        <v>1034.5076106448246</v>
      </c>
      <c r="H994" s="74">
        <f t="shared" si="448"/>
        <v>8.4513053437924182</v>
      </c>
      <c r="I994" s="151">
        <f>(SUM($H$978:$H$994)/20)</f>
        <v>8.8479457994308532</v>
      </c>
      <c r="J994" s="75">
        <f>G994*F994*(E994/(DATE(YEAR(D994),12,31)-DATE(YEAR(D994),1,1)+1))</f>
        <v>8.4513053437924182</v>
      </c>
      <c r="K994" s="108">
        <f>+SUM(I994:J994)</f>
        <v>17.299251143223273</v>
      </c>
      <c r="L994" s="75">
        <f>($G$978/20)</f>
        <v>43.3</v>
      </c>
      <c r="M994" s="109">
        <f>+SUM(K994:L994)</f>
        <v>60.59925114322327</v>
      </c>
      <c r="N994" s="6">
        <f t="shared" si="451"/>
        <v>1051.4102213324095</v>
      </c>
      <c r="O994" s="74">
        <f t="shared" si="452"/>
        <v>990.81097018918626</v>
      </c>
    </row>
    <row r="995" spans="1:15" x14ac:dyDescent="0.25">
      <c r="A995" s="77" t="s">
        <v>49</v>
      </c>
      <c r="B995" s="71" t="str">
        <f t="shared" si="453"/>
        <v>Q1/2021</v>
      </c>
      <c r="C995" s="72">
        <f t="shared" si="456"/>
        <v>44197</v>
      </c>
      <c r="D995" s="72">
        <f t="shared" si="457"/>
        <v>44286</v>
      </c>
      <c r="E995" s="71">
        <f t="shared" si="454"/>
        <v>90</v>
      </c>
      <c r="F995" s="73">
        <f>VLOOKUP(D995,'FERC Interest Rate'!$A:$B,2,TRUE)</f>
        <v>3.2500000000000001E-2</v>
      </c>
      <c r="G995" s="74">
        <f t="shared" si="455"/>
        <v>990.81097018918626</v>
      </c>
      <c r="H995" s="74">
        <v>0</v>
      </c>
      <c r="I995" s="151">
        <f t="shared" ref="I995:I1013" si="458">(SUM($H$978:$H$994)/20)</f>
        <v>8.8479457994308532</v>
      </c>
      <c r="J995" s="75">
        <f t="shared" ref="J995:J1013" si="459">G995*F995*(E995/(DATE(YEAR(D995),12,31)-DATE(YEAR(D995),1,1)+1))</f>
        <v>7.9400605145297805</v>
      </c>
      <c r="K995" s="108">
        <f t="shared" si="449"/>
        <v>16.788006313960633</v>
      </c>
      <c r="L995" s="75">
        <f t="shared" ref="L995:L1013" si="460">($G$978/20)</f>
        <v>43.3</v>
      </c>
      <c r="M995" s="109">
        <f t="shared" si="450"/>
        <v>60.088006313960634</v>
      </c>
      <c r="N995" s="6">
        <f t="shared" si="451"/>
        <v>998.75103070371608</v>
      </c>
      <c r="O995" s="74">
        <f t="shared" si="452"/>
        <v>938.66302438975549</v>
      </c>
    </row>
    <row r="996" spans="1:15" x14ac:dyDescent="0.25">
      <c r="A996" s="77" t="s">
        <v>50</v>
      </c>
      <c r="B996" s="71" t="str">
        <f t="shared" si="453"/>
        <v>Q2/2021</v>
      </c>
      <c r="C996" s="72">
        <f t="shared" si="456"/>
        <v>44287</v>
      </c>
      <c r="D996" s="72">
        <f t="shared" si="457"/>
        <v>44377</v>
      </c>
      <c r="E996" s="71">
        <f t="shared" si="454"/>
        <v>91</v>
      </c>
      <c r="F996" s="73">
        <f>VLOOKUP(D996,'FERC Interest Rate'!$A:$B,2,TRUE)</f>
        <v>3.2500000000000001E-2</v>
      </c>
      <c r="G996" s="74">
        <f t="shared" si="455"/>
        <v>938.66302438975549</v>
      </c>
      <c r="H996" s="74">
        <v>0</v>
      </c>
      <c r="I996" s="151">
        <f t="shared" si="458"/>
        <v>8.8479457994308532</v>
      </c>
      <c r="J996" s="75">
        <f t="shared" si="459"/>
        <v>7.6057421770758964</v>
      </c>
      <c r="K996" s="108">
        <f t="shared" si="449"/>
        <v>16.45368797650675</v>
      </c>
      <c r="L996" s="75">
        <f t="shared" si="460"/>
        <v>43.3</v>
      </c>
      <c r="M996" s="109">
        <f t="shared" si="450"/>
        <v>59.753687976506747</v>
      </c>
      <c r="N996" s="6">
        <f t="shared" si="451"/>
        <v>946.26876656683135</v>
      </c>
      <c r="O996" s="74">
        <f t="shared" si="452"/>
        <v>886.51507859032472</v>
      </c>
    </row>
    <row r="997" spans="1:15" x14ac:dyDescent="0.25">
      <c r="A997" s="77" t="s">
        <v>51</v>
      </c>
      <c r="B997" s="71" t="str">
        <f t="shared" si="453"/>
        <v>Q3/2021</v>
      </c>
      <c r="C997" s="72">
        <f t="shared" si="456"/>
        <v>44378</v>
      </c>
      <c r="D997" s="72">
        <f t="shared" si="457"/>
        <v>44469</v>
      </c>
      <c r="E997" s="71">
        <f t="shared" si="454"/>
        <v>92</v>
      </c>
      <c r="F997" s="73">
        <f>VLOOKUP(D997,'FERC Interest Rate'!$A:$B,2,TRUE)</f>
        <v>3.2500000000000001E-2</v>
      </c>
      <c r="G997" s="74">
        <f t="shared" si="455"/>
        <v>886.51507859032472</v>
      </c>
      <c r="H997" s="74">
        <v>0</v>
      </c>
      <c r="I997" s="151">
        <f t="shared" si="458"/>
        <v>8.8479457994308532</v>
      </c>
      <c r="J997" s="75">
        <f t="shared" si="459"/>
        <v>7.2621372191371814</v>
      </c>
      <c r="K997" s="108">
        <f t="shared" si="449"/>
        <v>16.110083018568034</v>
      </c>
      <c r="L997" s="75">
        <f t="shared" si="460"/>
        <v>43.3</v>
      </c>
      <c r="M997" s="109">
        <f t="shared" si="450"/>
        <v>59.410083018568031</v>
      </c>
      <c r="N997" s="6">
        <f t="shared" si="451"/>
        <v>893.77721580946195</v>
      </c>
      <c r="O997" s="74">
        <f t="shared" si="452"/>
        <v>834.36713279089395</v>
      </c>
    </row>
    <row r="998" spans="1:15" x14ac:dyDescent="0.25">
      <c r="A998" s="77" t="s">
        <v>52</v>
      </c>
      <c r="B998" s="71" t="str">
        <f t="shared" si="453"/>
        <v>Q4/2021</v>
      </c>
      <c r="C998" s="72">
        <f t="shared" si="456"/>
        <v>44470</v>
      </c>
      <c r="D998" s="72">
        <f t="shared" si="457"/>
        <v>44561</v>
      </c>
      <c r="E998" s="71">
        <f t="shared" si="454"/>
        <v>92</v>
      </c>
      <c r="F998" s="73">
        <f>VLOOKUP(D998,'FERC Interest Rate'!$A:$B,2,TRUE)</f>
        <v>3.2500000000000001E-2</v>
      </c>
      <c r="G998" s="74">
        <f t="shared" si="455"/>
        <v>834.36713279089395</v>
      </c>
      <c r="H998" s="74">
        <v>0</v>
      </c>
      <c r="I998" s="151">
        <f t="shared" si="458"/>
        <v>8.8479457994308532</v>
      </c>
      <c r="J998" s="75">
        <f t="shared" si="459"/>
        <v>6.8349526768349946</v>
      </c>
      <c r="K998" s="108">
        <f t="shared" si="449"/>
        <v>15.682898476265848</v>
      </c>
      <c r="L998" s="75">
        <f t="shared" si="460"/>
        <v>43.3</v>
      </c>
      <c r="M998" s="109">
        <f t="shared" si="450"/>
        <v>58.982898476265845</v>
      </c>
      <c r="N998" s="6">
        <f t="shared" si="451"/>
        <v>841.20208546772892</v>
      </c>
      <c r="O998" s="74">
        <f t="shared" si="452"/>
        <v>782.21918699146318</v>
      </c>
    </row>
    <row r="999" spans="1:15" x14ac:dyDescent="0.25">
      <c r="A999" s="77" t="s">
        <v>53</v>
      </c>
      <c r="B999" s="71" t="str">
        <f t="shared" si="453"/>
        <v>Q1/2022</v>
      </c>
      <c r="C999" s="72">
        <f t="shared" si="456"/>
        <v>44562</v>
      </c>
      <c r="D999" s="72">
        <f t="shared" si="457"/>
        <v>44651</v>
      </c>
      <c r="E999" s="71">
        <f t="shared" si="454"/>
        <v>90</v>
      </c>
      <c r="F999" s="73">
        <f>VLOOKUP(D999,'FERC Interest Rate'!$A:$B,2,TRUE)</f>
        <v>3.2500000000000001E-2</v>
      </c>
      <c r="G999" s="74">
        <f t="shared" si="455"/>
        <v>782.21918699146318</v>
      </c>
      <c r="H999" s="74">
        <v>0</v>
      </c>
      <c r="I999" s="151">
        <f t="shared" si="458"/>
        <v>8.8479457994308532</v>
      </c>
      <c r="J999" s="75">
        <f t="shared" si="459"/>
        <v>6.2684688272603557</v>
      </c>
      <c r="K999" s="108">
        <f t="shared" si="449"/>
        <v>15.11641462669121</v>
      </c>
      <c r="L999" s="75">
        <f t="shared" si="460"/>
        <v>43.3</v>
      </c>
      <c r="M999" s="109">
        <f t="shared" si="450"/>
        <v>58.416414626691207</v>
      </c>
      <c r="N999" s="6">
        <f t="shared" si="451"/>
        <v>788.48765581872351</v>
      </c>
      <c r="O999" s="74">
        <f t="shared" si="452"/>
        <v>730.0712411920324</v>
      </c>
    </row>
    <row r="1000" spans="1:15" x14ac:dyDescent="0.25">
      <c r="A1000" s="77" t="s">
        <v>54</v>
      </c>
      <c r="B1000" s="71" t="str">
        <f t="shared" si="453"/>
        <v>Q2/2022</v>
      </c>
      <c r="C1000" s="72">
        <f>D999+1</f>
        <v>44652</v>
      </c>
      <c r="D1000" s="72">
        <f>EOMONTH(D999,3)</f>
        <v>44742</v>
      </c>
      <c r="E1000" s="71">
        <f t="shared" si="454"/>
        <v>91</v>
      </c>
      <c r="F1000" s="73">
        <f>VLOOKUP(D1000,'FERC Interest Rate'!$A:$B,2,TRUE)</f>
        <v>3.2500000000000001E-2</v>
      </c>
      <c r="G1000" s="74">
        <f>O999</f>
        <v>730.0712411920324</v>
      </c>
      <c r="H1000" s="74">
        <v>0</v>
      </c>
      <c r="I1000" s="151">
        <f t="shared" si="458"/>
        <v>8.8479457994308532</v>
      </c>
      <c r="J1000" s="75">
        <f t="shared" si="459"/>
        <v>5.9155772488368106</v>
      </c>
      <c r="K1000" s="108">
        <f t="shared" si="449"/>
        <v>14.763523048267665</v>
      </c>
      <c r="L1000" s="75">
        <f t="shared" si="460"/>
        <v>43.3</v>
      </c>
      <c r="M1000" s="109">
        <f t="shared" si="450"/>
        <v>58.063523048267662</v>
      </c>
      <c r="N1000" s="6">
        <f t="shared" si="451"/>
        <v>735.98681844086923</v>
      </c>
      <c r="O1000" s="74">
        <f t="shared" si="452"/>
        <v>677.92329539260163</v>
      </c>
    </row>
    <row r="1001" spans="1:15" x14ac:dyDescent="0.25">
      <c r="A1001" s="77" t="s">
        <v>55</v>
      </c>
      <c r="B1001" s="71" t="str">
        <f t="shared" si="453"/>
        <v>Q3/2022</v>
      </c>
      <c r="C1001" s="72">
        <f>D1000+1</f>
        <v>44743</v>
      </c>
      <c r="D1001" s="72">
        <f>EOMONTH(D1000,3)</f>
        <v>44834</v>
      </c>
      <c r="E1001" s="71">
        <f t="shared" si="454"/>
        <v>92</v>
      </c>
      <c r="F1001" s="73">
        <f>VLOOKUP(D1001,'FERC Interest Rate'!$A:$B,2,TRUE)</f>
        <v>4.024457E-2</v>
      </c>
      <c r="G1001" s="74">
        <f>O1000</f>
        <v>677.92329539260163</v>
      </c>
      <c r="H1001" s="74">
        <v>0</v>
      </c>
      <c r="I1001" s="151">
        <f t="shared" si="458"/>
        <v>8.8479457994308532</v>
      </c>
      <c r="J1001" s="75">
        <f t="shared" si="459"/>
        <v>6.8767432862393365</v>
      </c>
      <c r="K1001" s="108">
        <f t="shared" si="449"/>
        <v>15.724689085670189</v>
      </c>
      <c r="L1001" s="75">
        <f t="shared" si="460"/>
        <v>43.3</v>
      </c>
      <c r="M1001" s="109">
        <f t="shared" si="450"/>
        <v>59.02468908567019</v>
      </c>
      <c r="N1001" s="6">
        <f t="shared" si="451"/>
        <v>684.80003867884102</v>
      </c>
      <c r="O1001" s="74">
        <f t="shared" si="452"/>
        <v>625.77534959317086</v>
      </c>
    </row>
    <row r="1002" spans="1:15" x14ac:dyDescent="0.25">
      <c r="A1002" s="77" t="s">
        <v>56</v>
      </c>
      <c r="B1002" s="71" t="str">
        <f t="shared" si="453"/>
        <v>Q4/2022</v>
      </c>
      <c r="C1002" s="72">
        <f>D1001+1</f>
        <v>44835</v>
      </c>
      <c r="D1002" s="72">
        <f t="shared" si="457"/>
        <v>44926</v>
      </c>
      <c r="E1002" s="71">
        <f>D1002-C1002+1</f>
        <v>92</v>
      </c>
      <c r="F1002" s="73">
        <f>VLOOKUP(D1002,'FERC Interest Rate'!$A:$B,2,TRUE)</f>
        <v>4.2500000000000003E-2</v>
      </c>
      <c r="G1002" s="74">
        <f>O1001</f>
        <v>625.77534959317086</v>
      </c>
      <c r="H1002" s="74">
        <v>0</v>
      </c>
      <c r="I1002" s="151">
        <f t="shared" si="458"/>
        <v>8.8479457994308532</v>
      </c>
      <c r="J1002" s="75">
        <f t="shared" si="459"/>
        <v>6.7035112792035578</v>
      </c>
      <c r="K1002" s="108">
        <f t="shared" si="449"/>
        <v>15.55145707863441</v>
      </c>
      <c r="L1002" s="75">
        <f t="shared" si="460"/>
        <v>43.3</v>
      </c>
      <c r="M1002" s="109">
        <f t="shared" si="450"/>
        <v>58.851457078634411</v>
      </c>
      <c r="N1002" s="6">
        <f>+G1002+H1002+J1002</f>
        <v>632.47886087237441</v>
      </c>
      <c r="O1002" s="74">
        <f>G1002+H1002-L1002-I1002</f>
        <v>573.62740379374009</v>
      </c>
    </row>
    <row r="1003" spans="1:15" x14ac:dyDescent="0.25">
      <c r="A1003" s="77" t="s">
        <v>57</v>
      </c>
      <c r="B1003" s="71" t="str">
        <f t="shared" si="453"/>
        <v>Q1/2023</v>
      </c>
      <c r="C1003" s="72">
        <f>D1002+1</f>
        <v>44927</v>
      </c>
      <c r="D1003" s="72">
        <f t="shared" si="457"/>
        <v>45016</v>
      </c>
      <c r="E1003" s="71">
        <f>D1003-C1003+1</f>
        <v>90</v>
      </c>
      <c r="F1003" s="73">
        <f>VLOOKUP(D1003,'FERC Interest Rate'!$A:$B,2,TRUE)</f>
        <v>4.2944449999999995E-2</v>
      </c>
      <c r="G1003" s="74">
        <f>O1002</f>
        <v>573.62740379374009</v>
      </c>
      <c r="H1003" s="74">
        <v>0</v>
      </c>
      <c r="I1003" s="151">
        <f t="shared" si="458"/>
        <v>8.8479457994308532</v>
      </c>
      <c r="J1003" s="75">
        <f t="shared" si="459"/>
        <v>6.0741649382918004</v>
      </c>
      <c r="K1003" s="108">
        <f t="shared" si="449"/>
        <v>14.922110737722655</v>
      </c>
      <c r="L1003" s="75">
        <f t="shared" si="460"/>
        <v>43.3</v>
      </c>
      <c r="M1003" s="109">
        <f t="shared" si="450"/>
        <v>58.222110737722652</v>
      </c>
      <c r="N1003" s="6">
        <f>+G1003+H1003+J1003</f>
        <v>579.70156873203189</v>
      </c>
      <c r="O1003" s="74">
        <f>G1003+H1003-L1003-I1003</f>
        <v>521.47945799430931</v>
      </c>
    </row>
    <row r="1004" spans="1:15" x14ac:dyDescent="0.25">
      <c r="A1004" s="77" t="s">
        <v>58</v>
      </c>
      <c r="B1004" s="71" t="str">
        <f t="shared" si="453"/>
        <v>Q2/2023</v>
      </c>
      <c r="C1004" s="72">
        <f>D1003+1</f>
        <v>45017</v>
      </c>
      <c r="D1004" s="72">
        <f t="shared" si="457"/>
        <v>45107</v>
      </c>
      <c r="E1004" s="71">
        <f>D1004-C1004+1</f>
        <v>91</v>
      </c>
      <c r="F1004" s="73">
        <f>VLOOKUP(D1004,'FERC Interest Rate'!$A:$B,2,TRUE)</f>
        <v>4.4999999999999998E-2</v>
      </c>
      <c r="G1004" s="74">
        <f>O1003</f>
        <v>521.47945799430931</v>
      </c>
      <c r="H1004" s="74">
        <v>0</v>
      </c>
      <c r="I1004" s="151">
        <f t="shared" si="458"/>
        <v>8.8479457994308532</v>
      </c>
      <c r="J1004" s="75">
        <f t="shared" si="459"/>
        <v>5.8505709054430044</v>
      </c>
      <c r="K1004" s="108">
        <f t="shared" si="449"/>
        <v>14.698516704873857</v>
      </c>
      <c r="L1004" s="75">
        <f t="shared" si="460"/>
        <v>43.3</v>
      </c>
      <c r="M1004" s="109">
        <f t="shared" si="450"/>
        <v>57.99851670487385</v>
      </c>
      <c r="N1004" s="6">
        <f>+G1004+H1004+J1004</f>
        <v>527.33002889975228</v>
      </c>
      <c r="O1004" s="74">
        <f>G1004+H1004-L1004-I1004</f>
        <v>469.33151219487843</v>
      </c>
    </row>
    <row r="1005" spans="1:15" x14ac:dyDescent="0.25">
      <c r="A1005" s="77" t="s">
        <v>59</v>
      </c>
      <c r="B1005" s="71" t="str">
        <f t="shared" si="453"/>
        <v>Q3/2023</v>
      </c>
      <c r="C1005" s="72">
        <f t="shared" ref="C1005:C1013" si="461">D1004+1</f>
        <v>45108</v>
      </c>
      <c r="D1005" s="72">
        <f t="shared" si="457"/>
        <v>45199</v>
      </c>
      <c r="E1005" s="71">
        <f t="shared" ref="E1005:E1013" si="462">D1005-C1005+1</f>
        <v>92</v>
      </c>
      <c r="F1005" s="73">
        <f>VLOOKUP(D1005,'FERC Interest Rate'!$A:$B,2,TRUE)</f>
        <v>4.5271739999999998E-2</v>
      </c>
      <c r="G1005" s="74">
        <f t="shared" ref="G1005:G1013" si="463">O1004</f>
        <v>469.33151219487843</v>
      </c>
      <c r="H1005" s="74">
        <v>0</v>
      </c>
      <c r="I1005" s="151">
        <f t="shared" si="458"/>
        <v>8.8479457994308532</v>
      </c>
      <c r="J1005" s="75">
        <f t="shared" si="459"/>
        <v>5.3555227009265476</v>
      </c>
      <c r="K1005" s="108">
        <f t="shared" si="449"/>
        <v>14.203468500357401</v>
      </c>
      <c r="L1005" s="75">
        <f t="shared" si="460"/>
        <v>43.3</v>
      </c>
      <c r="M1005" s="109">
        <f t="shared" si="450"/>
        <v>57.5034685003574</v>
      </c>
      <c r="N1005" s="6">
        <f t="shared" ref="N1005:N1013" si="464">+G1005+H1005+J1005</f>
        <v>474.68703489580497</v>
      </c>
      <c r="O1005" s="74">
        <f t="shared" ref="O1005:O1013" si="465">G1005+H1005-L1005-I1005</f>
        <v>417.18356639544754</v>
      </c>
    </row>
    <row r="1006" spans="1:15" x14ac:dyDescent="0.25">
      <c r="A1006" s="77" t="s">
        <v>60</v>
      </c>
      <c r="B1006" s="71" t="str">
        <f t="shared" si="453"/>
        <v>Q4/2023</v>
      </c>
      <c r="C1006" s="72">
        <f t="shared" si="461"/>
        <v>45200</v>
      </c>
      <c r="D1006" s="72">
        <f t="shared" si="457"/>
        <v>45291</v>
      </c>
      <c r="E1006" s="71">
        <f t="shared" si="462"/>
        <v>92</v>
      </c>
      <c r="F1006" s="73">
        <f>VLOOKUP(D1006,'FERC Interest Rate'!$A:$B,2,TRUE)</f>
        <v>4.7500000000000001E-2</v>
      </c>
      <c r="G1006" s="74">
        <f t="shared" si="463"/>
        <v>417.18356639544754</v>
      </c>
      <c r="H1006" s="74">
        <v>0</v>
      </c>
      <c r="I1006" s="151">
        <f t="shared" si="458"/>
        <v>8.8479457994308532</v>
      </c>
      <c r="J1006" s="75">
        <f t="shared" si="459"/>
        <v>4.9947731099948109</v>
      </c>
      <c r="K1006" s="108">
        <f t="shared" si="449"/>
        <v>13.842718909425663</v>
      </c>
      <c r="L1006" s="75">
        <f t="shared" si="460"/>
        <v>43.3</v>
      </c>
      <c r="M1006" s="109">
        <f t="shared" si="450"/>
        <v>57.14271890942566</v>
      </c>
      <c r="N1006" s="6">
        <f t="shared" si="464"/>
        <v>422.17833950544235</v>
      </c>
      <c r="O1006" s="74">
        <f t="shared" si="465"/>
        <v>365.03562059601666</v>
      </c>
    </row>
    <row r="1007" spans="1:15" x14ac:dyDescent="0.25">
      <c r="A1007" s="77" t="s">
        <v>61</v>
      </c>
      <c r="B1007" s="71" t="str">
        <f t="shared" si="453"/>
        <v>Q1/2024</v>
      </c>
      <c r="C1007" s="72">
        <f t="shared" si="461"/>
        <v>45292</v>
      </c>
      <c r="D1007" s="72">
        <f t="shared" si="457"/>
        <v>45382</v>
      </c>
      <c r="E1007" s="71">
        <f t="shared" si="462"/>
        <v>91</v>
      </c>
      <c r="F1007" s="73">
        <f>VLOOKUP(D1007,'FERC Interest Rate'!$A:$B,2,TRUE)</f>
        <v>4.7994500000000002E-2</v>
      </c>
      <c r="G1007" s="74">
        <f t="shared" si="463"/>
        <v>365.03562059601666</v>
      </c>
      <c r="H1007" s="74">
        <v>0</v>
      </c>
      <c r="I1007" s="151">
        <f t="shared" si="458"/>
        <v>8.8479457994308532</v>
      </c>
      <c r="J1007" s="75">
        <f t="shared" si="459"/>
        <v>4.3559915039215635</v>
      </c>
      <c r="K1007" s="108">
        <f t="shared" si="449"/>
        <v>13.203937303352417</v>
      </c>
      <c r="L1007" s="75">
        <f t="shared" si="460"/>
        <v>43.3</v>
      </c>
      <c r="M1007" s="109">
        <f t="shared" si="450"/>
        <v>56.503937303352416</v>
      </c>
      <c r="N1007" s="6">
        <f t="shared" si="464"/>
        <v>369.39161209993824</v>
      </c>
      <c r="O1007" s="74">
        <f t="shared" si="465"/>
        <v>312.88767479658577</v>
      </c>
    </row>
    <row r="1008" spans="1:15" x14ac:dyDescent="0.25">
      <c r="A1008" s="77" t="s">
        <v>62</v>
      </c>
      <c r="B1008" s="71" t="str">
        <f t="shared" si="453"/>
        <v>Q2/2024</v>
      </c>
      <c r="C1008" s="72">
        <f t="shared" si="461"/>
        <v>45383</v>
      </c>
      <c r="D1008" s="72">
        <f t="shared" si="457"/>
        <v>45473</v>
      </c>
      <c r="E1008" s="71">
        <f t="shared" si="462"/>
        <v>91</v>
      </c>
      <c r="F1008" s="73">
        <f>VLOOKUP(D1008,'FERC Interest Rate'!$A:$B,2,TRUE)</f>
        <v>0.05</v>
      </c>
      <c r="G1008" s="74">
        <f t="shared" si="463"/>
        <v>312.88767479658577</v>
      </c>
      <c r="H1008" s="74">
        <v>0</v>
      </c>
      <c r="I1008" s="151">
        <f t="shared" si="458"/>
        <v>8.8479457994308532</v>
      </c>
      <c r="J1008" s="75">
        <f t="shared" si="459"/>
        <v>3.889723826023129</v>
      </c>
      <c r="K1008" s="108">
        <f t="shared" si="449"/>
        <v>12.737669625453982</v>
      </c>
      <c r="L1008" s="75">
        <f t="shared" si="460"/>
        <v>43.3</v>
      </c>
      <c r="M1008" s="109">
        <f t="shared" si="450"/>
        <v>56.037669625453979</v>
      </c>
      <c r="N1008" s="6">
        <f t="shared" si="464"/>
        <v>316.77739862260887</v>
      </c>
      <c r="O1008" s="74">
        <f t="shared" si="465"/>
        <v>260.73972899715488</v>
      </c>
    </row>
    <row r="1009" spans="1:15" x14ac:dyDescent="0.25">
      <c r="A1009" s="77" t="s">
        <v>63</v>
      </c>
      <c r="B1009" s="71" t="str">
        <f t="shared" si="453"/>
        <v>Q3/2024</v>
      </c>
      <c r="C1009" s="72">
        <f t="shared" si="461"/>
        <v>45474</v>
      </c>
      <c r="D1009" s="72">
        <f t="shared" si="457"/>
        <v>45565</v>
      </c>
      <c r="E1009" s="71">
        <f t="shared" si="462"/>
        <v>92</v>
      </c>
      <c r="F1009" s="73">
        <f>VLOOKUP(D1009,'FERC Interest Rate'!$A:$B,2,TRUE)</f>
        <v>0.05</v>
      </c>
      <c r="G1009" s="74">
        <f t="shared" si="463"/>
        <v>260.73972899715488</v>
      </c>
      <c r="H1009" s="74">
        <v>0</v>
      </c>
      <c r="I1009" s="151">
        <f t="shared" si="458"/>
        <v>8.8479457994308532</v>
      </c>
      <c r="J1009" s="75">
        <f t="shared" si="459"/>
        <v>3.2770567032429305</v>
      </c>
      <c r="K1009" s="108">
        <f t="shared" si="449"/>
        <v>12.125002502673784</v>
      </c>
      <c r="L1009" s="75">
        <f t="shared" si="460"/>
        <v>43.3</v>
      </c>
      <c r="M1009" s="109">
        <f t="shared" si="450"/>
        <v>55.425002502673777</v>
      </c>
      <c r="N1009" s="6">
        <f t="shared" si="464"/>
        <v>264.0167857003978</v>
      </c>
      <c r="O1009" s="74">
        <f t="shared" si="465"/>
        <v>208.59178319772403</v>
      </c>
    </row>
    <row r="1010" spans="1:15" x14ac:dyDescent="0.25">
      <c r="A1010" s="77" t="s">
        <v>64</v>
      </c>
      <c r="B1010" s="71" t="str">
        <f t="shared" si="453"/>
        <v>Q4/2024</v>
      </c>
      <c r="C1010" s="72">
        <f t="shared" si="461"/>
        <v>45566</v>
      </c>
      <c r="D1010" s="72">
        <f t="shared" si="457"/>
        <v>45657</v>
      </c>
      <c r="E1010" s="71">
        <f t="shared" si="462"/>
        <v>92</v>
      </c>
      <c r="F1010" s="73">
        <f>VLOOKUP(D1010,'FERC Interest Rate'!$A:$B,2,TRUE)</f>
        <v>5.0543480000000002E-2</v>
      </c>
      <c r="G1010" s="74">
        <f t="shared" si="463"/>
        <v>208.59178319772403</v>
      </c>
      <c r="H1010" s="74">
        <v>0</v>
      </c>
      <c r="I1010" s="151">
        <f t="shared" si="458"/>
        <v>8.8479457994308532</v>
      </c>
      <c r="J1010" s="75">
        <f t="shared" si="459"/>
        <v>2.6501415990276014</v>
      </c>
      <c r="K1010" s="108">
        <f t="shared" si="449"/>
        <v>11.498087398458456</v>
      </c>
      <c r="L1010" s="75">
        <f t="shared" si="460"/>
        <v>43.3</v>
      </c>
      <c r="M1010" s="109">
        <f t="shared" si="450"/>
        <v>54.798087398458449</v>
      </c>
      <c r="N1010" s="6">
        <f t="shared" si="464"/>
        <v>211.24192479675162</v>
      </c>
      <c r="O1010" s="74">
        <f t="shared" si="465"/>
        <v>156.4438373982932</v>
      </c>
    </row>
    <row r="1011" spans="1:15" x14ac:dyDescent="0.25">
      <c r="A1011" s="77" t="s">
        <v>65</v>
      </c>
      <c r="B1011" s="71" t="str">
        <f t="shared" si="453"/>
        <v>Q1/2025</v>
      </c>
      <c r="C1011" s="72">
        <f t="shared" si="461"/>
        <v>45658</v>
      </c>
      <c r="D1011" s="72">
        <f t="shared" si="457"/>
        <v>45747</v>
      </c>
      <c r="E1011" s="71">
        <f t="shared" si="462"/>
        <v>90</v>
      </c>
      <c r="F1011" s="73">
        <f>VLOOKUP(D1011,'FERC Interest Rate'!$A:$B,2,TRUE)</f>
        <v>5.2499999999999998E-2</v>
      </c>
      <c r="G1011" s="74">
        <f t="shared" si="463"/>
        <v>156.4438373982932</v>
      </c>
      <c r="H1011" s="74">
        <v>0</v>
      </c>
      <c r="I1011" s="151">
        <f t="shared" si="458"/>
        <v>8.8479457994308532</v>
      </c>
      <c r="J1011" s="75">
        <f t="shared" si="459"/>
        <v>2.025197621114891</v>
      </c>
      <c r="K1011" s="108">
        <f t="shared" si="449"/>
        <v>10.873143420545745</v>
      </c>
      <c r="L1011" s="75">
        <f t="shared" si="460"/>
        <v>43.3</v>
      </c>
      <c r="M1011" s="109">
        <f t="shared" si="450"/>
        <v>54.173143420545742</v>
      </c>
      <c r="N1011" s="6">
        <f t="shared" si="464"/>
        <v>158.4690350194081</v>
      </c>
      <c r="O1011" s="74">
        <f t="shared" si="465"/>
        <v>104.29589159886234</v>
      </c>
    </row>
    <row r="1012" spans="1:15" x14ac:dyDescent="0.25">
      <c r="A1012" s="77" t="s">
        <v>66</v>
      </c>
      <c r="B1012" s="71" t="str">
        <f t="shared" si="453"/>
        <v>Q2/2025</v>
      </c>
      <c r="C1012" s="72">
        <f t="shared" si="461"/>
        <v>45748</v>
      </c>
      <c r="D1012" s="72">
        <f t="shared" si="457"/>
        <v>45838</v>
      </c>
      <c r="E1012" s="71">
        <f t="shared" si="462"/>
        <v>91</v>
      </c>
      <c r="F1012" s="73">
        <f>VLOOKUP(D1012,'FERC Interest Rate'!$A:$B,2,TRUE)</f>
        <v>5.2499999999999998E-2</v>
      </c>
      <c r="G1012" s="74">
        <f t="shared" si="463"/>
        <v>104.29589159886234</v>
      </c>
      <c r="H1012" s="74">
        <v>0</v>
      </c>
      <c r="I1012" s="151">
        <f t="shared" si="458"/>
        <v>8.8479457994308532</v>
      </c>
      <c r="J1012" s="75">
        <f t="shared" si="459"/>
        <v>1.3651332112700407</v>
      </c>
      <c r="K1012" s="108">
        <f t="shared" si="449"/>
        <v>10.213079010700895</v>
      </c>
      <c r="L1012" s="75">
        <f t="shared" si="460"/>
        <v>43.3</v>
      </c>
      <c r="M1012" s="109">
        <f t="shared" si="450"/>
        <v>53.513079010700892</v>
      </c>
      <c r="N1012" s="6">
        <f t="shared" si="464"/>
        <v>105.66102481013237</v>
      </c>
      <c r="O1012" s="74">
        <f t="shared" si="465"/>
        <v>52.14794579943149</v>
      </c>
    </row>
    <row r="1013" spans="1:15" x14ac:dyDescent="0.25">
      <c r="A1013" s="77" t="s">
        <v>67</v>
      </c>
      <c r="B1013" s="71" t="str">
        <f t="shared" si="453"/>
        <v>Q3/2025</v>
      </c>
      <c r="C1013" s="72">
        <f t="shared" si="461"/>
        <v>45839</v>
      </c>
      <c r="D1013" s="72">
        <f t="shared" si="457"/>
        <v>45930</v>
      </c>
      <c r="E1013" s="71">
        <f t="shared" si="462"/>
        <v>92</v>
      </c>
      <c r="F1013" s="73">
        <f>VLOOKUP(D1013,'FERC Interest Rate'!$A:$B,2,TRUE)</f>
        <v>5.2499999999999998E-2</v>
      </c>
      <c r="G1013" s="74">
        <f t="shared" si="463"/>
        <v>52.14794579943149</v>
      </c>
      <c r="H1013" s="74">
        <v>0</v>
      </c>
      <c r="I1013" s="151">
        <f t="shared" si="458"/>
        <v>8.8479457994308532</v>
      </c>
      <c r="J1013" s="75">
        <f t="shared" si="459"/>
        <v>0.69006733756507965</v>
      </c>
      <c r="K1013" s="108">
        <f t="shared" si="449"/>
        <v>9.5380131369959322</v>
      </c>
      <c r="L1013" s="75">
        <f t="shared" si="460"/>
        <v>43.3</v>
      </c>
      <c r="M1013" s="109">
        <f t="shared" si="450"/>
        <v>52.838013136995926</v>
      </c>
      <c r="N1013" s="6">
        <f t="shared" si="464"/>
        <v>52.838013136996572</v>
      </c>
      <c r="O1013" s="74">
        <f t="shared" si="465"/>
        <v>6.3948846218409017E-13</v>
      </c>
    </row>
    <row r="1014" spans="1:15" ht="13.5" thickBot="1" x14ac:dyDescent="0.35">
      <c r="A1014" s="124"/>
      <c r="B1014" s="125"/>
      <c r="C1014" s="126"/>
      <c r="D1014" s="126"/>
      <c r="E1014" s="127"/>
      <c r="F1014" s="125"/>
      <c r="G1014" s="112">
        <f>SUM(G978:G1002)</f>
        <v>22505.713554044505</v>
      </c>
      <c r="H1014" s="112">
        <f t="shared" ref="H1014:O1014" si="466">SUM(H978:H1013)</f>
        <v>176.95891598861706</v>
      </c>
      <c r="I1014" s="113">
        <f t="shared" si="466"/>
        <v>176.95891598861698</v>
      </c>
      <c r="J1014" s="113">
        <f t="shared" si="466"/>
        <v>104.38684202973172</v>
      </c>
      <c r="K1014" s="113">
        <f t="shared" si="466"/>
        <v>281.34575801834876</v>
      </c>
      <c r="L1014" s="113">
        <f t="shared" si="466"/>
        <v>865.99999999999966</v>
      </c>
      <c r="M1014" s="113">
        <f t="shared" si="466"/>
        <v>1147.345758018349</v>
      </c>
      <c r="N1014" s="113">
        <f t="shared" si="466"/>
        <v>26228.823734825295</v>
      </c>
      <c r="O1014" s="113">
        <f t="shared" si="466"/>
        <v>25081.477976806946</v>
      </c>
    </row>
    <row r="1015" spans="1:15" ht="13" thickTop="1" x14ac:dyDescent="0.25"/>
    <row r="1016" spans="1:15" ht="37" x14ac:dyDescent="0.3">
      <c r="A1016" s="76" t="s">
        <v>47</v>
      </c>
      <c r="B1016" s="76" t="s">
        <v>3</v>
      </c>
      <c r="C1016" s="76" t="s">
        <v>4</v>
      </c>
      <c r="D1016" s="76" t="s">
        <v>5</v>
      </c>
      <c r="E1016" s="76" t="s">
        <v>6</v>
      </c>
      <c r="F1016" s="76" t="s">
        <v>7</v>
      </c>
      <c r="G1016" s="76" t="s">
        <v>74</v>
      </c>
      <c r="H1016" s="76" t="s">
        <v>75</v>
      </c>
      <c r="I1016" s="93" t="s">
        <v>76</v>
      </c>
      <c r="J1016" s="94" t="s">
        <v>77</v>
      </c>
      <c r="K1016" s="94" t="s">
        <v>78</v>
      </c>
      <c r="L1016" s="94" t="s">
        <v>79</v>
      </c>
      <c r="M1016" s="95" t="s">
        <v>69</v>
      </c>
      <c r="N1016" s="76" t="s">
        <v>80</v>
      </c>
      <c r="O1016" s="76" t="s">
        <v>81</v>
      </c>
    </row>
    <row r="1017" spans="1:15" ht="13" x14ac:dyDescent="0.3">
      <c r="A1017" s="349" t="s">
        <v>39</v>
      </c>
      <c r="B1017" s="350" t="s">
        <v>72</v>
      </c>
      <c r="C1017" s="72">
        <f>VLOOKUP(B1017,A$1:F$33,2,FALSE)</f>
        <v>42636</v>
      </c>
      <c r="D1017" s="72">
        <f>DATE(YEAR(C1017),IF(MONTH(C1017)&lt;=3,3,IF(MONTH(C1017)&lt;=6,6,IF(MONTH(C1017)&lt;=9,9,12))),IF(OR(MONTH(C1017)&lt;=3,MONTH(C1017)&gt;=10),31,30))</f>
        <v>42643</v>
      </c>
      <c r="E1017" s="71">
        <f>D1017-C1017+1</f>
        <v>8</v>
      </c>
      <c r="F1017" s="73">
        <f>VLOOKUP(D1017,'FERC Interest Rate'!$A:$B,2,TRUE)</f>
        <v>3.5000000000000003E-2</v>
      </c>
      <c r="G1017" s="74">
        <f>VLOOKUP(B1017,$A$1:$F$33,5,FALSE)</f>
        <v>694</v>
      </c>
      <c r="H1017" s="74">
        <f t="shared" ref="H1017:H1034" si="467">G1017*F1017*(E1017/(DATE(YEAR(D1017),12,31)-DATE(YEAR(D1017),1,1)+1))</f>
        <v>0.53092896174863391</v>
      </c>
      <c r="I1017" s="151">
        <v>0</v>
      </c>
      <c r="J1017" s="75">
        <v>0</v>
      </c>
      <c r="K1017" s="108">
        <f t="shared" ref="K1017:K1052" si="468">+SUM(I1017:J1017)</f>
        <v>0</v>
      </c>
      <c r="L1017" s="75">
        <v>0</v>
      </c>
      <c r="M1017" s="109">
        <f t="shared" ref="M1017:M1052" si="469">+SUM(K1017:L1017)</f>
        <v>0</v>
      </c>
      <c r="N1017" s="6">
        <f t="shared" ref="N1017:N1040" si="470">+G1017+H1017+J1017</f>
        <v>694.5309289617486</v>
      </c>
      <c r="O1017" s="74">
        <f t="shared" ref="O1017:O1040" si="471">G1017+H1017-L1017-I1017</f>
        <v>694.5309289617486</v>
      </c>
    </row>
    <row r="1018" spans="1:15" x14ac:dyDescent="0.25">
      <c r="A1018" s="77" t="s">
        <v>23</v>
      </c>
      <c r="B1018" s="71" t="str">
        <f t="shared" ref="B1018:B1052" si="472">+IF(MONTH(C1018)&lt;4,"Q1",IF(MONTH(C1018)&lt;7,"Q2",IF(MONTH(C1018)&lt;10,"Q3","Q4")))&amp;"/"&amp;YEAR(C1018)</f>
        <v>Q4/2016</v>
      </c>
      <c r="C1018" s="72">
        <f>D1017+1</f>
        <v>42644</v>
      </c>
      <c r="D1018" s="72">
        <f>EOMONTH(D1017,3)</f>
        <v>42735</v>
      </c>
      <c r="E1018" s="71">
        <f t="shared" ref="E1018:E1040" si="473">D1018-C1018+1</f>
        <v>92</v>
      </c>
      <c r="F1018" s="73">
        <f>VLOOKUP(D1018,'FERC Interest Rate'!$A:$B,2,TRUE)</f>
        <v>3.5000000000000003E-2</v>
      </c>
      <c r="G1018" s="74">
        <f t="shared" ref="G1018:G1038" si="474">O1017</f>
        <v>694.5309289617486</v>
      </c>
      <c r="H1018" s="74">
        <f t="shared" si="467"/>
        <v>6.1103540744722151</v>
      </c>
      <c r="I1018" s="151">
        <v>0</v>
      </c>
      <c r="J1018" s="75">
        <v>0</v>
      </c>
      <c r="K1018" s="108">
        <f t="shared" si="468"/>
        <v>0</v>
      </c>
      <c r="L1018" s="75">
        <v>0</v>
      </c>
      <c r="M1018" s="109">
        <f t="shared" si="469"/>
        <v>0</v>
      </c>
      <c r="N1018" s="6">
        <f t="shared" si="470"/>
        <v>700.64128303622078</v>
      </c>
      <c r="O1018" s="74">
        <f t="shared" si="471"/>
        <v>700.64128303622078</v>
      </c>
    </row>
    <row r="1019" spans="1:15" x14ac:dyDescent="0.25">
      <c r="A1019" s="77" t="s">
        <v>23</v>
      </c>
      <c r="B1019" s="71" t="str">
        <f t="shared" si="472"/>
        <v>Q1/2017</v>
      </c>
      <c r="C1019" s="72">
        <f t="shared" ref="C1019:C1038" si="475">D1018+1</f>
        <v>42736</v>
      </c>
      <c r="D1019" s="72">
        <f t="shared" ref="D1019:D1053" si="476">EOMONTH(D1018,3)</f>
        <v>42825</v>
      </c>
      <c r="E1019" s="71">
        <f t="shared" si="473"/>
        <v>90</v>
      </c>
      <c r="F1019" s="73">
        <f>VLOOKUP(D1019,'FERC Interest Rate'!$A:$B,2,TRUE)</f>
        <v>3.5000000000000003E-2</v>
      </c>
      <c r="G1019" s="74">
        <f t="shared" si="474"/>
        <v>700.64128303622078</v>
      </c>
      <c r="H1019" s="74">
        <f t="shared" si="467"/>
        <v>6.0466302508605354</v>
      </c>
      <c r="I1019" s="151">
        <v>0</v>
      </c>
      <c r="J1019" s="75">
        <v>0</v>
      </c>
      <c r="K1019" s="108">
        <f t="shared" si="468"/>
        <v>0</v>
      </c>
      <c r="L1019" s="75">
        <v>0</v>
      </c>
      <c r="M1019" s="109">
        <f t="shared" si="469"/>
        <v>0</v>
      </c>
      <c r="N1019" s="6">
        <f t="shared" si="470"/>
        <v>706.6879132870813</v>
      </c>
      <c r="O1019" s="74">
        <f t="shared" si="471"/>
        <v>706.6879132870813</v>
      </c>
    </row>
    <row r="1020" spans="1:15" x14ac:dyDescent="0.25">
      <c r="A1020" s="77" t="s">
        <v>23</v>
      </c>
      <c r="B1020" s="71" t="str">
        <f t="shared" si="472"/>
        <v>Q2/2017</v>
      </c>
      <c r="C1020" s="72">
        <f t="shared" si="475"/>
        <v>42826</v>
      </c>
      <c r="D1020" s="72">
        <f t="shared" si="476"/>
        <v>42916</v>
      </c>
      <c r="E1020" s="71">
        <f t="shared" si="473"/>
        <v>91</v>
      </c>
      <c r="F1020" s="73">
        <f>VLOOKUP(D1020,'FERC Interest Rate'!$A:$B,2,TRUE)</f>
        <v>3.7100000000000001E-2</v>
      </c>
      <c r="G1020" s="74">
        <f t="shared" si="474"/>
        <v>706.6879132870813</v>
      </c>
      <c r="H1020" s="74">
        <f t="shared" si="467"/>
        <v>6.5365727782151097</v>
      </c>
      <c r="I1020" s="151">
        <v>0</v>
      </c>
      <c r="J1020" s="75">
        <v>0</v>
      </c>
      <c r="K1020" s="108">
        <f t="shared" si="468"/>
        <v>0</v>
      </c>
      <c r="L1020" s="75">
        <v>0</v>
      </c>
      <c r="M1020" s="109">
        <f t="shared" si="469"/>
        <v>0</v>
      </c>
      <c r="N1020" s="6">
        <f t="shared" si="470"/>
        <v>713.22448606529645</v>
      </c>
      <c r="O1020" s="74">
        <f t="shared" si="471"/>
        <v>713.22448606529645</v>
      </c>
    </row>
    <row r="1021" spans="1:15" x14ac:dyDescent="0.25">
      <c r="A1021" s="77" t="s">
        <v>23</v>
      </c>
      <c r="B1021" s="71" t="str">
        <f t="shared" si="472"/>
        <v>Q3/2017</v>
      </c>
      <c r="C1021" s="72">
        <f t="shared" si="475"/>
        <v>42917</v>
      </c>
      <c r="D1021" s="72">
        <f t="shared" si="476"/>
        <v>43008</v>
      </c>
      <c r="E1021" s="71">
        <f t="shared" si="473"/>
        <v>92</v>
      </c>
      <c r="F1021" s="73">
        <f>VLOOKUP(D1021,'FERC Interest Rate'!$A:$B,2,TRUE)</f>
        <v>3.9600000000000003E-2</v>
      </c>
      <c r="G1021" s="74">
        <f t="shared" si="474"/>
        <v>713.22448606529645</v>
      </c>
      <c r="H1021" s="74">
        <f t="shared" si="467"/>
        <v>7.1189573907755852</v>
      </c>
      <c r="I1021" s="97">
        <v>0</v>
      </c>
      <c r="J1021" s="75">
        <v>0</v>
      </c>
      <c r="K1021" s="108">
        <f t="shared" si="468"/>
        <v>0</v>
      </c>
      <c r="L1021" s="75">
        <v>0</v>
      </c>
      <c r="M1021" s="109">
        <f t="shared" si="469"/>
        <v>0</v>
      </c>
      <c r="N1021" s="6">
        <f t="shared" si="470"/>
        <v>720.34344345607201</v>
      </c>
      <c r="O1021" s="74">
        <f t="shared" si="471"/>
        <v>720.34344345607201</v>
      </c>
    </row>
    <row r="1022" spans="1:15" x14ac:dyDescent="0.25">
      <c r="A1022" s="77" t="s">
        <v>23</v>
      </c>
      <c r="B1022" s="71" t="str">
        <f t="shared" si="472"/>
        <v>Q4/2017</v>
      </c>
      <c r="C1022" s="72">
        <f t="shared" si="475"/>
        <v>43009</v>
      </c>
      <c r="D1022" s="72">
        <f t="shared" si="476"/>
        <v>43100</v>
      </c>
      <c r="E1022" s="71">
        <f t="shared" si="473"/>
        <v>92</v>
      </c>
      <c r="F1022" s="73">
        <f>VLOOKUP(D1022,'FERC Interest Rate'!$A:$B,2,TRUE)</f>
        <v>4.2099999999999999E-2</v>
      </c>
      <c r="G1022" s="74">
        <f t="shared" si="474"/>
        <v>720.34344345607201</v>
      </c>
      <c r="H1022" s="74">
        <f t="shared" si="467"/>
        <v>7.64392938409331</v>
      </c>
      <c r="I1022" s="97">
        <v>0</v>
      </c>
      <c r="J1022" s="75">
        <v>0</v>
      </c>
      <c r="K1022" s="108">
        <f t="shared" si="468"/>
        <v>0</v>
      </c>
      <c r="L1022" s="75">
        <v>0</v>
      </c>
      <c r="M1022" s="109">
        <f t="shared" si="469"/>
        <v>0</v>
      </c>
      <c r="N1022" s="6">
        <f t="shared" si="470"/>
        <v>727.98737284016534</v>
      </c>
      <c r="O1022" s="74">
        <f t="shared" si="471"/>
        <v>727.98737284016534</v>
      </c>
    </row>
    <row r="1023" spans="1:15" x14ac:dyDescent="0.25">
      <c r="A1023" s="77" t="s">
        <v>23</v>
      </c>
      <c r="B1023" s="71" t="str">
        <f t="shared" si="472"/>
        <v>Q1/2018</v>
      </c>
      <c r="C1023" s="72">
        <f t="shared" si="475"/>
        <v>43101</v>
      </c>
      <c r="D1023" s="72">
        <f t="shared" si="476"/>
        <v>43190</v>
      </c>
      <c r="E1023" s="71">
        <f t="shared" si="473"/>
        <v>90</v>
      </c>
      <c r="F1023" s="73">
        <f>VLOOKUP(D1023,'FERC Interest Rate'!$A:$B,2,TRUE)</f>
        <v>4.2500000000000003E-2</v>
      </c>
      <c r="G1023" s="74">
        <f t="shared" si="474"/>
        <v>727.98737284016534</v>
      </c>
      <c r="H1023" s="74">
        <f t="shared" si="467"/>
        <v>7.6289087701743359</v>
      </c>
      <c r="I1023" s="151">
        <v>0</v>
      </c>
      <c r="J1023" s="75">
        <v>0</v>
      </c>
      <c r="K1023" s="108">
        <f t="shared" si="468"/>
        <v>0</v>
      </c>
      <c r="L1023" s="75">
        <v>0</v>
      </c>
      <c r="M1023" s="109">
        <f t="shared" si="469"/>
        <v>0</v>
      </c>
      <c r="N1023" s="6">
        <f t="shared" si="470"/>
        <v>735.61628161033968</v>
      </c>
      <c r="O1023" s="74">
        <f t="shared" si="471"/>
        <v>735.61628161033968</v>
      </c>
    </row>
    <row r="1024" spans="1:15" x14ac:dyDescent="0.25">
      <c r="A1024" s="77" t="s">
        <v>23</v>
      </c>
      <c r="B1024" s="71" t="str">
        <f t="shared" si="472"/>
        <v>Q2/2018</v>
      </c>
      <c r="C1024" s="72">
        <f t="shared" si="475"/>
        <v>43191</v>
      </c>
      <c r="D1024" s="72">
        <f t="shared" si="476"/>
        <v>43281</v>
      </c>
      <c r="E1024" s="71">
        <f t="shared" si="473"/>
        <v>91</v>
      </c>
      <c r="F1024" s="73">
        <f>VLOOKUP(D1024,'FERC Interest Rate'!$A:$B,2,TRUE)</f>
        <v>4.4699999999999997E-2</v>
      </c>
      <c r="G1024" s="74">
        <f t="shared" si="474"/>
        <v>735.61628161033968</v>
      </c>
      <c r="H1024" s="74">
        <f t="shared" si="467"/>
        <v>8.1979899964558314</v>
      </c>
      <c r="I1024" s="151">
        <v>0</v>
      </c>
      <c r="J1024" s="75">
        <v>0</v>
      </c>
      <c r="K1024" s="108">
        <f t="shared" si="468"/>
        <v>0</v>
      </c>
      <c r="L1024" s="75">
        <v>0</v>
      </c>
      <c r="M1024" s="109">
        <f t="shared" si="469"/>
        <v>0</v>
      </c>
      <c r="N1024" s="6">
        <f t="shared" si="470"/>
        <v>743.8142716067955</v>
      </c>
      <c r="O1024" s="74">
        <f t="shared" si="471"/>
        <v>743.8142716067955</v>
      </c>
    </row>
    <row r="1025" spans="1:15" x14ac:dyDescent="0.25">
      <c r="A1025" s="77" t="s">
        <v>23</v>
      </c>
      <c r="B1025" s="71" t="str">
        <f t="shared" si="472"/>
        <v>Q3/2018</v>
      </c>
      <c r="C1025" s="72">
        <f t="shared" si="475"/>
        <v>43282</v>
      </c>
      <c r="D1025" s="72">
        <f t="shared" si="476"/>
        <v>43373</v>
      </c>
      <c r="E1025" s="71">
        <f t="shared" si="473"/>
        <v>92</v>
      </c>
      <c r="F1025" s="73">
        <f>VLOOKUP(D1025,'FERC Interest Rate'!$A:$B,2,TRUE)</f>
        <v>4.6899999999999997E-2</v>
      </c>
      <c r="G1025" s="74">
        <f t="shared" si="474"/>
        <v>743.8142716067955</v>
      </c>
      <c r="H1025" s="74">
        <f t="shared" si="467"/>
        <v>8.792903614052058</v>
      </c>
      <c r="I1025" s="151">
        <v>0</v>
      </c>
      <c r="J1025" s="75">
        <v>0</v>
      </c>
      <c r="K1025" s="108">
        <f t="shared" si="468"/>
        <v>0</v>
      </c>
      <c r="L1025" s="75">
        <v>0</v>
      </c>
      <c r="M1025" s="109">
        <f t="shared" si="469"/>
        <v>0</v>
      </c>
      <c r="N1025" s="6">
        <f t="shared" si="470"/>
        <v>752.60717522084758</v>
      </c>
      <c r="O1025" s="74">
        <f t="shared" si="471"/>
        <v>752.60717522084758</v>
      </c>
    </row>
    <row r="1026" spans="1:15" x14ac:dyDescent="0.25">
      <c r="A1026" s="77" t="s">
        <v>23</v>
      </c>
      <c r="B1026" s="71" t="str">
        <f t="shared" si="472"/>
        <v>Q4/2018</v>
      </c>
      <c r="C1026" s="72">
        <f t="shared" si="475"/>
        <v>43374</v>
      </c>
      <c r="D1026" s="72">
        <f t="shared" si="476"/>
        <v>43465</v>
      </c>
      <c r="E1026" s="71">
        <f t="shared" si="473"/>
        <v>92</v>
      </c>
      <c r="F1026" s="73">
        <f>VLOOKUP(D1026,'FERC Interest Rate'!$A:$B,2,TRUE)</f>
        <v>4.9599999999999998E-2</v>
      </c>
      <c r="G1026" s="74">
        <f t="shared" si="474"/>
        <v>752.60717522084758</v>
      </c>
      <c r="H1026" s="74">
        <f t="shared" si="467"/>
        <v>9.4090330464870444</v>
      </c>
      <c r="I1026" s="97">
        <v>0</v>
      </c>
      <c r="J1026" s="75">
        <v>0</v>
      </c>
      <c r="K1026" s="108">
        <f t="shared" si="468"/>
        <v>0</v>
      </c>
      <c r="L1026" s="75">
        <v>0</v>
      </c>
      <c r="M1026" s="109">
        <f t="shared" si="469"/>
        <v>0</v>
      </c>
      <c r="N1026" s="6">
        <f t="shared" si="470"/>
        <v>762.0162082673346</v>
      </c>
      <c r="O1026" s="74">
        <f t="shared" si="471"/>
        <v>762.0162082673346</v>
      </c>
    </row>
    <row r="1027" spans="1:15" x14ac:dyDescent="0.25">
      <c r="A1027" s="77" t="s">
        <v>23</v>
      </c>
      <c r="B1027" s="71" t="str">
        <f t="shared" si="472"/>
        <v>Q1/2019</v>
      </c>
      <c r="C1027" s="72">
        <f t="shared" si="475"/>
        <v>43466</v>
      </c>
      <c r="D1027" s="72">
        <f t="shared" si="476"/>
        <v>43555</v>
      </c>
      <c r="E1027" s="71">
        <f t="shared" si="473"/>
        <v>90</v>
      </c>
      <c r="F1027" s="73">
        <f>VLOOKUP(D1027,'FERC Interest Rate'!$A:$B,2,TRUE)</f>
        <v>5.1799999999999999E-2</v>
      </c>
      <c r="G1027" s="74">
        <f t="shared" si="474"/>
        <v>762.0162082673346</v>
      </c>
      <c r="H1027" s="74">
        <f t="shared" si="467"/>
        <v>9.732930309430996</v>
      </c>
      <c r="I1027" s="97">
        <v>0</v>
      </c>
      <c r="J1027" s="75">
        <v>0</v>
      </c>
      <c r="K1027" s="108">
        <f t="shared" si="468"/>
        <v>0</v>
      </c>
      <c r="L1027" s="75">
        <v>0</v>
      </c>
      <c r="M1027" s="109">
        <f t="shared" si="469"/>
        <v>0</v>
      </c>
      <c r="N1027" s="6">
        <f t="shared" si="470"/>
        <v>771.74913857676563</v>
      </c>
      <c r="O1027" s="74">
        <f t="shared" si="471"/>
        <v>771.74913857676563</v>
      </c>
    </row>
    <row r="1028" spans="1:15" x14ac:dyDescent="0.25">
      <c r="A1028" s="77" t="s">
        <v>23</v>
      </c>
      <c r="B1028" s="71" t="str">
        <f t="shared" si="472"/>
        <v>Q2/2019</v>
      </c>
      <c r="C1028" s="72">
        <f t="shared" si="475"/>
        <v>43556</v>
      </c>
      <c r="D1028" s="72">
        <f t="shared" si="476"/>
        <v>43646</v>
      </c>
      <c r="E1028" s="71">
        <f t="shared" si="473"/>
        <v>91</v>
      </c>
      <c r="F1028" s="73">
        <f>VLOOKUP(D1028,'FERC Interest Rate'!$A:$B,2,TRUE)</f>
        <v>5.45E-2</v>
      </c>
      <c r="G1028" s="74">
        <f t="shared" si="474"/>
        <v>771.74913857676563</v>
      </c>
      <c r="H1028" s="74">
        <f t="shared" si="467"/>
        <v>10.486273569236902</v>
      </c>
      <c r="I1028" s="151">
        <v>0</v>
      </c>
      <c r="J1028" s="75">
        <v>0</v>
      </c>
      <c r="K1028" s="108">
        <f t="shared" si="468"/>
        <v>0</v>
      </c>
      <c r="L1028" s="75">
        <v>0</v>
      </c>
      <c r="M1028" s="109">
        <f t="shared" si="469"/>
        <v>0</v>
      </c>
      <c r="N1028" s="6">
        <f t="shared" si="470"/>
        <v>782.23541214600255</v>
      </c>
      <c r="O1028" s="74">
        <f t="shared" si="471"/>
        <v>782.23541214600255</v>
      </c>
    </row>
    <row r="1029" spans="1:15" x14ac:dyDescent="0.25">
      <c r="A1029" s="77" t="s">
        <v>23</v>
      </c>
      <c r="B1029" s="71" t="str">
        <f t="shared" si="472"/>
        <v>Q3/2019</v>
      </c>
      <c r="C1029" s="72">
        <f t="shared" si="475"/>
        <v>43647</v>
      </c>
      <c r="D1029" s="72">
        <f t="shared" si="476"/>
        <v>43738</v>
      </c>
      <c r="E1029" s="71">
        <f t="shared" si="473"/>
        <v>92</v>
      </c>
      <c r="F1029" s="73">
        <f>VLOOKUP(D1029,'FERC Interest Rate'!$A:$B,2,TRUE)</f>
        <v>5.5E-2</v>
      </c>
      <c r="G1029" s="74">
        <f t="shared" si="474"/>
        <v>782.23541214600255</v>
      </c>
      <c r="H1029" s="74">
        <f t="shared" si="467"/>
        <v>10.844140234133626</v>
      </c>
      <c r="I1029" s="151">
        <v>0</v>
      </c>
      <c r="J1029" s="75">
        <v>0</v>
      </c>
      <c r="K1029" s="108">
        <f t="shared" si="468"/>
        <v>0</v>
      </c>
      <c r="L1029" s="75">
        <v>0</v>
      </c>
      <c r="M1029" s="109">
        <f t="shared" si="469"/>
        <v>0</v>
      </c>
      <c r="N1029" s="6">
        <f t="shared" si="470"/>
        <v>793.07955238013619</v>
      </c>
      <c r="O1029" s="74">
        <f t="shared" si="471"/>
        <v>793.07955238013619</v>
      </c>
    </row>
    <row r="1030" spans="1:15" x14ac:dyDescent="0.25">
      <c r="A1030" s="77" t="s">
        <v>23</v>
      </c>
      <c r="B1030" s="71" t="str">
        <f t="shared" si="472"/>
        <v>Q4/2019</v>
      </c>
      <c r="C1030" s="72">
        <f t="shared" si="475"/>
        <v>43739</v>
      </c>
      <c r="D1030" s="72">
        <f t="shared" si="476"/>
        <v>43830</v>
      </c>
      <c r="E1030" s="71">
        <f t="shared" si="473"/>
        <v>92</v>
      </c>
      <c r="F1030" s="73">
        <f>VLOOKUP(D1030,'FERC Interest Rate'!$A:$B,2,TRUE)</f>
        <v>5.4199999999999998E-2</v>
      </c>
      <c r="G1030" s="74">
        <f t="shared" si="474"/>
        <v>793.07955238013619</v>
      </c>
      <c r="H1030" s="74">
        <f t="shared" si="467"/>
        <v>10.834553095858388</v>
      </c>
      <c r="I1030" s="151">
        <v>0</v>
      </c>
      <c r="J1030" s="75">
        <v>0</v>
      </c>
      <c r="K1030" s="108">
        <f t="shared" si="468"/>
        <v>0</v>
      </c>
      <c r="L1030" s="75">
        <v>0</v>
      </c>
      <c r="M1030" s="109">
        <f t="shared" si="469"/>
        <v>0</v>
      </c>
      <c r="N1030" s="6">
        <f t="shared" si="470"/>
        <v>803.91410547599457</v>
      </c>
      <c r="O1030" s="74">
        <f t="shared" si="471"/>
        <v>803.91410547599457</v>
      </c>
    </row>
    <row r="1031" spans="1:15" x14ac:dyDescent="0.25">
      <c r="A1031" s="77" t="s">
        <v>23</v>
      </c>
      <c r="B1031" s="71" t="str">
        <f t="shared" si="472"/>
        <v>Q1/2020</v>
      </c>
      <c r="C1031" s="72">
        <f t="shared" si="475"/>
        <v>43831</v>
      </c>
      <c r="D1031" s="72">
        <f t="shared" si="476"/>
        <v>43921</v>
      </c>
      <c r="E1031" s="71">
        <f t="shared" si="473"/>
        <v>91</v>
      </c>
      <c r="F1031" s="73">
        <f>VLOOKUP(D1031,'FERC Interest Rate'!$A:$B,2,TRUE)</f>
        <v>4.9599999999999998E-2</v>
      </c>
      <c r="G1031" s="74">
        <f t="shared" si="474"/>
        <v>803.91410547599457</v>
      </c>
      <c r="H1031" s="74">
        <f t="shared" si="467"/>
        <v>9.9140620395531389</v>
      </c>
      <c r="I1031" s="97">
        <v>0</v>
      </c>
      <c r="J1031" s="75">
        <v>0</v>
      </c>
      <c r="K1031" s="108">
        <f t="shared" si="468"/>
        <v>0</v>
      </c>
      <c r="L1031" s="75">
        <v>0</v>
      </c>
      <c r="M1031" s="109">
        <f t="shared" si="469"/>
        <v>0</v>
      </c>
      <c r="N1031" s="6">
        <f t="shared" si="470"/>
        <v>813.82816751554776</v>
      </c>
      <c r="O1031" s="74">
        <f t="shared" si="471"/>
        <v>813.82816751554776</v>
      </c>
    </row>
    <row r="1032" spans="1:15" x14ac:dyDescent="0.25">
      <c r="A1032" s="77" t="s">
        <v>23</v>
      </c>
      <c r="B1032" s="71" t="str">
        <f t="shared" si="472"/>
        <v>Q2/2020</v>
      </c>
      <c r="C1032" s="72">
        <f t="shared" si="475"/>
        <v>43922</v>
      </c>
      <c r="D1032" s="72">
        <f t="shared" si="476"/>
        <v>44012</v>
      </c>
      <c r="E1032" s="71">
        <f t="shared" si="473"/>
        <v>91</v>
      </c>
      <c r="F1032" s="73">
        <f>VLOOKUP(D1032,'FERC Interest Rate'!$A:$B,2,TRUE)</f>
        <v>4.7503500000000004E-2</v>
      </c>
      <c r="G1032" s="74">
        <f t="shared" si="474"/>
        <v>813.82816751554776</v>
      </c>
      <c r="H1032" s="74">
        <f t="shared" si="467"/>
        <v>9.6121078097194239</v>
      </c>
      <c r="I1032" s="97">
        <v>0</v>
      </c>
      <c r="J1032" s="75">
        <v>0</v>
      </c>
      <c r="K1032" s="108">
        <f t="shared" si="468"/>
        <v>0</v>
      </c>
      <c r="L1032" s="75">
        <v>0</v>
      </c>
      <c r="M1032" s="109">
        <f t="shared" si="469"/>
        <v>0</v>
      </c>
      <c r="N1032" s="6">
        <f t="shared" si="470"/>
        <v>823.44027532526718</v>
      </c>
      <c r="O1032" s="74">
        <f t="shared" si="471"/>
        <v>823.44027532526718</v>
      </c>
    </row>
    <row r="1033" spans="1:15" x14ac:dyDescent="0.25">
      <c r="A1033" s="77" t="s">
        <v>23</v>
      </c>
      <c r="B1033" s="71" t="str">
        <f t="shared" si="472"/>
        <v>Q3/2020</v>
      </c>
      <c r="C1033" s="72">
        <f t="shared" si="475"/>
        <v>44013</v>
      </c>
      <c r="D1033" s="72">
        <f t="shared" si="476"/>
        <v>44104</v>
      </c>
      <c r="E1033" s="71">
        <f t="shared" si="473"/>
        <v>92</v>
      </c>
      <c r="F1033" s="73">
        <f>VLOOKUP(D1033,'FERC Interest Rate'!$A:$B,2,TRUE)</f>
        <v>3.4299999999999997E-2</v>
      </c>
      <c r="G1033" s="74">
        <f t="shared" si="474"/>
        <v>823.44027532526718</v>
      </c>
      <c r="H1033" s="74">
        <f t="shared" si="467"/>
        <v>7.0995850623399255</v>
      </c>
      <c r="I1033" s="97">
        <v>0</v>
      </c>
      <c r="J1033" s="75">
        <v>0</v>
      </c>
      <c r="K1033" s="108">
        <f>+SUM(I1033:J1033)</f>
        <v>0</v>
      </c>
      <c r="L1033" s="75">
        <v>0</v>
      </c>
      <c r="M1033" s="109">
        <v>0</v>
      </c>
      <c r="N1033" s="6">
        <f t="shared" si="470"/>
        <v>830.53986038760706</v>
      </c>
      <c r="O1033" s="74">
        <f t="shared" si="471"/>
        <v>830.53986038760706</v>
      </c>
    </row>
    <row r="1034" spans="1:15" x14ac:dyDescent="0.25">
      <c r="A1034" s="77" t="s">
        <v>48</v>
      </c>
      <c r="B1034" s="71" t="str">
        <f t="shared" si="472"/>
        <v>Q4/2020</v>
      </c>
      <c r="C1034" s="72">
        <f t="shared" si="475"/>
        <v>44105</v>
      </c>
      <c r="D1034" s="72">
        <f t="shared" si="476"/>
        <v>44196</v>
      </c>
      <c r="E1034" s="71">
        <f t="shared" si="473"/>
        <v>92</v>
      </c>
      <c r="F1034" s="73">
        <f>VLOOKUP(D1034,'FERC Interest Rate'!$A:$B,2,TRUE)</f>
        <v>3.2500000000000001E-2</v>
      </c>
      <c r="G1034" s="74">
        <f t="shared" si="474"/>
        <v>830.53986038760706</v>
      </c>
      <c r="H1034" s="74">
        <f t="shared" si="467"/>
        <v>6.7850114277566815</v>
      </c>
      <c r="I1034" s="151">
        <f>(SUM($H$1017:$H$1034)/20)</f>
        <v>7.166243590768187</v>
      </c>
      <c r="J1034" s="75">
        <f t="shared" ref="J1034:J1052" si="477">G1034*F1034*(E1034/(DATE(YEAR(D1034),12,31)-DATE(YEAR(D1034),1,1)+1))</f>
        <v>6.7850114277566815</v>
      </c>
      <c r="K1034" s="108">
        <f t="shared" si="468"/>
        <v>13.951255018524868</v>
      </c>
      <c r="L1034" s="75">
        <f>($G$1017/20)</f>
        <v>34.700000000000003</v>
      </c>
      <c r="M1034" s="109">
        <f t="shared" si="469"/>
        <v>48.651255018524871</v>
      </c>
      <c r="N1034" s="6">
        <f t="shared" si="470"/>
        <v>844.10988324312041</v>
      </c>
      <c r="O1034" s="74">
        <f t="shared" si="471"/>
        <v>795.45862822459549</v>
      </c>
    </row>
    <row r="1035" spans="1:15" x14ac:dyDescent="0.25">
      <c r="A1035" s="77" t="s">
        <v>49</v>
      </c>
      <c r="B1035" s="71" t="str">
        <f t="shared" si="472"/>
        <v>Q1/2021</v>
      </c>
      <c r="C1035" s="72">
        <f t="shared" si="475"/>
        <v>44197</v>
      </c>
      <c r="D1035" s="72">
        <f t="shared" si="476"/>
        <v>44286</v>
      </c>
      <c r="E1035" s="71">
        <f t="shared" si="473"/>
        <v>90</v>
      </c>
      <c r="F1035" s="73">
        <f>VLOOKUP(D1035,'FERC Interest Rate'!$A:$B,2,TRUE)</f>
        <v>3.2500000000000001E-2</v>
      </c>
      <c r="G1035" s="74">
        <f t="shared" si="474"/>
        <v>795.45862822459549</v>
      </c>
      <c r="H1035" s="74">
        <v>0</v>
      </c>
      <c r="I1035" s="151">
        <f t="shared" ref="I1035:I1053" si="478">(SUM($H$1017:$H$1034)/20)</f>
        <v>7.166243590768187</v>
      </c>
      <c r="J1035" s="75">
        <f t="shared" si="477"/>
        <v>6.374565719334087</v>
      </c>
      <c r="K1035" s="108">
        <f t="shared" si="468"/>
        <v>13.540809310102274</v>
      </c>
      <c r="L1035" s="75">
        <f t="shared" ref="L1035:L1053" si="479">($G$1017/20)</f>
        <v>34.700000000000003</v>
      </c>
      <c r="M1035" s="109">
        <f t="shared" si="469"/>
        <v>48.240809310102279</v>
      </c>
      <c r="N1035" s="6">
        <f t="shared" si="470"/>
        <v>801.83319394392959</v>
      </c>
      <c r="O1035" s="74">
        <f t="shared" si="471"/>
        <v>753.59238463382724</v>
      </c>
    </row>
    <row r="1036" spans="1:15" x14ac:dyDescent="0.25">
      <c r="A1036" s="77" t="s">
        <v>50</v>
      </c>
      <c r="B1036" s="71" t="str">
        <f t="shared" si="472"/>
        <v>Q2/2021</v>
      </c>
      <c r="C1036" s="72">
        <f t="shared" si="475"/>
        <v>44287</v>
      </c>
      <c r="D1036" s="72">
        <f t="shared" si="476"/>
        <v>44377</v>
      </c>
      <c r="E1036" s="71">
        <f t="shared" si="473"/>
        <v>91</v>
      </c>
      <c r="F1036" s="73">
        <f>VLOOKUP(D1036,'FERC Interest Rate'!$A:$B,2,TRUE)</f>
        <v>3.2500000000000001E-2</v>
      </c>
      <c r="G1036" s="74">
        <f t="shared" si="474"/>
        <v>753.59238463382724</v>
      </c>
      <c r="H1036" s="74">
        <v>0</v>
      </c>
      <c r="I1036" s="151">
        <f t="shared" si="478"/>
        <v>7.166243590768187</v>
      </c>
      <c r="J1036" s="75">
        <f t="shared" si="477"/>
        <v>6.1061629522042304</v>
      </c>
      <c r="K1036" s="108">
        <f t="shared" si="468"/>
        <v>13.272406542972417</v>
      </c>
      <c r="L1036" s="75">
        <f t="shared" si="479"/>
        <v>34.700000000000003</v>
      </c>
      <c r="M1036" s="109">
        <f t="shared" si="469"/>
        <v>47.972406542972422</v>
      </c>
      <c r="N1036" s="6">
        <f t="shared" si="470"/>
        <v>759.69854758603151</v>
      </c>
      <c r="O1036" s="74">
        <f t="shared" si="471"/>
        <v>711.72614104305899</v>
      </c>
    </row>
    <row r="1037" spans="1:15" x14ac:dyDescent="0.25">
      <c r="A1037" s="77" t="s">
        <v>51</v>
      </c>
      <c r="B1037" s="71" t="str">
        <f t="shared" si="472"/>
        <v>Q3/2021</v>
      </c>
      <c r="C1037" s="72">
        <f t="shared" si="475"/>
        <v>44378</v>
      </c>
      <c r="D1037" s="72">
        <f t="shared" si="476"/>
        <v>44469</v>
      </c>
      <c r="E1037" s="71">
        <f t="shared" si="473"/>
        <v>92</v>
      </c>
      <c r="F1037" s="73">
        <f>VLOOKUP(D1037,'FERC Interest Rate'!$A:$B,2,TRUE)</f>
        <v>3.2500000000000001E-2</v>
      </c>
      <c r="G1037" s="74">
        <f t="shared" si="474"/>
        <v>711.72614104305899</v>
      </c>
      <c r="H1037" s="74">
        <v>0</v>
      </c>
      <c r="I1037" s="151">
        <f t="shared" si="478"/>
        <v>7.166243590768187</v>
      </c>
      <c r="J1037" s="75">
        <f t="shared" si="477"/>
        <v>5.8303045526541002</v>
      </c>
      <c r="K1037" s="108">
        <f t="shared" si="468"/>
        <v>12.996548143422288</v>
      </c>
      <c r="L1037" s="75">
        <f t="shared" si="479"/>
        <v>34.700000000000003</v>
      </c>
      <c r="M1037" s="109">
        <f t="shared" si="469"/>
        <v>47.696548143422291</v>
      </c>
      <c r="N1037" s="6">
        <f t="shared" si="470"/>
        <v>717.55644559571306</v>
      </c>
      <c r="O1037" s="74">
        <f t="shared" si="471"/>
        <v>669.85989745229074</v>
      </c>
    </row>
    <row r="1038" spans="1:15" x14ac:dyDescent="0.25">
      <c r="A1038" s="77" t="s">
        <v>52</v>
      </c>
      <c r="B1038" s="71" t="str">
        <f t="shared" si="472"/>
        <v>Q4/2021</v>
      </c>
      <c r="C1038" s="72">
        <f t="shared" si="475"/>
        <v>44470</v>
      </c>
      <c r="D1038" s="72">
        <f t="shared" si="476"/>
        <v>44561</v>
      </c>
      <c r="E1038" s="71">
        <f t="shared" si="473"/>
        <v>92</v>
      </c>
      <c r="F1038" s="73">
        <f>VLOOKUP(D1038,'FERC Interest Rate'!$A:$B,2,TRUE)</f>
        <v>3.2500000000000001E-2</v>
      </c>
      <c r="G1038" s="74">
        <f t="shared" si="474"/>
        <v>669.85989745229074</v>
      </c>
      <c r="H1038" s="74">
        <v>0</v>
      </c>
      <c r="I1038" s="151">
        <f t="shared" si="478"/>
        <v>7.166243590768187</v>
      </c>
      <c r="J1038" s="75">
        <f t="shared" si="477"/>
        <v>5.4873454613215058</v>
      </c>
      <c r="K1038" s="108">
        <f t="shared" si="468"/>
        <v>12.653589052089693</v>
      </c>
      <c r="L1038" s="75">
        <f t="shared" si="479"/>
        <v>34.700000000000003</v>
      </c>
      <c r="M1038" s="109">
        <f t="shared" si="469"/>
        <v>47.353589052089696</v>
      </c>
      <c r="N1038" s="6">
        <f t="shared" si="470"/>
        <v>675.34724291361226</v>
      </c>
      <c r="O1038" s="74">
        <f t="shared" si="471"/>
        <v>627.99365386152249</v>
      </c>
    </row>
    <row r="1039" spans="1:15" x14ac:dyDescent="0.25">
      <c r="A1039" s="77" t="s">
        <v>53</v>
      </c>
      <c r="B1039" s="71" t="str">
        <f t="shared" si="472"/>
        <v>Q1/2022</v>
      </c>
      <c r="C1039" s="72">
        <f>D1038+1</f>
        <v>44562</v>
      </c>
      <c r="D1039" s="72">
        <f>EOMONTH(D1038,3)</f>
        <v>44651</v>
      </c>
      <c r="E1039" s="71">
        <f t="shared" si="473"/>
        <v>90</v>
      </c>
      <c r="F1039" s="73">
        <f>VLOOKUP(D1039,'FERC Interest Rate'!$A:$B,2,TRUE)</f>
        <v>3.2500000000000001E-2</v>
      </c>
      <c r="G1039" s="74">
        <f>O1038</f>
        <v>627.99365386152249</v>
      </c>
      <c r="H1039" s="74">
        <v>0</v>
      </c>
      <c r="I1039" s="151">
        <f t="shared" si="478"/>
        <v>7.166243590768187</v>
      </c>
      <c r="J1039" s="75">
        <f t="shared" si="477"/>
        <v>5.0325518836848033</v>
      </c>
      <c r="K1039" s="108">
        <f t="shared" si="468"/>
        <v>12.198795474452989</v>
      </c>
      <c r="L1039" s="75">
        <f t="shared" si="479"/>
        <v>34.700000000000003</v>
      </c>
      <c r="M1039" s="109">
        <f t="shared" si="469"/>
        <v>46.898795474452996</v>
      </c>
      <c r="N1039" s="6">
        <f t="shared" si="470"/>
        <v>633.02620574520733</v>
      </c>
      <c r="O1039" s="74">
        <f t="shared" si="471"/>
        <v>586.12741027075424</v>
      </c>
    </row>
    <row r="1040" spans="1:15" x14ac:dyDescent="0.25">
      <c r="A1040" s="77" t="s">
        <v>54</v>
      </c>
      <c r="B1040" s="71" t="str">
        <f t="shared" si="472"/>
        <v>Q2/2022</v>
      </c>
      <c r="C1040" s="72">
        <f>D1039+1</f>
        <v>44652</v>
      </c>
      <c r="D1040" s="72">
        <f>EOMONTH(D1039,3)</f>
        <v>44742</v>
      </c>
      <c r="E1040" s="71">
        <f t="shared" si="473"/>
        <v>91</v>
      </c>
      <c r="F1040" s="73">
        <f>VLOOKUP(D1040,'FERC Interest Rate'!$A:$B,2,TRUE)</f>
        <v>3.2500000000000001E-2</v>
      </c>
      <c r="G1040" s="74">
        <f>O1039</f>
        <v>586.12741027075424</v>
      </c>
      <c r="H1040" s="74">
        <v>0</v>
      </c>
      <c r="I1040" s="151">
        <f t="shared" si="478"/>
        <v>7.166243590768187</v>
      </c>
      <c r="J1040" s="75">
        <f t="shared" si="477"/>
        <v>4.7492378517143994</v>
      </c>
      <c r="K1040" s="108">
        <f t="shared" si="468"/>
        <v>11.915481442482587</v>
      </c>
      <c r="L1040" s="75">
        <f t="shared" si="479"/>
        <v>34.700000000000003</v>
      </c>
      <c r="M1040" s="109">
        <f t="shared" si="469"/>
        <v>46.61548144248259</v>
      </c>
      <c r="N1040" s="6">
        <f t="shared" si="470"/>
        <v>590.87664812246862</v>
      </c>
      <c r="O1040" s="74">
        <f t="shared" si="471"/>
        <v>544.26116667998599</v>
      </c>
    </row>
    <row r="1041" spans="1:15" x14ac:dyDescent="0.25">
      <c r="A1041" s="77" t="s">
        <v>55</v>
      </c>
      <c r="B1041" s="71" t="str">
        <f t="shared" si="472"/>
        <v>Q3/2022</v>
      </c>
      <c r="C1041" s="72">
        <f>D1040+1</f>
        <v>44743</v>
      </c>
      <c r="D1041" s="72">
        <f t="shared" si="476"/>
        <v>44834</v>
      </c>
      <c r="E1041" s="71">
        <f>D1041-C1041+1</f>
        <v>92</v>
      </c>
      <c r="F1041" s="73">
        <f>VLOOKUP(D1041,'FERC Interest Rate'!$A:$B,2,TRUE)</f>
        <v>4.024457E-2</v>
      </c>
      <c r="G1041" s="74">
        <f>O1040</f>
        <v>544.26116667998599</v>
      </c>
      <c r="H1041" s="74">
        <v>0</v>
      </c>
      <c r="I1041" s="151">
        <f t="shared" si="478"/>
        <v>7.166243590768187</v>
      </c>
      <c r="J1041" s="75">
        <f t="shared" si="477"/>
        <v>5.5208964633083877</v>
      </c>
      <c r="K1041" s="108">
        <f t="shared" si="468"/>
        <v>12.687140054076576</v>
      </c>
      <c r="L1041" s="75">
        <f t="shared" si="479"/>
        <v>34.700000000000003</v>
      </c>
      <c r="M1041" s="109">
        <f t="shared" si="469"/>
        <v>47.387140054076582</v>
      </c>
      <c r="N1041" s="6">
        <f>+G1041+H1041+J1041</f>
        <v>549.78206314329441</v>
      </c>
      <c r="O1041" s="74">
        <f>G1041+H1041-L1041-I1041</f>
        <v>502.3949230892178</v>
      </c>
    </row>
    <row r="1042" spans="1:15" x14ac:dyDescent="0.25">
      <c r="A1042" s="77" t="s">
        <v>56</v>
      </c>
      <c r="B1042" s="71" t="str">
        <f t="shared" si="472"/>
        <v>Q4/2022</v>
      </c>
      <c r="C1042" s="72">
        <f>D1041+1</f>
        <v>44835</v>
      </c>
      <c r="D1042" s="72">
        <f t="shared" si="476"/>
        <v>44926</v>
      </c>
      <c r="E1042" s="71">
        <f>D1042-C1042+1</f>
        <v>92</v>
      </c>
      <c r="F1042" s="73">
        <f>VLOOKUP(D1042,'FERC Interest Rate'!$A:$B,2,TRUE)</f>
        <v>4.2500000000000003E-2</v>
      </c>
      <c r="G1042" s="74">
        <f>O1041</f>
        <v>502.3949230892178</v>
      </c>
      <c r="H1042" s="74">
        <v>0</v>
      </c>
      <c r="I1042" s="151">
        <f t="shared" si="478"/>
        <v>7.166243590768187</v>
      </c>
      <c r="J1042" s="75">
        <f t="shared" si="477"/>
        <v>5.3818195870653209</v>
      </c>
      <c r="K1042" s="108">
        <f t="shared" si="468"/>
        <v>12.548063177833509</v>
      </c>
      <c r="L1042" s="75">
        <f t="shared" si="479"/>
        <v>34.700000000000003</v>
      </c>
      <c r="M1042" s="109">
        <f t="shared" si="469"/>
        <v>47.248063177833515</v>
      </c>
      <c r="N1042" s="6">
        <f>+G1042+H1042+J1042</f>
        <v>507.77674267628311</v>
      </c>
      <c r="O1042" s="74">
        <f>G1042+H1042-L1042-I1042</f>
        <v>460.52867949844961</v>
      </c>
    </row>
    <row r="1043" spans="1:15" x14ac:dyDescent="0.25">
      <c r="A1043" s="77" t="s">
        <v>57</v>
      </c>
      <c r="B1043" s="71" t="str">
        <f t="shared" si="472"/>
        <v>Q1/2023</v>
      </c>
      <c r="C1043" s="72">
        <f>D1042+1</f>
        <v>44927</v>
      </c>
      <c r="D1043" s="72">
        <f t="shared" si="476"/>
        <v>45016</v>
      </c>
      <c r="E1043" s="71">
        <f>D1043-C1043+1</f>
        <v>90</v>
      </c>
      <c r="F1043" s="73">
        <f>VLOOKUP(D1043,'FERC Interest Rate'!$A:$B,2,TRUE)</f>
        <v>4.2944449999999995E-2</v>
      </c>
      <c r="G1043" s="74">
        <f>O1042</f>
        <v>460.52867949844961</v>
      </c>
      <c r="H1043" s="74">
        <v>0</v>
      </c>
      <c r="I1043" s="151">
        <f t="shared" si="478"/>
        <v>7.166243590768187</v>
      </c>
      <c r="J1043" s="75">
        <f t="shared" si="477"/>
        <v>4.8765577439064307</v>
      </c>
      <c r="K1043" s="108">
        <f t="shared" si="468"/>
        <v>12.042801334674618</v>
      </c>
      <c r="L1043" s="75">
        <f t="shared" si="479"/>
        <v>34.700000000000003</v>
      </c>
      <c r="M1043" s="109">
        <f t="shared" si="469"/>
        <v>46.742801334674624</v>
      </c>
      <c r="N1043" s="6">
        <f>+G1043+H1043+J1043</f>
        <v>465.40523724235601</v>
      </c>
      <c r="O1043" s="74">
        <f>G1043+H1043-L1043-I1043</f>
        <v>418.66243590768141</v>
      </c>
    </row>
    <row r="1044" spans="1:15" x14ac:dyDescent="0.25">
      <c r="A1044" s="77" t="s">
        <v>58</v>
      </c>
      <c r="B1044" s="71" t="str">
        <f t="shared" si="472"/>
        <v>Q2/2023</v>
      </c>
      <c r="C1044" s="72">
        <f t="shared" ref="C1044:C1052" si="480">D1043+1</f>
        <v>45017</v>
      </c>
      <c r="D1044" s="72">
        <f t="shared" si="476"/>
        <v>45107</v>
      </c>
      <c r="E1044" s="71">
        <f t="shared" ref="E1044:E1052" si="481">D1044-C1044+1</f>
        <v>91</v>
      </c>
      <c r="F1044" s="73">
        <f>VLOOKUP(D1044,'FERC Interest Rate'!$A:$B,2,TRUE)</f>
        <v>4.4999999999999998E-2</v>
      </c>
      <c r="G1044" s="74">
        <f t="shared" ref="G1044:G1052" si="482">O1043</f>
        <v>418.66243590768141</v>
      </c>
      <c r="H1044" s="74">
        <v>0</v>
      </c>
      <c r="I1044" s="151">
        <f t="shared" si="478"/>
        <v>7.166243590768187</v>
      </c>
      <c r="J1044" s="75">
        <f t="shared" si="477"/>
        <v>4.6970484247724809</v>
      </c>
      <c r="K1044" s="108">
        <f t="shared" si="468"/>
        <v>11.863292015540669</v>
      </c>
      <c r="L1044" s="75">
        <f t="shared" si="479"/>
        <v>34.700000000000003</v>
      </c>
      <c r="M1044" s="109">
        <f t="shared" si="469"/>
        <v>46.563292015540668</v>
      </c>
      <c r="N1044" s="6">
        <f t="shared" ref="N1044:N1052" si="483">+G1044+H1044+J1044</f>
        <v>423.35948433245392</v>
      </c>
      <c r="O1044" s="74">
        <f t="shared" ref="O1044:O1052" si="484">G1044+H1044-L1044-I1044</f>
        <v>376.79619231691322</v>
      </c>
    </row>
    <row r="1045" spans="1:15" x14ac:dyDescent="0.25">
      <c r="A1045" s="77" t="s">
        <v>59</v>
      </c>
      <c r="B1045" s="71" t="str">
        <f t="shared" si="472"/>
        <v>Q3/2023</v>
      </c>
      <c r="C1045" s="72">
        <f t="shared" si="480"/>
        <v>45108</v>
      </c>
      <c r="D1045" s="72">
        <f t="shared" si="476"/>
        <v>45199</v>
      </c>
      <c r="E1045" s="71">
        <f t="shared" si="481"/>
        <v>92</v>
      </c>
      <c r="F1045" s="73">
        <f>VLOOKUP(D1045,'FERC Interest Rate'!$A:$B,2,TRUE)</f>
        <v>4.5271739999999998E-2</v>
      </c>
      <c r="G1045" s="74">
        <f t="shared" si="482"/>
        <v>376.79619231691322</v>
      </c>
      <c r="H1045" s="74">
        <v>0</v>
      </c>
      <c r="I1045" s="151">
        <f t="shared" si="478"/>
        <v>7.166243590768187</v>
      </c>
      <c r="J1045" s="75">
        <f t="shared" si="477"/>
        <v>4.299605948338737</v>
      </c>
      <c r="K1045" s="108">
        <f t="shared" si="468"/>
        <v>11.465849539106923</v>
      </c>
      <c r="L1045" s="75">
        <f t="shared" si="479"/>
        <v>34.700000000000003</v>
      </c>
      <c r="M1045" s="109">
        <f t="shared" si="469"/>
        <v>46.165849539106929</v>
      </c>
      <c r="N1045" s="6">
        <f t="shared" si="483"/>
        <v>381.09579826525197</v>
      </c>
      <c r="O1045" s="74">
        <f t="shared" si="484"/>
        <v>334.92994872614503</v>
      </c>
    </row>
    <row r="1046" spans="1:15" x14ac:dyDescent="0.25">
      <c r="A1046" s="77" t="s">
        <v>60</v>
      </c>
      <c r="B1046" s="71" t="str">
        <f t="shared" si="472"/>
        <v>Q4/2023</v>
      </c>
      <c r="C1046" s="72">
        <f t="shared" si="480"/>
        <v>45200</v>
      </c>
      <c r="D1046" s="72">
        <f t="shared" si="476"/>
        <v>45291</v>
      </c>
      <c r="E1046" s="71">
        <f t="shared" si="481"/>
        <v>92</v>
      </c>
      <c r="F1046" s="73">
        <f>VLOOKUP(D1046,'FERC Interest Rate'!$A:$B,2,TRUE)</f>
        <v>4.7500000000000001E-2</v>
      </c>
      <c r="G1046" s="74">
        <f t="shared" si="482"/>
        <v>334.92994872614503</v>
      </c>
      <c r="H1046" s="74">
        <v>0</v>
      </c>
      <c r="I1046" s="151">
        <f t="shared" si="478"/>
        <v>7.166243590768187</v>
      </c>
      <c r="J1046" s="75">
        <f t="shared" si="477"/>
        <v>4.0099832217349425</v>
      </c>
      <c r="K1046" s="108">
        <f t="shared" si="468"/>
        <v>11.176226812503129</v>
      </c>
      <c r="L1046" s="75">
        <f t="shared" si="479"/>
        <v>34.700000000000003</v>
      </c>
      <c r="M1046" s="109">
        <f t="shared" si="469"/>
        <v>45.876226812503134</v>
      </c>
      <c r="N1046" s="6">
        <f t="shared" si="483"/>
        <v>338.93993194787998</v>
      </c>
      <c r="O1046" s="74">
        <f t="shared" si="484"/>
        <v>293.06370513537684</v>
      </c>
    </row>
    <row r="1047" spans="1:15" x14ac:dyDescent="0.25">
      <c r="A1047" s="77" t="s">
        <v>61</v>
      </c>
      <c r="B1047" s="71" t="str">
        <f t="shared" si="472"/>
        <v>Q1/2024</v>
      </c>
      <c r="C1047" s="72">
        <f t="shared" si="480"/>
        <v>45292</v>
      </c>
      <c r="D1047" s="72">
        <f t="shared" si="476"/>
        <v>45382</v>
      </c>
      <c r="E1047" s="71">
        <f t="shared" si="481"/>
        <v>91</v>
      </c>
      <c r="F1047" s="73">
        <f>VLOOKUP(D1047,'FERC Interest Rate'!$A:$B,2,TRUE)</f>
        <v>4.7994500000000002E-2</v>
      </c>
      <c r="G1047" s="74">
        <f t="shared" si="482"/>
        <v>293.06370513537684</v>
      </c>
      <c r="H1047" s="74">
        <v>0</v>
      </c>
      <c r="I1047" s="151">
        <f t="shared" si="478"/>
        <v>7.166243590768187</v>
      </c>
      <c r="J1047" s="75">
        <f t="shared" si="477"/>
        <v>3.4971464088713273</v>
      </c>
      <c r="K1047" s="108">
        <f t="shared" si="468"/>
        <v>10.663389999639515</v>
      </c>
      <c r="L1047" s="75">
        <f t="shared" si="479"/>
        <v>34.700000000000003</v>
      </c>
      <c r="M1047" s="109">
        <f t="shared" si="469"/>
        <v>45.363389999639516</v>
      </c>
      <c r="N1047" s="6">
        <f t="shared" si="483"/>
        <v>296.56085154424818</v>
      </c>
      <c r="O1047" s="74">
        <f t="shared" si="484"/>
        <v>251.19746154460867</v>
      </c>
    </row>
    <row r="1048" spans="1:15" x14ac:dyDescent="0.25">
      <c r="A1048" s="77" t="s">
        <v>62</v>
      </c>
      <c r="B1048" s="71" t="str">
        <f t="shared" si="472"/>
        <v>Q2/2024</v>
      </c>
      <c r="C1048" s="72">
        <f t="shared" si="480"/>
        <v>45383</v>
      </c>
      <c r="D1048" s="72">
        <f t="shared" si="476"/>
        <v>45473</v>
      </c>
      <c r="E1048" s="71">
        <f t="shared" si="481"/>
        <v>91</v>
      </c>
      <c r="F1048" s="73">
        <f>VLOOKUP(D1048,'FERC Interest Rate'!$A:$B,2,TRUE)</f>
        <v>0.05</v>
      </c>
      <c r="G1048" s="74">
        <f t="shared" si="482"/>
        <v>251.19746154460867</v>
      </c>
      <c r="H1048" s="74">
        <v>0</v>
      </c>
      <c r="I1048" s="151">
        <f t="shared" si="478"/>
        <v>7.166243590768187</v>
      </c>
      <c r="J1048" s="75">
        <f t="shared" si="477"/>
        <v>3.1228099727540153</v>
      </c>
      <c r="K1048" s="108">
        <f t="shared" si="468"/>
        <v>10.289053563522202</v>
      </c>
      <c r="L1048" s="75">
        <f t="shared" si="479"/>
        <v>34.700000000000003</v>
      </c>
      <c r="M1048" s="109">
        <f t="shared" si="469"/>
        <v>44.989053563522205</v>
      </c>
      <c r="N1048" s="6">
        <f t="shared" si="483"/>
        <v>254.3202715173627</v>
      </c>
      <c r="O1048" s="74">
        <f t="shared" si="484"/>
        <v>209.33121795384048</v>
      </c>
    </row>
    <row r="1049" spans="1:15" x14ac:dyDescent="0.25">
      <c r="A1049" s="77" t="s">
        <v>63</v>
      </c>
      <c r="B1049" s="71" t="str">
        <f t="shared" si="472"/>
        <v>Q3/2024</v>
      </c>
      <c r="C1049" s="72">
        <f t="shared" si="480"/>
        <v>45474</v>
      </c>
      <c r="D1049" s="72">
        <f t="shared" si="476"/>
        <v>45565</v>
      </c>
      <c r="E1049" s="71">
        <f t="shared" si="481"/>
        <v>92</v>
      </c>
      <c r="F1049" s="73">
        <f>VLOOKUP(D1049,'FERC Interest Rate'!$A:$B,2,TRUE)</f>
        <v>0.05</v>
      </c>
      <c r="G1049" s="74">
        <f t="shared" si="482"/>
        <v>209.33121795384048</v>
      </c>
      <c r="H1049" s="74">
        <v>0</v>
      </c>
      <c r="I1049" s="151">
        <f t="shared" si="478"/>
        <v>7.166243590768187</v>
      </c>
      <c r="J1049" s="75">
        <f t="shared" si="477"/>
        <v>2.6309388048843343</v>
      </c>
      <c r="K1049" s="108">
        <f t="shared" si="468"/>
        <v>9.7971823956525217</v>
      </c>
      <c r="L1049" s="75">
        <f t="shared" si="479"/>
        <v>34.700000000000003</v>
      </c>
      <c r="M1049" s="109">
        <f t="shared" si="469"/>
        <v>44.497182395652523</v>
      </c>
      <c r="N1049" s="6">
        <f t="shared" si="483"/>
        <v>211.9621567587248</v>
      </c>
      <c r="O1049" s="74">
        <f t="shared" si="484"/>
        <v>167.46497436307229</v>
      </c>
    </row>
    <row r="1050" spans="1:15" x14ac:dyDescent="0.25">
      <c r="A1050" s="77" t="s">
        <v>64</v>
      </c>
      <c r="B1050" s="71" t="str">
        <f t="shared" si="472"/>
        <v>Q4/2024</v>
      </c>
      <c r="C1050" s="72">
        <f t="shared" si="480"/>
        <v>45566</v>
      </c>
      <c r="D1050" s="72">
        <f t="shared" si="476"/>
        <v>45657</v>
      </c>
      <c r="E1050" s="71">
        <f t="shared" si="481"/>
        <v>92</v>
      </c>
      <c r="F1050" s="73">
        <f>VLOOKUP(D1050,'FERC Interest Rate'!$A:$B,2,TRUE)</f>
        <v>5.0543480000000002E-2</v>
      </c>
      <c r="G1050" s="74">
        <f t="shared" si="482"/>
        <v>167.46497436307229</v>
      </c>
      <c r="H1050" s="74">
        <v>0</v>
      </c>
      <c r="I1050" s="151">
        <f t="shared" si="478"/>
        <v>7.166243590768187</v>
      </c>
      <c r="J1050" s="75">
        <f t="shared" si="477"/>
        <v>2.1276288458543222</v>
      </c>
      <c r="K1050" s="108">
        <f t="shared" si="468"/>
        <v>9.2938724366225092</v>
      </c>
      <c r="L1050" s="75">
        <f t="shared" si="479"/>
        <v>34.700000000000003</v>
      </c>
      <c r="M1050" s="109">
        <f t="shared" si="469"/>
        <v>43.99387243662251</v>
      </c>
      <c r="N1050" s="6">
        <f t="shared" si="483"/>
        <v>169.59260320892662</v>
      </c>
      <c r="O1050" s="74">
        <f t="shared" si="484"/>
        <v>125.59873077230408</v>
      </c>
    </row>
    <row r="1051" spans="1:15" x14ac:dyDescent="0.25">
      <c r="A1051" s="77" t="s">
        <v>65</v>
      </c>
      <c r="B1051" s="71" t="str">
        <f t="shared" si="472"/>
        <v>Q1/2025</v>
      </c>
      <c r="C1051" s="72">
        <f t="shared" si="480"/>
        <v>45658</v>
      </c>
      <c r="D1051" s="72">
        <f t="shared" si="476"/>
        <v>45747</v>
      </c>
      <c r="E1051" s="71">
        <f t="shared" si="481"/>
        <v>90</v>
      </c>
      <c r="F1051" s="73">
        <f>VLOOKUP(D1051,'FERC Interest Rate'!$A:$B,2,TRUE)</f>
        <v>5.2499999999999998E-2</v>
      </c>
      <c r="G1051" s="74">
        <f t="shared" si="482"/>
        <v>125.59873077230408</v>
      </c>
      <c r="H1051" s="74">
        <v>0</v>
      </c>
      <c r="I1051" s="151">
        <f t="shared" si="478"/>
        <v>7.166243590768187</v>
      </c>
      <c r="J1051" s="75">
        <f t="shared" si="477"/>
        <v>1.625901377805854</v>
      </c>
      <c r="K1051" s="108">
        <f t="shared" si="468"/>
        <v>8.7921449685740409</v>
      </c>
      <c r="L1051" s="75">
        <f t="shared" si="479"/>
        <v>34.700000000000003</v>
      </c>
      <c r="M1051" s="109">
        <f t="shared" si="469"/>
        <v>43.492144968574046</v>
      </c>
      <c r="N1051" s="6">
        <f t="shared" si="483"/>
        <v>127.22463215010994</v>
      </c>
      <c r="O1051" s="74">
        <f t="shared" si="484"/>
        <v>83.732487181535888</v>
      </c>
    </row>
    <row r="1052" spans="1:15" x14ac:dyDescent="0.25">
      <c r="A1052" s="77" t="s">
        <v>66</v>
      </c>
      <c r="B1052" s="71" t="str">
        <f t="shared" si="472"/>
        <v>Q2/2025</v>
      </c>
      <c r="C1052" s="72">
        <f t="shared" si="480"/>
        <v>45748</v>
      </c>
      <c r="D1052" s="72">
        <f t="shared" si="476"/>
        <v>45838</v>
      </c>
      <c r="E1052" s="71">
        <f t="shared" si="481"/>
        <v>91</v>
      </c>
      <c r="F1052" s="73">
        <f>VLOOKUP(D1052,'FERC Interest Rate'!$A:$B,2,TRUE)</f>
        <v>5.2499999999999998E-2</v>
      </c>
      <c r="G1052" s="74">
        <f t="shared" si="482"/>
        <v>83.732487181535888</v>
      </c>
      <c r="H1052" s="74">
        <v>0</v>
      </c>
      <c r="I1052" s="151">
        <f t="shared" si="478"/>
        <v>7.166243590768187</v>
      </c>
      <c r="J1052" s="75">
        <f t="shared" si="477"/>
        <v>1.0959779657802402</v>
      </c>
      <c r="K1052" s="108">
        <f t="shared" si="468"/>
        <v>8.2622215565484272</v>
      </c>
      <c r="L1052" s="75">
        <f t="shared" si="479"/>
        <v>34.700000000000003</v>
      </c>
      <c r="M1052" s="109">
        <f t="shared" si="469"/>
        <v>42.962221556548428</v>
      </c>
      <c r="N1052" s="6">
        <f t="shared" si="483"/>
        <v>84.828465147316123</v>
      </c>
      <c r="O1052" s="74">
        <f t="shared" si="484"/>
        <v>41.866243590767695</v>
      </c>
    </row>
    <row r="1053" spans="1:15" x14ac:dyDescent="0.25">
      <c r="A1053" s="77" t="s">
        <v>67</v>
      </c>
      <c r="B1053" s="71" t="str">
        <f>+IF(MONTH(C1053)&lt;4,"Q1",IF(MONTH(C1053)&lt;7,"Q2",IF(MONTH(C1053)&lt;10,"Q3","Q4")))&amp;"/"&amp;YEAR(C1053)</f>
        <v>Q3/2025</v>
      </c>
      <c r="C1053" s="72">
        <f>D1052+1</f>
        <v>45839</v>
      </c>
      <c r="D1053" s="72">
        <f t="shared" si="476"/>
        <v>45930</v>
      </c>
      <c r="E1053" s="71">
        <f>D1053-C1053+1</f>
        <v>92</v>
      </c>
      <c r="F1053" s="73">
        <f>VLOOKUP(D1053,'FERC Interest Rate'!$A:$B,2,TRUE)</f>
        <v>5.2499999999999998E-2</v>
      </c>
      <c r="G1053" s="74">
        <f>O1052</f>
        <v>41.866243590767695</v>
      </c>
      <c r="H1053" s="74">
        <v>0</v>
      </c>
      <c r="I1053" s="151">
        <f t="shared" si="478"/>
        <v>7.166243590768187</v>
      </c>
      <c r="J1053" s="75">
        <f>G1053*F1053*(E1053/(DATE(YEAR(D1053),12,31)-DATE(YEAR(D1053),1,1)+1))</f>
        <v>0.55401083984495336</v>
      </c>
      <c r="K1053" s="108">
        <f>+SUM(I1053:J1053)</f>
        <v>7.7202544306131404</v>
      </c>
      <c r="L1053" s="75">
        <f t="shared" si="479"/>
        <v>34.700000000000003</v>
      </c>
      <c r="M1053" s="109">
        <f>+SUM(K1053:L1053)</f>
        <v>42.420254430613141</v>
      </c>
      <c r="N1053" s="6">
        <f>+G1053+H1053+J1053</f>
        <v>42.420254430612651</v>
      </c>
      <c r="O1053" s="74">
        <f>G1053+H1053-L1053-I1053</f>
        <v>-4.9471537977296975E-13</v>
      </c>
    </row>
    <row r="1054" spans="1:15" ht="13.5" thickBot="1" x14ac:dyDescent="0.35">
      <c r="A1054" s="124"/>
      <c r="B1054" s="125"/>
      <c r="C1054" s="126"/>
      <c r="D1054" s="126"/>
      <c r="E1054" s="127"/>
      <c r="F1054" s="125"/>
      <c r="G1054" s="112">
        <f>SUM(G1017:G1041)</f>
        <v>18259.275158325258</v>
      </c>
      <c r="H1054" s="112">
        <f>SUM(H1017:H1052)</f>
        <v>143.32487181536374</v>
      </c>
      <c r="I1054" s="113">
        <f>SUM(I1017:I1053)</f>
        <v>143.32487181536374</v>
      </c>
      <c r="J1054" s="113">
        <f t="shared" ref="J1054:O1054" si="485">SUM(J1017:J1053)</f>
        <v>83.805505453591152</v>
      </c>
      <c r="K1054" s="113">
        <f t="shared" si="485"/>
        <v>227.13037726895496</v>
      </c>
      <c r="L1054" s="113">
        <f t="shared" si="485"/>
        <v>694.00000000000011</v>
      </c>
      <c r="M1054" s="113">
        <f t="shared" si="485"/>
        <v>921.13037726895493</v>
      </c>
      <c r="N1054" s="113">
        <f t="shared" si="485"/>
        <v>21751.972535674129</v>
      </c>
      <c r="O1054" s="113">
        <f t="shared" si="485"/>
        <v>20830.842158405172</v>
      </c>
    </row>
    <row r="1055" spans="1:15" ht="13" thickTop="1" x14ac:dyDescent="0.25"/>
    <row r="1056" spans="1:15" ht="37" x14ac:dyDescent="0.3">
      <c r="A1056" s="76" t="s">
        <v>47</v>
      </c>
      <c r="B1056" s="76" t="s">
        <v>3</v>
      </c>
      <c r="C1056" s="76" t="s">
        <v>4</v>
      </c>
      <c r="D1056" s="76" t="s">
        <v>5</v>
      </c>
      <c r="E1056" s="76" t="s">
        <v>6</v>
      </c>
      <c r="F1056" s="76" t="s">
        <v>7</v>
      </c>
      <c r="G1056" s="76" t="s">
        <v>74</v>
      </c>
      <c r="H1056" s="76" t="s">
        <v>75</v>
      </c>
      <c r="I1056" s="93" t="s">
        <v>76</v>
      </c>
      <c r="J1056" s="94" t="s">
        <v>77</v>
      </c>
      <c r="K1056" s="94" t="s">
        <v>78</v>
      </c>
      <c r="L1056" s="94" t="s">
        <v>79</v>
      </c>
      <c r="M1056" s="95" t="s">
        <v>69</v>
      </c>
      <c r="N1056" s="76" t="s">
        <v>80</v>
      </c>
      <c r="O1056" s="76" t="s">
        <v>81</v>
      </c>
    </row>
    <row r="1057" spans="1:15" ht="13" x14ac:dyDescent="0.3">
      <c r="A1057" s="349" t="s">
        <v>39</v>
      </c>
      <c r="B1057" s="350" t="s">
        <v>73</v>
      </c>
      <c r="C1057" s="72">
        <f>VLOOKUP(B1057,A$1:F$33,2,FALSE)</f>
        <v>42664</v>
      </c>
      <c r="D1057" s="72">
        <f>DATE(YEAR(C1057),IF(MONTH(C1057)&lt;=3,3,IF(MONTH(C1057)&lt;=6,6,IF(MONTH(C1057)&lt;=9,9,12))),IF(OR(MONTH(C1057)&lt;=3,MONTH(C1057)&gt;=10),31,30))</f>
        <v>42735</v>
      </c>
      <c r="E1057" s="71">
        <f>D1057-C1057+1</f>
        <v>72</v>
      </c>
      <c r="F1057" s="73">
        <f>VLOOKUP(D1057,'FERC Interest Rate'!$A:$B,2,TRUE)</f>
        <v>3.5000000000000003E-2</v>
      </c>
      <c r="G1057" s="74">
        <f>VLOOKUP(B1057,$A$1:$F$33,5,FALSE)</f>
        <v>541</v>
      </c>
      <c r="H1057" s="74">
        <f t="shared" ref="H1057:H1073" si="486">G1057*F1057*(E1057/(DATE(YEAR(D1057),12,31)-DATE(YEAR(D1057),1,1)+1))</f>
        <v>3.7249180327868858</v>
      </c>
      <c r="I1057" s="151">
        <v>0</v>
      </c>
      <c r="J1057" s="75">
        <v>0</v>
      </c>
      <c r="K1057" s="108">
        <f t="shared" ref="K1057:K1092" si="487">+SUM(I1057:J1057)</f>
        <v>0</v>
      </c>
      <c r="L1057" s="75">
        <v>0</v>
      </c>
      <c r="M1057" s="109">
        <f t="shared" ref="M1057:M1073" si="488">+SUM(K1057:L1057)</f>
        <v>0</v>
      </c>
      <c r="N1057" s="6">
        <f t="shared" ref="N1057:N1080" si="489">+G1057+H1057+J1057</f>
        <v>544.72491803278683</v>
      </c>
      <c r="O1057" s="74">
        <f t="shared" ref="O1057:O1080" si="490">G1057+H1057-L1057-I1057</f>
        <v>544.72491803278683</v>
      </c>
    </row>
    <row r="1058" spans="1:15" x14ac:dyDescent="0.25">
      <c r="A1058" s="77" t="s">
        <v>23</v>
      </c>
      <c r="B1058" s="71" t="str">
        <f t="shared" ref="B1058:B1092" si="491">+IF(MONTH(C1058)&lt;4,"Q1",IF(MONTH(C1058)&lt;7,"Q2",IF(MONTH(C1058)&lt;10,"Q3","Q4")))&amp;"/"&amp;YEAR(C1058)</f>
        <v>Q1/2017</v>
      </c>
      <c r="C1058" s="72">
        <f>D1057+1</f>
        <v>42736</v>
      </c>
      <c r="D1058" s="72">
        <f>EOMONTH(D1057,3)</f>
        <v>42825</v>
      </c>
      <c r="E1058" s="71">
        <f t="shared" ref="E1058:E1080" si="492">D1058-C1058+1</f>
        <v>90</v>
      </c>
      <c r="F1058" s="73">
        <f>VLOOKUP(D1058,'FERC Interest Rate'!$A:$B,2,TRUE)</f>
        <v>3.5000000000000003E-2</v>
      </c>
      <c r="G1058" s="74">
        <f t="shared" ref="G1058:G1078" si="493">O1057</f>
        <v>544.72491803278683</v>
      </c>
      <c r="H1058" s="74">
        <f t="shared" si="486"/>
        <v>4.7010506624747359</v>
      </c>
      <c r="I1058" s="151">
        <v>0</v>
      </c>
      <c r="J1058" s="75">
        <v>0</v>
      </c>
      <c r="K1058" s="108">
        <f t="shared" si="487"/>
        <v>0</v>
      </c>
      <c r="L1058" s="75">
        <v>0</v>
      </c>
      <c r="M1058" s="109">
        <f t="shared" si="488"/>
        <v>0</v>
      </c>
      <c r="N1058" s="6">
        <f t="shared" si="489"/>
        <v>549.42596869526153</v>
      </c>
      <c r="O1058" s="74">
        <f t="shared" si="490"/>
        <v>549.42596869526153</v>
      </c>
    </row>
    <row r="1059" spans="1:15" x14ac:dyDescent="0.25">
      <c r="A1059" s="77" t="s">
        <v>23</v>
      </c>
      <c r="B1059" s="71" t="str">
        <f t="shared" si="491"/>
        <v>Q2/2017</v>
      </c>
      <c r="C1059" s="72">
        <f t="shared" ref="C1059:C1078" si="494">D1058+1</f>
        <v>42826</v>
      </c>
      <c r="D1059" s="72">
        <f t="shared" ref="D1059:D1092" si="495">EOMONTH(D1058,3)</f>
        <v>42916</v>
      </c>
      <c r="E1059" s="71">
        <f t="shared" si="492"/>
        <v>91</v>
      </c>
      <c r="F1059" s="73">
        <f>VLOOKUP(D1059,'FERC Interest Rate'!$A:$B,2,TRUE)</f>
        <v>3.7100000000000001E-2</v>
      </c>
      <c r="G1059" s="74">
        <f t="shared" si="493"/>
        <v>549.42596869526153</v>
      </c>
      <c r="H1059" s="74">
        <f t="shared" si="486"/>
        <v>5.0819644189371846</v>
      </c>
      <c r="I1059" s="151">
        <v>0</v>
      </c>
      <c r="J1059" s="75">
        <v>0</v>
      </c>
      <c r="K1059" s="108">
        <f t="shared" si="487"/>
        <v>0</v>
      </c>
      <c r="L1059" s="75">
        <v>0</v>
      </c>
      <c r="M1059" s="109">
        <f t="shared" si="488"/>
        <v>0</v>
      </c>
      <c r="N1059" s="6">
        <f t="shared" si="489"/>
        <v>554.50793311419875</v>
      </c>
      <c r="O1059" s="74">
        <f t="shared" si="490"/>
        <v>554.50793311419875</v>
      </c>
    </row>
    <row r="1060" spans="1:15" x14ac:dyDescent="0.25">
      <c r="A1060" s="77" t="s">
        <v>23</v>
      </c>
      <c r="B1060" s="71" t="str">
        <f t="shared" si="491"/>
        <v>Q3/2017</v>
      </c>
      <c r="C1060" s="72">
        <f t="shared" si="494"/>
        <v>42917</v>
      </c>
      <c r="D1060" s="72">
        <f t="shared" si="495"/>
        <v>43008</v>
      </c>
      <c r="E1060" s="71">
        <f t="shared" si="492"/>
        <v>92</v>
      </c>
      <c r="F1060" s="73">
        <f>VLOOKUP(D1060,'FERC Interest Rate'!$A:$B,2,TRUE)</f>
        <v>3.9600000000000003E-2</v>
      </c>
      <c r="G1060" s="74">
        <f t="shared" si="493"/>
        <v>554.50793311419875</v>
      </c>
      <c r="H1060" s="74">
        <f t="shared" si="486"/>
        <v>5.5347487723880802</v>
      </c>
      <c r="I1060" s="151">
        <v>0</v>
      </c>
      <c r="J1060" s="75">
        <v>0</v>
      </c>
      <c r="K1060" s="108">
        <f t="shared" si="487"/>
        <v>0</v>
      </c>
      <c r="L1060" s="75">
        <v>0</v>
      </c>
      <c r="M1060" s="109">
        <f t="shared" si="488"/>
        <v>0</v>
      </c>
      <c r="N1060" s="6">
        <f t="shared" si="489"/>
        <v>560.04268188658682</v>
      </c>
      <c r="O1060" s="74">
        <f t="shared" si="490"/>
        <v>560.04268188658682</v>
      </c>
    </row>
    <row r="1061" spans="1:15" x14ac:dyDescent="0.25">
      <c r="A1061" s="77" t="s">
        <v>23</v>
      </c>
      <c r="B1061" s="71" t="str">
        <f t="shared" si="491"/>
        <v>Q4/2017</v>
      </c>
      <c r="C1061" s="72">
        <f t="shared" si="494"/>
        <v>43009</v>
      </c>
      <c r="D1061" s="72">
        <f t="shared" si="495"/>
        <v>43100</v>
      </c>
      <c r="E1061" s="71">
        <f t="shared" si="492"/>
        <v>92</v>
      </c>
      <c r="F1061" s="73">
        <f>VLOOKUP(D1061,'FERC Interest Rate'!$A:$B,2,TRUE)</f>
        <v>4.2099999999999999E-2</v>
      </c>
      <c r="G1061" s="74">
        <f t="shared" si="493"/>
        <v>560.04268188658682</v>
      </c>
      <c r="H1061" s="74">
        <f t="shared" si="486"/>
        <v>5.9428967547482969</v>
      </c>
      <c r="I1061" s="97">
        <v>0</v>
      </c>
      <c r="J1061" s="75">
        <v>0</v>
      </c>
      <c r="K1061" s="108">
        <f t="shared" si="487"/>
        <v>0</v>
      </c>
      <c r="L1061" s="75">
        <v>0</v>
      </c>
      <c r="M1061" s="109">
        <f t="shared" si="488"/>
        <v>0</v>
      </c>
      <c r="N1061" s="6">
        <f t="shared" si="489"/>
        <v>565.98557864133511</v>
      </c>
      <c r="O1061" s="74">
        <f t="shared" si="490"/>
        <v>565.98557864133511</v>
      </c>
    </row>
    <row r="1062" spans="1:15" x14ac:dyDescent="0.25">
      <c r="A1062" s="77" t="s">
        <v>23</v>
      </c>
      <c r="B1062" s="71" t="str">
        <f t="shared" si="491"/>
        <v>Q1/2018</v>
      </c>
      <c r="C1062" s="72">
        <f t="shared" si="494"/>
        <v>43101</v>
      </c>
      <c r="D1062" s="72">
        <f t="shared" si="495"/>
        <v>43190</v>
      </c>
      <c r="E1062" s="71">
        <f t="shared" si="492"/>
        <v>90</v>
      </c>
      <c r="F1062" s="73">
        <f>VLOOKUP(D1062,'FERC Interest Rate'!$A:$B,2,TRUE)</f>
        <v>4.2500000000000003E-2</v>
      </c>
      <c r="G1062" s="74">
        <f t="shared" si="493"/>
        <v>565.98557864133511</v>
      </c>
      <c r="H1062" s="74">
        <f t="shared" si="486"/>
        <v>5.9312187350770049</v>
      </c>
      <c r="I1062" s="97">
        <v>0</v>
      </c>
      <c r="J1062" s="75">
        <v>0</v>
      </c>
      <c r="K1062" s="108">
        <f t="shared" si="487"/>
        <v>0</v>
      </c>
      <c r="L1062" s="75">
        <v>0</v>
      </c>
      <c r="M1062" s="109">
        <f t="shared" si="488"/>
        <v>0</v>
      </c>
      <c r="N1062" s="6">
        <f t="shared" si="489"/>
        <v>571.91679737641209</v>
      </c>
      <c r="O1062" s="74">
        <f t="shared" si="490"/>
        <v>571.91679737641209</v>
      </c>
    </row>
    <row r="1063" spans="1:15" x14ac:dyDescent="0.25">
      <c r="A1063" s="77" t="s">
        <v>23</v>
      </c>
      <c r="B1063" s="71" t="str">
        <f t="shared" si="491"/>
        <v>Q2/2018</v>
      </c>
      <c r="C1063" s="72">
        <f t="shared" si="494"/>
        <v>43191</v>
      </c>
      <c r="D1063" s="72">
        <f t="shared" si="495"/>
        <v>43281</v>
      </c>
      <c r="E1063" s="71">
        <f t="shared" si="492"/>
        <v>91</v>
      </c>
      <c r="F1063" s="73">
        <f>VLOOKUP(D1063,'FERC Interest Rate'!$A:$B,2,TRUE)</f>
        <v>4.4699999999999997E-2</v>
      </c>
      <c r="G1063" s="74">
        <f t="shared" si="493"/>
        <v>571.91679737641209</v>
      </c>
      <c r="H1063" s="74">
        <f t="shared" si="486"/>
        <v>6.3736601553096746</v>
      </c>
      <c r="I1063" s="151">
        <v>0</v>
      </c>
      <c r="J1063" s="75">
        <v>0</v>
      </c>
      <c r="K1063" s="108">
        <f t="shared" si="487"/>
        <v>0</v>
      </c>
      <c r="L1063" s="75">
        <v>0</v>
      </c>
      <c r="M1063" s="109">
        <f t="shared" si="488"/>
        <v>0</v>
      </c>
      <c r="N1063" s="6">
        <f t="shared" si="489"/>
        <v>578.29045753172181</v>
      </c>
      <c r="O1063" s="74">
        <f t="shared" si="490"/>
        <v>578.29045753172181</v>
      </c>
    </row>
    <row r="1064" spans="1:15" x14ac:dyDescent="0.25">
      <c r="A1064" s="77" t="s">
        <v>23</v>
      </c>
      <c r="B1064" s="71" t="str">
        <f t="shared" si="491"/>
        <v>Q3/2018</v>
      </c>
      <c r="C1064" s="72">
        <f t="shared" si="494"/>
        <v>43282</v>
      </c>
      <c r="D1064" s="72">
        <f t="shared" si="495"/>
        <v>43373</v>
      </c>
      <c r="E1064" s="71">
        <f t="shared" si="492"/>
        <v>92</v>
      </c>
      <c r="F1064" s="73">
        <f>VLOOKUP(D1064,'FERC Interest Rate'!$A:$B,2,TRUE)</f>
        <v>4.6899999999999997E-2</v>
      </c>
      <c r="G1064" s="74">
        <f t="shared" si="493"/>
        <v>578.29045753172181</v>
      </c>
      <c r="H1064" s="74">
        <f t="shared" si="486"/>
        <v>6.8361853867338995</v>
      </c>
      <c r="I1064" s="151">
        <v>0</v>
      </c>
      <c r="J1064" s="75">
        <v>0</v>
      </c>
      <c r="K1064" s="108">
        <f t="shared" si="487"/>
        <v>0</v>
      </c>
      <c r="L1064" s="75">
        <v>0</v>
      </c>
      <c r="M1064" s="109">
        <f t="shared" si="488"/>
        <v>0</v>
      </c>
      <c r="N1064" s="6">
        <f t="shared" si="489"/>
        <v>585.12664291845567</v>
      </c>
      <c r="O1064" s="74">
        <f t="shared" si="490"/>
        <v>585.12664291845567</v>
      </c>
    </row>
    <row r="1065" spans="1:15" x14ac:dyDescent="0.25">
      <c r="A1065" s="77" t="s">
        <v>23</v>
      </c>
      <c r="B1065" s="71" t="str">
        <f t="shared" si="491"/>
        <v>Q4/2018</v>
      </c>
      <c r="C1065" s="72">
        <f t="shared" si="494"/>
        <v>43374</v>
      </c>
      <c r="D1065" s="72">
        <f t="shared" si="495"/>
        <v>43465</v>
      </c>
      <c r="E1065" s="71">
        <f t="shared" si="492"/>
        <v>92</v>
      </c>
      <c r="F1065" s="73">
        <f>VLOOKUP(D1065,'FERC Interest Rate'!$A:$B,2,TRUE)</f>
        <v>4.9599999999999998E-2</v>
      </c>
      <c r="G1065" s="74">
        <f t="shared" si="493"/>
        <v>585.12664291845567</v>
      </c>
      <c r="H1065" s="74">
        <f t="shared" si="486"/>
        <v>7.3152051971657457</v>
      </c>
      <c r="I1065" s="151">
        <v>0</v>
      </c>
      <c r="J1065" s="75">
        <v>0</v>
      </c>
      <c r="K1065" s="108">
        <f t="shared" si="487"/>
        <v>0</v>
      </c>
      <c r="L1065" s="75">
        <v>0</v>
      </c>
      <c r="M1065" s="109">
        <f t="shared" si="488"/>
        <v>0</v>
      </c>
      <c r="N1065" s="6">
        <f t="shared" si="489"/>
        <v>592.44184811562138</v>
      </c>
      <c r="O1065" s="74">
        <f t="shared" si="490"/>
        <v>592.44184811562138</v>
      </c>
    </row>
    <row r="1066" spans="1:15" x14ac:dyDescent="0.25">
      <c r="A1066" s="77" t="s">
        <v>23</v>
      </c>
      <c r="B1066" s="71" t="str">
        <f t="shared" si="491"/>
        <v>Q1/2019</v>
      </c>
      <c r="C1066" s="72">
        <f t="shared" si="494"/>
        <v>43466</v>
      </c>
      <c r="D1066" s="72">
        <f t="shared" si="495"/>
        <v>43555</v>
      </c>
      <c r="E1066" s="71">
        <f t="shared" si="492"/>
        <v>90</v>
      </c>
      <c r="F1066" s="73">
        <f>VLOOKUP(D1066,'FERC Interest Rate'!$A:$B,2,TRUE)</f>
        <v>5.1799999999999999E-2</v>
      </c>
      <c r="G1066" s="74">
        <f t="shared" si="493"/>
        <v>592.44184811562138</v>
      </c>
      <c r="H1066" s="74">
        <f t="shared" si="486"/>
        <v>7.5670243723699366</v>
      </c>
      <c r="I1066" s="97">
        <v>0</v>
      </c>
      <c r="J1066" s="75">
        <v>0</v>
      </c>
      <c r="K1066" s="108">
        <f t="shared" si="487"/>
        <v>0</v>
      </c>
      <c r="L1066" s="75">
        <v>0</v>
      </c>
      <c r="M1066" s="109">
        <f t="shared" si="488"/>
        <v>0</v>
      </c>
      <c r="N1066" s="6">
        <f t="shared" si="489"/>
        <v>600.00887248799131</v>
      </c>
      <c r="O1066" s="74">
        <f t="shared" si="490"/>
        <v>600.00887248799131</v>
      </c>
    </row>
    <row r="1067" spans="1:15" x14ac:dyDescent="0.25">
      <c r="A1067" s="77" t="s">
        <v>23</v>
      </c>
      <c r="B1067" s="71" t="str">
        <f t="shared" si="491"/>
        <v>Q2/2019</v>
      </c>
      <c r="C1067" s="72">
        <f t="shared" si="494"/>
        <v>43556</v>
      </c>
      <c r="D1067" s="72">
        <f t="shared" si="495"/>
        <v>43646</v>
      </c>
      <c r="E1067" s="71">
        <f t="shared" si="492"/>
        <v>91</v>
      </c>
      <c r="F1067" s="73">
        <f>VLOOKUP(D1067,'FERC Interest Rate'!$A:$B,2,TRUE)</f>
        <v>5.45E-2</v>
      </c>
      <c r="G1067" s="74">
        <f t="shared" si="493"/>
        <v>600.00887248799131</v>
      </c>
      <c r="H1067" s="74">
        <f t="shared" si="486"/>
        <v>8.1527232961758713</v>
      </c>
      <c r="I1067" s="97">
        <v>0</v>
      </c>
      <c r="J1067" s="75">
        <v>0</v>
      </c>
      <c r="K1067" s="108">
        <f t="shared" si="487"/>
        <v>0</v>
      </c>
      <c r="L1067" s="75">
        <v>0</v>
      </c>
      <c r="M1067" s="109">
        <f t="shared" si="488"/>
        <v>0</v>
      </c>
      <c r="N1067" s="6">
        <f t="shared" si="489"/>
        <v>608.16159578416716</v>
      </c>
      <c r="O1067" s="74">
        <f t="shared" si="490"/>
        <v>608.16159578416716</v>
      </c>
    </row>
    <row r="1068" spans="1:15" x14ac:dyDescent="0.25">
      <c r="A1068" s="77" t="s">
        <v>23</v>
      </c>
      <c r="B1068" s="71" t="str">
        <f t="shared" si="491"/>
        <v>Q3/2019</v>
      </c>
      <c r="C1068" s="72">
        <f t="shared" si="494"/>
        <v>43647</v>
      </c>
      <c r="D1068" s="72">
        <f t="shared" si="495"/>
        <v>43738</v>
      </c>
      <c r="E1068" s="71">
        <f t="shared" si="492"/>
        <v>92</v>
      </c>
      <c r="F1068" s="73">
        <f>VLOOKUP(D1068,'FERC Interest Rate'!$A:$B,2,TRUE)</f>
        <v>5.5E-2</v>
      </c>
      <c r="G1068" s="74">
        <f t="shared" si="493"/>
        <v>608.16159578416716</v>
      </c>
      <c r="H1068" s="74">
        <f t="shared" si="486"/>
        <v>8.4309525333366757</v>
      </c>
      <c r="I1068" s="151">
        <v>0</v>
      </c>
      <c r="J1068" s="75">
        <v>0</v>
      </c>
      <c r="K1068" s="108">
        <f t="shared" si="487"/>
        <v>0</v>
      </c>
      <c r="L1068" s="75">
        <v>0</v>
      </c>
      <c r="M1068" s="109">
        <f t="shared" si="488"/>
        <v>0</v>
      </c>
      <c r="N1068" s="6">
        <f t="shared" si="489"/>
        <v>616.59254831750388</v>
      </c>
      <c r="O1068" s="74">
        <f t="shared" si="490"/>
        <v>616.59254831750388</v>
      </c>
    </row>
    <row r="1069" spans="1:15" x14ac:dyDescent="0.25">
      <c r="A1069" s="77" t="s">
        <v>23</v>
      </c>
      <c r="B1069" s="71" t="str">
        <f t="shared" si="491"/>
        <v>Q4/2019</v>
      </c>
      <c r="C1069" s="72">
        <f t="shared" si="494"/>
        <v>43739</v>
      </c>
      <c r="D1069" s="72">
        <f t="shared" si="495"/>
        <v>43830</v>
      </c>
      <c r="E1069" s="71">
        <f t="shared" si="492"/>
        <v>92</v>
      </c>
      <c r="F1069" s="73">
        <f>VLOOKUP(D1069,'FERC Interest Rate'!$A:$B,2,TRUE)</f>
        <v>5.4199999999999998E-2</v>
      </c>
      <c r="G1069" s="74">
        <f t="shared" si="493"/>
        <v>616.59254831750388</v>
      </c>
      <c r="H1069" s="74">
        <f t="shared" si="486"/>
        <v>8.4234988573435654</v>
      </c>
      <c r="I1069" s="151">
        <v>0</v>
      </c>
      <c r="J1069" s="75">
        <v>0</v>
      </c>
      <c r="K1069" s="108">
        <f t="shared" si="487"/>
        <v>0</v>
      </c>
      <c r="L1069" s="75">
        <v>0</v>
      </c>
      <c r="M1069" s="109">
        <f t="shared" si="488"/>
        <v>0</v>
      </c>
      <c r="N1069" s="6">
        <f t="shared" si="489"/>
        <v>625.01604717484747</v>
      </c>
      <c r="O1069" s="74">
        <f t="shared" si="490"/>
        <v>625.01604717484747</v>
      </c>
    </row>
    <row r="1070" spans="1:15" x14ac:dyDescent="0.25">
      <c r="A1070" s="77" t="s">
        <v>23</v>
      </c>
      <c r="B1070" s="71" t="str">
        <f t="shared" si="491"/>
        <v>Q1/2020</v>
      </c>
      <c r="C1070" s="72">
        <f t="shared" si="494"/>
        <v>43831</v>
      </c>
      <c r="D1070" s="72">
        <f t="shared" si="495"/>
        <v>43921</v>
      </c>
      <c r="E1070" s="71">
        <f t="shared" si="492"/>
        <v>91</v>
      </c>
      <c r="F1070" s="73">
        <f>VLOOKUP(D1070,'FERC Interest Rate'!$A:$B,2,TRUE)</f>
        <v>4.9599999999999998E-2</v>
      </c>
      <c r="G1070" s="74">
        <f t="shared" si="493"/>
        <v>625.01604717484747</v>
      </c>
      <c r="H1070" s="74">
        <f t="shared" si="486"/>
        <v>7.707848170842599</v>
      </c>
      <c r="I1070" s="151">
        <v>0</v>
      </c>
      <c r="J1070" s="75">
        <v>0</v>
      </c>
      <c r="K1070" s="108">
        <f t="shared" si="487"/>
        <v>0</v>
      </c>
      <c r="L1070" s="75">
        <v>0</v>
      </c>
      <c r="M1070" s="109">
        <f t="shared" si="488"/>
        <v>0</v>
      </c>
      <c r="N1070" s="6">
        <f t="shared" si="489"/>
        <v>632.72389534569004</v>
      </c>
      <c r="O1070" s="74">
        <f t="shared" si="490"/>
        <v>632.72389534569004</v>
      </c>
    </row>
    <row r="1071" spans="1:15" x14ac:dyDescent="0.25">
      <c r="A1071" s="77" t="s">
        <v>23</v>
      </c>
      <c r="B1071" s="71" t="str">
        <f t="shared" si="491"/>
        <v>Q2/2020</v>
      </c>
      <c r="C1071" s="72">
        <f t="shared" si="494"/>
        <v>43922</v>
      </c>
      <c r="D1071" s="72">
        <f t="shared" si="495"/>
        <v>44012</v>
      </c>
      <c r="E1071" s="71">
        <f t="shared" si="492"/>
        <v>91</v>
      </c>
      <c r="F1071" s="73">
        <f>VLOOKUP(D1071,'FERC Interest Rate'!$A:$B,2,TRUE)</f>
        <v>4.7503500000000004E-2</v>
      </c>
      <c r="G1071" s="74">
        <f t="shared" si="493"/>
        <v>632.72389534569004</v>
      </c>
      <c r="H1071" s="74">
        <f t="shared" si="486"/>
        <v>7.4730889622743524</v>
      </c>
      <c r="I1071" s="97">
        <v>0</v>
      </c>
      <c r="J1071" s="75">
        <v>0</v>
      </c>
      <c r="K1071" s="108">
        <f t="shared" si="487"/>
        <v>0</v>
      </c>
      <c r="L1071" s="75">
        <v>0</v>
      </c>
      <c r="M1071" s="109">
        <f t="shared" si="488"/>
        <v>0</v>
      </c>
      <c r="N1071" s="6">
        <f t="shared" si="489"/>
        <v>640.19698430796439</v>
      </c>
      <c r="O1071" s="74">
        <f t="shared" si="490"/>
        <v>640.19698430796439</v>
      </c>
    </row>
    <row r="1072" spans="1:15" x14ac:dyDescent="0.25">
      <c r="A1072" s="77" t="s">
        <v>23</v>
      </c>
      <c r="B1072" s="71" t="str">
        <f t="shared" si="491"/>
        <v>Q3/2020</v>
      </c>
      <c r="C1072" s="72">
        <f t="shared" si="494"/>
        <v>44013</v>
      </c>
      <c r="D1072" s="72">
        <f t="shared" si="495"/>
        <v>44104</v>
      </c>
      <c r="E1072" s="71">
        <f t="shared" si="492"/>
        <v>92</v>
      </c>
      <c r="F1072" s="73">
        <f>VLOOKUP(D1072,'FERC Interest Rate'!$A:$B,2,TRUE)</f>
        <v>3.4299999999999997E-2</v>
      </c>
      <c r="G1072" s="74">
        <f t="shared" si="493"/>
        <v>640.19698430796439</v>
      </c>
      <c r="H1072" s="74">
        <f t="shared" si="486"/>
        <v>5.5196874417546784</v>
      </c>
      <c r="I1072" s="97">
        <v>0</v>
      </c>
      <c r="J1072" s="75">
        <v>0</v>
      </c>
      <c r="K1072" s="108">
        <f t="shared" si="487"/>
        <v>0</v>
      </c>
      <c r="L1072" s="75">
        <v>0</v>
      </c>
      <c r="M1072" s="109">
        <f t="shared" si="488"/>
        <v>0</v>
      </c>
      <c r="N1072" s="6">
        <f t="shared" si="489"/>
        <v>645.71667174971901</v>
      </c>
      <c r="O1072" s="74">
        <f t="shared" si="490"/>
        <v>645.71667174971901</v>
      </c>
    </row>
    <row r="1073" spans="1:15" x14ac:dyDescent="0.25">
      <c r="A1073" s="77" t="s">
        <v>48</v>
      </c>
      <c r="B1073" s="71" t="str">
        <f t="shared" si="491"/>
        <v>Q4/2020</v>
      </c>
      <c r="C1073" s="72">
        <f t="shared" si="494"/>
        <v>44105</v>
      </c>
      <c r="D1073" s="72">
        <f t="shared" si="495"/>
        <v>44196</v>
      </c>
      <c r="E1073" s="71">
        <f t="shared" si="492"/>
        <v>92</v>
      </c>
      <c r="F1073" s="73">
        <f>VLOOKUP(D1073,'FERC Interest Rate'!$A:$B,2,TRUE)</f>
        <v>3.2500000000000001E-2</v>
      </c>
      <c r="G1073" s="74">
        <f t="shared" si="493"/>
        <v>645.71667174971901</v>
      </c>
      <c r="H1073" s="74">
        <f t="shared" si="486"/>
        <v>5.2751170724908736</v>
      </c>
      <c r="I1073" s="151">
        <f>(SUM($H$1057:$H$1073)/20)</f>
        <v>5.4995894411105031</v>
      </c>
      <c r="J1073" s="75">
        <f>G1073*F1073*(E1073/(DATE(YEAR(D1073),12,31)-DATE(YEAR(D1073),1,1)+1))</f>
        <v>5.2751170724908736</v>
      </c>
      <c r="K1073" s="108">
        <f>+SUM(I1073:J1073)</f>
        <v>10.774706513601377</v>
      </c>
      <c r="L1073" s="75">
        <f>($G$1057/20)</f>
        <v>27.05</v>
      </c>
      <c r="M1073" s="109">
        <f t="shared" si="488"/>
        <v>37.824706513601377</v>
      </c>
      <c r="N1073" s="6">
        <f t="shared" si="489"/>
        <v>656.2669058947007</v>
      </c>
      <c r="O1073" s="74">
        <f t="shared" si="490"/>
        <v>618.44219938109939</v>
      </c>
    </row>
    <row r="1074" spans="1:15" x14ac:dyDescent="0.25">
      <c r="A1074" s="77" t="s">
        <v>49</v>
      </c>
      <c r="B1074" s="71" t="str">
        <f t="shared" si="491"/>
        <v>Q1/2021</v>
      </c>
      <c r="C1074" s="72">
        <f t="shared" si="494"/>
        <v>44197</v>
      </c>
      <c r="D1074" s="72">
        <f t="shared" si="495"/>
        <v>44286</v>
      </c>
      <c r="E1074" s="71">
        <f t="shared" si="492"/>
        <v>90</v>
      </c>
      <c r="F1074" s="73">
        <f>VLOOKUP(D1074,'FERC Interest Rate'!$A:$B,2,TRUE)</f>
        <v>3.2500000000000001E-2</v>
      </c>
      <c r="G1074" s="74">
        <f t="shared" si="493"/>
        <v>618.44219938109939</v>
      </c>
      <c r="H1074" s="74">
        <v>0</v>
      </c>
      <c r="I1074" s="151">
        <f t="shared" ref="I1074:I1092" si="496">(SUM($H$1057:$H$1073)/20)</f>
        <v>5.4995894411105031</v>
      </c>
      <c r="J1074" s="75">
        <f t="shared" ref="J1074:J1092" si="497">G1074*F1074*(E1074/(DATE(YEAR(D1074),12,31)-DATE(YEAR(D1074),1,1)+1))</f>
        <v>4.9560094059992208</v>
      </c>
      <c r="K1074" s="108">
        <f t="shared" si="487"/>
        <v>10.455598847109723</v>
      </c>
      <c r="L1074" s="75">
        <f t="shared" ref="L1074:L1092" si="498">($G$1057/20)</f>
        <v>27.05</v>
      </c>
      <c r="M1074" s="109">
        <f t="shared" ref="M1074:M1092" si="499">+SUM(K1074:L1074)</f>
        <v>37.505598847109724</v>
      </c>
      <c r="N1074" s="6">
        <f t="shared" si="489"/>
        <v>623.39820878709861</v>
      </c>
      <c r="O1074" s="74">
        <f t="shared" si="490"/>
        <v>585.89260993998892</v>
      </c>
    </row>
    <row r="1075" spans="1:15" x14ac:dyDescent="0.25">
      <c r="A1075" s="77" t="s">
        <v>50</v>
      </c>
      <c r="B1075" s="71" t="str">
        <f t="shared" si="491"/>
        <v>Q2/2021</v>
      </c>
      <c r="C1075" s="72">
        <f t="shared" si="494"/>
        <v>44287</v>
      </c>
      <c r="D1075" s="72">
        <f t="shared" si="495"/>
        <v>44377</v>
      </c>
      <c r="E1075" s="71">
        <f t="shared" si="492"/>
        <v>91</v>
      </c>
      <c r="F1075" s="73">
        <f>VLOOKUP(D1075,'FERC Interest Rate'!$A:$B,2,TRUE)</f>
        <v>3.2500000000000001E-2</v>
      </c>
      <c r="G1075" s="74">
        <f t="shared" si="493"/>
        <v>585.89260993998892</v>
      </c>
      <c r="H1075" s="74">
        <v>0</v>
      </c>
      <c r="I1075" s="151">
        <f t="shared" si="496"/>
        <v>5.4995894411105031</v>
      </c>
      <c r="J1075" s="75">
        <f t="shared" si="497"/>
        <v>4.7473353257466231</v>
      </c>
      <c r="K1075" s="108">
        <f t="shared" si="487"/>
        <v>10.246924766857127</v>
      </c>
      <c r="L1075" s="75">
        <f t="shared" si="498"/>
        <v>27.05</v>
      </c>
      <c r="M1075" s="109">
        <f t="shared" si="499"/>
        <v>37.296924766857131</v>
      </c>
      <c r="N1075" s="6">
        <f t="shared" si="489"/>
        <v>590.63994526573549</v>
      </c>
      <c r="O1075" s="74">
        <f t="shared" si="490"/>
        <v>553.34302049887845</v>
      </c>
    </row>
    <row r="1076" spans="1:15" x14ac:dyDescent="0.25">
      <c r="A1076" s="77" t="s">
        <v>51</v>
      </c>
      <c r="B1076" s="71" t="str">
        <f t="shared" si="491"/>
        <v>Q3/2021</v>
      </c>
      <c r="C1076" s="72">
        <f t="shared" si="494"/>
        <v>44378</v>
      </c>
      <c r="D1076" s="72">
        <f t="shared" si="495"/>
        <v>44469</v>
      </c>
      <c r="E1076" s="71">
        <f t="shared" si="492"/>
        <v>92</v>
      </c>
      <c r="F1076" s="73">
        <f>VLOOKUP(D1076,'FERC Interest Rate'!$A:$B,2,TRUE)</f>
        <v>3.2500000000000001E-2</v>
      </c>
      <c r="G1076" s="74">
        <f t="shared" si="493"/>
        <v>553.34302049887845</v>
      </c>
      <c r="H1076" s="74">
        <v>0</v>
      </c>
      <c r="I1076" s="151">
        <f t="shared" si="496"/>
        <v>5.4995894411105031</v>
      </c>
      <c r="J1076" s="75">
        <f t="shared" si="497"/>
        <v>4.5328647432647848</v>
      </c>
      <c r="K1076" s="108">
        <f t="shared" si="487"/>
        <v>10.032454184375288</v>
      </c>
      <c r="L1076" s="75">
        <f t="shared" si="498"/>
        <v>27.05</v>
      </c>
      <c r="M1076" s="109">
        <f t="shared" si="499"/>
        <v>37.082454184375287</v>
      </c>
      <c r="N1076" s="6">
        <f t="shared" si="489"/>
        <v>557.87588524214323</v>
      </c>
      <c r="O1076" s="74">
        <f t="shared" si="490"/>
        <v>520.79343105776798</v>
      </c>
    </row>
    <row r="1077" spans="1:15" x14ac:dyDescent="0.25">
      <c r="A1077" s="77" t="s">
        <v>52</v>
      </c>
      <c r="B1077" s="71" t="str">
        <f t="shared" si="491"/>
        <v>Q4/2021</v>
      </c>
      <c r="C1077" s="72">
        <f t="shared" si="494"/>
        <v>44470</v>
      </c>
      <c r="D1077" s="72">
        <f t="shared" si="495"/>
        <v>44561</v>
      </c>
      <c r="E1077" s="71">
        <f t="shared" si="492"/>
        <v>92</v>
      </c>
      <c r="F1077" s="73">
        <f>VLOOKUP(D1077,'FERC Interest Rate'!$A:$B,2,TRUE)</f>
        <v>3.2500000000000001E-2</v>
      </c>
      <c r="G1077" s="74">
        <f t="shared" si="493"/>
        <v>520.79343105776798</v>
      </c>
      <c r="H1077" s="74">
        <v>0</v>
      </c>
      <c r="I1077" s="151">
        <f t="shared" si="496"/>
        <v>5.4995894411105031</v>
      </c>
      <c r="J1077" s="75">
        <f t="shared" si="497"/>
        <v>4.2662256407197985</v>
      </c>
      <c r="K1077" s="108">
        <f t="shared" si="487"/>
        <v>9.7658150818303007</v>
      </c>
      <c r="L1077" s="75">
        <f t="shared" si="498"/>
        <v>27.05</v>
      </c>
      <c r="M1077" s="109">
        <f t="shared" si="499"/>
        <v>36.815815081830301</v>
      </c>
      <c r="N1077" s="6">
        <f t="shared" si="489"/>
        <v>525.05965669848774</v>
      </c>
      <c r="O1077" s="74">
        <f t="shared" si="490"/>
        <v>488.24384161665745</v>
      </c>
    </row>
    <row r="1078" spans="1:15" x14ac:dyDescent="0.25">
      <c r="A1078" s="77" t="s">
        <v>53</v>
      </c>
      <c r="B1078" s="71" t="str">
        <f t="shared" si="491"/>
        <v>Q1/2022</v>
      </c>
      <c r="C1078" s="72">
        <f t="shared" si="494"/>
        <v>44562</v>
      </c>
      <c r="D1078" s="72">
        <f t="shared" si="495"/>
        <v>44651</v>
      </c>
      <c r="E1078" s="71">
        <f t="shared" si="492"/>
        <v>90</v>
      </c>
      <c r="F1078" s="73">
        <f>VLOOKUP(D1078,'FERC Interest Rate'!$A:$B,2,TRUE)</f>
        <v>3.2500000000000001E-2</v>
      </c>
      <c r="G1078" s="74">
        <f t="shared" si="493"/>
        <v>488.24384161665745</v>
      </c>
      <c r="H1078" s="74">
        <v>0</v>
      </c>
      <c r="I1078" s="151">
        <f t="shared" si="496"/>
        <v>5.4995894411105031</v>
      </c>
      <c r="J1078" s="75">
        <f t="shared" si="497"/>
        <v>3.9126390047362274</v>
      </c>
      <c r="K1078" s="108">
        <f t="shared" si="487"/>
        <v>9.4122284458467309</v>
      </c>
      <c r="L1078" s="75">
        <f t="shared" si="498"/>
        <v>27.05</v>
      </c>
      <c r="M1078" s="109">
        <f t="shared" si="499"/>
        <v>36.462228445846733</v>
      </c>
      <c r="N1078" s="6">
        <f t="shared" si="489"/>
        <v>492.15648062139365</v>
      </c>
      <c r="O1078" s="74">
        <f t="shared" si="490"/>
        <v>455.69425217554692</v>
      </c>
    </row>
    <row r="1079" spans="1:15" x14ac:dyDescent="0.25">
      <c r="A1079" s="77" t="s">
        <v>54</v>
      </c>
      <c r="B1079" s="71" t="str">
        <f t="shared" si="491"/>
        <v>Q2/2022</v>
      </c>
      <c r="C1079" s="72">
        <f>D1078+1</f>
        <v>44652</v>
      </c>
      <c r="D1079" s="72">
        <f>EOMONTH(D1078,3)</f>
        <v>44742</v>
      </c>
      <c r="E1079" s="71">
        <f t="shared" si="492"/>
        <v>91</v>
      </c>
      <c r="F1079" s="73">
        <f>VLOOKUP(D1079,'FERC Interest Rate'!$A:$B,2,TRUE)</f>
        <v>3.2500000000000001E-2</v>
      </c>
      <c r="G1079" s="74">
        <f>O1078</f>
        <v>455.69425217554692</v>
      </c>
      <c r="H1079" s="74">
        <v>0</v>
      </c>
      <c r="I1079" s="151">
        <f t="shared" si="496"/>
        <v>5.4995894411105031</v>
      </c>
      <c r="J1079" s="75">
        <f t="shared" si="497"/>
        <v>3.6923719200251508</v>
      </c>
      <c r="K1079" s="108">
        <f t="shared" si="487"/>
        <v>9.1919613611356539</v>
      </c>
      <c r="L1079" s="75">
        <f t="shared" si="498"/>
        <v>27.05</v>
      </c>
      <c r="M1079" s="109">
        <f t="shared" si="499"/>
        <v>36.241961361135651</v>
      </c>
      <c r="N1079" s="6">
        <f t="shared" si="489"/>
        <v>459.38662409557207</v>
      </c>
      <c r="O1079" s="74">
        <f t="shared" si="490"/>
        <v>423.14466273443639</v>
      </c>
    </row>
    <row r="1080" spans="1:15" x14ac:dyDescent="0.25">
      <c r="A1080" s="77" t="s">
        <v>55</v>
      </c>
      <c r="B1080" s="71" t="str">
        <f t="shared" si="491"/>
        <v>Q3/2022</v>
      </c>
      <c r="C1080" s="72">
        <f>D1079+1</f>
        <v>44743</v>
      </c>
      <c r="D1080" s="72">
        <f>EOMONTH(D1079,3)</f>
        <v>44834</v>
      </c>
      <c r="E1080" s="71">
        <f t="shared" si="492"/>
        <v>92</v>
      </c>
      <c r="F1080" s="73">
        <f>VLOOKUP(D1080,'FERC Interest Rate'!$A:$B,2,TRUE)</f>
        <v>4.024457E-2</v>
      </c>
      <c r="G1080" s="74">
        <f>O1079</f>
        <v>423.14466273443639</v>
      </c>
      <c r="H1080" s="74">
        <v>0</v>
      </c>
      <c r="I1080" s="151">
        <f t="shared" si="496"/>
        <v>5.4995894411105031</v>
      </c>
      <c r="J1080" s="75">
        <f t="shared" si="497"/>
        <v>4.2923104108435686</v>
      </c>
      <c r="K1080" s="108">
        <f t="shared" si="487"/>
        <v>9.7918998519540708</v>
      </c>
      <c r="L1080" s="75">
        <f t="shared" si="498"/>
        <v>27.05</v>
      </c>
      <c r="M1080" s="109">
        <f t="shared" si="499"/>
        <v>36.841899851954068</v>
      </c>
      <c r="N1080" s="6">
        <f t="shared" si="489"/>
        <v>427.43697314527998</v>
      </c>
      <c r="O1080" s="74">
        <f t="shared" si="490"/>
        <v>390.59507329332587</v>
      </c>
    </row>
    <row r="1081" spans="1:15" x14ac:dyDescent="0.25">
      <c r="A1081" s="77" t="s">
        <v>56</v>
      </c>
      <c r="B1081" s="71" t="str">
        <f t="shared" si="491"/>
        <v>Q4/2022</v>
      </c>
      <c r="C1081" s="72">
        <f>D1080+1</f>
        <v>44835</v>
      </c>
      <c r="D1081" s="72">
        <f t="shared" si="495"/>
        <v>44926</v>
      </c>
      <c r="E1081" s="71">
        <f>D1081-C1081+1</f>
        <v>92</v>
      </c>
      <c r="F1081" s="73">
        <f>VLOOKUP(D1081,'FERC Interest Rate'!$A:$B,2,TRUE)</f>
        <v>4.2500000000000003E-2</v>
      </c>
      <c r="G1081" s="74">
        <f>O1080</f>
        <v>390.59507329332587</v>
      </c>
      <c r="H1081" s="74">
        <v>0</v>
      </c>
      <c r="I1081" s="151">
        <f t="shared" si="496"/>
        <v>5.4995894411105031</v>
      </c>
      <c r="J1081" s="75">
        <f t="shared" si="497"/>
        <v>4.1841828399367245</v>
      </c>
      <c r="K1081" s="108">
        <f t="shared" si="487"/>
        <v>9.6837722810472275</v>
      </c>
      <c r="L1081" s="75">
        <f t="shared" si="498"/>
        <v>27.05</v>
      </c>
      <c r="M1081" s="109">
        <f t="shared" si="499"/>
        <v>36.73377228104723</v>
      </c>
      <c r="N1081" s="6">
        <f>+G1081+H1081+J1081</f>
        <v>394.77925613326261</v>
      </c>
      <c r="O1081" s="74">
        <f>G1081+H1081-L1081-I1081</f>
        <v>358.04548385221534</v>
      </c>
    </row>
    <row r="1082" spans="1:15" x14ac:dyDescent="0.25">
      <c r="A1082" s="77" t="s">
        <v>57</v>
      </c>
      <c r="B1082" s="71" t="str">
        <f t="shared" si="491"/>
        <v>Q1/2023</v>
      </c>
      <c r="C1082" s="72">
        <f>D1081+1</f>
        <v>44927</v>
      </c>
      <c r="D1082" s="72">
        <f t="shared" si="495"/>
        <v>45016</v>
      </c>
      <c r="E1082" s="71">
        <f>D1082-C1082+1</f>
        <v>90</v>
      </c>
      <c r="F1082" s="73">
        <f>VLOOKUP(D1082,'FERC Interest Rate'!$A:$B,2,TRUE)</f>
        <v>4.2944449999999995E-2</v>
      </c>
      <c r="G1082" s="74">
        <f>O1081</f>
        <v>358.04548385221534</v>
      </c>
      <c r="H1082" s="74">
        <v>0</v>
      </c>
      <c r="I1082" s="151">
        <f t="shared" si="496"/>
        <v>5.4995894411105031</v>
      </c>
      <c r="J1082" s="75">
        <f t="shared" si="497"/>
        <v>3.7913588331823398</v>
      </c>
      <c r="K1082" s="108">
        <f t="shared" si="487"/>
        <v>9.2909482742928429</v>
      </c>
      <c r="L1082" s="75">
        <f t="shared" si="498"/>
        <v>27.05</v>
      </c>
      <c r="M1082" s="109">
        <f t="shared" si="499"/>
        <v>36.340948274292842</v>
      </c>
      <c r="N1082" s="6">
        <f>+G1082+H1082+J1082</f>
        <v>361.8368426853977</v>
      </c>
      <c r="O1082" s="74">
        <f>G1082+H1082-L1082-I1082</f>
        <v>325.49589441110481</v>
      </c>
    </row>
    <row r="1083" spans="1:15" x14ac:dyDescent="0.25">
      <c r="A1083" s="77" t="s">
        <v>58</v>
      </c>
      <c r="B1083" s="71" t="str">
        <f t="shared" si="491"/>
        <v>Q2/2023</v>
      </c>
      <c r="C1083" s="72">
        <f>D1082+1</f>
        <v>45017</v>
      </c>
      <c r="D1083" s="72">
        <f t="shared" si="495"/>
        <v>45107</v>
      </c>
      <c r="E1083" s="71">
        <f>D1083-C1083+1</f>
        <v>91</v>
      </c>
      <c r="F1083" s="73">
        <f>VLOOKUP(D1083,'FERC Interest Rate'!$A:$B,2,TRUE)</f>
        <v>4.4999999999999998E-2</v>
      </c>
      <c r="G1083" s="74">
        <f>O1082</f>
        <v>325.49589441110481</v>
      </c>
      <c r="H1083" s="74">
        <v>0</v>
      </c>
      <c r="I1083" s="151">
        <f t="shared" si="496"/>
        <v>5.4995894411105031</v>
      </c>
      <c r="J1083" s="75">
        <f t="shared" si="497"/>
        <v>3.6517964044204771</v>
      </c>
      <c r="K1083" s="108">
        <f t="shared" si="487"/>
        <v>9.1513858455309798</v>
      </c>
      <c r="L1083" s="75">
        <f t="shared" si="498"/>
        <v>27.05</v>
      </c>
      <c r="M1083" s="109">
        <f t="shared" si="499"/>
        <v>36.201385845530979</v>
      </c>
      <c r="N1083" s="6">
        <f>+G1083+H1083+J1083</f>
        <v>329.14769081552527</v>
      </c>
      <c r="O1083" s="74">
        <f>G1083+H1083-L1083-I1083</f>
        <v>292.94630496999429</v>
      </c>
    </row>
    <row r="1084" spans="1:15" x14ac:dyDescent="0.25">
      <c r="A1084" s="77" t="s">
        <v>59</v>
      </c>
      <c r="B1084" s="71" t="str">
        <f t="shared" si="491"/>
        <v>Q3/2023</v>
      </c>
      <c r="C1084" s="72">
        <f t="shared" ref="C1084:C1092" si="500">D1083+1</f>
        <v>45108</v>
      </c>
      <c r="D1084" s="72">
        <f t="shared" si="495"/>
        <v>45199</v>
      </c>
      <c r="E1084" s="71">
        <f t="shared" ref="E1084:E1092" si="501">D1084-C1084+1</f>
        <v>92</v>
      </c>
      <c r="F1084" s="73">
        <f>VLOOKUP(D1084,'FERC Interest Rate'!$A:$B,2,TRUE)</f>
        <v>4.5271739999999998E-2</v>
      </c>
      <c r="G1084" s="74">
        <f t="shared" ref="G1084:G1092" si="502">O1083</f>
        <v>292.94630496999429</v>
      </c>
      <c r="H1084" s="74">
        <v>0</v>
      </c>
      <c r="I1084" s="151">
        <f t="shared" si="496"/>
        <v>5.4995894411105031</v>
      </c>
      <c r="J1084" s="75">
        <f t="shared" si="497"/>
        <v>3.3427983113307689</v>
      </c>
      <c r="K1084" s="108">
        <f t="shared" si="487"/>
        <v>8.8423877524412724</v>
      </c>
      <c r="L1084" s="75">
        <f t="shared" si="498"/>
        <v>27.05</v>
      </c>
      <c r="M1084" s="109">
        <f t="shared" si="499"/>
        <v>35.892387752441273</v>
      </c>
      <c r="N1084" s="6">
        <f t="shared" ref="N1084:N1092" si="503">+G1084+H1084+J1084</f>
        <v>296.28910328132508</v>
      </c>
      <c r="O1084" s="74">
        <f t="shared" ref="O1084:O1092" si="504">G1084+H1084-L1084-I1084</f>
        <v>260.39671552888376</v>
      </c>
    </row>
    <row r="1085" spans="1:15" x14ac:dyDescent="0.25">
      <c r="A1085" s="77" t="s">
        <v>60</v>
      </c>
      <c r="B1085" s="71" t="str">
        <f t="shared" si="491"/>
        <v>Q4/2023</v>
      </c>
      <c r="C1085" s="72">
        <f t="shared" si="500"/>
        <v>45200</v>
      </c>
      <c r="D1085" s="72">
        <f t="shared" si="495"/>
        <v>45291</v>
      </c>
      <c r="E1085" s="71">
        <f t="shared" si="501"/>
        <v>92</v>
      </c>
      <c r="F1085" s="73">
        <f>VLOOKUP(D1085,'FERC Interest Rate'!$A:$B,2,TRUE)</f>
        <v>4.7500000000000001E-2</v>
      </c>
      <c r="G1085" s="74">
        <f t="shared" si="502"/>
        <v>260.39671552888376</v>
      </c>
      <c r="H1085" s="74">
        <v>0</v>
      </c>
      <c r="I1085" s="151">
        <f t="shared" si="496"/>
        <v>5.4995894411105031</v>
      </c>
      <c r="J1085" s="75">
        <f t="shared" si="497"/>
        <v>3.1176264297567728</v>
      </c>
      <c r="K1085" s="108">
        <f t="shared" si="487"/>
        <v>8.6172158708672768</v>
      </c>
      <c r="L1085" s="75">
        <f t="shared" si="498"/>
        <v>27.05</v>
      </c>
      <c r="M1085" s="109">
        <f t="shared" si="499"/>
        <v>35.667215870867281</v>
      </c>
      <c r="N1085" s="6">
        <f t="shared" si="503"/>
        <v>263.51434195864056</v>
      </c>
      <c r="O1085" s="74">
        <f t="shared" si="504"/>
        <v>227.84712608777323</v>
      </c>
    </row>
    <row r="1086" spans="1:15" x14ac:dyDescent="0.25">
      <c r="A1086" s="77" t="s">
        <v>61</v>
      </c>
      <c r="B1086" s="71" t="str">
        <f t="shared" si="491"/>
        <v>Q1/2024</v>
      </c>
      <c r="C1086" s="72">
        <f t="shared" si="500"/>
        <v>45292</v>
      </c>
      <c r="D1086" s="72">
        <f t="shared" si="495"/>
        <v>45382</v>
      </c>
      <c r="E1086" s="71">
        <f t="shared" si="501"/>
        <v>91</v>
      </c>
      <c r="F1086" s="73">
        <f>VLOOKUP(D1086,'FERC Interest Rate'!$A:$B,2,TRUE)</f>
        <v>4.7994500000000002E-2</v>
      </c>
      <c r="G1086" s="74">
        <f t="shared" si="502"/>
        <v>227.84712608777323</v>
      </c>
      <c r="H1086" s="74">
        <v>0</v>
      </c>
      <c r="I1086" s="151">
        <f t="shared" si="496"/>
        <v>5.4995894411105031</v>
      </c>
      <c r="J1086" s="75">
        <f t="shared" si="497"/>
        <v>2.7189131400677229</v>
      </c>
      <c r="K1086" s="108">
        <f t="shared" si="487"/>
        <v>8.2185025811782264</v>
      </c>
      <c r="L1086" s="75">
        <f t="shared" si="498"/>
        <v>27.05</v>
      </c>
      <c r="M1086" s="109">
        <f t="shared" si="499"/>
        <v>35.268502581178225</v>
      </c>
      <c r="N1086" s="6">
        <f t="shared" si="503"/>
        <v>230.56603922784095</v>
      </c>
      <c r="O1086" s="74">
        <f t="shared" si="504"/>
        <v>195.29753664666271</v>
      </c>
    </row>
    <row r="1087" spans="1:15" x14ac:dyDescent="0.25">
      <c r="A1087" s="77" t="s">
        <v>62</v>
      </c>
      <c r="B1087" s="71" t="str">
        <f t="shared" si="491"/>
        <v>Q2/2024</v>
      </c>
      <c r="C1087" s="72">
        <f t="shared" si="500"/>
        <v>45383</v>
      </c>
      <c r="D1087" s="72">
        <f t="shared" si="495"/>
        <v>45473</v>
      </c>
      <c r="E1087" s="71">
        <f t="shared" si="501"/>
        <v>91</v>
      </c>
      <c r="F1087" s="73">
        <f>VLOOKUP(D1087,'FERC Interest Rate'!$A:$B,2,TRUE)</f>
        <v>0.05</v>
      </c>
      <c r="G1087" s="74">
        <f t="shared" si="502"/>
        <v>195.29753664666271</v>
      </c>
      <c r="H1087" s="74">
        <v>0</v>
      </c>
      <c r="I1087" s="151">
        <f t="shared" si="496"/>
        <v>5.4995894411105031</v>
      </c>
      <c r="J1087" s="75">
        <f t="shared" si="497"/>
        <v>2.4278792124106978</v>
      </c>
      <c r="K1087" s="108">
        <f t="shared" si="487"/>
        <v>7.9274686535212009</v>
      </c>
      <c r="L1087" s="75">
        <f t="shared" si="498"/>
        <v>27.05</v>
      </c>
      <c r="M1087" s="109">
        <f t="shared" si="499"/>
        <v>34.9774686535212</v>
      </c>
      <c r="N1087" s="6">
        <f t="shared" si="503"/>
        <v>197.72541585907339</v>
      </c>
      <c r="O1087" s="74">
        <f t="shared" si="504"/>
        <v>162.74794720555218</v>
      </c>
    </row>
    <row r="1088" spans="1:15" x14ac:dyDescent="0.25">
      <c r="A1088" s="77" t="s">
        <v>63</v>
      </c>
      <c r="B1088" s="71" t="str">
        <f t="shared" si="491"/>
        <v>Q3/2024</v>
      </c>
      <c r="C1088" s="72">
        <f t="shared" si="500"/>
        <v>45474</v>
      </c>
      <c r="D1088" s="72">
        <f t="shared" si="495"/>
        <v>45565</v>
      </c>
      <c r="E1088" s="71">
        <f t="shared" si="501"/>
        <v>92</v>
      </c>
      <c r="F1088" s="73">
        <f>VLOOKUP(D1088,'FERC Interest Rate'!$A:$B,2,TRUE)</f>
        <v>0.05</v>
      </c>
      <c r="G1088" s="74">
        <f t="shared" si="502"/>
        <v>162.74794720555218</v>
      </c>
      <c r="H1088" s="74">
        <v>0</v>
      </c>
      <c r="I1088" s="151">
        <f t="shared" si="496"/>
        <v>5.4995894411105031</v>
      </c>
      <c r="J1088" s="75">
        <f t="shared" si="497"/>
        <v>2.0454660031298908</v>
      </c>
      <c r="K1088" s="108">
        <f t="shared" si="487"/>
        <v>7.5450554442403934</v>
      </c>
      <c r="L1088" s="75">
        <f t="shared" si="498"/>
        <v>27.05</v>
      </c>
      <c r="M1088" s="109">
        <f t="shared" si="499"/>
        <v>34.595055444240394</v>
      </c>
      <c r="N1088" s="6">
        <f t="shared" si="503"/>
        <v>164.79341320868207</v>
      </c>
      <c r="O1088" s="74">
        <f t="shared" si="504"/>
        <v>130.19835776444165</v>
      </c>
    </row>
    <row r="1089" spans="1:15" x14ac:dyDescent="0.25">
      <c r="A1089" s="77" t="s">
        <v>64</v>
      </c>
      <c r="B1089" s="71" t="str">
        <f t="shared" si="491"/>
        <v>Q4/2024</v>
      </c>
      <c r="C1089" s="72">
        <f t="shared" si="500"/>
        <v>45566</v>
      </c>
      <c r="D1089" s="72">
        <f t="shared" si="495"/>
        <v>45657</v>
      </c>
      <c r="E1089" s="71">
        <f t="shared" si="501"/>
        <v>92</v>
      </c>
      <c r="F1089" s="73">
        <f>VLOOKUP(D1089,'FERC Interest Rate'!$A:$B,2,TRUE)</f>
        <v>5.0543480000000002E-2</v>
      </c>
      <c r="G1089" s="74">
        <f t="shared" si="502"/>
        <v>130.19835776444165</v>
      </c>
      <c r="H1089" s="74">
        <v>0</v>
      </c>
      <c r="I1089" s="151">
        <f t="shared" si="496"/>
        <v>5.4995894411105031</v>
      </c>
      <c r="J1089" s="75">
        <f t="shared" si="497"/>
        <v>1.6541595203180082</v>
      </c>
      <c r="K1089" s="108">
        <f t="shared" si="487"/>
        <v>7.1537489614285112</v>
      </c>
      <c r="L1089" s="75">
        <f t="shared" si="498"/>
        <v>27.05</v>
      </c>
      <c r="M1089" s="109">
        <f t="shared" si="499"/>
        <v>34.203748961428509</v>
      </c>
      <c r="N1089" s="6">
        <f t="shared" si="503"/>
        <v>131.85251728475967</v>
      </c>
      <c r="O1089" s="74">
        <f t="shared" si="504"/>
        <v>97.648768323331154</v>
      </c>
    </row>
    <row r="1090" spans="1:15" x14ac:dyDescent="0.25">
      <c r="A1090" s="77" t="s">
        <v>65</v>
      </c>
      <c r="B1090" s="71" t="str">
        <f t="shared" si="491"/>
        <v>Q1/2025</v>
      </c>
      <c r="C1090" s="72">
        <f t="shared" si="500"/>
        <v>45658</v>
      </c>
      <c r="D1090" s="72">
        <f t="shared" si="495"/>
        <v>45747</v>
      </c>
      <c r="E1090" s="71">
        <f t="shared" si="501"/>
        <v>90</v>
      </c>
      <c r="F1090" s="73">
        <f>VLOOKUP(D1090,'FERC Interest Rate'!$A:$B,2,TRUE)</f>
        <v>5.2499999999999998E-2</v>
      </c>
      <c r="G1090" s="74">
        <f t="shared" si="502"/>
        <v>97.648768323331154</v>
      </c>
      <c r="H1090" s="74">
        <v>0</v>
      </c>
      <c r="I1090" s="151">
        <f t="shared" si="496"/>
        <v>5.4995894411105031</v>
      </c>
      <c r="J1090" s="75">
        <f t="shared" si="497"/>
        <v>1.2640833707609307</v>
      </c>
      <c r="K1090" s="108">
        <f t="shared" si="487"/>
        <v>6.7636728118714338</v>
      </c>
      <c r="L1090" s="75">
        <f t="shared" si="498"/>
        <v>27.05</v>
      </c>
      <c r="M1090" s="109">
        <f t="shared" si="499"/>
        <v>33.813672811871434</v>
      </c>
      <c r="N1090" s="6">
        <f t="shared" si="503"/>
        <v>98.912851694092083</v>
      </c>
      <c r="O1090" s="74">
        <f t="shared" si="504"/>
        <v>65.099178882220656</v>
      </c>
    </row>
    <row r="1091" spans="1:15" x14ac:dyDescent="0.25">
      <c r="A1091" s="77" t="s">
        <v>66</v>
      </c>
      <c r="B1091" s="71" t="str">
        <f t="shared" si="491"/>
        <v>Q2/2025</v>
      </c>
      <c r="C1091" s="72">
        <f t="shared" si="500"/>
        <v>45748</v>
      </c>
      <c r="D1091" s="72">
        <f t="shared" si="495"/>
        <v>45838</v>
      </c>
      <c r="E1091" s="71">
        <f t="shared" si="501"/>
        <v>91</v>
      </c>
      <c r="F1091" s="73">
        <f>VLOOKUP(D1091,'FERC Interest Rate'!$A:$B,2,TRUE)</f>
        <v>5.2499999999999998E-2</v>
      </c>
      <c r="G1091" s="74">
        <f t="shared" si="502"/>
        <v>65.099178882220656</v>
      </c>
      <c r="H1091" s="74">
        <v>0</v>
      </c>
      <c r="I1091" s="151">
        <f t="shared" si="496"/>
        <v>5.4995894411105031</v>
      </c>
      <c r="J1091" s="75">
        <f t="shared" si="497"/>
        <v>0.85208582769810737</v>
      </c>
      <c r="K1091" s="108">
        <f t="shared" si="487"/>
        <v>6.3516752688086102</v>
      </c>
      <c r="L1091" s="75">
        <f t="shared" si="498"/>
        <v>27.05</v>
      </c>
      <c r="M1091" s="109">
        <f t="shared" si="499"/>
        <v>33.40167526880861</v>
      </c>
      <c r="N1091" s="6">
        <f t="shared" si="503"/>
        <v>65.95126470991876</v>
      </c>
      <c r="O1091" s="74">
        <f t="shared" si="504"/>
        <v>32.549589441110157</v>
      </c>
    </row>
    <row r="1092" spans="1:15" x14ac:dyDescent="0.25">
      <c r="A1092" s="77" t="s">
        <v>67</v>
      </c>
      <c r="B1092" s="71" t="str">
        <f t="shared" si="491"/>
        <v>Q3/2025</v>
      </c>
      <c r="C1092" s="72">
        <f t="shared" si="500"/>
        <v>45839</v>
      </c>
      <c r="D1092" s="72">
        <f t="shared" si="495"/>
        <v>45930</v>
      </c>
      <c r="E1092" s="71">
        <f t="shared" si="501"/>
        <v>92</v>
      </c>
      <c r="F1092" s="73">
        <f>VLOOKUP(D1092,'FERC Interest Rate'!$A:$B,2,TRUE)</f>
        <v>5.2499999999999998E-2</v>
      </c>
      <c r="G1092" s="74">
        <f t="shared" si="502"/>
        <v>32.549589441110157</v>
      </c>
      <c r="H1092" s="74">
        <v>0</v>
      </c>
      <c r="I1092" s="151">
        <f t="shared" si="496"/>
        <v>5.4995894411105031</v>
      </c>
      <c r="J1092" s="75">
        <f t="shared" si="497"/>
        <v>0.43072470411112895</v>
      </c>
      <c r="K1092" s="108">
        <f t="shared" si="487"/>
        <v>5.9303141452216321</v>
      </c>
      <c r="L1092" s="75">
        <f t="shared" si="498"/>
        <v>27.05</v>
      </c>
      <c r="M1092" s="109">
        <f t="shared" si="499"/>
        <v>32.980314145221634</v>
      </c>
      <c r="N1092" s="6">
        <f t="shared" si="503"/>
        <v>32.980314145221286</v>
      </c>
      <c r="O1092" s="74">
        <f t="shared" si="504"/>
        <v>-3.4638958368304884E-13</v>
      </c>
    </row>
    <row r="1093" spans="1:15" ht="13.5" thickBot="1" x14ac:dyDescent="0.35">
      <c r="A1093" s="124"/>
      <c r="B1093" s="125"/>
      <c r="C1093" s="126"/>
      <c r="D1093" s="126"/>
      <c r="E1093" s="127"/>
      <c r="F1093" s="125"/>
      <c r="G1093" s="112">
        <f>SUM(G1057:G1081)</f>
        <v>14048.028532177961</v>
      </c>
      <c r="H1093" s="112">
        <f t="shared" ref="H1093:O1093" si="505">SUM(H1057:H1092)</f>
        <v>109.99178882221005</v>
      </c>
      <c r="I1093" s="113">
        <f t="shared" si="505"/>
        <v>109.99178882221004</v>
      </c>
      <c r="J1093" s="113">
        <f t="shared" si="505"/>
        <v>65.15594812094983</v>
      </c>
      <c r="K1093" s="113">
        <f t="shared" si="505"/>
        <v>175.14773694315988</v>
      </c>
      <c r="L1093" s="113">
        <f t="shared" si="505"/>
        <v>541.00000000000011</v>
      </c>
      <c r="M1093" s="113">
        <f t="shared" si="505"/>
        <v>716.14773694315988</v>
      </c>
      <c r="N1093" s="113">
        <f t="shared" si="505"/>
        <v>16371.449172234417</v>
      </c>
      <c r="O1093" s="113">
        <f t="shared" si="505"/>
        <v>15655.301435291254</v>
      </c>
    </row>
    <row r="1094" spans="1:15" ht="13" thickTop="1" x14ac:dyDescent="0.25"/>
    <row r="1095" spans="1:15" ht="37" x14ac:dyDescent="0.3">
      <c r="A1095" s="76" t="s">
        <v>47</v>
      </c>
      <c r="B1095" s="76" t="s">
        <v>3</v>
      </c>
      <c r="C1095" s="76" t="s">
        <v>4</v>
      </c>
      <c r="D1095" s="76" t="s">
        <v>5</v>
      </c>
      <c r="E1095" s="76" t="s">
        <v>6</v>
      </c>
      <c r="F1095" s="76" t="s">
        <v>7</v>
      </c>
      <c r="G1095" s="76" t="s">
        <v>74</v>
      </c>
      <c r="H1095" s="76" t="s">
        <v>75</v>
      </c>
      <c r="I1095" s="93" t="s">
        <v>76</v>
      </c>
      <c r="J1095" s="94" t="s">
        <v>77</v>
      </c>
      <c r="K1095" s="94" t="s">
        <v>78</v>
      </c>
      <c r="L1095" s="94" t="s">
        <v>79</v>
      </c>
      <c r="M1095" s="95" t="s">
        <v>69</v>
      </c>
      <c r="N1095" s="76" t="s">
        <v>80</v>
      </c>
      <c r="O1095" s="76" t="s">
        <v>81</v>
      </c>
    </row>
    <row r="1096" spans="1:15" ht="13" x14ac:dyDescent="0.3">
      <c r="A1096" s="349" t="s">
        <v>39</v>
      </c>
      <c r="B1096" s="350" t="s">
        <v>83</v>
      </c>
      <c r="C1096" s="72">
        <f>VLOOKUP(B1096,A$1:F$33,2,FALSE)</f>
        <v>42696</v>
      </c>
      <c r="D1096" s="72">
        <f>DATE(YEAR(C1096),IF(MONTH(C1096)&lt;=3,3,IF(MONTH(C1096)&lt;=6,6,IF(MONTH(C1096)&lt;=9,9,12))),IF(OR(MONTH(C1096)&lt;=3,MONTH(C1096)&gt;=10),31,30))</f>
        <v>42735</v>
      </c>
      <c r="E1096" s="71">
        <f>D1096-C1096+1</f>
        <v>40</v>
      </c>
      <c r="F1096" s="73">
        <f>VLOOKUP(D1096,'FERC Interest Rate'!$A:$B,2,TRUE)</f>
        <v>3.5000000000000003E-2</v>
      </c>
      <c r="G1096" s="74">
        <f>VLOOKUP(B1096,$A$1:$F$33,5,FALSE)</f>
        <v>413</v>
      </c>
      <c r="H1096" s="74">
        <f t="shared" ref="H1096:H1112" si="506">G1096*F1096*(E1096/(DATE(YEAR(D1096),12,31)-DATE(YEAR(D1096),1,1)+1))</f>
        <v>1.5797814207650274</v>
      </c>
      <c r="I1096" s="151">
        <v>0</v>
      </c>
      <c r="J1096" s="75">
        <v>0</v>
      </c>
      <c r="K1096" s="108">
        <f t="shared" ref="K1096:K1131" si="507">+SUM(I1096:J1096)</f>
        <v>0</v>
      </c>
      <c r="L1096" s="75">
        <v>0</v>
      </c>
      <c r="M1096" s="109">
        <f t="shared" ref="M1096:M1131" si="508">+SUM(K1096:L1096)</f>
        <v>0</v>
      </c>
      <c r="N1096" s="6">
        <f t="shared" ref="N1096:N1119" si="509">+G1096+H1096+J1096</f>
        <v>414.57978142076502</v>
      </c>
      <c r="O1096" s="74">
        <f t="shared" ref="O1096:O1119" si="510">G1096+H1096-L1096-I1096</f>
        <v>414.57978142076502</v>
      </c>
    </row>
    <row r="1097" spans="1:15" x14ac:dyDescent="0.25">
      <c r="A1097" s="77" t="s">
        <v>23</v>
      </c>
      <c r="B1097" s="71" t="str">
        <f t="shared" ref="B1097:B1131" si="511">+IF(MONTH(C1097)&lt;4,"Q1",IF(MONTH(C1097)&lt;7,"Q2",IF(MONTH(C1097)&lt;10,"Q3","Q4")))&amp;"/"&amp;YEAR(C1097)</f>
        <v>Q1/2017</v>
      </c>
      <c r="C1097" s="72">
        <f>D1096+1</f>
        <v>42736</v>
      </c>
      <c r="D1097" s="72">
        <f>EOMONTH(D1096,3)</f>
        <v>42825</v>
      </c>
      <c r="E1097" s="71">
        <f t="shared" ref="E1097:E1119" si="512">D1097-C1097+1</f>
        <v>90</v>
      </c>
      <c r="F1097" s="73">
        <f>VLOOKUP(D1097,'FERC Interest Rate'!$A:$B,2,TRUE)</f>
        <v>3.5000000000000003E-2</v>
      </c>
      <c r="G1097" s="74">
        <f t="shared" ref="G1097:G1117" si="513">O1096</f>
        <v>414.57978142076502</v>
      </c>
      <c r="H1097" s="74">
        <f t="shared" si="506"/>
        <v>3.5778803054120818</v>
      </c>
      <c r="I1097" s="151">
        <v>0</v>
      </c>
      <c r="J1097" s="75">
        <v>0</v>
      </c>
      <c r="K1097" s="108">
        <f t="shared" si="507"/>
        <v>0</v>
      </c>
      <c r="L1097" s="75">
        <v>0</v>
      </c>
      <c r="M1097" s="109">
        <f t="shared" si="508"/>
        <v>0</v>
      </c>
      <c r="N1097" s="6">
        <f t="shared" si="509"/>
        <v>418.15766172617708</v>
      </c>
      <c r="O1097" s="74">
        <f t="shared" si="510"/>
        <v>418.15766172617708</v>
      </c>
    </row>
    <row r="1098" spans="1:15" x14ac:dyDescent="0.25">
      <c r="A1098" s="77" t="s">
        <v>23</v>
      </c>
      <c r="B1098" s="71" t="str">
        <f t="shared" si="511"/>
        <v>Q2/2017</v>
      </c>
      <c r="C1098" s="72">
        <f t="shared" ref="C1098:C1117" si="514">D1097+1</f>
        <v>42826</v>
      </c>
      <c r="D1098" s="72">
        <f t="shared" ref="D1098:D1131" si="515">EOMONTH(D1097,3)</f>
        <v>42916</v>
      </c>
      <c r="E1098" s="71">
        <f t="shared" si="512"/>
        <v>91</v>
      </c>
      <c r="F1098" s="73">
        <f>VLOOKUP(D1098,'FERC Interest Rate'!$A:$B,2,TRUE)</f>
        <v>3.7100000000000001E-2</v>
      </c>
      <c r="G1098" s="74">
        <f t="shared" si="513"/>
        <v>418.15766172617708</v>
      </c>
      <c r="H1098" s="74">
        <f t="shared" si="506"/>
        <v>3.8677865253527304</v>
      </c>
      <c r="I1098" s="151">
        <v>0</v>
      </c>
      <c r="J1098" s="75">
        <v>0</v>
      </c>
      <c r="K1098" s="108">
        <f t="shared" si="507"/>
        <v>0</v>
      </c>
      <c r="L1098" s="75">
        <v>0</v>
      </c>
      <c r="M1098" s="109">
        <f t="shared" si="508"/>
        <v>0</v>
      </c>
      <c r="N1098" s="6">
        <f t="shared" si="509"/>
        <v>422.02544825152984</v>
      </c>
      <c r="O1098" s="74">
        <f t="shared" si="510"/>
        <v>422.02544825152984</v>
      </c>
    </row>
    <row r="1099" spans="1:15" x14ac:dyDescent="0.25">
      <c r="A1099" s="77" t="s">
        <v>23</v>
      </c>
      <c r="B1099" s="71" t="str">
        <f t="shared" si="511"/>
        <v>Q3/2017</v>
      </c>
      <c r="C1099" s="72">
        <f t="shared" si="514"/>
        <v>42917</v>
      </c>
      <c r="D1099" s="72">
        <f t="shared" si="515"/>
        <v>43008</v>
      </c>
      <c r="E1099" s="71">
        <f t="shared" si="512"/>
        <v>92</v>
      </c>
      <c r="F1099" s="73">
        <f>VLOOKUP(D1099,'FERC Interest Rate'!$A:$B,2,TRUE)</f>
        <v>3.9600000000000003E-2</v>
      </c>
      <c r="G1099" s="74">
        <f t="shared" si="513"/>
        <v>422.02544825152984</v>
      </c>
      <c r="H1099" s="74">
        <f t="shared" si="506"/>
        <v>4.2123920906026679</v>
      </c>
      <c r="I1099" s="151">
        <v>0</v>
      </c>
      <c r="J1099" s="75">
        <v>0</v>
      </c>
      <c r="K1099" s="108">
        <f t="shared" si="507"/>
        <v>0</v>
      </c>
      <c r="L1099" s="75">
        <v>0</v>
      </c>
      <c r="M1099" s="109">
        <f t="shared" si="508"/>
        <v>0</v>
      </c>
      <c r="N1099" s="6">
        <f t="shared" si="509"/>
        <v>426.23784034213253</v>
      </c>
      <c r="O1099" s="74">
        <f t="shared" si="510"/>
        <v>426.23784034213253</v>
      </c>
    </row>
    <row r="1100" spans="1:15" x14ac:dyDescent="0.25">
      <c r="A1100" s="77" t="s">
        <v>23</v>
      </c>
      <c r="B1100" s="71" t="str">
        <f t="shared" si="511"/>
        <v>Q4/2017</v>
      </c>
      <c r="C1100" s="72">
        <f t="shared" si="514"/>
        <v>43009</v>
      </c>
      <c r="D1100" s="72">
        <f t="shared" si="515"/>
        <v>43100</v>
      </c>
      <c r="E1100" s="71">
        <f t="shared" si="512"/>
        <v>92</v>
      </c>
      <c r="F1100" s="73">
        <f>VLOOKUP(D1100,'FERC Interest Rate'!$A:$B,2,TRUE)</f>
        <v>4.2099999999999999E-2</v>
      </c>
      <c r="G1100" s="74">
        <f t="shared" si="513"/>
        <v>426.23784034213253</v>
      </c>
      <c r="H1100" s="74">
        <f t="shared" si="506"/>
        <v>4.5230257622278023</v>
      </c>
      <c r="I1100" s="97">
        <v>0</v>
      </c>
      <c r="J1100" s="75">
        <v>0</v>
      </c>
      <c r="K1100" s="108">
        <f t="shared" si="507"/>
        <v>0</v>
      </c>
      <c r="L1100" s="75">
        <v>0</v>
      </c>
      <c r="M1100" s="109">
        <f t="shared" si="508"/>
        <v>0</v>
      </c>
      <c r="N1100" s="6">
        <f t="shared" si="509"/>
        <v>430.76086610436033</v>
      </c>
      <c r="O1100" s="74">
        <f t="shared" si="510"/>
        <v>430.76086610436033</v>
      </c>
    </row>
    <row r="1101" spans="1:15" x14ac:dyDescent="0.25">
      <c r="A1101" s="77" t="s">
        <v>23</v>
      </c>
      <c r="B1101" s="71" t="str">
        <f t="shared" si="511"/>
        <v>Q1/2018</v>
      </c>
      <c r="C1101" s="72">
        <f t="shared" si="514"/>
        <v>43101</v>
      </c>
      <c r="D1101" s="72">
        <f t="shared" si="515"/>
        <v>43190</v>
      </c>
      <c r="E1101" s="71">
        <f t="shared" si="512"/>
        <v>90</v>
      </c>
      <c r="F1101" s="73">
        <f>VLOOKUP(D1101,'FERC Interest Rate'!$A:$B,2,TRUE)</f>
        <v>4.2500000000000003E-2</v>
      </c>
      <c r="G1101" s="74">
        <f t="shared" si="513"/>
        <v>430.76086610436033</v>
      </c>
      <c r="H1101" s="74">
        <f t="shared" si="506"/>
        <v>4.5141378434224064</v>
      </c>
      <c r="I1101" s="97">
        <v>0</v>
      </c>
      <c r="J1101" s="75">
        <v>0</v>
      </c>
      <c r="K1101" s="108">
        <f t="shared" si="507"/>
        <v>0</v>
      </c>
      <c r="L1101" s="75">
        <v>0</v>
      </c>
      <c r="M1101" s="109">
        <f t="shared" si="508"/>
        <v>0</v>
      </c>
      <c r="N1101" s="6">
        <f t="shared" si="509"/>
        <v>435.27500394778275</v>
      </c>
      <c r="O1101" s="74">
        <f t="shared" si="510"/>
        <v>435.27500394778275</v>
      </c>
    </row>
    <row r="1102" spans="1:15" x14ac:dyDescent="0.25">
      <c r="A1102" s="77" t="s">
        <v>23</v>
      </c>
      <c r="B1102" s="71" t="str">
        <f t="shared" si="511"/>
        <v>Q2/2018</v>
      </c>
      <c r="C1102" s="72">
        <f t="shared" si="514"/>
        <v>43191</v>
      </c>
      <c r="D1102" s="72">
        <f t="shared" si="515"/>
        <v>43281</v>
      </c>
      <c r="E1102" s="71">
        <f t="shared" si="512"/>
        <v>91</v>
      </c>
      <c r="F1102" s="73">
        <f>VLOOKUP(D1102,'FERC Interest Rate'!$A:$B,2,TRUE)</f>
        <v>4.4699999999999997E-2</v>
      </c>
      <c r="G1102" s="74">
        <f t="shared" si="513"/>
        <v>435.27500394778275</v>
      </c>
      <c r="H1102" s="74">
        <f t="shared" si="506"/>
        <v>4.8508715987901256</v>
      </c>
      <c r="I1102" s="151">
        <v>0</v>
      </c>
      <c r="J1102" s="75">
        <v>0</v>
      </c>
      <c r="K1102" s="108">
        <f t="shared" si="507"/>
        <v>0</v>
      </c>
      <c r="L1102" s="75">
        <v>0</v>
      </c>
      <c r="M1102" s="109">
        <f t="shared" si="508"/>
        <v>0</v>
      </c>
      <c r="N1102" s="6">
        <f t="shared" si="509"/>
        <v>440.1258755465729</v>
      </c>
      <c r="O1102" s="74">
        <f t="shared" si="510"/>
        <v>440.1258755465729</v>
      </c>
    </row>
    <row r="1103" spans="1:15" x14ac:dyDescent="0.25">
      <c r="A1103" s="77" t="s">
        <v>23</v>
      </c>
      <c r="B1103" s="71" t="str">
        <f t="shared" si="511"/>
        <v>Q3/2018</v>
      </c>
      <c r="C1103" s="72">
        <f t="shared" si="514"/>
        <v>43282</v>
      </c>
      <c r="D1103" s="72">
        <f t="shared" si="515"/>
        <v>43373</v>
      </c>
      <c r="E1103" s="71">
        <f t="shared" si="512"/>
        <v>92</v>
      </c>
      <c r="F1103" s="73">
        <f>VLOOKUP(D1103,'FERC Interest Rate'!$A:$B,2,TRUE)</f>
        <v>4.6899999999999997E-2</v>
      </c>
      <c r="G1103" s="74">
        <f t="shared" si="513"/>
        <v>440.1258755465729</v>
      </c>
      <c r="H1103" s="74">
        <f t="shared" si="506"/>
        <v>5.2028907611187742</v>
      </c>
      <c r="I1103" s="151">
        <v>0</v>
      </c>
      <c r="J1103" s="75">
        <v>0</v>
      </c>
      <c r="K1103" s="108">
        <f t="shared" si="507"/>
        <v>0</v>
      </c>
      <c r="L1103" s="75">
        <v>0</v>
      </c>
      <c r="M1103" s="109">
        <f t="shared" si="508"/>
        <v>0</v>
      </c>
      <c r="N1103" s="6">
        <f t="shared" si="509"/>
        <v>445.32876630769169</v>
      </c>
      <c r="O1103" s="74">
        <f t="shared" si="510"/>
        <v>445.32876630769169</v>
      </c>
    </row>
    <row r="1104" spans="1:15" x14ac:dyDescent="0.25">
      <c r="A1104" s="77" t="s">
        <v>23</v>
      </c>
      <c r="B1104" s="71" t="str">
        <f t="shared" si="511"/>
        <v>Q4/2018</v>
      </c>
      <c r="C1104" s="72">
        <f t="shared" si="514"/>
        <v>43374</v>
      </c>
      <c r="D1104" s="72">
        <f t="shared" si="515"/>
        <v>43465</v>
      </c>
      <c r="E1104" s="71">
        <f t="shared" si="512"/>
        <v>92</v>
      </c>
      <c r="F1104" s="73">
        <f>VLOOKUP(D1104,'FERC Interest Rate'!$A:$B,2,TRUE)</f>
        <v>4.9599999999999998E-2</v>
      </c>
      <c r="G1104" s="74">
        <f t="shared" si="513"/>
        <v>445.32876630769169</v>
      </c>
      <c r="H1104" s="74">
        <f t="shared" si="506"/>
        <v>5.5674636340144072</v>
      </c>
      <c r="I1104" s="151">
        <v>0</v>
      </c>
      <c r="J1104" s="75">
        <v>0</v>
      </c>
      <c r="K1104" s="108">
        <f t="shared" si="507"/>
        <v>0</v>
      </c>
      <c r="L1104" s="75">
        <v>0</v>
      </c>
      <c r="M1104" s="109">
        <f t="shared" si="508"/>
        <v>0</v>
      </c>
      <c r="N1104" s="6">
        <f t="shared" si="509"/>
        <v>450.89622994170611</v>
      </c>
      <c r="O1104" s="74">
        <f t="shared" si="510"/>
        <v>450.89622994170611</v>
      </c>
    </row>
    <row r="1105" spans="1:15" x14ac:dyDescent="0.25">
      <c r="A1105" s="77" t="s">
        <v>23</v>
      </c>
      <c r="B1105" s="71" t="str">
        <f t="shared" si="511"/>
        <v>Q1/2019</v>
      </c>
      <c r="C1105" s="72">
        <f t="shared" si="514"/>
        <v>43466</v>
      </c>
      <c r="D1105" s="72">
        <f t="shared" si="515"/>
        <v>43555</v>
      </c>
      <c r="E1105" s="71">
        <f t="shared" si="512"/>
        <v>90</v>
      </c>
      <c r="F1105" s="73">
        <f>VLOOKUP(D1105,'FERC Interest Rate'!$A:$B,2,TRUE)</f>
        <v>5.1799999999999999E-2</v>
      </c>
      <c r="G1105" s="74">
        <f t="shared" si="513"/>
        <v>450.89622994170611</v>
      </c>
      <c r="H1105" s="74">
        <f t="shared" si="506"/>
        <v>5.7591184218855718</v>
      </c>
      <c r="I1105" s="97">
        <v>0</v>
      </c>
      <c r="J1105" s="75">
        <v>0</v>
      </c>
      <c r="K1105" s="108">
        <f t="shared" si="507"/>
        <v>0</v>
      </c>
      <c r="L1105" s="75">
        <v>0</v>
      </c>
      <c r="M1105" s="109">
        <f t="shared" si="508"/>
        <v>0</v>
      </c>
      <c r="N1105" s="6">
        <f t="shared" si="509"/>
        <v>456.65534836359166</v>
      </c>
      <c r="O1105" s="74">
        <f t="shared" si="510"/>
        <v>456.65534836359166</v>
      </c>
    </row>
    <row r="1106" spans="1:15" x14ac:dyDescent="0.25">
      <c r="A1106" s="77" t="s">
        <v>23</v>
      </c>
      <c r="B1106" s="71" t="str">
        <f t="shared" si="511"/>
        <v>Q2/2019</v>
      </c>
      <c r="C1106" s="72">
        <f t="shared" si="514"/>
        <v>43556</v>
      </c>
      <c r="D1106" s="72">
        <f t="shared" si="515"/>
        <v>43646</v>
      </c>
      <c r="E1106" s="71">
        <f t="shared" si="512"/>
        <v>91</v>
      </c>
      <c r="F1106" s="73">
        <f>VLOOKUP(D1106,'FERC Interest Rate'!$A:$B,2,TRUE)</f>
        <v>5.45E-2</v>
      </c>
      <c r="G1106" s="74">
        <f t="shared" si="513"/>
        <v>456.65534836359166</v>
      </c>
      <c r="H1106" s="74">
        <f t="shared" si="506"/>
        <v>6.2048827402992677</v>
      </c>
      <c r="I1106" s="97">
        <v>0</v>
      </c>
      <c r="J1106" s="75">
        <v>0</v>
      </c>
      <c r="K1106" s="108">
        <f t="shared" si="507"/>
        <v>0</v>
      </c>
      <c r="L1106" s="75">
        <v>0</v>
      </c>
      <c r="M1106" s="109">
        <f t="shared" si="508"/>
        <v>0</v>
      </c>
      <c r="N1106" s="6">
        <f t="shared" si="509"/>
        <v>462.8602311038909</v>
      </c>
      <c r="O1106" s="74">
        <f t="shared" si="510"/>
        <v>462.8602311038909</v>
      </c>
    </row>
    <row r="1107" spans="1:15" x14ac:dyDescent="0.25">
      <c r="A1107" s="77" t="s">
        <v>23</v>
      </c>
      <c r="B1107" s="71" t="str">
        <f t="shared" si="511"/>
        <v>Q3/2019</v>
      </c>
      <c r="C1107" s="72">
        <f t="shared" si="514"/>
        <v>43647</v>
      </c>
      <c r="D1107" s="72">
        <f t="shared" si="515"/>
        <v>43738</v>
      </c>
      <c r="E1107" s="71">
        <f t="shared" si="512"/>
        <v>92</v>
      </c>
      <c r="F1107" s="73">
        <f>VLOOKUP(D1107,'FERC Interest Rate'!$A:$B,2,TRUE)</f>
        <v>5.5E-2</v>
      </c>
      <c r="G1107" s="74">
        <f t="shared" si="513"/>
        <v>462.8602311038909</v>
      </c>
      <c r="H1107" s="74">
        <f t="shared" si="506"/>
        <v>6.4166377243443513</v>
      </c>
      <c r="I1107" s="151">
        <v>0</v>
      </c>
      <c r="J1107" s="75">
        <v>0</v>
      </c>
      <c r="K1107" s="108">
        <f t="shared" si="507"/>
        <v>0</v>
      </c>
      <c r="L1107" s="75">
        <v>0</v>
      </c>
      <c r="M1107" s="109">
        <f t="shared" si="508"/>
        <v>0</v>
      </c>
      <c r="N1107" s="6">
        <f t="shared" si="509"/>
        <v>469.27686882823525</v>
      </c>
      <c r="O1107" s="74">
        <f t="shared" si="510"/>
        <v>469.27686882823525</v>
      </c>
    </row>
    <row r="1108" spans="1:15" x14ac:dyDescent="0.25">
      <c r="A1108" s="77" t="s">
        <v>23</v>
      </c>
      <c r="B1108" s="71" t="str">
        <f t="shared" si="511"/>
        <v>Q4/2019</v>
      </c>
      <c r="C1108" s="72">
        <f t="shared" si="514"/>
        <v>43739</v>
      </c>
      <c r="D1108" s="72">
        <f t="shared" si="515"/>
        <v>43830</v>
      </c>
      <c r="E1108" s="71">
        <f t="shared" si="512"/>
        <v>92</v>
      </c>
      <c r="F1108" s="73">
        <f>VLOOKUP(D1108,'FERC Interest Rate'!$A:$B,2,TRUE)</f>
        <v>5.4199999999999998E-2</v>
      </c>
      <c r="G1108" s="74">
        <f t="shared" si="513"/>
        <v>469.27686882823525</v>
      </c>
      <c r="H1108" s="74">
        <f t="shared" si="506"/>
        <v>6.4109648732194859</v>
      </c>
      <c r="I1108" s="151">
        <v>0</v>
      </c>
      <c r="J1108" s="75">
        <v>0</v>
      </c>
      <c r="K1108" s="108">
        <f t="shared" si="507"/>
        <v>0</v>
      </c>
      <c r="L1108" s="75">
        <v>0</v>
      </c>
      <c r="M1108" s="109">
        <f t="shared" si="508"/>
        <v>0</v>
      </c>
      <c r="N1108" s="6">
        <f t="shared" si="509"/>
        <v>475.68783370145474</v>
      </c>
      <c r="O1108" s="74">
        <f t="shared" si="510"/>
        <v>475.68783370145474</v>
      </c>
    </row>
    <row r="1109" spans="1:15" x14ac:dyDescent="0.25">
      <c r="A1109" s="77" t="s">
        <v>23</v>
      </c>
      <c r="B1109" s="71" t="str">
        <f t="shared" si="511"/>
        <v>Q1/2020</v>
      </c>
      <c r="C1109" s="72">
        <f t="shared" si="514"/>
        <v>43831</v>
      </c>
      <c r="D1109" s="72">
        <f t="shared" si="515"/>
        <v>43921</v>
      </c>
      <c r="E1109" s="71">
        <f t="shared" si="512"/>
        <v>91</v>
      </c>
      <c r="F1109" s="73">
        <f>VLOOKUP(D1109,'FERC Interest Rate'!$A:$B,2,TRUE)</f>
        <v>4.9599999999999998E-2</v>
      </c>
      <c r="G1109" s="74">
        <f t="shared" si="513"/>
        <v>475.68783370145474</v>
      </c>
      <c r="H1109" s="74">
        <f t="shared" si="506"/>
        <v>5.8662967382373941</v>
      </c>
      <c r="I1109" s="151">
        <v>0</v>
      </c>
      <c r="J1109" s="75">
        <v>0</v>
      </c>
      <c r="K1109" s="108">
        <f t="shared" si="507"/>
        <v>0</v>
      </c>
      <c r="L1109" s="75">
        <v>0</v>
      </c>
      <c r="M1109" s="109">
        <f t="shared" si="508"/>
        <v>0</v>
      </c>
      <c r="N1109" s="6">
        <f t="shared" si="509"/>
        <v>481.55413043969213</v>
      </c>
      <c r="O1109" s="74">
        <f t="shared" si="510"/>
        <v>481.55413043969213</v>
      </c>
    </row>
    <row r="1110" spans="1:15" x14ac:dyDescent="0.25">
      <c r="A1110" s="77" t="s">
        <v>23</v>
      </c>
      <c r="B1110" s="71" t="str">
        <f t="shared" si="511"/>
        <v>Q2/2020</v>
      </c>
      <c r="C1110" s="72">
        <f t="shared" si="514"/>
        <v>43922</v>
      </c>
      <c r="D1110" s="72">
        <f t="shared" si="515"/>
        <v>44012</v>
      </c>
      <c r="E1110" s="71">
        <f t="shared" si="512"/>
        <v>91</v>
      </c>
      <c r="F1110" s="73">
        <f>VLOOKUP(D1110,'FERC Interest Rate'!$A:$B,2,TRUE)</f>
        <v>4.7503500000000004E-2</v>
      </c>
      <c r="G1110" s="74">
        <f t="shared" si="513"/>
        <v>481.55413043969213</v>
      </c>
      <c r="H1110" s="74">
        <f t="shared" si="506"/>
        <v>5.6876259667106952</v>
      </c>
      <c r="I1110" s="97">
        <v>0</v>
      </c>
      <c r="J1110" s="75">
        <v>0</v>
      </c>
      <c r="K1110" s="108">
        <f t="shared" si="507"/>
        <v>0</v>
      </c>
      <c r="L1110" s="75">
        <v>0</v>
      </c>
      <c r="M1110" s="109">
        <f t="shared" si="508"/>
        <v>0</v>
      </c>
      <c r="N1110" s="6">
        <f t="shared" si="509"/>
        <v>487.24175640640283</v>
      </c>
      <c r="O1110" s="74">
        <f t="shared" si="510"/>
        <v>487.24175640640283</v>
      </c>
    </row>
    <row r="1111" spans="1:15" x14ac:dyDescent="0.25">
      <c r="A1111" s="77" t="s">
        <v>23</v>
      </c>
      <c r="B1111" s="71" t="str">
        <f t="shared" si="511"/>
        <v>Q3/2020</v>
      </c>
      <c r="C1111" s="72">
        <f t="shared" si="514"/>
        <v>44013</v>
      </c>
      <c r="D1111" s="72">
        <f t="shared" si="515"/>
        <v>44104</v>
      </c>
      <c r="E1111" s="71">
        <f t="shared" si="512"/>
        <v>92</v>
      </c>
      <c r="F1111" s="73">
        <f>VLOOKUP(D1111,'FERC Interest Rate'!$A:$B,2,TRUE)</f>
        <v>3.4299999999999997E-2</v>
      </c>
      <c r="G1111" s="74">
        <f t="shared" si="513"/>
        <v>487.24175640640283</v>
      </c>
      <c r="H1111" s="74">
        <f t="shared" si="506"/>
        <v>4.2009291981312691</v>
      </c>
      <c r="I1111" s="97">
        <v>0</v>
      </c>
      <c r="J1111" s="75">
        <v>0</v>
      </c>
      <c r="K1111" s="108">
        <f t="shared" si="507"/>
        <v>0</v>
      </c>
      <c r="L1111" s="75">
        <v>0</v>
      </c>
      <c r="M1111" s="109">
        <f t="shared" si="508"/>
        <v>0</v>
      </c>
      <c r="N1111" s="6">
        <f t="shared" si="509"/>
        <v>491.44268560453412</v>
      </c>
      <c r="O1111" s="74">
        <f t="shared" si="510"/>
        <v>491.44268560453412</v>
      </c>
    </row>
    <row r="1112" spans="1:15" x14ac:dyDescent="0.25">
      <c r="A1112" s="77" t="s">
        <v>48</v>
      </c>
      <c r="B1112" s="71" t="str">
        <f t="shared" si="511"/>
        <v>Q4/2020</v>
      </c>
      <c r="C1112" s="72">
        <f t="shared" si="514"/>
        <v>44105</v>
      </c>
      <c r="D1112" s="72">
        <f t="shared" si="515"/>
        <v>44196</v>
      </c>
      <c r="E1112" s="71">
        <f t="shared" si="512"/>
        <v>92</v>
      </c>
      <c r="F1112" s="73">
        <f>VLOOKUP(D1112,'FERC Interest Rate'!$A:$B,2,TRUE)</f>
        <v>3.2500000000000001E-2</v>
      </c>
      <c r="G1112" s="74">
        <f t="shared" si="513"/>
        <v>491.44268560453412</v>
      </c>
      <c r="H1112" s="74">
        <f t="shared" si="506"/>
        <v>4.0147913386818503</v>
      </c>
      <c r="I1112" s="151">
        <f>(SUM($H$1096:$H$1112)/20)</f>
        <v>4.1228738471607951</v>
      </c>
      <c r="J1112" s="75">
        <f t="shared" ref="J1112:J1131" si="516">G1112*F1112*(E1112/(DATE(YEAR(D1112),12,31)-DATE(YEAR(D1112),1,1)+1))</f>
        <v>4.0147913386818503</v>
      </c>
      <c r="K1112" s="108">
        <f t="shared" si="507"/>
        <v>8.1376651858426463</v>
      </c>
      <c r="L1112" s="75">
        <f>($G$1096/20)</f>
        <v>20.65</v>
      </c>
      <c r="M1112" s="109">
        <f t="shared" si="508"/>
        <v>28.787665185842645</v>
      </c>
      <c r="N1112" s="6">
        <f t="shared" si="509"/>
        <v>499.47226828189781</v>
      </c>
      <c r="O1112" s="74">
        <f t="shared" si="510"/>
        <v>470.68460309605518</v>
      </c>
    </row>
    <row r="1113" spans="1:15" x14ac:dyDescent="0.25">
      <c r="A1113" s="77" t="s">
        <v>49</v>
      </c>
      <c r="B1113" s="71" t="str">
        <f t="shared" si="511"/>
        <v>Q1/2021</v>
      </c>
      <c r="C1113" s="72">
        <f t="shared" si="514"/>
        <v>44197</v>
      </c>
      <c r="D1113" s="72">
        <f t="shared" si="515"/>
        <v>44286</v>
      </c>
      <c r="E1113" s="71">
        <f t="shared" si="512"/>
        <v>90</v>
      </c>
      <c r="F1113" s="73">
        <f>VLOOKUP(D1113,'FERC Interest Rate'!$A:$B,2,TRUE)</f>
        <v>3.2500000000000001E-2</v>
      </c>
      <c r="G1113" s="74">
        <f t="shared" si="513"/>
        <v>470.68460309605518</v>
      </c>
      <c r="H1113" s="74">
        <v>0</v>
      </c>
      <c r="I1113" s="151">
        <f t="shared" ref="I1113:I1131" si="517">(SUM($H$1096:$H$1112)/20)</f>
        <v>4.1228738471607951</v>
      </c>
      <c r="J1113" s="75">
        <f t="shared" si="516"/>
        <v>3.7719245590574286</v>
      </c>
      <c r="K1113" s="108">
        <f t="shared" si="507"/>
        <v>7.8947984062182233</v>
      </c>
      <c r="L1113" s="75">
        <f t="shared" ref="L1113:L1131" si="518">($G$1096/20)</f>
        <v>20.65</v>
      </c>
      <c r="M1113" s="109">
        <f t="shared" si="508"/>
        <v>28.54479840621822</v>
      </c>
      <c r="N1113" s="6">
        <f t="shared" si="509"/>
        <v>474.45652765511261</v>
      </c>
      <c r="O1113" s="74">
        <f t="shared" si="510"/>
        <v>445.9117292488944</v>
      </c>
    </row>
    <row r="1114" spans="1:15" x14ac:dyDescent="0.25">
      <c r="A1114" s="77" t="s">
        <v>50</v>
      </c>
      <c r="B1114" s="71" t="str">
        <f t="shared" si="511"/>
        <v>Q2/2021</v>
      </c>
      <c r="C1114" s="72">
        <f t="shared" si="514"/>
        <v>44287</v>
      </c>
      <c r="D1114" s="72">
        <f t="shared" si="515"/>
        <v>44377</v>
      </c>
      <c r="E1114" s="71">
        <f t="shared" si="512"/>
        <v>91</v>
      </c>
      <c r="F1114" s="73">
        <f>VLOOKUP(D1114,'FERC Interest Rate'!$A:$B,2,TRUE)</f>
        <v>3.2500000000000001E-2</v>
      </c>
      <c r="G1114" s="74">
        <f t="shared" si="513"/>
        <v>445.9117292488944</v>
      </c>
      <c r="H1114" s="74">
        <v>0</v>
      </c>
      <c r="I1114" s="151">
        <f t="shared" si="517"/>
        <v>4.1228738471607951</v>
      </c>
      <c r="J1114" s="75">
        <f t="shared" si="516"/>
        <v>3.6131066828865901</v>
      </c>
      <c r="K1114" s="108">
        <f t="shared" si="507"/>
        <v>7.7359805300473852</v>
      </c>
      <c r="L1114" s="75">
        <f t="shared" si="518"/>
        <v>20.65</v>
      </c>
      <c r="M1114" s="109">
        <f t="shared" si="508"/>
        <v>28.385980530047384</v>
      </c>
      <c r="N1114" s="6">
        <f t="shared" si="509"/>
        <v>449.52483593178101</v>
      </c>
      <c r="O1114" s="74">
        <f t="shared" si="510"/>
        <v>421.13885540173362</v>
      </c>
    </row>
    <row r="1115" spans="1:15" x14ac:dyDescent="0.25">
      <c r="A1115" s="77" t="s">
        <v>51</v>
      </c>
      <c r="B1115" s="71" t="str">
        <f t="shared" si="511"/>
        <v>Q3/2021</v>
      </c>
      <c r="C1115" s="72">
        <f t="shared" si="514"/>
        <v>44378</v>
      </c>
      <c r="D1115" s="72">
        <f t="shared" si="515"/>
        <v>44469</v>
      </c>
      <c r="E1115" s="71">
        <f t="shared" si="512"/>
        <v>92</v>
      </c>
      <c r="F1115" s="73">
        <f>VLOOKUP(D1115,'FERC Interest Rate'!$A:$B,2,TRUE)</f>
        <v>3.2500000000000001E-2</v>
      </c>
      <c r="G1115" s="74">
        <f t="shared" si="513"/>
        <v>421.13885540173362</v>
      </c>
      <c r="H1115" s="74">
        <v>0</v>
      </c>
      <c r="I1115" s="151">
        <f t="shared" si="517"/>
        <v>4.1228738471607951</v>
      </c>
      <c r="J1115" s="75">
        <f t="shared" si="516"/>
        <v>3.4498771990443391</v>
      </c>
      <c r="K1115" s="108">
        <f t="shared" si="507"/>
        <v>7.5727510462051342</v>
      </c>
      <c r="L1115" s="75">
        <f t="shared" si="518"/>
        <v>20.65</v>
      </c>
      <c r="M1115" s="109">
        <f t="shared" si="508"/>
        <v>28.222751046205133</v>
      </c>
      <c r="N1115" s="6">
        <f t="shared" si="509"/>
        <v>424.58873260077797</v>
      </c>
      <c r="O1115" s="74">
        <f t="shared" si="510"/>
        <v>396.36598155457284</v>
      </c>
    </row>
    <row r="1116" spans="1:15" x14ac:dyDescent="0.25">
      <c r="A1116" s="77" t="s">
        <v>52</v>
      </c>
      <c r="B1116" s="71" t="str">
        <f t="shared" si="511"/>
        <v>Q4/2021</v>
      </c>
      <c r="C1116" s="72">
        <f t="shared" si="514"/>
        <v>44470</v>
      </c>
      <c r="D1116" s="72">
        <f t="shared" si="515"/>
        <v>44561</v>
      </c>
      <c r="E1116" s="71">
        <f t="shared" si="512"/>
        <v>92</v>
      </c>
      <c r="F1116" s="73">
        <f>VLOOKUP(D1116,'FERC Interest Rate'!$A:$B,2,TRUE)</f>
        <v>3.2500000000000001E-2</v>
      </c>
      <c r="G1116" s="74">
        <f t="shared" si="513"/>
        <v>396.36598155457284</v>
      </c>
      <c r="H1116" s="74">
        <v>0</v>
      </c>
      <c r="I1116" s="151">
        <f t="shared" si="517"/>
        <v>4.1228738471607951</v>
      </c>
      <c r="J1116" s="75">
        <f t="shared" si="516"/>
        <v>3.2469432461593777</v>
      </c>
      <c r="K1116" s="108">
        <f t="shared" si="507"/>
        <v>7.3698170933201723</v>
      </c>
      <c r="L1116" s="75">
        <f t="shared" si="518"/>
        <v>20.65</v>
      </c>
      <c r="M1116" s="109">
        <f t="shared" si="508"/>
        <v>28.019817093320171</v>
      </c>
      <c r="N1116" s="6">
        <f t="shared" si="509"/>
        <v>399.61292480073223</v>
      </c>
      <c r="O1116" s="74">
        <f t="shared" si="510"/>
        <v>371.59310770741206</v>
      </c>
    </row>
    <row r="1117" spans="1:15" x14ac:dyDescent="0.25">
      <c r="A1117" s="77" t="s">
        <v>53</v>
      </c>
      <c r="B1117" s="71" t="str">
        <f t="shared" si="511"/>
        <v>Q1/2022</v>
      </c>
      <c r="C1117" s="72">
        <f t="shared" si="514"/>
        <v>44562</v>
      </c>
      <c r="D1117" s="72">
        <f t="shared" si="515"/>
        <v>44651</v>
      </c>
      <c r="E1117" s="71">
        <f t="shared" si="512"/>
        <v>90</v>
      </c>
      <c r="F1117" s="73">
        <f>VLOOKUP(D1117,'FERC Interest Rate'!$A:$B,2,TRUE)</f>
        <v>3.2500000000000001E-2</v>
      </c>
      <c r="G1117" s="74">
        <f t="shared" si="513"/>
        <v>371.59310770741206</v>
      </c>
      <c r="H1117" s="74">
        <v>0</v>
      </c>
      <c r="I1117" s="151">
        <f t="shared" si="517"/>
        <v>4.1228738471607951</v>
      </c>
      <c r="J1117" s="75">
        <f t="shared" si="516"/>
        <v>2.9778351782032333</v>
      </c>
      <c r="K1117" s="108">
        <f t="shared" si="507"/>
        <v>7.1007090253640284</v>
      </c>
      <c r="L1117" s="75">
        <f t="shared" si="518"/>
        <v>20.65</v>
      </c>
      <c r="M1117" s="109">
        <f t="shared" si="508"/>
        <v>27.750709025364028</v>
      </c>
      <c r="N1117" s="6">
        <f t="shared" si="509"/>
        <v>374.5709428856153</v>
      </c>
      <c r="O1117" s="74">
        <f t="shared" si="510"/>
        <v>346.82023386025128</v>
      </c>
    </row>
    <row r="1118" spans="1:15" x14ac:dyDescent="0.25">
      <c r="A1118" s="77" t="s">
        <v>54</v>
      </c>
      <c r="B1118" s="71" t="str">
        <f t="shared" si="511"/>
        <v>Q2/2022</v>
      </c>
      <c r="C1118" s="72">
        <f>D1117+1</f>
        <v>44652</v>
      </c>
      <c r="D1118" s="72">
        <f>EOMONTH(D1117,3)</f>
        <v>44742</v>
      </c>
      <c r="E1118" s="71">
        <f t="shared" si="512"/>
        <v>91</v>
      </c>
      <c r="F1118" s="73">
        <f>VLOOKUP(D1118,'FERC Interest Rate'!$A:$B,2,TRUE)</f>
        <v>3.2500000000000001E-2</v>
      </c>
      <c r="G1118" s="74">
        <f>O1117</f>
        <v>346.82023386025128</v>
      </c>
      <c r="H1118" s="74">
        <v>0</v>
      </c>
      <c r="I1118" s="151">
        <f t="shared" si="517"/>
        <v>4.1228738471607951</v>
      </c>
      <c r="J1118" s="75">
        <f t="shared" si="516"/>
        <v>2.8101940866895703</v>
      </c>
      <c r="K1118" s="108">
        <f t="shared" si="507"/>
        <v>6.9330679338503653</v>
      </c>
      <c r="L1118" s="75">
        <f t="shared" si="518"/>
        <v>20.65</v>
      </c>
      <c r="M1118" s="109">
        <f t="shared" si="508"/>
        <v>27.583067933850366</v>
      </c>
      <c r="N1118" s="6">
        <f t="shared" si="509"/>
        <v>349.63042794694087</v>
      </c>
      <c r="O1118" s="74">
        <f t="shared" si="510"/>
        <v>322.0473600130905</v>
      </c>
    </row>
    <row r="1119" spans="1:15" x14ac:dyDescent="0.25">
      <c r="A1119" s="77" t="s">
        <v>55</v>
      </c>
      <c r="B1119" s="71" t="str">
        <f t="shared" si="511"/>
        <v>Q3/2022</v>
      </c>
      <c r="C1119" s="72">
        <f>D1118+1</f>
        <v>44743</v>
      </c>
      <c r="D1119" s="72">
        <f>EOMONTH(D1118,3)</f>
        <v>44834</v>
      </c>
      <c r="E1119" s="71">
        <f t="shared" si="512"/>
        <v>92</v>
      </c>
      <c r="F1119" s="73">
        <f>VLOOKUP(D1119,'FERC Interest Rate'!$A:$B,2,TRUE)</f>
        <v>4.024457E-2</v>
      </c>
      <c r="G1119" s="74">
        <f>O1118</f>
        <v>322.0473600130905</v>
      </c>
      <c r="H1119" s="74">
        <v>0</v>
      </c>
      <c r="I1119" s="151">
        <f t="shared" si="517"/>
        <v>4.1228738471607951</v>
      </c>
      <c r="J1119" s="75">
        <f t="shared" si="516"/>
        <v>3.2667958689022085</v>
      </c>
      <c r="K1119" s="108">
        <f t="shared" si="507"/>
        <v>7.389669716063004</v>
      </c>
      <c r="L1119" s="75">
        <f t="shared" si="518"/>
        <v>20.65</v>
      </c>
      <c r="M1119" s="109">
        <f t="shared" si="508"/>
        <v>28.039669716063003</v>
      </c>
      <c r="N1119" s="6">
        <f t="shared" si="509"/>
        <v>325.31415588199269</v>
      </c>
      <c r="O1119" s="74">
        <f t="shared" si="510"/>
        <v>297.27448616592972</v>
      </c>
    </row>
    <row r="1120" spans="1:15" x14ac:dyDescent="0.25">
      <c r="A1120" s="77" t="s">
        <v>56</v>
      </c>
      <c r="B1120" s="71" t="str">
        <f t="shared" si="511"/>
        <v>Q4/2022</v>
      </c>
      <c r="C1120" s="72">
        <f>D1119+1</f>
        <v>44835</v>
      </c>
      <c r="D1120" s="72">
        <f t="shared" si="515"/>
        <v>44926</v>
      </c>
      <c r="E1120" s="71">
        <f>D1120-C1120+1</f>
        <v>92</v>
      </c>
      <c r="F1120" s="73">
        <f>VLOOKUP(D1120,'FERC Interest Rate'!$A:$B,2,TRUE)</f>
        <v>4.2500000000000003E-2</v>
      </c>
      <c r="G1120" s="74">
        <f>O1119</f>
        <v>297.27448616592972</v>
      </c>
      <c r="H1120" s="74">
        <v>0</v>
      </c>
      <c r="I1120" s="151">
        <f t="shared" si="517"/>
        <v>4.1228738471607951</v>
      </c>
      <c r="J1120" s="75">
        <f t="shared" si="516"/>
        <v>3.1845020298870832</v>
      </c>
      <c r="K1120" s="108">
        <f t="shared" si="507"/>
        <v>7.3073758770478783</v>
      </c>
      <c r="L1120" s="75">
        <f t="shared" si="518"/>
        <v>20.65</v>
      </c>
      <c r="M1120" s="109">
        <f t="shared" si="508"/>
        <v>27.957375877047877</v>
      </c>
      <c r="N1120" s="6">
        <f>+G1120+H1120+J1120</f>
        <v>300.4589881958168</v>
      </c>
      <c r="O1120" s="74">
        <f>G1120+H1120-L1120-I1120</f>
        <v>272.50161231876893</v>
      </c>
    </row>
    <row r="1121" spans="1:15" x14ac:dyDescent="0.25">
      <c r="A1121" s="77" t="s">
        <v>57</v>
      </c>
      <c r="B1121" s="71" t="str">
        <f t="shared" si="511"/>
        <v>Q1/2023</v>
      </c>
      <c r="C1121" s="72">
        <f>D1120+1</f>
        <v>44927</v>
      </c>
      <c r="D1121" s="72">
        <f t="shared" si="515"/>
        <v>45016</v>
      </c>
      <c r="E1121" s="71">
        <f>D1121-C1121+1</f>
        <v>90</v>
      </c>
      <c r="F1121" s="73">
        <f>VLOOKUP(D1121,'FERC Interest Rate'!$A:$B,2,TRUE)</f>
        <v>4.2944449999999995E-2</v>
      </c>
      <c r="G1121" s="74">
        <f>O1120</f>
        <v>272.50161231876893</v>
      </c>
      <c r="H1121" s="74">
        <v>0</v>
      </c>
      <c r="I1121" s="151">
        <f t="shared" si="517"/>
        <v>4.1228738471607951</v>
      </c>
      <c r="J1121" s="75">
        <f t="shared" si="516"/>
        <v>2.8855311448297201</v>
      </c>
      <c r="K1121" s="108">
        <f t="shared" si="507"/>
        <v>7.0084049919905151</v>
      </c>
      <c r="L1121" s="75">
        <f t="shared" si="518"/>
        <v>20.65</v>
      </c>
      <c r="M1121" s="109">
        <f t="shared" si="508"/>
        <v>27.658404991990515</v>
      </c>
      <c r="N1121" s="6">
        <f>+G1121+H1121+J1121</f>
        <v>275.38714346359865</v>
      </c>
      <c r="O1121" s="74">
        <f>G1121+H1121-L1121-I1121</f>
        <v>247.72873847160812</v>
      </c>
    </row>
    <row r="1122" spans="1:15" x14ac:dyDescent="0.25">
      <c r="A1122" s="77" t="s">
        <v>58</v>
      </c>
      <c r="B1122" s="71" t="str">
        <f t="shared" si="511"/>
        <v>Q2/2023</v>
      </c>
      <c r="C1122" s="72">
        <f>D1121+1</f>
        <v>45017</v>
      </c>
      <c r="D1122" s="72">
        <f t="shared" si="515"/>
        <v>45107</v>
      </c>
      <c r="E1122" s="71">
        <f>D1122-C1122+1</f>
        <v>91</v>
      </c>
      <c r="F1122" s="73">
        <f>VLOOKUP(D1122,'FERC Interest Rate'!$A:$B,2,TRUE)</f>
        <v>4.4999999999999998E-2</v>
      </c>
      <c r="G1122" s="74">
        <f>O1121</f>
        <v>247.72873847160812</v>
      </c>
      <c r="H1122" s="74">
        <v>0</v>
      </c>
      <c r="I1122" s="151">
        <f t="shared" si="517"/>
        <v>4.1228738471607951</v>
      </c>
      <c r="J1122" s="75">
        <f t="shared" si="516"/>
        <v>2.7793128329896857</v>
      </c>
      <c r="K1122" s="108">
        <f t="shared" si="507"/>
        <v>6.9021866801504803</v>
      </c>
      <c r="L1122" s="75">
        <f t="shared" si="518"/>
        <v>20.65</v>
      </c>
      <c r="M1122" s="109">
        <f t="shared" si="508"/>
        <v>27.552186680150477</v>
      </c>
      <c r="N1122" s="6">
        <f>+G1122+H1122+J1122</f>
        <v>250.50805130459781</v>
      </c>
      <c r="O1122" s="74">
        <f>G1122+H1122-L1122-I1122</f>
        <v>222.95586462444732</v>
      </c>
    </row>
    <row r="1123" spans="1:15" x14ac:dyDescent="0.25">
      <c r="A1123" s="77" t="s">
        <v>59</v>
      </c>
      <c r="B1123" s="71" t="str">
        <f t="shared" si="511"/>
        <v>Q3/2023</v>
      </c>
      <c r="C1123" s="72">
        <f t="shared" ref="C1123:C1131" si="519">D1122+1</f>
        <v>45108</v>
      </c>
      <c r="D1123" s="72">
        <f t="shared" si="515"/>
        <v>45199</v>
      </c>
      <c r="E1123" s="71">
        <f t="shared" ref="E1123:E1131" si="520">D1123-C1123+1</f>
        <v>92</v>
      </c>
      <c r="F1123" s="73">
        <f>VLOOKUP(D1123,'FERC Interest Rate'!$A:$B,2,TRUE)</f>
        <v>4.5271739999999998E-2</v>
      </c>
      <c r="G1123" s="74">
        <f t="shared" ref="G1123:G1131" si="521">O1122</f>
        <v>222.95586462444732</v>
      </c>
      <c r="H1123" s="74">
        <v>0</v>
      </c>
      <c r="I1123" s="151">
        <f t="shared" si="517"/>
        <v>4.1228738471607951</v>
      </c>
      <c r="J1123" s="75">
        <f t="shared" si="516"/>
        <v>2.5441402575268279</v>
      </c>
      <c r="K1123" s="108">
        <f t="shared" si="507"/>
        <v>6.667014104687623</v>
      </c>
      <c r="L1123" s="75">
        <f t="shared" si="518"/>
        <v>20.65</v>
      </c>
      <c r="M1123" s="109">
        <f t="shared" si="508"/>
        <v>27.317014104687622</v>
      </c>
      <c r="N1123" s="6">
        <f t="shared" ref="N1123:N1131" si="522">+G1123+H1123+J1123</f>
        <v>225.50000488197415</v>
      </c>
      <c r="O1123" s="74">
        <f t="shared" ref="O1123:O1131" si="523">G1123+H1123-L1123-I1123</f>
        <v>198.18299077728651</v>
      </c>
    </row>
    <row r="1124" spans="1:15" x14ac:dyDescent="0.25">
      <c r="A1124" s="77" t="s">
        <v>60</v>
      </c>
      <c r="B1124" s="71" t="str">
        <f t="shared" si="511"/>
        <v>Q4/2023</v>
      </c>
      <c r="C1124" s="72">
        <f t="shared" si="519"/>
        <v>45200</v>
      </c>
      <c r="D1124" s="72">
        <f t="shared" si="515"/>
        <v>45291</v>
      </c>
      <c r="E1124" s="71">
        <f t="shared" si="520"/>
        <v>92</v>
      </c>
      <c r="F1124" s="73">
        <f>VLOOKUP(D1124,'FERC Interest Rate'!$A:$B,2,TRUE)</f>
        <v>4.7500000000000001E-2</v>
      </c>
      <c r="G1124" s="74">
        <f t="shared" si="521"/>
        <v>198.18299077728651</v>
      </c>
      <c r="H1124" s="74">
        <v>0</v>
      </c>
      <c r="I1124" s="151">
        <f t="shared" si="517"/>
        <v>4.1228738471607951</v>
      </c>
      <c r="J1124" s="75">
        <f t="shared" si="516"/>
        <v>2.3727662183472389</v>
      </c>
      <c r="K1124" s="108">
        <f t="shared" si="507"/>
        <v>6.4956400655080344</v>
      </c>
      <c r="L1124" s="75">
        <f t="shared" si="518"/>
        <v>20.65</v>
      </c>
      <c r="M1124" s="109">
        <f t="shared" si="508"/>
        <v>27.145640065508033</v>
      </c>
      <c r="N1124" s="6">
        <f t="shared" si="522"/>
        <v>200.55575699563374</v>
      </c>
      <c r="O1124" s="74">
        <f t="shared" si="523"/>
        <v>173.4101169301257</v>
      </c>
    </row>
    <row r="1125" spans="1:15" x14ac:dyDescent="0.25">
      <c r="A1125" s="77" t="s">
        <v>61</v>
      </c>
      <c r="B1125" s="71" t="str">
        <f t="shared" si="511"/>
        <v>Q1/2024</v>
      </c>
      <c r="C1125" s="72">
        <f t="shared" si="519"/>
        <v>45292</v>
      </c>
      <c r="D1125" s="72">
        <f t="shared" si="515"/>
        <v>45382</v>
      </c>
      <c r="E1125" s="71">
        <f t="shared" si="520"/>
        <v>91</v>
      </c>
      <c r="F1125" s="73">
        <f>VLOOKUP(D1125,'FERC Interest Rate'!$A:$B,2,TRUE)</f>
        <v>4.7994500000000002E-2</v>
      </c>
      <c r="G1125" s="74">
        <f t="shared" si="521"/>
        <v>173.4101169301257</v>
      </c>
      <c r="H1125" s="74">
        <v>0</v>
      </c>
      <c r="I1125" s="151">
        <f t="shared" si="517"/>
        <v>4.1228738471607951</v>
      </c>
      <c r="J1125" s="75">
        <f t="shared" si="516"/>
        <v>2.0693131119870642</v>
      </c>
      <c r="K1125" s="108">
        <f t="shared" si="507"/>
        <v>6.1921869591478593</v>
      </c>
      <c r="L1125" s="75">
        <f t="shared" si="518"/>
        <v>20.65</v>
      </c>
      <c r="M1125" s="109">
        <f t="shared" si="508"/>
        <v>26.84218695914786</v>
      </c>
      <c r="N1125" s="6">
        <f t="shared" si="522"/>
        <v>175.47943004211277</v>
      </c>
      <c r="O1125" s="74">
        <f t="shared" si="523"/>
        <v>148.63724308296489</v>
      </c>
    </row>
    <row r="1126" spans="1:15" x14ac:dyDescent="0.25">
      <c r="A1126" s="77" t="s">
        <v>62</v>
      </c>
      <c r="B1126" s="71" t="str">
        <f t="shared" si="511"/>
        <v>Q2/2024</v>
      </c>
      <c r="C1126" s="72">
        <f t="shared" si="519"/>
        <v>45383</v>
      </c>
      <c r="D1126" s="72">
        <f t="shared" si="515"/>
        <v>45473</v>
      </c>
      <c r="E1126" s="71">
        <f t="shared" si="520"/>
        <v>91</v>
      </c>
      <c r="F1126" s="73">
        <f>VLOOKUP(D1126,'FERC Interest Rate'!$A:$B,2,TRUE)</f>
        <v>0.05</v>
      </c>
      <c r="G1126" s="74">
        <f t="shared" si="521"/>
        <v>148.63724308296489</v>
      </c>
      <c r="H1126" s="74">
        <v>0</v>
      </c>
      <c r="I1126" s="151">
        <f t="shared" si="517"/>
        <v>4.1228738471607951</v>
      </c>
      <c r="J1126" s="75">
        <f t="shared" si="516"/>
        <v>1.8478127213865856</v>
      </c>
      <c r="K1126" s="108">
        <f t="shared" si="507"/>
        <v>5.9706865685473804</v>
      </c>
      <c r="L1126" s="75">
        <f t="shared" si="518"/>
        <v>20.65</v>
      </c>
      <c r="M1126" s="109">
        <f t="shared" si="508"/>
        <v>26.620686568547377</v>
      </c>
      <c r="N1126" s="6">
        <f t="shared" si="522"/>
        <v>150.48505580435148</v>
      </c>
      <c r="O1126" s="74">
        <f t="shared" si="523"/>
        <v>123.86436923580409</v>
      </c>
    </row>
    <row r="1127" spans="1:15" x14ac:dyDescent="0.25">
      <c r="A1127" s="77" t="s">
        <v>63</v>
      </c>
      <c r="B1127" s="71" t="str">
        <f t="shared" si="511"/>
        <v>Q3/2024</v>
      </c>
      <c r="C1127" s="72">
        <f t="shared" si="519"/>
        <v>45474</v>
      </c>
      <c r="D1127" s="72">
        <f t="shared" si="515"/>
        <v>45565</v>
      </c>
      <c r="E1127" s="71">
        <f t="shared" si="520"/>
        <v>92</v>
      </c>
      <c r="F1127" s="73">
        <f>VLOOKUP(D1127,'FERC Interest Rate'!$A:$B,2,TRUE)</f>
        <v>0.05</v>
      </c>
      <c r="G1127" s="74">
        <f t="shared" si="521"/>
        <v>123.86436923580409</v>
      </c>
      <c r="H1127" s="74">
        <v>0</v>
      </c>
      <c r="I1127" s="151">
        <f t="shared" si="517"/>
        <v>4.1228738471607951</v>
      </c>
      <c r="J1127" s="75">
        <f t="shared" si="516"/>
        <v>1.556765296406281</v>
      </c>
      <c r="K1127" s="108">
        <f t="shared" si="507"/>
        <v>5.6796391435670763</v>
      </c>
      <c r="L1127" s="75">
        <f t="shared" si="518"/>
        <v>20.65</v>
      </c>
      <c r="M1127" s="109">
        <f t="shared" si="508"/>
        <v>26.329639143567075</v>
      </c>
      <c r="N1127" s="6">
        <f t="shared" si="522"/>
        <v>125.42113453221037</v>
      </c>
      <c r="O1127" s="74">
        <f t="shared" si="523"/>
        <v>99.09149538864331</v>
      </c>
    </row>
    <row r="1128" spans="1:15" x14ac:dyDescent="0.25">
      <c r="A1128" s="77" t="s">
        <v>64</v>
      </c>
      <c r="B1128" s="71" t="str">
        <f t="shared" si="511"/>
        <v>Q4/2024</v>
      </c>
      <c r="C1128" s="72">
        <f t="shared" si="519"/>
        <v>45566</v>
      </c>
      <c r="D1128" s="72">
        <f t="shared" si="515"/>
        <v>45657</v>
      </c>
      <c r="E1128" s="71">
        <f t="shared" si="520"/>
        <v>92</v>
      </c>
      <c r="F1128" s="73">
        <f>VLOOKUP(D1128,'FERC Interest Rate'!$A:$B,2,TRUE)</f>
        <v>5.0543480000000002E-2</v>
      </c>
      <c r="G1128" s="74">
        <f t="shared" si="521"/>
        <v>99.09149538864331</v>
      </c>
      <c r="H1128" s="74">
        <v>0</v>
      </c>
      <c r="I1128" s="151">
        <f t="shared" si="517"/>
        <v>4.1228738471607951</v>
      </c>
      <c r="J1128" s="75">
        <f t="shared" si="516"/>
        <v>1.2589493699776795</v>
      </c>
      <c r="K1128" s="108">
        <f t="shared" si="507"/>
        <v>5.381823217138475</v>
      </c>
      <c r="L1128" s="75">
        <f t="shared" si="518"/>
        <v>20.65</v>
      </c>
      <c r="M1128" s="109">
        <f t="shared" si="508"/>
        <v>26.031823217138474</v>
      </c>
      <c r="N1128" s="6">
        <f t="shared" si="522"/>
        <v>100.35044475862099</v>
      </c>
      <c r="O1128" s="74">
        <f t="shared" si="523"/>
        <v>74.318621541482528</v>
      </c>
    </row>
    <row r="1129" spans="1:15" x14ac:dyDescent="0.25">
      <c r="A1129" s="77" t="s">
        <v>65</v>
      </c>
      <c r="B1129" s="71" t="str">
        <f t="shared" si="511"/>
        <v>Q1/2025</v>
      </c>
      <c r="C1129" s="72">
        <f t="shared" si="519"/>
        <v>45658</v>
      </c>
      <c r="D1129" s="72">
        <f t="shared" si="515"/>
        <v>45747</v>
      </c>
      <c r="E1129" s="71">
        <f t="shared" si="520"/>
        <v>90</v>
      </c>
      <c r="F1129" s="73">
        <f>VLOOKUP(D1129,'FERC Interest Rate'!$A:$B,2,TRUE)</f>
        <v>5.2499999999999998E-2</v>
      </c>
      <c r="G1129" s="74">
        <f t="shared" si="521"/>
        <v>74.318621541482528</v>
      </c>
      <c r="H1129" s="74">
        <v>0</v>
      </c>
      <c r="I1129" s="151">
        <f t="shared" si="517"/>
        <v>4.1228738471607951</v>
      </c>
      <c r="J1129" s="75">
        <f t="shared" si="516"/>
        <v>0.96206982680412312</v>
      </c>
      <c r="K1129" s="108">
        <f t="shared" si="507"/>
        <v>5.0849436739649185</v>
      </c>
      <c r="L1129" s="75">
        <f t="shared" si="518"/>
        <v>20.65</v>
      </c>
      <c r="M1129" s="109">
        <f t="shared" si="508"/>
        <v>25.734943673964917</v>
      </c>
      <c r="N1129" s="6">
        <f t="shared" si="522"/>
        <v>75.280691368286654</v>
      </c>
      <c r="O1129" s="74">
        <f t="shared" si="523"/>
        <v>49.545747694321733</v>
      </c>
    </row>
    <row r="1130" spans="1:15" x14ac:dyDescent="0.25">
      <c r="A1130" s="77" t="s">
        <v>66</v>
      </c>
      <c r="B1130" s="71" t="str">
        <f t="shared" si="511"/>
        <v>Q2/2025</v>
      </c>
      <c r="C1130" s="72">
        <f t="shared" si="519"/>
        <v>45748</v>
      </c>
      <c r="D1130" s="72">
        <f t="shared" si="515"/>
        <v>45838</v>
      </c>
      <c r="E1130" s="71">
        <f t="shared" si="520"/>
        <v>91</v>
      </c>
      <c r="F1130" s="73">
        <f>VLOOKUP(D1130,'FERC Interest Rate'!$A:$B,2,TRUE)</f>
        <v>5.2499999999999998E-2</v>
      </c>
      <c r="G1130" s="74">
        <f t="shared" si="521"/>
        <v>49.545747694321733</v>
      </c>
      <c r="H1130" s="74">
        <v>0</v>
      </c>
      <c r="I1130" s="151">
        <f t="shared" si="517"/>
        <v>4.1228738471607951</v>
      </c>
      <c r="J1130" s="75">
        <f t="shared" si="516"/>
        <v>0.64850632769759475</v>
      </c>
      <c r="K1130" s="108">
        <f t="shared" si="507"/>
        <v>4.7713801748583897</v>
      </c>
      <c r="L1130" s="75">
        <f t="shared" si="518"/>
        <v>20.65</v>
      </c>
      <c r="M1130" s="109">
        <f t="shared" si="508"/>
        <v>25.421380174858388</v>
      </c>
      <c r="N1130" s="6">
        <f t="shared" si="522"/>
        <v>50.194254022019329</v>
      </c>
      <c r="O1130" s="74">
        <f t="shared" si="523"/>
        <v>24.772873847160938</v>
      </c>
    </row>
    <row r="1131" spans="1:15" x14ac:dyDescent="0.25">
      <c r="A1131" s="77" t="s">
        <v>67</v>
      </c>
      <c r="B1131" s="71" t="str">
        <f t="shared" si="511"/>
        <v>Q3/2025</v>
      </c>
      <c r="C1131" s="72">
        <f t="shared" si="519"/>
        <v>45839</v>
      </c>
      <c r="D1131" s="72">
        <f t="shared" si="515"/>
        <v>45930</v>
      </c>
      <c r="E1131" s="71">
        <f t="shared" si="520"/>
        <v>92</v>
      </c>
      <c r="F1131" s="73">
        <f>VLOOKUP(D1131,'FERC Interest Rate'!$A:$B,2,TRUE)</f>
        <v>5.2499999999999998E-2</v>
      </c>
      <c r="G1131" s="74">
        <f t="shared" si="521"/>
        <v>24.772873847160938</v>
      </c>
      <c r="H1131" s="74">
        <v>0</v>
      </c>
      <c r="I1131" s="151">
        <f t="shared" si="517"/>
        <v>4.1228738471607951</v>
      </c>
      <c r="J1131" s="75">
        <f t="shared" si="516"/>
        <v>0.32781638542955432</v>
      </c>
      <c r="K1131" s="108">
        <f t="shared" si="507"/>
        <v>4.4506902325903495</v>
      </c>
      <c r="L1131" s="75">
        <f t="shared" si="518"/>
        <v>20.65</v>
      </c>
      <c r="M1131" s="109">
        <f t="shared" si="508"/>
        <v>25.100690232590349</v>
      </c>
      <c r="N1131" s="6">
        <f t="shared" si="522"/>
        <v>25.100690232590491</v>
      </c>
      <c r="O1131" s="74">
        <f t="shared" si="523"/>
        <v>1.4388490399142029E-13</v>
      </c>
    </row>
    <row r="1132" spans="1:15" ht="13.5" thickBot="1" x14ac:dyDescent="0.35">
      <c r="A1132" s="124"/>
      <c r="B1132" s="125"/>
      <c r="C1132" s="126"/>
      <c r="D1132" s="126"/>
      <c r="E1132" s="127"/>
      <c r="F1132" s="125"/>
      <c r="G1132" s="112">
        <f>SUM(G1096:G1120)</f>
        <v>10692.942685084459</v>
      </c>
      <c r="H1132" s="112">
        <f t="shared" ref="H1132:O1132" si="524">SUM(H1096:H1131)</f>
        <v>82.457476943215909</v>
      </c>
      <c r="I1132" s="113">
        <f t="shared" si="524"/>
        <v>82.457476943215894</v>
      </c>
      <c r="J1132" s="113">
        <f t="shared" si="524"/>
        <v>49.588953682894044</v>
      </c>
      <c r="K1132" s="113">
        <f t="shared" si="524"/>
        <v>132.04643062610992</v>
      </c>
      <c r="L1132" s="113">
        <f t="shared" si="524"/>
        <v>412.99999999999989</v>
      </c>
      <c r="M1132" s="113">
        <f t="shared" si="524"/>
        <v>545.0464306261099</v>
      </c>
      <c r="N1132" s="113">
        <f t="shared" si="524"/>
        <v>12459.998789623183</v>
      </c>
      <c r="O1132" s="113">
        <f t="shared" si="524"/>
        <v>11914.952358997074</v>
      </c>
    </row>
    <row r="1133" spans="1:15" ht="13" thickTop="1" x14ac:dyDescent="0.25"/>
  </sheetData>
  <pageMargins left="0.7" right="0.7" top="0.75" bottom="0.75" header="0.3" footer="0.3"/>
  <pageSetup scale="37" fitToHeight="0" orientation="landscape" r:id="rId1"/>
  <headerFooter>
    <oddHeader>&amp;RTO2023 Annual Update
Attachment 4
WP- Schedule 22 NUCs
Page &amp;P of &amp;N</oddHeader>
    <oddFooter>&amp;R&amp;A</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V286"/>
  <sheetViews>
    <sheetView view="pageLayout" zoomScale="40" zoomScaleNormal="60" zoomScalePageLayoutView="40" workbookViewId="0">
      <selection activeCell="G29" sqref="G29"/>
    </sheetView>
  </sheetViews>
  <sheetFormatPr defaultColWidth="9.1796875" defaultRowHeight="12.5" outlineLevelRow="2" x14ac:dyDescent="0.25"/>
  <cols>
    <col min="1" max="1" width="10.26953125" style="4" customWidth="1"/>
    <col min="2" max="2" width="13.54296875" style="4" customWidth="1"/>
    <col min="3" max="3" width="14.7265625" style="4" customWidth="1"/>
    <col min="4" max="4" width="13.54296875" style="4" customWidth="1"/>
    <col min="5" max="5" width="12.453125" style="4" customWidth="1"/>
    <col min="6" max="6" width="15.1796875" style="4" bestFit="1" customWidth="1"/>
    <col min="7" max="9" width="16.1796875" style="4" customWidth="1"/>
    <col min="10" max="10" width="17.26953125" style="4" bestFit="1" customWidth="1"/>
    <col min="11" max="15" width="16.1796875" style="4" customWidth="1"/>
    <col min="16" max="16" width="1.453125" style="4" customWidth="1"/>
    <col min="17" max="18" width="9.1796875" style="4"/>
    <col min="19" max="22" width="13.54296875" style="4" customWidth="1"/>
    <col min="23" max="16384" width="9.1796875" style="4"/>
  </cols>
  <sheetData>
    <row r="1" spans="1:14" ht="26" x14ac:dyDescent="0.3">
      <c r="A1" s="80" t="s">
        <v>9</v>
      </c>
      <c r="B1" s="81" t="s">
        <v>82</v>
      </c>
      <c r="C1" s="80" t="s">
        <v>2</v>
      </c>
      <c r="D1" s="80" t="s">
        <v>1</v>
      </c>
      <c r="E1" s="81" t="s">
        <v>68</v>
      </c>
      <c r="F1" s="81" t="s">
        <v>43</v>
      </c>
      <c r="H1" s="80" t="s">
        <v>9</v>
      </c>
      <c r="I1" s="81" t="s">
        <v>82</v>
      </c>
      <c r="J1" s="80" t="s">
        <v>2</v>
      </c>
      <c r="K1" s="80" t="s">
        <v>1</v>
      </c>
      <c r="L1" s="81" t="s">
        <v>68</v>
      </c>
      <c r="M1" s="81" t="s">
        <v>106</v>
      </c>
      <c r="N1" s="81" t="s">
        <v>43</v>
      </c>
    </row>
    <row r="2" spans="1:14" ht="12.75" customHeight="1" x14ac:dyDescent="0.25">
      <c r="A2" s="77" t="s">
        <v>48</v>
      </c>
      <c r="B2" s="1">
        <v>41831</v>
      </c>
      <c r="C2" s="2">
        <v>38561</v>
      </c>
      <c r="D2" s="2">
        <v>0</v>
      </c>
      <c r="E2" s="45">
        <v>820.99610606341548</v>
      </c>
      <c r="F2" s="5">
        <f>SUM(C2:E2)</f>
        <v>39381.996106063416</v>
      </c>
      <c r="H2" s="77" t="s">
        <v>48</v>
      </c>
      <c r="I2" s="1">
        <v>41831</v>
      </c>
      <c r="J2" s="2">
        <v>38561</v>
      </c>
      <c r="K2" s="2">
        <v>0</v>
      </c>
      <c r="L2" s="2">
        <v>2904</v>
      </c>
      <c r="M2" s="6">
        <f>18296*L2/64716</f>
        <v>820.99610606341548</v>
      </c>
      <c r="N2" s="5">
        <f t="shared" ref="N2:N15" si="0">SUM(J2:L2)</f>
        <v>41465</v>
      </c>
    </row>
    <row r="3" spans="1:14" ht="12.75" customHeight="1" outlineLevel="1" x14ac:dyDescent="0.25">
      <c r="A3" s="77" t="s">
        <v>49</v>
      </c>
      <c r="B3" s="1">
        <v>41831</v>
      </c>
      <c r="C3" s="2">
        <v>78491</v>
      </c>
      <c r="D3" s="2">
        <v>0</v>
      </c>
      <c r="E3" s="45">
        <v>1709.5604178255765</v>
      </c>
      <c r="F3" s="5">
        <f t="shared" ref="F3:F21" si="1">SUM(C3:E3)</f>
        <v>80200.560417825574</v>
      </c>
      <c r="H3" s="77" t="s">
        <v>49</v>
      </c>
      <c r="I3" s="1">
        <v>41831</v>
      </c>
      <c r="J3" s="2">
        <v>78491</v>
      </c>
      <c r="K3" s="2">
        <v>0</v>
      </c>
      <c r="L3" s="2">
        <v>6047</v>
      </c>
      <c r="M3" s="6">
        <f t="shared" ref="M3:M15" si="2">18296*L3/64716</f>
        <v>1709.5604178255765</v>
      </c>
      <c r="N3" s="5">
        <f t="shared" si="0"/>
        <v>84538</v>
      </c>
    </row>
    <row r="4" spans="1:14" outlineLevel="1" x14ac:dyDescent="0.25">
      <c r="A4" s="77" t="s">
        <v>50</v>
      </c>
      <c r="B4" s="1">
        <v>41873</v>
      </c>
      <c r="C4" s="2">
        <v>137548</v>
      </c>
      <c r="D4" s="2">
        <v>0</v>
      </c>
      <c r="E4" s="45">
        <v>3018.2349959824464</v>
      </c>
      <c r="F4" s="5">
        <f t="shared" si="1"/>
        <v>140566.23499598244</v>
      </c>
      <c r="H4" s="77" t="s">
        <v>50</v>
      </c>
      <c r="I4" s="1">
        <v>41873</v>
      </c>
      <c r="J4" s="2">
        <v>137548</v>
      </c>
      <c r="K4" s="2">
        <v>0</v>
      </c>
      <c r="L4" s="2">
        <v>10676</v>
      </c>
      <c r="M4" s="6">
        <f t="shared" si="2"/>
        <v>3018.2349959824464</v>
      </c>
      <c r="N4" s="5">
        <f t="shared" si="0"/>
        <v>148224</v>
      </c>
    </row>
    <row r="5" spans="1:14" outlineLevel="1" x14ac:dyDescent="0.25">
      <c r="A5" s="77" t="s">
        <v>51</v>
      </c>
      <c r="B5" s="1">
        <v>41978</v>
      </c>
      <c r="C5" s="2">
        <v>190908</v>
      </c>
      <c r="D5" s="2">
        <v>0</v>
      </c>
      <c r="E5" s="45">
        <v>4130.7073366709928</v>
      </c>
      <c r="F5" s="5">
        <f t="shared" si="1"/>
        <v>195038.70733667098</v>
      </c>
      <c r="H5" s="77" t="s">
        <v>51</v>
      </c>
      <c r="I5" s="1">
        <v>41978</v>
      </c>
      <c r="J5" s="2">
        <v>190908</v>
      </c>
      <c r="K5" s="2">
        <v>0</v>
      </c>
      <c r="L5" s="2">
        <v>14611</v>
      </c>
      <c r="M5" s="6">
        <f t="shared" si="2"/>
        <v>4130.7073366709928</v>
      </c>
      <c r="N5" s="5">
        <f t="shared" si="0"/>
        <v>205519</v>
      </c>
    </row>
    <row r="6" spans="1:14" ht="12.75" customHeight="1" outlineLevel="1" x14ac:dyDescent="0.25">
      <c r="A6" s="77" t="s">
        <v>52</v>
      </c>
      <c r="B6" s="1">
        <v>42058</v>
      </c>
      <c r="C6" s="2">
        <v>191013</v>
      </c>
      <c r="D6" s="2">
        <v>0</v>
      </c>
      <c r="E6" s="45">
        <v>3923.479325050992</v>
      </c>
      <c r="F6" s="5">
        <f t="shared" si="1"/>
        <v>194936.47932505098</v>
      </c>
      <c r="H6" s="77" t="s">
        <v>52</v>
      </c>
      <c r="I6" s="1">
        <v>42058</v>
      </c>
      <c r="J6" s="2">
        <v>191013</v>
      </c>
      <c r="K6" s="2">
        <v>0</v>
      </c>
      <c r="L6" s="2">
        <v>13878</v>
      </c>
      <c r="M6" s="6">
        <f t="shared" si="2"/>
        <v>3923.479325050992</v>
      </c>
      <c r="N6" s="5">
        <f t="shared" si="0"/>
        <v>204891</v>
      </c>
    </row>
    <row r="7" spans="1:14" outlineLevel="1" x14ac:dyDescent="0.25">
      <c r="A7" s="77" t="s">
        <v>53</v>
      </c>
      <c r="B7" s="1">
        <v>42143</v>
      </c>
      <c r="C7" s="2">
        <v>145282</v>
      </c>
      <c r="D7" s="2">
        <v>0</v>
      </c>
      <c r="E7" s="45">
        <v>2637.7044316706842</v>
      </c>
      <c r="F7" s="5">
        <f t="shared" si="1"/>
        <v>147919.70443167069</v>
      </c>
      <c r="H7" s="77" t="s">
        <v>53</v>
      </c>
      <c r="I7" s="1">
        <v>42143</v>
      </c>
      <c r="J7" s="2">
        <v>145282</v>
      </c>
      <c r="K7" s="2">
        <v>0</v>
      </c>
      <c r="L7" s="2">
        <v>9330</v>
      </c>
      <c r="M7" s="6">
        <f t="shared" si="2"/>
        <v>2637.7044316706842</v>
      </c>
      <c r="N7" s="5">
        <f t="shared" si="0"/>
        <v>154612</v>
      </c>
    </row>
    <row r="8" spans="1:14" outlineLevel="1" x14ac:dyDescent="0.25">
      <c r="A8" s="77" t="s">
        <v>54</v>
      </c>
      <c r="B8" s="1">
        <v>42242</v>
      </c>
      <c r="C8" s="2">
        <v>97056</v>
      </c>
      <c r="D8" s="2">
        <v>0</v>
      </c>
      <c r="E8" s="45">
        <v>1397.7289078435008</v>
      </c>
      <c r="F8" s="5">
        <f t="shared" si="1"/>
        <v>98453.728907843499</v>
      </c>
      <c r="H8" s="77" t="s">
        <v>54</v>
      </c>
      <c r="I8" s="1">
        <v>42242</v>
      </c>
      <c r="J8" s="2">
        <v>97056</v>
      </c>
      <c r="K8" s="2">
        <v>0</v>
      </c>
      <c r="L8" s="2">
        <v>4944</v>
      </c>
      <c r="M8" s="6">
        <f t="shared" si="2"/>
        <v>1397.7289078435008</v>
      </c>
      <c r="N8" s="5">
        <f t="shared" si="0"/>
        <v>102000</v>
      </c>
    </row>
    <row r="9" spans="1:14" outlineLevel="1" x14ac:dyDescent="0.25">
      <c r="A9" s="77" t="s">
        <v>55</v>
      </c>
      <c r="B9" s="1">
        <v>42333</v>
      </c>
      <c r="C9" s="2">
        <v>64128</v>
      </c>
      <c r="D9" s="2">
        <v>0</v>
      </c>
      <c r="E9" s="45">
        <v>657.58847889239132</v>
      </c>
      <c r="F9" s="5">
        <f t="shared" si="1"/>
        <v>64785.588478892394</v>
      </c>
      <c r="H9" s="77" t="s">
        <v>55</v>
      </c>
      <c r="I9" s="1">
        <v>42333</v>
      </c>
      <c r="J9" s="2">
        <v>64128</v>
      </c>
      <c r="K9" s="2">
        <v>0</v>
      </c>
      <c r="L9" s="2">
        <v>2326</v>
      </c>
      <c r="M9" s="6">
        <f t="shared" si="2"/>
        <v>657.58847889239132</v>
      </c>
      <c r="N9" s="5">
        <f t="shared" si="0"/>
        <v>66454</v>
      </c>
    </row>
    <row r="10" spans="1:14" outlineLevel="1" x14ac:dyDescent="0.25">
      <c r="A10" s="77" t="s">
        <v>56</v>
      </c>
      <c r="B10" s="1">
        <v>42423</v>
      </c>
      <c r="C10" s="2">
        <v>29664</v>
      </c>
      <c r="D10" s="2">
        <v>0</v>
      </c>
      <c r="E10" s="2">
        <v>0</v>
      </c>
      <c r="F10" s="5">
        <f t="shared" si="1"/>
        <v>29664</v>
      </c>
      <c r="H10" s="77" t="s">
        <v>56</v>
      </c>
      <c r="I10" s="1">
        <v>42430</v>
      </c>
      <c r="J10" s="2">
        <v>29664</v>
      </c>
      <c r="K10" s="2">
        <v>0</v>
      </c>
      <c r="L10" s="2">
        <v>0</v>
      </c>
      <c r="M10" s="6">
        <f t="shared" si="2"/>
        <v>0</v>
      </c>
      <c r="N10" s="5">
        <f t="shared" si="0"/>
        <v>29664</v>
      </c>
    </row>
    <row r="11" spans="1:14" outlineLevel="1" x14ac:dyDescent="0.25">
      <c r="A11" s="77" t="s">
        <v>57</v>
      </c>
      <c r="B11" s="1">
        <v>42569</v>
      </c>
      <c r="C11" s="2">
        <v>20944</v>
      </c>
      <c r="D11" s="2">
        <v>0</v>
      </c>
      <c r="E11" s="2">
        <v>0</v>
      </c>
      <c r="F11" s="5">
        <f t="shared" si="1"/>
        <v>20944</v>
      </c>
      <c r="H11" s="77" t="s">
        <v>57</v>
      </c>
      <c r="I11" s="13" t="s">
        <v>23</v>
      </c>
      <c r="J11" s="2">
        <v>20944</v>
      </c>
      <c r="K11" s="2">
        <v>0</v>
      </c>
      <c r="L11" s="2">
        <v>0</v>
      </c>
      <c r="M11" s="6">
        <f t="shared" si="2"/>
        <v>0</v>
      </c>
      <c r="N11" s="5">
        <f t="shared" si="0"/>
        <v>20944</v>
      </c>
    </row>
    <row r="12" spans="1:14" outlineLevel="1" x14ac:dyDescent="0.25">
      <c r="A12" s="77" t="s">
        <v>58</v>
      </c>
      <c r="B12" s="1">
        <v>42664</v>
      </c>
      <c r="C12" s="2">
        <v>13570</v>
      </c>
      <c r="D12" s="2">
        <v>0</v>
      </c>
      <c r="E12" s="2">
        <v>0</v>
      </c>
      <c r="F12" s="5">
        <f t="shared" si="1"/>
        <v>13570</v>
      </c>
      <c r="H12" s="77" t="s">
        <v>58</v>
      </c>
      <c r="I12" s="13" t="s">
        <v>23</v>
      </c>
      <c r="J12" s="2">
        <v>13570</v>
      </c>
      <c r="K12" s="2">
        <v>0</v>
      </c>
      <c r="L12" s="2">
        <v>0</v>
      </c>
      <c r="M12" s="6">
        <f t="shared" si="2"/>
        <v>0</v>
      </c>
      <c r="N12" s="5">
        <f t="shared" si="0"/>
        <v>13570</v>
      </c>
    </row>
    <row r="13" spans="1:14" outlineLevel="1" x14ac:dyDescent="0.25">
      <c r="A13" s="77" t="s">
        <v>59</v>
      </c>
      <c r="B13" s="1">
        <v>42724</v>
      </c>
      <c r="C13" s="2">
        <v>8438</v>
      </c>
      <c r="D13" s="2">
        <v>0</v>
      </c>
      <c r="E13" s="2">
        <v>0</v>
      </c>
      <c r="F13" s="5">
        <f t="shared" si="1"/>
        <v>8438</v>
      </c>
      <c r="H13" s="77" t="s">
        <v>59</v>
      </c>
      <c r="I13" s="13" t="s">
        <v>23</v>
      </c>
      <c r="J13" s="2">
        <v>8438</v>
      </c>
      <c r="K13" s="2">
        <v>0</v>
      </c>
      <c r="L13" s="2">
        <v>0</v>
      </c>
      <c r="M13" s="6">
        <f t="shared" si="2"/>
        <v>0</v>
      </c>
      <c r="N13" s="5">
        <f t="shared" si="0"/>
        <v>8438</v>
      </c>
    </row>
    <row r="14" spans="1:14" outlineLevel="1" x14ac:dyDescent="0.25">
      <c r="A14" s="77" t="s">
        <v>60</v>
      </c>
      <c r="B14" s="1">
        <v>42856</v>
      </c>
      <c r="C14" s="2">
        <v>5037</v>
      </c>
      <c r="D14" s="2">
        <v>0</v>
      </c>
      <c r="E14" s="2">
        <v>0</v>
      </c>
      <c r="F14" s="5">
        <f t="shared" si="1"/>
        <v>5037</v>
      </c>
      <c r="H14" s="77" t="s">
        <v>60</v>
      </c>
      <c r="I14" s="13" t="s">
        <v>23</v>
      </c>
      <c r="J14" s="2">
        <v>5037</v>
      </c>
      <c r="K14" s="2">
        <v>0</v>
      </c>
      <c r="L14" s="2">
        <v>0</v>
      </c>
      <c r="M14" s="6">
        <f t="shared" si="2"/>
        <v>0</v>
      </c>
      <c r="N14" s="5">
        <f t="shared" si="0"/>
        <v>5037</v>
      </c>
    </row>
    <row r="15" spans="1:14" outlineLevel="1" x14ac:dyDescent="0.25">
      <c r="A15" s="77" t="s">
        <v>61</v>
      </c>
      <c r="B15" s="1">
        <v>43066</v>
      </c>
      <c r="C15" s="2">
        <v>1156</v>
      </c>
      <c r="D15" s="2">
        <v>0</v>
      </c>
      <c r="E15" s="2">
        <v>0</v>
      </c>
      <c r="F15" s="5">
        <f t="shared" si="1"/>
        <v>1156</v>
      </c>
      <c r="H15" s="77" t="s">
        <v>61</v>
      </c>
      <c r="I15" s="13" t="s">
        <v>23</v>
      </c>
      <c r="J15" s="2">
        <v>1156</v>
      </c>
      <c r="K15" s="2">
        <v>0</v>
      </c>
      <c r="L15" s="2">
        <v>0</v>
      </c>
      <c r="M15" s="6">
        <f t="shared" si="2"/>
        <v>0</v>
      </c>
      <c r="N15" s="5">
        <f t="shared" si="0"/>
        <v>1156</v>
      </c>
    </row>
    <row r="16" spans="1:14" ht="13.5" outlineLevel="1" thickBot="1" x14ac:dyDescent="0.35">
      <c r="A16" s="77" t="s">
        <v>62</v>
      </c>
      <c r="B16" s="13" t="s">
        <v>23</v>
      </c>
      <c r="C16" s="2">
        <v>0</v>
      </c>
      <c r="D16" s="2">
        <v>0</v>
      </c>
      <c r="E16" s="2">
        <v>0</v>
      </c>
      <c r="F16" s="5">
        <f t="shared" si="1"/>
        <v>0</v>
      </c>
      <c r="H16" s="150"/>
      <c r="I16" s="79"/>
      <c r="J16" s="69">
        <f>+SUM(J2:J15)</f>
        <v>1021796</v>
      </c>
      <c r="K16" s="69">
        <f>+SUM(K2:K15)</f>
        <v>0</v>
      </c>
      <c r="L16" s="69">
        <f>+SUM(L2:L15)</f>
        <v>64716</v>
      </c>
      <c r="M16" s="69">
        <f>+SUM(M2:M15)</f>
        <v>18296</v>
      </c>
      <c r="N16" s="69">
        <f>+SUM(N2:N15)</f>
        <v>1086512</v>
      </c>
    </row>
    <row r="17" spans="1:22" ht="13" outlineLevel="2" thickTop="1" x14ac:dyDescent="0.25">
      <c r="A17" s="77" t="s">
        <v>63</v>
      </c>
      <c r="B17" s="13" t="s">
        <v>23</v>
      </c>
      <c r="C17" s="2">
        <v>0</v>
      </c>
      <c r="D17" s="2">
        <v>0</v>
      </c>
      <c r="E17" s="2">
        <v>0</v>
      </c>
      <c r="F17" s="5">
        <f t="shared" si="1"/>
        <v>0</v>
      </c>
      <c r="H17" s="11"/>
      <c r="K17" s="122" t="s">
        <v>102</v>
      </c>
      <c r="L17" s="6">
        <f>527418-503525</f>
        <v>23893</v>
      </c>
    </row>
    <row r="18" spans="1:22" outlineLevel="2" x14ac:dyDescent="0.25">
      <c r="A18" s="77" t="s">
        <v>64</v>
      </c>
      <c r="B18" s="13" t="s">
        <v>23</v>
      </c>
      <c r="C18" s="2">
        <v>0</v>
      </c>
      <c r="D18" s="2">
        <v>0</v>
      </c>
      <c r="E18" s="2">
        <v>0</v>
      </c>
      <c r="F18" s="5">
        <f t="shared" si="1"/>
        <v>0</v>
      </c>
      <c r="H18" s="11"/>
      <c r="K18" s="122" t="s">
        <v>103</v>
      </c>
      <c r="L18" s="108">
        <f>1040092-1021796</f>
        <v>18296</v>
      </c>
    </row>
    <row r="19" spans="1:22" outlineLevel="2" x14ac:dyDescent="0.25">
      <c r="A19" s="77" t="s">
        <v>65</v>
      </c>
      <c r="B19" s="13" t="s">
        <v>23</v>
      </c>
      <c r="C19" s="2">
        <v>0</v>
      </c>
      <c r="D19" s="2">
        <v>0</v>
      </c>
      <c r="E19" s="2">
        <v>0</v>
      </c>
      <c r="F19" s="5">
        <f t="shared" si="1"/>
        <v>0</v>
      </c>
      <c r="K19" s="122" t="s">
        <v>104</v>
      </c>
      <c r="L19" s="6">
        <v>22527</v>
      </c>
    </row>
    <row r="20" spans="1:22" ht="13.5" outlineLevel="2" thickBot="1" x14ac:dyDescent="0.35">
      <c r="A20" s="77" t="s">
        <v>66</v>
      </c>
      <c r="B20" s="13" t="s">
        <v>23</v>
      </c>
      <c r="C20" s="2">
        <v>0</v>
      </c>
      <c r="D20" s="2">
        <v>0</v>
      </c>
      <c r="E20" s="2">
        <v>0</v>
      </c>
      <c r="F20" s="5">
        <f t="shared" si="1"/>
        <v>0</v>
      </c>
      <c r="K20" s="34" t="s">
        <v>105</v>
      </c>
      <c r="L20" s="69">
        <f>+SUM(L17:L19)</f>
        <v>64716</v>
      </c>
    </row>
    <row r="21" spans="1:22" ht="13.5" outlineLevel="1" thickTop="1" thickBot="1" x14ac:dyDescent="0.3">
      <c r="A21" s="77" t="s">
        <v>67</v>
      </c>
      <c r="B21" s="13" t="s">
        <v>23</v>
      </c>
      <c r="C21" s="2">
        <v>0</v>
      </c>
      <c r="D21" s="2">
        <v>0</v>
      </c>
      <c r="E21" s="2">
        <v>0</v>
      </c>
      <c r="F21" s="5">
        <f t="shared" si="1"/>
        <v>0</v>
      </c>
    </row>
    <row r="22" spans="1:22" ht="13" x14ac:dyDescent="0.3">
      <c r="B22" s="35" t="s">
        <v>0</v>
      </c>
      <c r="C22" s="105">
        <f>SUM(C2:C21)</f>
        <v>1021796</v>
      </c>
      <c r="D22" s="105">
        <f>SUM(D2:D21)</f>
        <v>0</v>
      </c>
      <c r="E22" s="105">
        <f>SUM(E2:E21)</f>
        <v>18296</v>
      </c>
      <c r="F22" s="105">
        <f>SUM(F2:F21)</f>
        <v>1040091.9999999999</v>
      </c>
      <c r="H22" s="135"/>
      <c r="I22" s="131" t="s">
        <v>15</v>
      </c>
      <c r="J22" s="131" t="s">
        <v>14</v>
      </c>
      <c r="K22" s="132" t="s">
        <v>22</v>
      </c>
      <c r="L22" s="133"/>
      <c r="M22" s="134"/>
    </row>
    <row r="23" spans="1:22" ht="13" x14ac:dyDescent="0.3">
      <c r="A23" s="12" t="s">
        <v>20</v>
      </c>
      <c r="B23" s="13" t="s">
        <v>23</v>
      </c>
      <c r="C23" s="6">
        <v>0</v>
      </c>
      <c r="D23" s="6">
        <v>0</v>
      </c>
      <c r="E23" s="6">
        <v>0</v>
      </c>
      <c r="F23" s="6">
        <f>SUM(C23:E23)</f>
        <v>0</v>
      </c>
      <c r="H23" s="129" t="s">
        <v>11</v>
      </c>
      <c r="I23" s="83">
        <v>42473</v>
      </c>
      <c r="J23" s="84">
        <f>I23</f>
        <v>42473</v>
      </c>
      <c r="K23" s="85"/>
      <c r="L23" s="86"/>
      <c r="M23" s="87"/>
    </row>
    <row r="24" spans="1:22" ht="13.5" thickBot="1" x14ac:dyDescent="0.35">
      <c r="A24" s="12" t="s">
        <v>21</v>
      </c>
      <c r="B24" s="13" t="s">
        <v>23</v>
      </c>
      <c r="C24" s="6">
        <v>0</v>
      </c>
      <c r="D24" s="6">
        <v>0</v>
      </c>
      <c r="E24" s="6">
        <v>0</v>
      </c>
      <c r="F24" s="6">
        <f>SUM(C24:E24)</f>
        <v>0</v>
      </c>
      <c r="H24" s="130" t="s">
        <v>18</v>
      </c>
      <c r="I24" s="88">
        <v>42473</v>
      </c>
      <c r="J24" s="89">
        <v>42490</v>
      </c>
      <c r="K24" s="90"/>
      <c r="L24" s="91"/>
      <c r="M24" s="92"/>
    </row>
    <row r="25" spans="1:22" ht="13.5" thickBot="1" x14ac:dyDescent="0.35">
      <c r="B25" s="35" t="s">
        <v>46</v>
      </c>
      <c r="C25" s="69">
        <f>+SUM(C22:C24)</f>
        <v>1021796</v>
      </c>
      <c r="D25" s="69">
        <f>+SUM(D22:D24)</f>
        <v>0</v>
      </c>
      <c r="E25" s="69">
        <f>+SUM(E22:E24)</f>
        <v>18296</v>
      </c>
      <c r="F25" s="69">
        <f>+SUM(F22:F24)</f>
        <v>1040091.9999999999</v>
      </c>
      <c r="L25" s="148"/>
    </row>
    <row r="26" spans="1:22" ht="14" thickTop="1" thickBot="1" x14ac:dyDescent="0.35">
      <c r="B26" s="35"/>
      <c r="C26" s="10"/>
      <c r="D26" s="10"/>
      <c r="E26" s="10"/>
      <c r="F26" s="10"/>
      <c r="L26" s="6"/>
    </row>
    <row r="27" spans="1:22" ht="13" x14ac:dyDescent="0.3">
      <c r="B27" s="34"/>
      <c r="C27" s="3"/>
      <c r="D27" s="12"/>
      <c r="I27" s="119"/>
      <c r="J27" s="107"/>
      <c r="K27" s="107"/>
      <c r="L27" s="107"/>
      <c r="M27" s="96"/>
      <c r="Q27" s="404" t="s">
        <v>17</v>
      </c>
      <c r="R27" s="404"/>
      <c r="S27" s="404"/>
      <c r="T27" s="404"/>
      <c r="U27" s="404"/>
      <c r="V27" s="404"/>
    </row>
    <row r="28" spans="1:22" ht="39" x14ac:dyDescent="0.3">
      <c r="A28" s="76" t="s">
        <v>47</v>
      </c>
      <c r="B28" s="76" t="s">
        <v>3</v>
      </c>
      <c r="C28" s="76" t="s">
        <v>4</v>
      </c>
      <c r="D28" s="76" t="s">
        <v>5</v>
      </c>
      <c r="E28" s="76" t="s">
        <v>6</v>
      </c>
      <c r="F28" s="76" t="s">
        <v>7</v>
      </c>
      <c r="G28" s="76" t="s">
        <v>74</v>
      </c>
      <c r="H28" s="76" t="s">
        <v>75</v>
      </c>
      <c r="I28" s="93" t="s">
        <v>76</v>
      </c>
      <c r="J28" s="94" t="s">
        <v>77</v>
      </c>
      <c r="K28" s="94" t="s">
        <v>78</v>
      </c>
      <c r="L28" s="94" t="s">
        <v>79</v>
      </c>
      <c r="M28" s="95" t="s">
        <v>69</v>
      </c>
      <c r="N28" s="76" t="s">
        <v>80</v>
      </c>
      <c r="O28" s="76" t="s">
        <v>81</v>
      </c>
      <c r="Q28" s="241" t="s">
        <v>4</v>
      </c>
      <c r="R28" s="241" t="s">
        <v>5</v>
      </c>
      <c r="S28" s="94" t="s">
        <v>115</v>
      </c>
      <c r="T28" s="94" t="s">
        <v>113</v>
      </c>
      <c r="U28" s="94" t="s">
        <v>116</v>
      </c>
      <c r="V28" s="94" t="s">
        <v>114</v>
      </c>
    </row>
    <row r="29" spans="1:22" ht="13" x14ac:dyDescent="0.3">
      <c r="A29" s="405" t="s">
        <v>10</v>
      </c>
      <c r="B29" s="405"/>
      <c r="C29" s="72">
        <f>$J$23</f>
        <v>42473</v>
      </c>
      <c r="D29" s="72">
        <f t="shared" ref="D29:D48" si="3">DATE(YEAR(C29),IF(MONTH(C29)&lt;=3,3,IF(MONTH(C29)&lt;=6,6,IF(MONTH(C29)&lt;=9,9,12))),IF(OR(MONTH(C29)&lt;=3,MONTH(C29)&gt;=10),31,30))</f>
        <v>42551</v>
      </c>
      <c r="E29" s="71">
        <f t="shared" ref="E29:E48" si="4">D29-C29+1</f>
        <v>79</v>
      </c>
      <c r="F29" s="73">
        <f>VLOOKUP(D29,'FERC Interest Rate'!$A:$B,2,TRUE)</f>
        <v>3.4599999999999999E-2</v>
      </c>
      <c r="G29" s="74">
        <f>+SUM(C2:C10)</f>
        <v>972651</v>
      </c>
      <c r="H29" s="74">
        <f>G29*F29*(E29/(DATE(YEAR(D29),12,31)-DATE(YEAR(D29),1,1)+1))</f>
        <v>7264.0553098360651</v>
      </c>
      <c r="I29" s="97">
        <v>0</v>
      </c>
      <c r="J29" s="75">
        <v>0</v>
      </c>
      <c r="K29" s="108">
        <f t="shared" ref="K29:K48" si="5">+SUM(I29:J29)</f>
        <v>0</v>
      </c>
      <c r="L29" s="75">
        <v>0</v>
      </c>
      <c r="M29" s="109">
        <f t="shared" ref="M29:M48" si="6">+SUM(K29:L29)</f>
        <v>0</v>
      </c>
      <c r="N29" s="6">
        <f t="shared" ref="N29:N48" si="7">+G29+H29+J29</f>
        <v>979915.05530983605</v>
      </c>
      <c r="O29" s="74">
        <f t="shared" ref="O29:O48" si="8">G29+H29-L29-I29</f>
        <v>979915.05530983605</v>
      </c>
      <c r="Q29" s="72">
        <f>$J$23</f>
        <v>42473</v>
      </c>
      <c r="R29" s="72">
        <f>DATE(YEAR(Q29),IF(MONTH(Q29)&lt;=3,3,IF(MONTH(Q29)&lt;=6,6,IF(MONTH(Q29)&lt;=9,9,12))),IF(OR(MONTH(Q29)&lt;=3,MONTH(Q29)&gt;=10),31,30))</f>
        <v>42551</v>
      </c>
      <c r="S29" s="75">
        <f>+I60+I92+I123+I153+I182+I210+I237+I263</f>
        <v>0</v>
      </c>
      <c r="T29" s="75">
        <f>+J60+J92+J123+J153+J182+J210+J237+J263</f>
        <v>0</v>
      </c>
      <c r="U29" s="74">
        <f t="shared" ref="U29:U48" si="9">T29+S29</f>
        <v>0</v>
      </c>
      <c r="V29" s="75">
        <f>+L60+L92+L123+L153+L182+L210+L237+L263</f>
        <v>0</v>
      </c>
    </row>
    <row r="30" spans="1:22" x14ac:dyDescent="0.25">
      <c r="A30" s="301" t="s">
        <v>112</v>
      </c>
      <c r="B30" s="71" t="str">
        <f t="shared" ref="B30:B48" si="10">+IF(MONTH(C30)&lt;4,"Q1",IF(MONTH(C30)&lt;7,"Q2",IF(MONTH(C30)&lt;10,"Q3","Q4")))&amp;"/"&amp;YEAR(C30)</f>
        <v>Q3/2016</v>
      </c>
      <c r="C30" s="72">
        <f>D29+1</f>
        <v>42552</v>
      </c>
      <c r="D30" s="72">
        <f t="shared" si="3"/>
        <v>42643</v>
      </c>
      <c r="E30" s="71">
        <f t="shared" si="4"/>
        <v>92</v>
      </c>
      <c r="F30" s="73">
        <f>VLOOKUP(D30,'FERC Interest Rate'!$A:$B,2,TRUE)</f>
        <v>3.5000000000000003E-2</v>
      </c>
      <c r="G30" s="74">
        <f>O29</f>
        <v>979915.05530983605</v>
      </c>
      <c r="H30" s="74">
        <f>G30*F30*(E30/(DATE(YEAR(D30),12,31)-DATE(YEAR(D30),1,1)+1))</f>
        <v>8621.1105958952812</v>
      </c>
      <c r="I30" s="97">
        <f>(SUM($H$29:$H$48)/20)*2</f>
        <v>1588.5165905731346</v>
      </c>
      <c r="J30" s="75">
        <f t="shared" ref="J30:J48" si="11">G30*F30*(E30/(DATE(YEAR(D30),12,31)-DATE(YEAR(D30),1,1)+1))</f>
        <v>8621.1105958952812</v>
      </c>
      <c r="K30" s="108">
        <f t="shared" si="5"/>
        <v>10209.627186468417</v>
      </c>
      <c r="L30" s="75">
        <f>(2*$G$29/20)</f>
        <v>97265.1</v>
      </c>
      <c r="M30" s="109">
        <f t="shared" si="6"/>
        <v>107474.72718646843</v>
      </c>
      <c r="N30" s="6">
        <f t="shared" si="7"/>
        <v>997157.27650162671</v>
      </c>
      <c r="O30" s="74">
        <f t="shared" si="8"/>
        <v>889682.54931515828</v>
      </c>
      <c r="Q30" s="72">
        <f>R29+1</f>
        <v>42552</v>
      </c>
      <c r="R30" s="72">
        <f>EOMONTH(R29,3)</f>
        <v>42643</v>
      </c>
      <c r="S30" s="75">
        <f t="shared" ref="S30:S48" si="12">+I61+I93+I124+I154+I183+I211+I238+I264</f>
        <v>0</v>
      </c>
      <c r="T30" s="75">
        <f t="shared" ref="T30:T48" si="13">+J61+J93+J124+J154+J183+J211+J238+J264</f>
        <v>0</v>
      </c>
      <c r="U30" s="74">
        <f t="shared" si="9"/>
        <v>0</v>
      </c>
      <c r="V30" s="75">
        <f t="shared" ref="V30:V48" si="14">+L61+L93+L124+L154+L183+L211+L238+L264</f>
        <v>0</v>
      </c>
    </row>
    <row r="31" spans="1:22" x14ac:dyDescent="0.25">
      <c r="A31" s="12" t="s">
        <v>50</v>
      </c>
      <c r="B31" s="71" t="str">
        <f t="shared" si="10"/>
        <v>Q4/2016</v>
      </c>
      <c r="C31" s="72">
        <f t="shared" ref="C31:C48" si="15">D30+1</f>
        <v>42644</v>
      </c>
      <c r="D31" s="72">
        <f t="shared" si="3"/>
        <v>42735</v>
      </c>
      <c r="E31" s="71">
        <f t="shared" si="4"/>
        <v>92</v>
      </c>
      <c r="F31" s="73">
        <f>VLOOKUP(D31,'FERC Interest Rate'!$A:$B,2,TRUE)</f>
        <v>3.5000000000000003E-2</v>
      </c>
      <c r="G31" s="74">
        <f>O30+C11+C12</f>
        <v>924196.54931515828</v>
      </c>
      <c r="H31" s="74">
        <v>0</v>
      </c>
      <c r="I31" s="97">
        <f t="shared" ref="I31:I48" si="16">(SUM($H$29:$H$48)/20)</f>
        <v>794.25829528656732</v>
      </c>
      <c r="J31" s="75">
        <f t="shared" si="11"/>
        <v>8130.9095322262565</v>
      </c>
      <c r="K31" s="108">
        <f t="shared" si="5"/>
        <v>8925.1678275128234</v>
      </c>
      <c r="L31" s="75">
        <f>($G$29/20)+($C$11/18)+($C$12/18)</f>
        <v>50549.994444444448</v>
      </c>
      <c r="M31" s="109">
        <f t="shared" si="6"/>
        <v>59475.16227195727</v>
      </c>
      <c r="N31" s="6">
        <f t="shared" si="7"/>
        <v>932327.45884738455</v>
      </c>
      <c r="O31" s="74">
        <f t="shared" si="8"/>
        <v>872852.29657542729</v>
      </c>
      <c r="Q31" s="72">
        <f t="shared" ref="Q31:Q48" si="17">R30+1</f>
        <v>42644</v>
      </c>
      <c r="R31" s="72">
        <f t="shared" ref="R31:R48" si="18">EOMONTH(R30,3)</f>
        <v>42735</v>
      </c>
      <c r="S31" s="75">
        <f t="shared" si="12"/>
        <v>0</v>
      </c>
      <c r="T31" s="75">
        <f t="shared" si="13"/>
        <v>0</v>
      </c>
      <c r="U31" s="74">
        <f t="shared" si="9"/>
        <v>0</v>
      </c>
      <c r="V31" s="75">
        <f t="shared" si="14"/>
        <v>0</v>
      </c>
    </row>
    <row r="32" spans="1:22" x14ac:dyDescent="0.25">
      <c r="A32" s="12" t="s">
        <v>51</v>
      </c>
      <c r="B32" s="71" t="str">
        <f t="shared" si="10"/>
        <v>Q1/2017</v>
      </c>
      <c r="C32" s="72">
        <f t="shared" si="15"/>
        <v>42736</v>
      </c>
      <c r="D32" s="72">
        <f t="shared" si="3"/>
        <v>42825</v>
      </c>
      <c r="E32" s="71">
        <f t="shared" si="4"/>
        <v>90</v>
      </c>
      <c r="F32" s="73">
        <f>VLOOKUP(D32,'FERC Interest Rate'!$A:$B,2,TRUE)</f>
        <v>3.5000000000000003E-2</v>
      </c>
      <c r="G32" s="74">
        <f>O31+C13</f>
        <v>881290.29657542729</v>
      </c>
      <c r="H32" s="74">
        <v>0</v>
      </c>
      <c r="I32" s="97">
        <f t="shared" si="16"/>
        <v>794.25829528656732</v>
      </c>
      <c r="J32" s="75">
        <f t="shared" si="11"/>
        <v>7605.6559841440985</v>
      </c>
      <c r="K32" s="108">
        <f t="shared" si="5"/>
        <v>8399.9142794306663</v>
      </c>
      <c r="L32" s="75">
        <f>($G$29/20)+($C$11/18)+($C$12/18)+($C$13/17)</f>
        <v>51046.347385620917</v>
      </c>
      <c r="M32" s="109">
        <f t="shared" si="6"/>
        <v>59446.261665051585</v>
      </c>
      <c r="N32" s="6">
        <f t="shared" si="7"/>
        <v>888895.95255957136</v>
      </c>
      <c r="O32" s="74">
        <f t="shared" si="8"/>
        <v>829449.69089451979</v>
      </c>
      <c r="Q32" s="72">
        <f t="shared" si="17"/>
        <v>42736</v>
      </c>
      <c r="R32" s="72">
        <f t="shared" si="18"/>
        <v>42825</v>
      </c>
      <c r="S32" s="75">
        <f t="shared" si="12"/>
        <v>282.45856293147017</v>
      </c>
      <c r="T32" s="75">
        <f t="shared" si="13"/>
        <v>168.62996704107198</v>
      </c>
      <c r="U32" s="74">
        <f t="shared" si="9"/>
        <v>451.08852997254212</v>
      </c>
      <c r="V32" s="75">
        <f t="shared" si="14"/>
        <v>3659.2</v>
      </c>
    </row>
    <row r="33" spans="1:22" x14ac:dyDescent="0.25">
      <c r="A33" s="12" t="s">
        <v>52</v>
      </c>
      <c r="B33" s="71" t="str">
        <f t="shared" si="10"/>
        <v>Q2/2017</v>
      </c>
      <c r="C33" s="72">
        <f t="shared" si="15"/>
        <v>42826</v>
      </c>
      <c r="D33" s="72">
        <f t="shared" si="3"/>
        <v>42916</v>
      </c>
      <c r="E33" s="71">
        <f t="shared" si="4"/>
        <v>91</v>
      </c>
      <c r="F33" s="73">
        <f>VLOOKUP(D33,'FERC Interest Rate'!$A:$B,2,TRUE)</f>
        <v>3.7100000000000001E-2</v>
      </c>
      <c r="G33" s="74">
        <f>O32+C14+C15</f>
        <v>835642.69089451979</v>
      </c>
      <c r="H33" s="74">
        <v>0</v>
      </c>
      <c r="I33" s="97">
        <f t="shared" si="16"/>
        <v>794.25829528656732</v>
      </c>
      <c r="J33" s="75">
        <f t="shared" si="11"/>
        <v>7729.351475969831</v>
      </c>
      <c r="K33" s="108">
        <f t="shared" si="5"/>
        <v>8523.6097712563987</v>
      </c>
      <c r="L33" s="75">
        <f>($G$29/20)+($C$11/18)+($C$12/18)+($C$13/17)+($C$14/16)</f>
        <v>51361.159885620917</v>
      </c>
      <c r="M33" s="109">
        <f t="shared" si="6"/>
        <v>59884.769656877317</v>
      </c>
      <c r="N33" s="6">
        <f t="shared" si="7"/>
        <v>843372.04237048968</v>
      </c>
      <c r="O33" s="74">
        <f t="shared" si="8"/>
        <v>783487.2727136123</v>
      </c>
      <c r="Q33" s="72">
        <f t="shared" si="17"/>
        <v>42826</v>
      </c>
      <c r="R33" s="72">
        <f t="shared" si="18"/>
        <v>42916</v>
      </c>
      <c r="S33" s="75">
        <f t="shared" si="12"/>
        <v>70.614640732867542</v>
      </c>
      <c r="T33" s="75">
        <f t="shared" si="13"/>
        <v>145.8348873897308</v>
      </c>
      <c r="U33" s="74">
        <f t="shared" si="9"/>
        <v>216.44952812259834</v>
      </c>
      <c r="V33" s="75">
        <f t="shared" si="14"/>
        <v>914.8</v>
      </c>
    </row>
    <row r="34" spans="1:22" x14ac:dyDescent="0.25">
      <c r="A34" s="12" t="s">
        <v>53</v>
      </c>
      <c r="B34" s="71" t="str">
        <f t="shared" si="10"/>
        <v>Q3/2017</v>
      </c>
      <c r="C34" s="72">
        <f t="shared" si="15"/>
        <v>42917</v>
      </c>
      <c r="D34" s="72">
        <f t="shared" si="3"/>
        <v>43008</v>
      </c>
      <c r="E34" s="71">
        <f t="shared" si="4"/>
        <v>92</v>
      </c>
      <c r="F34" s="73">
        <f>VLOOKUP(D34,'FERC Interest Rate'!$A:$B,2,TRUE)</f>
        <v>3.9600000000000003E-2</v>
      </c>
      <c r="G34" s="74">
        <f t="shared" ref="G34:G48" si="19">O33</f>
        <v>783487.2727136123</v>
      </c>
      <c r="H34" s="74">
        <v>0</v>
      </c>
      <c r="I34" s="97">
        <f t="shared" si="16"/>
        <v>794.25829528656732</v>
      </c>
      <c r="J34" s="75">
        <f t="shared" si="11"/>
        <v>7820.2762519184453</v>
      </c>
      <c r="K34" s="108">
        <f t="shared" si="5"/>
        <v>8614.5345472050121</v>
      </c>
      <c r="L34" s="75">
        <f>($G$29/20)+($C$11/18)+($C$12/18)+($C$13/17)+($C$14/16)</f>
        <v>51361.159885620917</v>
      </c>
      <c r="M34" s="109">
        <f t="shared" si="6"/>
        <v>59975.694432825927</v>
      </c>
      <c r="N34" s="6">
        <f t="shared" si="7"/>
        <v>791307.5489655307</v>
      </c>
      <c r="O34" s="74">
        <f t="shared" si="8"/>
        <v>731331.85453270481</v>
      </c>
      <c r="Q34" s="72">
        <f t="shared" si="17"/>
        <v>42917</v>
      </c>
      <c r="R34" s="72">
        <f t="shared" si="18"/>
        <v>43008</v>
      </c>
      <c r="S34" s="75">
        <f t="shared" si="12"/>
        <v>70.614640732867542</v>
      </c>
      <c r="T34" s="75">
        <f t="shared" si="13"/>
        <v>147.53681996375272</v>
      </c>
      <c r="U34" s="74">
        <f t="shared" si="9"/>
        <v>218.15146069662026</v>
      </c>
      <c r="V34" s="75">
        <f t="shared" si="14"/>
        <v>914.8</v>
      </c>
    </row>
    <row r="35" spans="1:22" x14ac:dyDescent="0.25">
      <c r="A35" s="12" t="s">
        <v>54</v>
      </c>
      <c r="B35" s="71" t="str">
        <f t="shared" si="10"/>
        <v>Q4/2017</v>
      </c>
      <c r="C35" s="72">
        <f t="shared" si="15"/>
        <v>43009</v>
      </c>
      <c r="D35" s="72">
        <f t="shared" si="3"/>
        <v>43100</v>
      </c>
      <c r="E35" s="71">
        <f t="shared" si="4"/>
        <v>92</v>
      </c>
      <c r="F35" s="73">
        <f>VLOOKUP(D35,'FERC Interest Rate'!$A:$B,2,TRUE)</f>
        <v>4.2099999999999999E-2</v>
      </c>
      <c r="G35" s="74">
        <f t="shared" si="19"/>
        <v>731331.85453270481</v>
      </c>
      <c r="H35" s="74">
        <v>0</v>
      </c>
      <c r="I35" s="97">
        <f t="shared" si="16"/>
        <v>794.25829528656732</v>
      </c>
      <c r="J35" s="75">
        <f t="shared" si="11"/>
        <v>7760.5329834960894</v>
      </c>
      <c r="K35" s="108">
        <f t="shared" si="5"/>
        <v>8554.7912787826572</v>
      </c>
      <c r="L35" s="75">
        <f>($G$29/20)+($C$11/18)+($C$12/18)+($C$13/17)+($C$14/16)+($C$15/14)</f>
        <v>51443.731314192344</v>
      </c>
      <c r="M35" s="109">
        <f t="shared" si="6"/>
        <v>59998.522592975001</v>
      </c>
      <c r="N35" s="6">
        <f t="shared" si="7"/>
        <v>739092.38751620089</v>
      </c>
      <c r="O35" s="74">
        <f t="shared" si="8"/>
        <v>679093.86492322595</v>
      </c>
      <c r="Q35" s="72">
        <f t="shared" si="17"/>
        <v>43009</v>
      </c>
      <c r="R35" s="72">
        <f t="shared" si="18"/>
        <v>43100</v>
      </c>
      <c r="S35" s="75">
        <f t="shared" si="12"/>
        <v>70.614640732867542</v>
      </c>
      <c r="T35" s="75">
        <f t="shared" si="13"/>
        <v>146.39427893373039</v>
      </c>
      <c r="U35" s="74">
        <f t="shared" si="9"/>
        <v>217.00891966659793</v>
      </c>
      <c r="V35" s="75">
        <f t="shared" si="14"/>
        <v>914.8</v>
      </c>
    </row>
    <row r="36" spans="1:22" x14ac:dyDescent="0.25">
      <c r="A36" s="12" t="s">
        <v>55</v>
      </c>
      <c r="B36" s="71" t="str">
        <f t="shared" si="10"/>
        <v>Q1/2018</v>
      </c>
      <c r="C36" s="72">
        <f t="shared" si="15"/>
        <v>43101</v>
      </c>
      <c r="D36" s="72">
        <f t="shared" si="3"/>
        <v>43190</v>
      </c>
      <c r="E36" s="71">
        <f t="shared" si="4"/>
        <v>90</v>
      </c>
      <c r="F36" s="73">
        <f>VLOOKUP(D36,'FERC Interest Rate'!$A:$B,2,TRUE)</f>
        <v>4.2500000000000003E-2</v>
      </c>
      <c r="G36" s="74">
        <f t="shared" si="19"/>
        <v>679093.86492322595</v>
      </c>
      <c r="H36" s="74">
        <v>0</v>
      </c>
      <c r="I36" s="97">
        <f t="shared" si="16"/>
        <v>794.25829528656732</v>
      </c>
      <c r="J36" s="75">
        <f t="shared" si="11"/>
        <v>7116.5315981680524</v>
      </c>
      <c r="K36" s="108">
        <f t="shared" si="5"/>
        <v>7910.7898934546192</v>
      </c>
      <c r="L36" s="75">
        <f t="shared" ref="L36:L48" si="20">($G$29/20)+($C$11/18)+($C$12/18)+($C$13/17)+($C$14/16)+($C$15/14)</f>
        <v>51443.731314192344</v>
      </c>
      <c r="M36" s="109">
        <f t="shared" si="6"/>
        <v>59354.521207646962</v>
      </c>
      <c r="N36" s="6">
        <f t="shared" si="7"/>
        <v>686210.39652139402</v>
      </c>
      <c r="O36" s="74">
        <f t="shared" si="8"/>
        <v>626855.87531374709</v>
      </c>
      <c r="Q36" s="72">
        <f t="shared" si="17"/>
        <v>43101</v>
      </c>
      <c r="R36" s="72">
        <f t="shared" si="18"/>
        <v>43190</v>
      </c>
      <c r="S36" s="75">
        <f t="shared" si="12"/>
        <v>70.614640732867542</v>
      </c>
      <c r="T36" s="75">
        <f t="shared" si="13"/>
        <v>134.24587126148447</v>
      </c>
      <c r="U36" s="74">
        <f t="shared" si="9"/>
        <v>204.86051199435201</v>
      </c>
      <c r="V36" s="75">
        <f t="shared" si="14"/>
        <v>914.8</v>
      </c>
    </row>
    <row r="37" spans="1:22" x14ac:dyDescent="0.25">
      <c r="A37" s="12" t="s">
        <v>56</v>
      </c>
      <c r="B37" s="71" t="str">
        <f t="shared" si="10"/>
        <v>Q2/2018</v>
      </c>
      <c r="C37" s="72">
        <f t="shared" si="15"/>
        <v>43191</v>
      </c>
      <c r="D37" s="72">
        <f t="shared" si="3"/>
        <v>43281</v>
      </c>
      <c r="E37" s="71">
        <f t="shared" si="4"/>
        <v>91</v>
      </c>
      <c r="F37" s="73">
        <f>VLOOKUP(D37,'FERC Interest Rate'!$A:$B,2,TRUE)</f>
        <v>4.4699999999999997E-2</v>
      </c>
      <c r="G37" s="74">
        <f t="shared" si="19"/>
        <v>626855.87531374709</v>
      </c>
      <c r="H37" s="74">
        <v>0</v>
      </c>
      <c r="I37" s="97">
        <f t="shared" si="16"/>
        <v>794.25829528656732</v>
      </c>
      <c r="J37" s="75">
        <f t="shared" si="11"/>
        <v>6985.9223123663805</v>
      </c>
      <c r="K37" s="108">
        <f t="shared" si="5"/>
        <v>7780.1806076529483</v>
      </c>
      <c r="L37" s="75">
        <f t="shared" si="20"/>
        <v>51443.731314192344</v>
      </c>
      <c r="M37" s="109">
        <f t="shared" si="6"/>
        <v>59223.911921845291</v>
      </c>
      <c r="N37" s="6">
        <f t="shared" si="7"/>
        <v>633841.79762611352</v>
      </c>
      <c r="O37" s="74">
        <f t="shared" si="8"/>
        <v>574617.88570426824</v>
      </c>
      <c r="Q37" s="72">
        <f t="shared" si="17"/>
        <v>43191</v>
      </c>
      <c r="R37" s="72">
        <f t="shared" si="18"/>
        <v>43281</v>
      </c>
      <c r="S37" s="75">
        <f t="shared" si="12"/>
        <v>70.614640732867542</v>
      </c>
      <c r="T37" s="75">
        <f t="shared" si="13"/>
        <v>131.78206468303839</v>
      </c>
      <c r="U37" s="74">
        <f t="shared" si="9"/>
        <v>202.39670541590593</v>
      </c>
      <c r="V37" s="75">
        <f t="shared" si="14"/>
        <v>914.8</v>
      </c>
    </row>
    <row r="38" spans="1:22" x14ac:dyDescent="0.25">
      <c r="A38" s="12" t="s">
        <v>57</v>
      </c>
      <c r="B38" s="71" t="str">
        <f t="shared" si="10"/>
        <v>Q3/2018</v>
      </c>
      <c r="C38" s="72">
        <f t="shared" si="15"/>
        <v>43282</v>
      </c>
      <c r="D38" s="72">
        <f t="shared" si="3"/>
        <v>43373</v>
      </c>
      <c r="E38" s="71">
        <f t="shared" si="4"/>
        <v>92</v>
      </c>
      <c r="F38" s="73">
        <f>VLOOKUP(D38,'FERC Interest Rate'!$A:$B,2,TRUE)</f>
        <v>4.6899999999999997E-2</v>
      </c>
      <c r="G38" s="74">
        <f t="shared" si="19"/>
        <v>574617.88570426824</v>
      </c>
      <c r="H38" s="74">
        <v>0</v>
      </c>
      <c r="I38" s="97">
        <f t="shared" si="16"/>
        <v>794.25829528656732</v>
      </c>
      <c r="J38" s="75">
        <f t="shared" si="11"/>
        <v>6792.7705568130868</v>
      </c>
      <c r="K38" s="108">
        <f t="shared" si="5"/>
        <v>7587.0288520996546</v>
      </c>
      <c r="L38" s="75">
        <f t="shared" si="20"/>
        <v>51443.731314192344</v>
      </c>
      <c r="M38" s="109">
        <f t="shared" si="6"/>
        <v>59030.760166291999</v>
      </c>
      <c r="N38" s="6">
        <f t="shared" si="7"/>
        <v>581410.65626108134</v>
      </c>
      <c r="O38" s="74">
        <f t="shared" si="8"/>
        <v>522379.89609478932</v>
      </c>
      <c r="Q38" s="72">
        <f t="shared" si="17"/>
        <v>43282</v>
      </c>
      <c r="R38" s="72">
        <f t="shared" si="18"/>
        <v>43373</v>
      </c>
      <c r="S38" s="75">
        <f t="shared" si="12"/>
        <v>70.614640732867542</v>
      </c>
      <c r="T38" s="75">
        <f t="shared" si="13"/>
        <v>128.13846030185186</v>
      </c>
      <c r="U38" s="74">
        <f t="shared" si="9"/>
        <v>198.75310103471941</v>
      </c>
      <c r="V38" s="75">
        <f t="shared" si="14"/>
        <v>914.8</v>
      </c>
    </row>
    <row r="39" spans="1:22" x14ac:dyDescent="0.25">
      <c r="A39" s="12" t="s">
        <v>58</v>
      </c>
      <c r="B39" s="71" t="str">
        <f t="shared" si="10"/>
        <v>Q4/2018</v>
      </c>
      <c r="C39" s="72">
        <f t="shared" si="15"/>
        <v>43374</v>
      </c>
      <c r="D39" s="72">
        <f t="shared" si="3"/>
        <v>43465</v>
      </c>
      <c r="E39" s="71">
        <f t="shared" si="4"/>
        <v>92</v>
      </c>
      <c r="F39" s="73">
        <f>VLOOKUP(D39,'FERC Interest Rate'!$A:$B,2,TRUE)</f>
        <v>4.9599999999999998E-2</v>
      </c>
      <c r="G39" s="74">
        <f t="shared" si="19"/>
        <v>522379.89609478932</v>
      </c>
      <c r="H39" s="74">
        <v>0</v>
      </c>
      <c r="I39" s="97">
        <f t="shared" si="16"/>
        <v>794.25829528656732</v>
      </c>
      <c r="J39" s="75">
        <f t="shared" si="11"/>
        <v>6530.7505256431305</v>
      </c>
      <c r="K39" s="108">
        <f t="shared" si="5"/>
        <v>7325.0088209296973</v>
      </c>
      <c r="L39" s="75">
        <f t="shared" si="20"/>
        <v>51443.731314192344</v>
      </c>
      <c r="M39" s="109">
        <f t="shared" si="6"/>
        <v>58768.74013512204</v>
      </c>
      <c r="N39" s="6">
        <f t="shared" si="7"/>
        <v>528910.6466204325</v>
      </c>
      <c r="O39" s="74">
        <f t="shared" si="8"/>
        <v>470141.90648531041</v>
      </c>
      <c r="Q39" s="72">
        <f t="shared" si="17"/>
        <v>43374</v>
      </c>
      <c r="R39" s="72">
        <f t="shared" si="18"/>
        <v>43465</v>
      </c>
      <c r="S39" s="75">
        <f t="shared" si="12"/>
        <v>70.614640732867542</v>
      </c>
      <c r="T39" s="75">
        <f t="shared" si="13"/>
        <v>123.19572845458136</v>
      </c>
      <c r="U39" s="74">
        <f t="shared" si="9"/>
        <v>193.81036918744888</v>
      </c>
      <c r="V39" s="75">
        <f t="shared" si="14"/>
        <v>914.8</v>
      </c>
    </row>
    <row r="40" spans="1:22" x14ac:dyDescent="0.25">
      <c r="A40" s="12" t="s">
        <v>59</v>
      </c>
      <c r="B40" s="71" t="str">
        <f t="shared" si="10"/>
        <v>Q1/2019</v>
      </c>
      <c r="C40" s="72">
        <f t="shared" si="15"/>
        <v>43466</v>
      </c>
      <c r="D40" s="72">
        <f t="shared" si="3"/>
        <v>43555</v>
      </c>
      <c r="E40" s="71">
        <f t="shared" si="4"/>
        <v>90</v>
      </c>
      <c r="F40" s="73">
        <f>VLOOKUP(D40,'FERC Interest Rate'!$A:$B,2,TRUE)</f>
        <v>5.1799999999999999E-2</v>
      </c>
      <c r="G40" s="74">
        <f t="shared" si="19"/>
        <v>470141.90648531041</v>
      </c>
      <c r="H40" s="74">
        <v>0</v>
      </c>
      <c r="I40" s="97">
        <f t="shared" si="16"/>
        <v>794.25829528656732</v>
      </c>
      <c r="J40" s="75">
        <f t="shared" si="11"/>
        <v>6004.9358028342931</v>
      </c>
      <c r="K40" s="108">
        <f t="shared" si="5"/>
        <v>6799.1940981208609</v>
      </c>
      <c r="L40" s="75">
        <f t="shared" si="20"/>
        <v>51443.731314192344</v>
      </c>
      <c r="M40" s="109">
        <f t="shared" si="6"/>
        <v>58242.925412313205</v>
      </c>
      <c r="N40" s="6">
        <f t="shared" si="7"/>
        <v>476146.84228814469</v>
      </c>
      <c r="O40" s="74">
        <f t="shared" si="8"/>
        <v>417903.91687583149</v>
      </c>
      <c r="Q40" s="72">
        <f t="shared" si="17"/>
        <v>43466</v>
      </c>
      <c r="R40" s="72">
        <f t="shared" si="18"/>
        <v>43555</v>
      </c>
      <c r="S40" s="75">
        <f t="shared" si="12"/>
        <v>70.614640732867542</v>
      </c>
      <c r="T40" s="75">
        <f t="shared" si="13"/>
        <v>113.27678765991681</v>
      </c>
      <c r="U40" s="74">
        <f t="shared" si="9"/>
        <v>183.89142839278435</v>
      </c>
      <c r="V40" s="75">
        <f t="shared" si="14"/>
        <v>914.8</v>
      </c>
    </row>
    <row r="41" spans="1:22" x14ac:dyDescent="0.25">
      <c r="A41" s="12" t="s">
        <v>60</v>
      </c>
      <c r="B41" s="71" t="str">
        <f t="shared" si="10"/>
        <v>Q2/2019</v>
      </c>
      <c r="C41" s="72">
        <f t="shared" si="15"/>
        <v>43556</v>
      </c>
      <c r="D41" s="72">
        <f t="shared" si="3"/>
        <v>43646</v>
      </c>
      <c r="E41" s="71">
        <f t="shared" si="4"/>
        <v>91</v>
      </c>
      <c r="F41" s="73">
        <f>VLOOKUP(D41,'FERC Interest Rate'!$A:$B,2,TRUE)</f>
        <v>5.45E-2</v>
      </c>
      <c r="G41" s="74">
        <f t="shared" si="19"/>
        <v>417903.91687583149</v>
      </c>
      <c r="H41" s="74">
        <v>0</v>
      </c>
      <c r="I41" s="97">
        <f t="shared" si="16"/>
        <v>794.25829528656732</v>
      </c>
      <c r="J41" s="75">
        <f t="shared" si="11"/>
        <v>5678.3410294402365</v>
      </c>
      <c r="K41" s="108">
        <f t="shared" si="5"/>
        <v>6472.5993247268034</v>
      </c>
      <c r="L41" s="75">
        <f t="shared" si="20"/>
        <v>51443.731314192344</v>
      </c>
      <c r="M41" s="109">
        <f t="shared" si="6"/>
        <v>57916.330638919149</v>
      </c>
      <c r="N41" s="6">
        <f t="shared" si="7"/>
        <v>423582.25790527172</v>
      </c>
      <c r="O41" s="74">
        <f t="shared" si="8"/>
        <v>365665.92726635258</v>
      </c>
      <c r="Q41" s="72">
        <f t="shared" si="17"/>
        <v>43556</v>
      </c>
      <c r="R41" s="72">
        <f t="shared" si="18"/>
        <v>43646</v>
      </c>
      <c r="S41" s="75">
        <f t="shared" si="12"/>
        <v>70.614640732867542</v>
      </c>
      <c r="T41" s="75">
        <f t="shared" si="13"/>
        <v>107.11592133073214</v>
      </c>
      <c r="U41" s="74">
        <f t="shared" si="9"/>
        <v>177.73056206359968</v>
      </c>
      <c r="V41" s="75">
        <f t="shared" si="14"/>
        <v>914.8</v>
      </c>
    </row>
    <row r="42" spans="1:22" x14ac:dyDescent="0.25">
      <c r="A42" s="12" t="s">
        <v>61</v>
      </c>
      <c r="B42" s="71" t="str">
        <f t="shared" si="10"/>
        <v>Q3/2019</v>
      </c>
      <c r="C42" s="72">
        <f t="shared" si="15"/>
        <v>43647</v>
      </c>
      <c r="D42" s="72">
        <f t="shared" si="3"/>
        <v>43738</v>
      </c>
      <c r="E42" s="71">
        <f t="shared" si="4"/>
        <v>92</v>
      </c>
      <c r="F42" s="73">
        <f>VLOOKUP(D42,'FERC Interest Rate'!$A:$B,2,TRUE)</f>
        <v>5.5E-2</v>
      </c>
      <c r="G42" s="74">
        <f t="shared" si="19"/>
        <v>365665.92726635258</v>
      </c>
      <c r="H42" s="74">
        <v>0</v>
      </c>
      <c r="I42" s="97">
        <f t="shared" si="16"/>
        <v>794.25829528656732</v>
      </c>
      <c r="J42" s="75">
        <f t="shared" si="11"/>
        <v>5069.2317588157375</v>
      </c>
      <c r="K42" s="108">
        <f t="shared" si="5"/>
        <v>5863.4900541023053</v>
      </c>
      <c r="L42" s="75">
        <f t="shared" si="20"/>
        <v>51443.731314192344</v>
      </c>
      <c r="M42" s="109">
        <f t="shared" si="6"/>
        <v>57307.221368294646</v>
      </c>
      <c r="N42" s="6">
        <f t="shared" si="7"/>
        <v>370735.15902516834</v>
      </c>
      <c r="O42" s="74">
        <f t="shared" si="8"/>
        <v>313427.93765687366</v>
      </c>
      <c r="Q42" s="72">
        <f t="shared" si="17"/>
        <v>43647</v>
      </c>
      <c r="R42" s="72">
        <f t="shared" si="18"/>
        <v>43738</v>
      </c>
      <c r="S42" s="75">
        <f t="shared" si="12"/>
        <v>70.614640732867542</v>
      </c>
      <c r="T42" s="75">
        <f t="shared" si="13"/>
        <v>95.625716643173021</v>
      </c>
      <c r="U42" s="74">
        <f t="shared" si="9"/>
        <v>166.24035737604055</v>
      </c>
      <c r="V42" s="75">
        <f t="shared" si="14"/>
        <v>914.8</v>
      </c>
    </row>
    <row r="43" spans="1:22" x14ac:dyDescent="0.25">
      <c r="A43" s="12" t="s">
        <v>62</v>
      </c>
      <c r="B43" s="71" t="str">
        <f t="shared" si="10"/>
        <v>Q4/2019</v>
      </c>
      <c r="C43" s="72">
        <f t="shared" si="15"/>
        <v>43739</v>
      </c>
      <c r="D43" s="72">
        <f t="shared" si="3"/>
        <v>43830</v>
      </c>
      <c r="E43" s="71">
        <f t="shared" si="4"/>
        <v>92</v>
      </c>
      <c r="F43" s="73">
        <f>VLOOKUP(D43,'FERC Interest Rate'!$A:$B,2,TRUE)</f>
        <v>5.4199999999999998E-2</v>
      </c>
      <c r="G43" s="74">
        <f t="shared" si="19"/>
        <v>313427.93765687366</v>
      </c>
      <c r="H43" s="74">
        <v>0</v>
      </c>
      <c r="I43" s="97">
        <f t="shared" si="16"/>
        <v>794.25829528656732</v>
      </c>
      <c r="J43" s="75">
        <f t="shared" si="11"/>
        <v>4281.85498173215</v>
      </c>
      <c r="K43" s="108">
        <f t="shared" si="5"/>
        <v>5076.1132770187178</v>
      </c>
      <c r="L43" s="75">
        <f t="shared" si="20"/>
        <v>51443.731314192344</v>
      </c>
      <c r="M43" s="109">
        <f t="shared" si="6"/>
        <v>56519.844591211062</v>
      </c>
      <c r="N43" s="6">
        <f t="shared" si="7"/>
        <v>317709.79263860581</v>
      </c>
      <c r="O43" s="74">
        <f t="shared" si="8"/>
        <v>261189.94804739475</v>
      </c>
      <c r="Q43" s="72">
        <f t="shared" si="17"/>
        <v>43739</v>
      </c>
      <c r="R43" s="72">
        <f t="shared" si="18"/>
        <v>43830</v>
      </c>
      <c r="S43" s="75">
        <f t="shared" si="12"/>
        <v>70.614640732867542</v>
      </c>
      <c r="T43" s="75">
        <f t="shared" si="13"/>
        <v>80.772683252882743</v>
      </c>
      <c r="U43" s="74">
        <f t="shared" si="9"/>
        <v>151.3873239857503</v>
      </c>
      <c r="V43" s="75">
        <f t="shared" si="14"/>
        <v>914.8</v>
      </c>
    </row>
    <row r="44" spans="1:22" x14ac:dyDescent="0.25">
      <c r="A44" s="12" t="s">
        <v>63</v>
      </c>
      <c r="B44" s="71" t="str">
        <f t="shared" si="10"/>
        <v>Q1/2020</v>
      </c>
      <c r="C44" s="72">
        <f t="shared" si="15"/>
        <v>43831</v>
      </c>
      <c r="D44" s="72">
        <f t="shared" si="3"/>
        <v>43921</v>
      </c>
      <c r="E44" s="71">
        <f t="shared" si="4"/>
        <v>91</v>
      </c>
      <c r="F44" s="73">
        <f>VLOOKUP(D44,'FERC Interest Rate'!$A:$B,2,TRUE)</f>
        <v>4.9599999999999998E-2</v>
      </c>
      <c r="G44" s="74">
        <f t="shared" si="19"/>
        <v>261189.94804739475</v>
      </c>
      <c r="H44" s="74">
        <v>0</v>
      </c>
      <c r="I44" s="97">
        <f t="shared" si="16"/>
        <v>794.25829528656732</v>
      </c>
      <c r="J44" s="75">
        <f t="shared" si="11"/>
        <v>3221.0572390894017</v>
      </c>
      <c r="K44" s="108">
        <f t="shared" si="5"/>
        <v>4015.315534375969</v>
      </c>
      <c r="L44" s="75">
        <f t="shared" si="20"/>
        <v>51443.731314192344</v>
      </c>
      <c r="M44" s="109">
        <f t="shared" si="6"/>
        <v>55459.046848568316</v>
      </c>
      <c r="N44" s="6">
        <f t="shared" si="7"/>
        <v>264411.00528648414</v>
      </c>
      <c r="O44" s="74">
        <f t="shared" si="8"/>
        <v>208951.95843791583</v>
      </c>
      <c r="Q44" s="72">
        <f t="shared" si="17"/>
        <v>43831</v>
      </c>
      <c r="R44" s="72">
        <f t="shared" si="18"/>
        <v>43921</v>
      </c>
      <c r="S44" s="75">
        <f t="shared" si="12"/>
        <v>70.614640732867542</v>
      </c>
      <c r="T44" s="75">
        <f t="shared" si="13"/>
        <v>60.761851399069222</v>
      </c>
      <c r="U44" s="74">
        <f t="shared" si="9"/>
        <v>131.37649213193677</v>
      </c>
      <c r="V44" s="75">
        <f t="shared" si="14"/>
        <v>914.8</v>
      </c>
    </row>
    <row r="45" spans="1:22" x14ac:dyDescent="0.25">
      <c r="A45" s="12" t="s">
        <v>64</v>
      </c>
      <c r="B45" s="71" t="str">
        <f t="shared" si="10"/>
        <v>Q2/2020</v>
      </c>
      <c r="C45" s="72">
        <f t="shared" si="15"/>
        <v>43922</v>
      </c>
      <c r="D45" s="72">
        <f t="shared" si="3"/>
        <v>44012</v>
      </c>
      <c r="E45" s="71">
        <f t="shared" si="4"/>
        <v>91</v>
      </c>
      <c r="F45" s="73">
        <f>VLOOKUP(D45,'FERC Interest Rate'!$A:$B,2,TRUE)</f>
        <v>4.7503500000000004E-2</v>
      </c>
      <c r="G45" s="74">
        <f t="shared" si="19"/>
        <v>208951.95843791583</v>
      </c>
      <c r="H45" s="74">
        <v>0</v>
      </c>
      <c r="I45" s="97">
        <f t="shared" si="16"/>
        <v>794.25829528656732</v>
      </c>
      <c r="J45" s="75">
        <f t="shared" si="11"/>
        <v>2467.9272993077971</v>
      </c>
      <c r="K45" s="108">
        <f t="shared" si="5"/>
        <v>3262.1855945943644</v>
      </c>
      <c r="L45" s="75">
        <f t="shared" si="20"/>
        <v>51443.731314192344</v>
      </c>
      <c r="M45" s="109">
        <f t="shared" si="6"/>
        <v>54705.916908786705</v>
      </c>
      <c r="N45" s="6">
        <f t="shared" si="7"/>
        <v>211419.88573722364</v>
      </c>
      <c r="O45" s="74">
        <f t="shared" si="8"/>
        <v>156713.96882843692</v>
      </c>
      <c r="Q45" s="72">
        <f t="shared" si="17"/>
        <v>43922</v>
      </c>
      <c r="R45" s="72">
        <f t="shared" si="18"/>
        <v>44012</v>
      </c>
      <c r="S45" s="75">
        <f t="shared" si="12"/>
        <v>70.614640732867542</v>
      </c>
      <c r="T45" s="75">
        <f t="shared" si="13"/>
        <v>46.554848515091678</v>
      </c>
      <c r="U45" s="74">
        <f t="shared" si="9"/>
        <v>117.16948924795922</v>
      </c>
      <c r="V45" s="75">
        <f t="shared" si="14"/>
        <v>914.8</v>
      </c>
    </row>
    <row r="46" spans="1:22" x14ac:dyDescent="0.25">
      <c r="A46" s="12" t="s">
        <v>65</v>
      </c>
      <c r="B46" s="71" t="str">
        <f t="shared" si="10"/>
        <v>Q3/2020</v>
      </c>
      <c r="C46" s="72">
        <f t="shared" si="15"/>
        <v>44013</v>
      </c>
      <c r="D46" s="72">
        <f t="shared" si="3"/>
        <v>44104</v>
      </c>
      <c r="E46" s="71">
        <f t="shared" si="4"/>
        <v>92</v>
      </c>
      <c r="F46" s="73">
        <f>VLOOKUP(D46,'FERC Interest Rate'!$A:$B,2,TRUE)</f>
        <v>3.4299999999999997E-2</v>
      </c>
      <c r="G46" s="74">
        <f t="shared" si="19"/>
        <v>156713.96882843692</v>
      </c>
      <c r="H46" s="74">
        <v>0</v>
      </c>
      <c r="I46" s="97">
        <f t="shared" si="16"/>
        <v>794.25829528656732</v>
      </c>
      <c r="J46" s="75">
        <f t="shared" si="11"/>
        <v>1351.1655738661625</v>
      </c>
      <c r="K46" s="108">
        <f t="shared" si="5"/>
        <v>2145.4238691527298</v>
      </c>
      <c r="L46" s="75">
        <f t="shared" si="20"/>
        <v>51443.731314192344</v>
      </c>
      <c r="M46" s="109">
        <f t="shared" si="6"/>
        <v>53589.155183345072</v>
      </c>
      <c r="N46" s="6">
        <f t="shared" si="7"/>
        <v>158065.13440230308</v>
      </c>
      <c r="O46" s="74">
        <f t="shared" si="8"/>
        <v>104475.979218958</v>
      </c>
      <c r="Q46" s="72">
        <f t="shared" si="17"/>
        <v>44013</v>
      </c>
      <c r="R46" s="72">
        <f t="shared" si="18"/>
        <v>44104</v>
      </c>
      <c r="S46" s="75">
        <f t="shared" si="12"/>
        <v>70.614640732867542</v>
      </c>
      <c r="T46" s="75">
        <f t="shared" si="13"/>
        <v>25.488315084398625</v>
      </c>
      <c r="U46" s="74">
        <f t="shared" si="9"/>
        <v>96.102955817266164</v>
      </c>
      <c r="V46" s="75">
        <f t="shared" si="14"/>
        <v>914.8</v>
      </c>
    </row>
    <row r="47" spans="1:22" x14ac:dyDescent="0.25">
      <c r="A47" s="12" t="s">
        <v>66</v>
      </c>
      <c r="B47" s="71" t="str">
        <f t="shared" si="10"/>
        <v>Q4/2020</v>
      </c>
      <c r="C47" s="72">
        <f t="shared" si="15"/>
        <v>44105</v>
      </c>
      <c r="D47" s="72">
        <f t="shared" si="3"/>
        <v>44196</v>
      </c>
      <c r="E47" s="71">
        <f t="shared" si="4"/>
        <v>92</v>
      </c>
      <c r="F47" s="73">
        <f>VLOOKUP(D47,'FERC Interest Rate'!$A:$B,2,TRUE)</f>
        <v>3.2500000000000001E-2</v>
      </c>
      <c r="G47" s="74">
        <f t="shared" si="19"/>
        <v>104475.979218958</v>
      </c>
      <c r="H47" s="74">
        <v>0</v>
      </c>
      <c r="I47" s="97">
        <f t="shared" si="16"/>
        <v>794.25829528656732</v>
      </c>
      <c r="J47" s="75">
        <f t="shared" si="11"/>
        <v>853.50595044995748</v>
      </c>
      <c r="K47" s="108">
        <f t="shared" si="5"/>
        <v>1647.7642457365248</v>
      </c>
      <c r="L47" s="75">
        <f t="shared" si="20"/>
        <v>51443.731314192344</v>
      </c>
      <c r="M47" s="109">
        <f t="shared" si="6"/>
        <v>53091.495559928866</v>
      </c>
      <c r="N47" s="6">
        <f t="shared" si="7"/>
        <v>105329.48516940796</v>
      </c>
      <c r="O47" s="74">
        <f t="shared" si="8"/>
        <v>52237.989609479089</v>
      </c>
      <c r="Q47" s="72">
        <f t="shared" si="17"/>
        <v>44105</v>
      </c>
      <c r="R47" s="72">
        <f t="shared" si="18"/>
        <v>44196</v>
      </c>
      <c r="S47" s="75">
        <f t="shared" si="12"/>
        <v>70.614640732867542</v>
      </c>
      <c r="T47" s="75">
        <f t="shared" si="13"/>
        <v>16.100490578094359</v>
      </c>
      <c r="U47" s="74">
        <f t="shared" si="9"/>
        <v>86.715131310961908</v>
      </c>
      <c r="V47" s="75">
        <f t="shared" si="14"/>
        <v>914.8</v>
      </c>
    </row>
    <row r="48" spans="1:22" x14ac:dyDescent="0.25">
      <c r="A48" s="12" t="s">
        <v>67</v>
      </c>
      <c r="B48" s="71" t="str">
        <f t="shared" si="10"/>
        <v>Q1/2021</v>
      </c>
      <c r="C48" s="72">
        <f t="shared" si="15"/>
        <v>44197</v>
      </c>
      <c r="D48" s="72">
        <f t="shared" si="3"/>
        <v>44286</v>
      </c>
      <c r="E48" s="71">
        <f t="shared" si="4"/>
        <v>90</v>
      </c>
      <c r="F48" s="73">
        <f>VLOOKUP(D48,'FERC Interest Rate'!$A:$B,2,TRUE)</f>
        <v>3.2500000000000001E-2</v>
      </c>
      <c r="G48" s="74">
        <f t="shared" si="19"/>
        <v>52237.989609479089</v>
      </c>
      <c r="H48" s="74">
        <v>0</v>
      </c>
      <c r="I48" s="97">
        <f t="shared" si="16"/>
        <v>794.25829528656732</v>
      </c>
      <c r="J48" s="75">
        <f t="shared" si="11"/>
        <v>418.61950577459271</v>
      </c>
      <c r="K48" s="108">
        <f t="shared" si="5"/>
        <v>1212.87780106116</v>
      </c>
      <c r="L48" s="75">
        <f t="shared" si="20"/>
        <v>51443.731314192344</v>
      </c>
      <c r="M48" s="109">
        <f t="shared" si="6"/>
        <v>52656.609115253501</v>
      </c>
      <c r="N48" s="6">
        <f t="shared" si="7"/>
        <v>52656.609115253683</v>
      </c>
      <c r="O48" s="74">
        <f t="shared" si="8"/>
        <v>1.7780621419660747E-10</v>
      </c>
      <c r="Q48" s="72">
        <f t="shared" si="17"/>
        <v>44197</v>
      </c>
      <c r="R48" s="72">
        <f t="shared" si="18"/>
        <v>44286</v>
      </c>
      <c r="S48" s="75">
        <f t="shared" si="12"/>
        <v>70.614640732867542</v>
      </c>
      <c r="T48" s="75">
        <f t="shared" si="13"/>
        <v>7.8968159565578766</v>
      </c>
      <c r="U48" s="74">
        <f t="shared" si="9"/>
        <v>78.511456689425415</v>
      </c>
      <c r="V48" s="75">
        <f t="shared" si="14"/>
        <v>914.8</v>
      </c>
    </row>
    <row r="49" spans="1:22" x14ac:dyDescent="0.25">
      <c r="B49" s="8"/>
      <c r="C49" s="106"/>
      <c r="D49" s="106"/>
      <c r="E49" s="7"/>
      <c r="F49" s="8"/>
      <c r="G49" s="75"/>
      <c r="H49" s="9"/>
      <c r="I49" s="99"/>
      <c r="J49" s="75"/>
      <c r="K49" s="101"/>
      <c r="L49" s="58"/>
      <c r="M49" s="110"/>
      <c r="O49" s="75"/>
      <c r="Q49" s="106"/>
      <c r="R49" s="106"/>
      <c r="S49" s="9"/>
      <c r="T49" s="75"/>
      <c r="U49" s="75"/>
    </row>
    <row r="50" spans="1:22" ht="13.5" thickBot="1" x14ac:dyDescent="0.35">
      <c r="A50" s="124"/>
      <c r="B50" s="125"/>
      <c r="C50" s="128"/>
      <c r="D50" s="128"/>
      <c r="E50" s="127"/>
      <c r="F50" s="125"/>
      <c r="G50" s="115">
        <f t="shared" ref="G50:O50" si="21">+SUM(G29:G49)</f>
        <v>10862171.773803839</v>
      </c>
      <c r="H50" s="115">
        <f t="shared" si="21"/>
        <v>15885.165905731346</v>
      </c>
      <c r="I50" s="116">
        <f t="shared" si="21"/>
        <v>15885.165905731341</v>
      </c>
      <c r="J50" s="115">
        <f t="shared" si="21"/>
        <v>104440.45095795098</v>
      </c>
      <c r="K50" s="115">
        <f t="shared" si="21"/>
        <v>120325.61686368234</v>
      </c>
      <c r="L50" s="115">
        <f t="shared" si="21"/>
        <v>1021795.9999999997</v>
      </c>
      <c r="M50" s="117">
        <f t="shared" si="21"/>
        <v>1142121.6168636824</v>
      </c>
      <c r="N50" s="115">
        <f t="shared" si="21"/>
        <v>10982497.390667522</v>
      </c>
      <c r="O50" s="115">
        <f t="shared" si="21"/>
        <v>9840375.7738038432</v>
      </c>
      <c r="Q50" s="115"/>
      <c r="R50" s="115"/>
      <c r="S50" s="115">
        <f>+SUM(S29:S49)</f>
        <v>1412.2928146573504</v>
      </c>
      <c r="T50" s="115">
        <f>+SUM(T29:T49)</f>
        <v>1679.3515084491585</v>
      </c>
      <c r="U50" s="115">
        <f>+SUM(U29:U49)</f>
        <v>3091.6443231065095</v>
      </c>
      <c r="V50" s="115">
        <f>+SUM(V29:V49)</f>
        <v>18295.999999999993</v>
      </c>
    </row>
    <row r="51" spans="1:22" ht="13" thickTop="1" x14ac:dyDescent="0.25">
      <c r="B51" s="101"/>
      <c r="C51" s="101"/>
      <c r="D51" s="101"/>
      <c r="E51" s="101"/>
      <c r="F51" s="101"/>
      <c r="G51" s="101"/>
      <c r="H51" s="101"/>
      <c r="I51" s="100"/>
      <c r="J51" s="101"/>
      <c r="K51" s="101"/>
      <c r="L51" s="101"/>
      <c r="M51" s="110"/>
      <c r="O51" s="101"/>
      <c r="S51" s="362">
        <f>+I81+I113+I144+I174+I203+I231+I258+I284</f>
        <v>1412.2928146573511</v>
      </c>
      <c r="T51" s="362">
        <f>+J81+J113+J144+J174+J203+J231+J258+J284</f>
        <v>1679.3515084491582</v>
      </c>
      <c r="U51" s="362">
        <f>+K81+K113+K144+K174+K203+K231+K258+K284</f>
        <v>3091.6443231065091</v>
      </c>
      <c r="V51" s="362">
        <f>+L81+L113+L144+L174+L203+L231+L258+L284</f>
        <v>18296.000000000004</v>
      </c>
    </row>
    <row r="52" spans="1:22" ht="39" x14ac:dyDescent="0.3">
      <c r="A52" s="76" t="s">
        <v>47</v>
      </c>
      <c r="B52" s="76" t="s">
        <v>3</v>
      </c>
      <c r="C52" s="76" t="s">
        <v>4</v>
      </c>
      <c r="D52" s="76" t="s">
        <v>5</v>
      </c>
      <c r="E52" s="76" t="s">
        <v>6</v>
      </c>
      <c r="F52" s="76" t="s">
        <v>7</v>
      </c>
      <c r="G52" s="76" t="s">
        <v>87</v>
      </c>
      <c r="H52" s="76" t="s">
        <v>88</v>
      </c>
      <c r="I52" s="93" t="s">
        <v>89</v>
      </c>
      <c r="J52" s="94" t="s">
        <v>90</v>
      </c>
      <c r="K52" s="94" t="s">
        <v>91</v>
      </c>
      <c r="L52" s="94" t="s">
        <v>92</v>
      </c>
      <c r="M52" s="95" t="s">
        <v>93</v>
      </c>
      <c r="N52" s="76" t="s">
        <v>94</v>
      </c>
      <c r="O52" s="76" t="s">
        <v>95</v>
      </c>
      <c r="S52" s="362">
        <f>+S51-S50</f>
        <v>0</v>
      </c>
      <c r="T52" s="362">
        <f>+T51-T50</f>
        <v>0</v>
      </c>
      <c r="U52" s="362">
        <f>+U51-U50</f>
        <v>0</v>
      </c>
      <c r="V52" s="362">
        <f>+V51-V50</f>
        <v>0</v>
      </c>
    </row>
    <row r="53" spans="1:22" ht="13" x14ac:dyDescent="0.3">
      <c r="A53" s="405" t="s">
        <v>16</v>
      </c>
      <c r="B53" s="405"/>
      <c r="C53" s="341">
        <f>VLOOKUP(B54,A$1:F$25,2,FALSE)</f>
        <v>41831</v>
      </c>
      <c r="D53" s="341">
        <f>DATE(YEAR(C53),IF(MONTH(C53)&lt;=3,3,IF(MONTH(C53)&lt;=6,6,IF(MONTH(C53)&lt;=9,9,12))),IF(OR(MONTH(C53)&lt;=3,MONTH(C53)&gt;=10),31,30))</f>
        <v>41912</v>
      </c>
      <c r="E53" s="342">
        <f>D53-C53+1</f>
        <v>82</v>
      </c>
      <c r="F53" s="343">
        <f>VLOOKUP(D53,'FERC Interest Rate'!$A:$B,2,TRUE)</f>
        <v>3.2500000000000001E-2</v>
      </c>
      <c r="G53" s="143">
        <f>VLOOKUP(B54,$A$1:$F$25,5,FALSE)</f>
        <v>820.99610606341548</v>
      </c>
      <c r="H53" s="143">
        <f t="shared" ref="H53:H63" si="22">G53*F53*(E53/(DATE(YEAR(D53),12,31)-DATE(YEAR(D53),1,1)+1))</f>
        <v>5.9943962264630199</v>
      </c>
      <c r="I53" s="351">
        <v>0</v>
      </c>
      <c r="J53" s="264">
        <v>0</v>
      </c>
      <c r="K53" s="264">
        <f t="shared" ref="K53:K79" si="23">+SUM(I53:J53)</f>
        <v>0</v>
      </c>
      <c r="L53" s="264">
        <v>0</v>
      </c>
      <c r="M53" s="352">
        <f t="shared" ref="M53:M79" si="24">+SUM(K53:L53)</f>
        <v>0</v>
      </c>
      <c r="N53" s="264">
        <f t="shared" ref="N53:N79" si="25">+G53+H53+J53</f>
        <v>826.99050228987846</v>
      </c>
      <c r="O53" s="143">
        <f t="shared" ref="O53:O79" si="26">G53+H53-L53-I53</f>
        <v>826.99050228987846</v>
      </c>
    </row>
    <row r="54" spans="1:22" ht="13" x14ac:dyDescent="0.3">
      <c r="A54" s="349" t="s">
        <v>39</v>
      </c>
      <c r="B54" s="350" t="s">
        <v>48</v>
      </c>
      <c r="C54" s="341">
        <f>D53+1</f>
        <v>41913</v>
      </c>
      <c r="D54" s="341">
        <f>EOMONTH(D53,3)</f>
        <v>42004</v>
      </c>
      <c r="E54" s="342">
        <f t="shared" ref="E54:E79" si="27">D54-C54+1</f>
        <v>92</v>
      </c>
      <c r="F54" s="343">
        <f>VLOOKUP(D54,'FERC Interest Rate'!$A:$B,2,TRUE)</f>
        <v>3.2500000000000001E-2</v>
      </c>
      <c r="G54" s="143">
        <f t="shared" ref="G54:G79" si="28">O53</f>
        <v>826.99050228987846</v>
      </c>
      <c r="H54" s="143">
        <f t="shared" si="22"/>
        <v>6.7745249365664026</v>
      </c>
      <c r="I54" s="351">
        <v>0</v>
      </c>
      <c r="J54" s="264">
        <v>0</v>
      </c>
      <c r="K54" s="264">
        <f t="shared" si="23"/>
        <v>0</v>
      </c>
      <c r="L54" s="264">
        <v>0</v>
      </c>
      <c r="M54" s="352">
        <f t="shared" si="24"/>
        <v>0</v>
      </c>
      <c r="N54" s="264">
        <f t="shared" si="25"/>
        <v>833.76502722644489</v>
      </c>
      <c r="O54" s="143">
        <f t="shared" si="26"/>
        <v>833.76502722644489</v>
      </c>
    </row>
    <row r="55" spans="1:22" ht="13" x14ac:dyDescent="0.3">
      <c r="A55" s="353"/>
      <c r="B55" s="342"/>
      <c r="C55" s="341">
        <f t="shared" ref="C55:C79" si="29">D54+1</f>
        <v>42005</v>
      </c>
      <c r="D55" s="341">
        <f t="shared" ref="D55:D79" si="30">EOMONTH(D54,3)</f>
        <v>42094</v>
      </c>
      <c r="E55" s="342">
        <f t="shared" si="27"/>
        <v>90</v>
      </c>
      <c r="F55" s="343">
        <f>VLOOKUP(D55,'FERC Interest Rate'!$A:$B,2,TRUE)</f>
        <v>3.2500000000000001E-2</v>
      </c>
      <c r="G55" s="143">
        <f t="shared" si="28"/>
        <v>833.76502722644489</v>
      </c>
      <c r="H55" s="143">
        <f t="shared" si="22"/>
        <v>6.6815416565406887</v>
      </c>
      <c r="I55" s="351">
        <v>0</v>
      </c>
      <c r="J55" s="264">
        <v>0</v>
      </c>
      <c r="K55" s="264">
        <f t="shared" si="23"/>
        <v>0</v>
      </c>
      <c r="L55" s="264">
        <v>0</v>
      </c>
      <c r="M55" s="352">
        <f t="shared" si="24"/>
        <v>0</v>
      </c>
      <c r="N55" s="264">
        <f t="shared" si="25"/>
        <v>840.44656888298562</v>
      </c>
      <c r="O55" s="143">
        <f t="shared" si="26"/>
        <v>840.44656888298562</v>
      </c>
    </row>
    <row r="56" spans="1:22" ht="13" x14ac:dyDescent="0.3">
      <c r="A56" s="353"/>
      <c r="B56" s="342"/>
      <c r="C56" s="341">
        <f t="shared" si="29"/>
        <v>42095</v>
      </c>
      <c r="D56" s="341">
        <f t="shared" si="30"/>
        <v>42185</v>
      </c>
      <c r="E56" s="342">
        <f t="shared" si="27"/>
        <v>91</v>
      </c>
      <c r="F56" s="343">
        <f>VLOOKUP(D56,'FERC Interest Rate'!$A:$B,2,TRUE)</f>
        <v>3.2500000000000001E-2</v>
      </c>
      <c r="G56" s="143">
        <f t="shared" si="28"/>
        <v>840.44656888298562</v>
      </c>
      <c r="H56" s="143">
        <f t="shared" si="22"/>
        <v>6.8099198012915894</v>
      </c>
      <c r="I56" s="351">
        <v>0</v>
      </c>
      <c r="J56" s="264">
        <v>0</v>
      </c>
      <c r="K56" s="264">
        <f t="shared" si="23"/>
        <v>0</v>
      </c>
      <c r="L56" s="264">
        <v>0</v>
      </c>
      <c r="M56" s="352">
        <f t="shared" si="24"/>
        <v>0</v>
      </c>
      <c r="N56" s="264">
        <f t="shared" si="25"/>
        <v>847.2564886842772</v>
      </c>
      <c r="O56" s="143">
        <f t="shared" si="26"/>
        <v>847.2564886842772</v>
      </c>
    </row>
    <row r="57" spans="1:22" ht="13" x14ac:dyDescent="0.3">
      <c r="A57" s="353"/>
      <c r="B57" s="342"/>
      <c r="C57" s="341">
        <f t="shared" si="29"/>
        <v>42186</v>
      </c>
      <c r="D57" s="341">
        <f t="shared" si="30"/>
        <v>42277</v>
      </c>
      <c r="E57" s="342">
        <f t="shared" si="27"/>
        <v>92</v>
      </c>
      <c r="F57" s="343">
        <f>VLOOKUP(D57,'FERC Interest Rate'!$A:$B,2,TRUE)</f>
        <v>3.2500000000000001E-2</v>
      </c>
      <c r="G57" s="143">
        <f t="shared" si="28"/>
        <v>847.2564886842772</v>
      </c>
      <c r="H57" s="143">
        <f t="shared" si="22"/>
        <v>6.9405394552492847</v>
      </c>
      <c r="I57" s="351">
        <v>0</v>
      </c>
      <c r="J57" s="264">
        <v>0</v>
      </c>
      <c r="K57" s="264">
        <f t="shared" si="23"/>
        <v>0</v>
      </c>
      <c r="L57" s="264">
        <v>0</v>
      </c>
      <c r="M57" s="352">
        <f t="shared" si="24"/>
        <v>0</v>
      </c>
      <c r="N57" s="264">
        <f t="shared" si="25"/>
        <v>854.19702813952654</v>
      </c>
      <c r="O57" s="143">
        <f t="shared" si="26"/>
        <v>854.19702813952654</v>
      </c>
    </row>
    <row r="58" spans="1:22" ht="13" x14ac:dyDescent="0.3">
      <c r="A58" s="353"/>
      <c r="B58" s="342"/>
      <c r="C58" s="341">
        <f t="shared" si="29"/>
        <v>42278</v>
      </c>
      <c r="D58" s="341">
        <f t="shared" si="30"/>
        <v>42369</v>
      </c>
      <c r="E58" s="342">
        <f t="shared" si="27"/>
        <v>92</v>
      </c>
      <c r="F58" s="343">
        <f>VLOOKUP(D58,'FERC Interest Rate'!$A:$B,2,TRUE)</f>
        <v>3.2500000000000001E-2</v>
      </c>
      <c r="G58" s="143">
        <f t="shared" si="28"/>
        <v>854.19702813952654</v>
      </c>
      <c r="H58" s="143">
        <f t="shared" si="22"/>
        <v>6.9973948332525602</v>
      </c>
      <c r="I58" s="351">
        <v>0</v>
      </c>
      <c r="J58" s="264">
        <v>0</v>
      </c>
      <c r="K58" s="264">
        <f t="shared" si="23"/>
        <v>0</v>
      </c>
      <c r="L58" s="264">
        <v>0</v>
      </c>
      <c r="M58" s="352">
        <f t="shared" si="24"/>
        <v>0</v>
      </c>
      <c r="N58" s="264">
        <f t="shared" si="25"/>
        <v>861.19442297277908</v>
      </c>
      <c r="O58" s="143">
        <f t="shared" si="26"/>
        <v>861.19442297277908</v>
      </c>
    </row>
    <row r="59" spans="1:22" ht="13" x14ac:dyDescent="0.3">
      <c r="A59" s="353"/>
      <c r="B59" s="342"/>
      <c r="C59" s="341">
        <f t="shared" si="29"/>
        <v>42370</v>
      </c>
      <c r="D59" s="341">
        <f t="shared" si="30"/>
        <v>42460</v>
      </c>
      <c r="E59" s="342">
        <f t="shared" si="27"/>
        <v>91</v>
      </c>
      <c r="F59" s="343">
        <f>VLOOKUP(D59,'FERC Interest Rate'!$A:$B,2,TRUE)</f>
        <v>3.2500000000000001E-2</v>
      </c>
      <c r="G59" s="143">
        <f t="shared" si="28"/>
        <v>861.19442297277908</v>
      </c>
      <c r="H59" s="143">
        <f t="shared" si="22"/>
        <v>6.9589685954699299</v>
      </c>
      <c r="I59" s="351">
        <v>0</v>
      </c>
      <c r="J59" s="264">
        <v>0</v>
      </c>
      <c r="K59" s="264">
        <f t="shared" si="23"/>
        <v>0</v>
      </c>
      <c r="L59" s="264">
        <v>0</v>
      </c>
      <c r="M59" s="352">
        <f t="shared" si="24"/>
        <v>0</v>
      </c>
      <c r="N59" s="264">
        <f t="shared" si="25"/>
        <v>868.15339156824905</v>
      </c>
      <c r="O59" s="143">
        <f t="shared" si="26"/>
        <v>868.15339156824905</v>
      </c>
    </row>
    <row r="60" spans="1:22" ht="13" x14ac:dyDescent="0.3">
      <c r="A60" s="77"/>
      <c r="B60" s="71"/>
      <c r="C60" s="72">
        <f t="shared" si="29"/>
        <v>42461</v>
      </c>
      <c r="D60" s="72">
        <f t="shared" si="30"/>
        <v>42551</v>
      </c>
      <c r="E60" s="71">
        <f t="shared" si="27"/>
        <v>91</v>
      </c>
      <c r="F60" s="73">
        <f>VLOOKUP(D60,'FERC Interest Rate'!$A:$B,2,TRUE)</f>
        <v>3.4599999999999999E-2</v>
      </c>
      <c r="G60" s="74">
        <f t="shared" si="28"/>
        <v>868.15339156824905</v>
      </c>
      <c r="H60" s="143">
        <f t="shared" si="22"/>
        <v>7.4684911712890409</v>
      </c>
      <c r="I60" s="151">
        <v>0</v>
      </c>
      <c r="J60" s="264">
        <v>0</v>
      </c>
      <c r="K60" s="75">
        <f t="shared" si="23"/>
        <v>0</v>
      </c>
      <c r="L60" s="75">
        <v>0</v>
      </c>
      <c r="M60" s="98">
        <f t="shared" si="24"/>
        <v>0</v>
      </c>
      <c r="N60" s="75">
        <f t="shared" si="25"/>
        <v>875.62188273953814</v>
      </c>
      <c r="O60" s="74">
        <f t="shared" si="26"/>
        <v>875.62188273953814</v>
      </c>
    </row>
    <row r="61" spans="1:22" x14ac:dyDescent="0.25">
      <c r="A61" s="77"/>
      <c r="B61" s="71"/>
      <c r="C61" s="72">
        <f t="shared" si="29"/>
        <v>42552</v>
      </c>
      <c r="D61" s="72">
        <f t="shared" si="30"/>
        <v>42643</v>
      </c>
      <c r="E61" s="71">
        <f t="shared" si="27"/>
        <v>92</v>
      </c>
      <c r="F61" s="73">
        <f>VLOOKUP(D61,'FERC Interest Rate'!$A:$B,2,TRUE)</f>
        <v>3.5000000000000003E-2</v>
      </c>
      <c r="G61" s="74">
        <f t="shared" si="28"/>
        <v>875.62188273953814</v>
      </c>
      <c r="H61" s="74">
        <f t="shared" si="22"/>
        <v>7.7035586404953911</v>
      </c>
      <c r="I61" s="97">
        <v>0</v>
      </c>
      <c r="J61" s="75">
        <v>0</v>
      </c>
      <c r="K61" s="75">
        <f t="shared" si="23"/>
        <v>0</v>
      </c>
      <c r="L61" s="75">
        <v>0</v>
      </c>
      <c r="M61" s="98">
        <f t="shared" si="24"/>
        <v>0</v>
      </c>
      <c r="N61" s="75">
        <f t="shared" si="25"/>
        <v>883.32544138003357</v>
      </c>
      <c r="O61" s="74">
        <f t="shared" si="26"/>
        <v>883.32544138003357</v>
      </c>
    </row>
    <row r="62" spans="1:22" x14ac:dyDescent="0.25">
      <c r="A62" s="77"/>
      <c r="B62" s="71"/>
      <c r="C62" s="72">
        <f t="shared" si="29"/>
        <v>42644</v>
      </c>
      <c r="D62" s="72">
        <f t="shared" si="30"/>
        <v>42735</v>
      </c>
      <c r="E62" s="71">
        <f t="shared" si="27"/>
        <v>92</v>
      </c>
      <c r="F62" s="73">
        <f>VLOOKUP(D62,'FERC Interest Rate'!$A:$B,2,TRUE)</f>
        <v>3.5000000000000003E-2</v>
      </c>
      <c r="G62" s="74">
        <f t="shared" si="28"/>
        <v>883.32544138003357</v>
      </c>
      <c r="H62" s="74">
        <f t="shared" si="22"/>
        <v>7.7713331181522092</v>
      </c>
      <c r="I62" s="97">
        <v>0</v>
      </c>
      <c r="J62" s="75">
        <v>0</v>
      </c>
      <c r="K62" s="75">
        <f t="shared" si="23"/>
        <v>0</v>
      </c>
      <c r="L62" s="75">
        <v>0</v>
      </c>
      <c r="M62" s="98">
        <f t="shared" si="24"/>
        <v>0</v>
      </c>
      <c r="N62" s="75">
        <f t="shared" si="25"/>
        <v>891.09677449818582</v>
      </c>
      <c r="O62" s="74">
        <f t="shared" si="26"/>
        <v>891.09677449818582</v>
      </c>
    </row>
    <row r="63" spans="1:22" x14ac:dyDescent="0.25">
      <c r="A63" s="77" t="s">
        <v>96</v>
      </c>
      <c r="B63" s="71" t="str">
        <f t="shared" ref="B63:B76" si="31">+IF(MONTH(C63)&lt;4,"Q1",IF(MONTH(C63)&lt;7,"Q2",IF(MONTH(C63)&lt;10,"Q3","Q4")))&amp;"/"&amp;YEAR(C63)</f>
        <v>Q1/2017</v>
      </c>
      <c r="C63" s="72">
        <f t="shared" si="29"/>
        <v>42736</v>
      </c>
      <c r="D63" s="72">
        <f t="shared" si="30"/>
        <v>42825</v>
      </c>
      <c r="E63" s="71">
        <f t="shared" si="27"/>
        <v>90</v>
      </c>
      <c r="F63" s="73">
        <f>VLOOKUP(D63,'FERC Interest Rate'!$A:$B,2,TRUE)</f>
        <v>3.5000000000000003E-2</v>
      </c>
      <c r="G63" s="74">
        <f t="shared" si="28"/>
        <v>891.09677449818582</v>
      </c>
      <c r="H63" s="74">
        <f t="shared" si="22"/>
        <v>7.690287231970645</v>
      </c>
      <c r="I63" s="97">
        <f>(SUM($H$53:$H$80)/20)*4</f>
        <v>15.558191133348151</v>
      </c>
      <c r="J63" s="75">
        <f>G63*F63*(E63/(DATE(YEAR(D63),12,31)-DATE(YEAR(D63),1,1)+1))</f>
        <v>7.690287231970645</v>
      </c>
      <c r="K63" s="75">
        <f t="shared" si="23"/>
        <v>23.248478365318796</v>
      </c>
      <c r="L63" s="75">
        <f>VLOOKUP($B$54,A$1:F$25,5,FALSE)/20*4</f>
        <v>164.19922121268309</v>
      </c>
      <c r="M63" s="98">
        <f t="shared" si="24"/>
        <v>187.44769957800187</v>
      </c>
      <c r="N63" s="75">
        <f t="shared" si="25"/>
        <v>906.47734896212705</v>
      </c>
      <c r="O63" s="74">
        <f t="shared" si="26"/>
        <v>719.02964938412515</v>
      </c>
    </row>
    <row r="64" spans="1:22" x14ac:dyDescent="0.25">
      <c r="A64" s="77" t="s">
        <v>52</v>
      </c>
      <c r="B64" s="71" t="str">
        <f t="shared" si="31"/>
        <v>Q2/2017</v>
      </c>
      <c r="C64" s="72">
        <f t="shared" si="29"/>
        <v>42826</v>
      </c>
      <c r="D64" s="72">
        <f t="shared" si="30"/>
        <v>42916</v>
      </c>
      <c r="E64" s="71">
        <f t="shared" si="27"/>
        <v>91</v>
      </c>
      <c r="F64" s="73">
        <f>VLOOKUP(D64,'FERC Interest Rate'!$A:$B,2,TRUE)</f>
        <v>3.7100000000000001E-2</v>
      </c>
      <c r="G64" s="74">
        <f t="shared" si="28"/>
        <v>719.02964938412515</v>
      </c>
      <c r="H64" s="74">
        <v>0</v>
      </c>
      <c r="I64" s="97">
        <f t="shared" ref="I64:I79" si="32">(SUM($H$53:$H$80)/20)</f>
        <v>3.8895477833370378</v>
      </c>
      <c r="J64" s="75">
        <f t="shared" ref="J64:J79" si="33">G64*F64*(E64/(DATE(YEAR(D64),12,31)-DATE(YEAR(D64),1,1)+1))</f>
        <v>6.6507287651664253</v>
      </c>
      <c r="K64" s="108">
        <f t="shared" si="23"/>
        <v>10.540276548503464</v>
      </c>
      <c r="L64" s="75">
        <f t="shared" ref="L64:L79" si="34">VLOOKUP($B$54,A$1:F$25,5,FALSE)/20</f>
        <v>41.049805303170771</v>
      </c>
      <c r="M64" s="109">
        <f t="shared" si="24"/>
        <v>51.590081851674235</v>
      </c>
      <c r="N64" s="6">
        <f t="shared" si="25"/>
        <v>725.68037814929153</v>
      </c>
      <c r="O64" s="74">
        <f t="shared" si="26"/>
        <v>674.09029629761733</v>
      </c>
    </row>
    <row r="65" spans="1:15" x14ac:dyDescent="0.25">
      <c r="A65" s="77" t="s">
        <v>53</v>
      </c>
      <c r="B65" s="71" t="str">
        <f t="shared" si="31"/>
        <v>Q3/2017</v>
      </c>
      <c r="C65" s="72">
        <f t="shared" si="29"/>
        <v>42917</v>
      </c>
      <c r="D65" s="72">
        <f t="shared" si="30"/>
        <v>43008</v>
      </c>
      <c r="E65" s="71">
        <f t="shared" si="27"/>
        <v>92</v>
      </c>
      <c r="F65" s="73">
        <f>VLOOKUP(D65,'FERC Interest Rate'!$A:$B,2,TRUE)</f>
        <v>3.9600000000000003E-2</v>
      </c>
      <c r="G65" s="74">
        <f t="shared" si="28"/>
        <v>674.09029629761733</v>
      </c>
      <c r="H65" s="74">
        <v>0</v>
      </c>
      <c r="I65" s="97">
        <f t="shared" si="32"/>
        <v>3.8895477833370378</v>
      </c>
      <c r="J65" s="75">
        <f t="shared" si="33"/>
        <v>6.7283445684150136</v>
      </c>
      <c r="K65" s="108">
        <f t="shared" si="23"/>
        <v>10.617892351752051</v>
      </c>
      <c r="L65" s="75">
        <f t="shared" si="34"/>
        <v>41.049805303170771</v>
      </c>
      <c r="M65" s="109">
        <f t="shared" si="24"/>
        <v>51.667697654922819</v>
      </c>
      <c r="N65" s="6">
        <f t="shared" si="25"/>
        <v>680.8186408660323</v>
      </c>
      <c r="O65" s="74">
        <f t="shared" si="26"/>
        <v>629.15094321110951</v>
      </c>
    </row>
    <row r="66" spans="1:15" x14ac:dyDescent="0.25">
      <c r="A66" s="77" t="s">
        <v>54</v>
      </c>
      <c r="B66" s="71" t="str">
        <f t="shared" si="31"/>
        <v>Q4/2017</v>
      </c>
      <c r="C66" s="72">
        <f t="shared" si="29"/>
        <v>43009</v>
      </c>
      <c r="D66" s="72">
        <f t="shared" si="30"/>
        <v>43100</v>
      </c>
      <c r="E66" s="71">
        <f t="shared" si="27"/>
        <v>92</v>
      </c>
      <c r="F66" s="73">
        <f>VLOOKUP(D66,'FERC Interest Rate'!$A:$B,2,TRUE)</f>
        <v>4.2099999999999999E-2</v>
      </c>
      <c r="G66" s="74">
        <f t="shared" si="28"/>
        <v>629.15094321110951</v>
      </c>
      <c r="H66" s="74">
        <v>0</v>
      </c>
      <c r="I66" s="97">
        <f t="shared" si="32"/>
        <v>3.8895477833370378</v>
      </c>
      <c r="J66" s="75">
        <f t="shared" si="33"/>
        <v>6.6762395431377248</v>
      </c>
      <c r="K66" s="108">
        <f t="shared" si="23"/>
        <v>10.565787326474762</v>
      </c>
      <c r="L66" s="75">
        <f t="shared" si="34"/>
        <v>41.049805303170771</v>
      </c>
      <c r="M66" s="109">
        <f t="shared" si="24"/>
        <v>51.615592629645533</v>
      </c>
      <c r="N66" s="6">
        <f t="shared" si="25"/>
        <v>635.82718275424725</v>
      </c>
      <c r="O66" s="74">
        <f t="shared" si="26"/>
        <v>584.21159012460168</v>
      </c>
    </row>
    <row r="67" spans="1:15" x14ac:dyDescent="0.25">
      <c r="A67" s="77" t="s">
        <v>55</v>
      </c>
      <c r="B67" s="71" t="str">
        <f t="shared" si="31"/>
        <v>Q1/2018</v>
      </c>
      <c r="C67" s="72">
        <f t="shared" si="29"/>
        <v>43101</v>
      </c>
      <c r="D67" s="72">
        <f t="shared" si="30"/>
        <v>43190</v>
      </c>
      <c r="E67" s="71">
        <f t="shared" si="27"/>
        <v>90</v>
      </c>
      <c r="F67" s="73">
        <f>VLOOKUP(D67,'FERC Interest Rate'!$A:$B,2,TRUE)</f>
        <v>4.2500000000000003E-2</v>
      </c>
      <c r="G67" s="74">
        <f t="shared" si="28"/>
        <v>584.21159012460168</v>
      </c>
      <c r="H67" s="74">
        <v>0</v>
      </c>
      <c r="I67" s="97">
        <f t="shared" si="32"/>
        <v>3.8895477833370378</v>
      </c>
      <c r="J67" s="75">
        <f t="shared" si="33"/>
        <v>6.1222173485660312</v>
      </c>
      <c r="K67" s="108">
        <f t="shared" si="23"/>
        <v>10.011765131903068</v>
      </c>
      <c r="L67" s="75">
        <f t="shared" si="34"/>
        <v>41.049805303170771</v>
      </c>
      <c r="M67" s="109">
        <f t="shared" si="24"/>
        <v>51.06157043507384</v>
      </c>
      <c r="N67" s="6">
        <f t="shared" si="25"/>
        <v>590.33380747316767</v>
      </c>
      <c r="O67" s="74">
        <f t="shared" si="26"/>
        <v>539.27223703809386</v>
      </c>
    </row>
    <row r="68" spans="1:15" x14ac:dyDescent="0.25">
      <c r="A68" s="77" t="s">
        <v>56</v>
      </c>
      <c r="B68" s="71" t="str">
        <f t="shared" si="31"/>
        <v>Q2/2018</v>
      </c>
      <c r="C68" s="72">
        <f t="shared" si="29"/>
        <v>43191</v>
      </c>
      <c r="D68" s="72">
        <f t="shared" si="30"/>
        <v>43281</v>
      </c>
      <c r="E68" s="71">
        <f t="shared" si="27"/>
        <v>91</v>
      </c>
      <c r="F68" s="73">
        <f>VLOOKUP(D68,'FERC Interest Rate'!$A:$B,2,TRUE)</f>
        <v>4.4699999999999997E-2</v>
      </c>
      <c r="G68" s="74">
        <f t="shared" si="28"/>
        <v>539.27223703809386</v>
      </c>
      <c r="H68" s="74">
        <v>0</v>
      </c>
      <c r="I68" s="97">
        <f t="shared" si="32"/>
        <v>3.8895477833370378</v>
      </c>
      <c r="J68" s="75">
        <f t="shared" si="33"/>
        <v>6.0098566536982307</v>
      </c>
      <c r="K68" s="108">
        <f t="shared" si="23"/>
        <v>9.899404437035269</v>
      </c>
      <c r="L68" s="75">
        <f t="shared" si="34"/>
        <v>41.049805303170771</v>
      </c>
      <c r="M68" s="109">
        <f t="shared" si="24"/>
        <v>50.949209740206044</v>
      </c>
      <c r="N68" s="6">
        <f t="shared" si="25"/>
        <v>545.28209369179206</v>
      </c>
      <c r="O68" s="74">
        <f t="shared" si="26"/>
        <v>494.33288395158604</v>
      </c>
    </row>
    <row r="69" spans="1:15" x14ac:dyDescent="0.25">
      <c r="A69" s="77" t="s">
        <v>57</v>
      </c>
      <c r="B69" s="71" t="str">
        <f t="shared" si="31"/>
        <v>Q3/2018</v>
      </c>
      <c r="C69" s="72">
        <f t="shared" si="29"/>
        <v>43282</v>
      </c>
      <c r="D69" s="72">
        <f t="shared" si="30"/>
        <v>43373</v>
      </c>
      <c r="E69" s="71">
        <f t="shared" si="27"/>
        <v>92</v>
      </c>
      <c r="F69" s="73">
        <f>VLOOKUP(D69,'FERC Interest Rate'!$A:$B,2,TRUE)</f>
        <v>4.6899999999999997E-2</v>
      </c>
      <c r="G69" s="74">
        <f t="shared" si="28"/>
        <v>494.33288395158604</v>
      </c>
      <c r="H69" s="74">
        <v>0</v>
      </c>
      <c r="I69" s="97">
        <f t="shared" si="32"/>
        <v>3.8895477833370378</v>
      </c>
      <c r="J69" s="75">
        <f t="shared" si="33"/>
        <v>5.8436918566419278</v>
      </c>
      <c r="K69" s="108">
        <f t="shared" si="23"/>
        <v>9.7332396399789651</v>
      </c>
      <c r="L69" s="75">
        <f t="shared" si="34"/>
        <v>41.049805303170771</v>
      </c>
      <c r="M69" s="109">
        <f t="shared" si="24"/>
        <v>50.783044943149733</v>
      </c>
      <c r="N69" s="6">
        <f t="shared" si="25"/>
        <v>500.17657580822799</v>
      </c>
      <c r="O69" s="74">
        <f t="shared" si="26"/>
        <v>449.39353086507822</v>
      </c>
    </row>
    <row r="70" spans="1:15" x14ac:dyDescent="0.25">
      <c r="A70" s="77" t="s">
        <v>58</v>
      </c>
      <c r="B70" s="71" t="str">
        <f t="shared" si="31"/>
        <v>Q4/2018</v>
      </c>
      <c r="C70" s="72">
        <f t="shared" si="29"/>
        <v>43374</v>
      </c>
      <c r="D70" s="72">
        <f t="shared" si="30"/>
        <v>43465</v>
      </c>
      <c r="E70" s="71">
        <f t="shared" si="27"/>
        <v>92</v>
      </c>
      <c r="F70" s="73">
        <f>VLOOKUP(D70,'FERC Interest Rate'!$A:$B,2,TRUE)</f>
        <v>4.9599999999999998E-2</v>
      </c>
      <c r="G70" s="74">
        <f t="shared" si="28"/>
        <v>449.39353086507822</v>
      </c>
      <c r="H70" s="74">
        <v>0</v>
      </c>
      <c r="I70" s="97">
        <f t="shared" si="32"/>
        <v>3.8895477833370378</v>
      </c>
      <c r="J70" s="75">
        <f t="shared" si="33"/>
        <v>5.6182809864206167</v>
      </c>
      <c r="K70" s="108">
        <f t="shared" si="23"/>
        <v>9.5078287697576549</v>
      </c>
      <c r="L70" s="75">
        <f t="shared" si="34"/>
        <v>41.049805303170771</v>
      </c>
      <c r="M70" s="109">
        <f t="shared" si="24"/>
        <v>50.557634072928423</v>
      </c>
      <c r="N70" s="6">
        <f t="shared" si="25"/>
        <v>455.01181185149886</v>
      </c>
      <c r="O70" s="74">
        <f t="shared" si="26"/>
        <v>404.4541777785704</v>
      </c>
    </row>
    <row r="71" spans="1:15" x14ac:dyDescent="0.25">
      <c r="A71" s="77" t="s">
        <v>59</v>
      </c>
      <c r="B71" s="71" t="str">
        <f t="shared" si="31"/>
        <v>Q1/2019</v>
      </c>
      <c r="C71" s="72">
        <f t="shared" si="29"/>
        <v>43466</v>
      </c>
      <c r="D71" s="72">
        <f t="shared" si="30"/>
        <v>43555</v>
      </c>
      <c r="E71" s="71">
        <f t="shared" si="27"/>
        <v>90</v>
      </c>
      <c r="F71" s="73">
        <f>VLOOKUP(D71,'FERC Interest Rate'!$A:$B,2,TRUE)</f>
        <v>5.1799999999999999E-2</v>
      </c>
      <c r="G71" s="74">
        <f t="shared" si="28"/>
        <v>404.4541777785704</v>
      </c>
      <c r="H71" s="74">
        <v>0</v>
      </c>
      <c r="I71" s="97">
        <f t="shared" si="32"/>
        <v>3.8895477833370378</v>
      </c>
      <c r="J71" s="75">
        <f t="shared" si="33"/>
        <v>5.1659325391882058</v>
      </c>
      <c r="K71" s="108">
        <f t="shared" si="23"/>
        <v>9.0554803225252432</v>
      </c>
      <c r="L71" s="75">
        <f t="shared" si="34"/>
        <v>41.049805303170771</v>
      </c>
      <c r="M71" s="109">
        <f t="shared" si="24"/>
        <v>50.105285625696013</v>
      </c>
      <c r="N71" s="6">
        <f t="shared" si="25"/>
        <v>409.62011031775859</v>
      </c>
      <c r="O71" s="74">
        <f t="shared" si="26"/>
        <v>359.51482469206258</v>
      </c>
    </row>
    <row r="72" spans="1:15" x14ac:dyDescent="0.25">
      <c r="A72" s="77" t="s">
        <v>60</v>
      </c>
      <c r="B72" s="71" t="str">
        <f t="shared" si="31"/>
        <v>Q2/2019</v>
      </c>
      <c r="C72" s="72">
        <f t="shared" si="29"/>
        <v>43556</v>
      </c>
      <c r="D72" s="72">
        <f t="shared" si="30"/>
        <v>43646</v>
      </c>
      <c r="E72" s="71">
        <f t="shared" si="27"/>
        <v>91</v>
      </c>
      <c r="F72" s="73">
        <f>VLOOKUP(D72,'FERC Interest Rate'!$A:$B,2,TRUE)</f>
        <v>5.45E-2</v>
      </c>
      <c r="G72" s="74">
        <f t="shared" si="28"/>
        <v>359.51482469206258</v>
      </c>
      <c r="H72" s="74">
        <v>0</v>
      </c>
      <c r="I72" s="97">
        <f t="shared" si="32"/>
        <v>3.8895477833370378</v>
      </c>
      <c r="J72" s="75">
        <f t="shared" si="33"/>
        <v>4.8849692412610528</v>
      </c>
      <c r="K72" s="108">
        <f t="shared" si="23"/>
        <v>8.7745170245980901</v>
      </c>
      <c r="L72" s="75">
        <f t="shared" si="34"/>
        <v>41.049805303170771</v>
      </c>
      <c r="M72" s="109">
        <f t="shared" si="24"/>
        <v>49.824322327768861</v>
      </c>
      <c r="N72" s="6">
        <f t="shared" si="25"/>
        <v>364.39979393332362</v>
      </c>
      <c r="O72" s="74">
        <f t="shared" si="26"/>
        <v>314.57547160555475</v>
      </c>
    </row>
    <row r="73" spans="1:15" x14ac:dyDescent="0.25">
      <c r="A73" s="77" t="s">
        <v>61</v>
      </c>
      <c r="B73" s="71" t="str">
        <f t="shared" si="31"/>
        <v>Q3/2019</v>
      </c>
      <c r="C73" s="72">
        <f t="shared" si="29"/>
        <v>43647</v>
      </c>
      <c r="D73" s="72">
        <f t="shared" si="30"/>
        <v>43738</v>
      </c>
      <c r="E73" s="71">
        <f t="shared" si="27"/>
        <v>92</v>
      </c>
      <c r="F73" s="73">
        <f>VLOOKUP(D73,'FERC Interest Rate'!$A:$B,2,TRUE)</f>
        <v>5.5E-2</v>
      </c>
      <c r="G73" s="74">
        <f t="shared" si="28"/>
        <v>314.57547160555475</v>
      </c>
      <c r="H73" s="74">
        <v>0</v>
      </c>
      <c r="I73" s="97">
        <f t="shared" si="32"/>
        <v>3.8895477833370378</v>
      </c>
      <c r="J73" s="75">
        <f t="shared" si="33"/>
        <v>4.3609640721208409</v>
      </c>
      <c r="K73" s="108">
        <f t="shared" si="23"/>
        <v>8.2505118554578782</v>
      </c>
      <c r="L73" s="75">
        <f t="shared" si="34"/>
        <v>41.049805303170771</v>
      </c>
      <c r="M73" s="109">
        <f t="shared" si="24"/>
        <v>49.300317158628651</v>
      </c>
      <c r="N73" s="6">
        <f t="shared" si="25"/>
        <v>318.9364356776756</v>
      </c>
      <c r="O73" s="74">
        <f t="shared" si="26"/>
        <v>269.63611851904693</v>
      </c>
    </row>
    <row r="74" spans="1:15" x14ac:dyDescent="0.25">
      <c r="A74" s="77" t="s">
        <v>62</v>
      </c>
      <c r="B74" s="71" t="str">
        <f t="shared" si="31"/>
        <v>Q4/2019</v>
      </c>
      <c r="C74" s="72">
        <f t="shared" si="29"/>
        <v>43739</v>
      </c>
      <c r="D74" s="72">
        <f t="shared" si="30"/>
        <v>43830</v>
      </c>
      <c r="E74" s="71">
        <f t="shared" si="27"/>
        <v>92</v>
      </c>
      <c r="F74" s="73">
        <f>VLOOKUP(D74,'FERC Interest Rate'!$A:$B,2,TRUE)</f>
        <v>5.4199999999999998E-2</v>
      </c>
      <c r="G74" s="74">
        <f t="shared" si="28"/>
        <v>269.63611851904693</v>
      </c>
      <c r="H74" s="74">
        <v>0</v>
      </c>
      <c r="I74" s="97">
        <f t="shared" si="32"/>
        <v>3.8895477833370378</v>
      </c>
      <c r="J74" s="75">
        <f t="shared" si="33"/>
        <v>3.683598743516098</v>
      </c>
      <c r="K74" s="108">
        <f t="shared" si="23"/>
        <v>7.5731465268531357</v>
      </c>
      <c r="L74" s="75">
        <f t="shared" si="34"/>
        <v>41.049805303170771</v>
      </c>
      <c r="M74" s="109">
        <f t="shared" si="24"/>
        <v>48.622951830023908</v>
      </c>
      <c r="N74" s="6">
        <f t="shared" si="25"/>
        <v>273.31971726256302</v>
      </c>
      <c r="O74" s="74">
        <f t="shared" si="26"/>
        <v>224.69676543253911</v>
      </c>
    </row>
    <row r="75" spans="1:15" x14ac:dyDescent="0.25">
      <c r="A75" s="77" t="s">
        <v>63</v>
      </c>
      <c r="B75" s="71" t="str">
        <f t="shared" si="31"/>
        <v>Q1/2020</v>
      </c>
      <c r="C75" s="72">
        <f t="shared" si="29"/>
        <v>43831</v>
      </c>
      <c r="D75" s="72">
        <f t="shared" si="30"/>
        <v>43921</v>
      </c>
      <c r="E75" s="71">
        <f t="shared" si="27"/>
        <v>91</v>
      </c>
      <c r="F75" s="73">
        <f>VLOOKUP(D75,'FERC Interest Rate'!$A:$B,2,TRUE)</f>
        <v>4.9599999999999998E-2</v>
      </c>
      <c r="G75" s="74">
        <f t="shared" si="28"/>
        <v>224.69676543253911</v>
      </c>
      <c r="H75" s="74">
        <v>0</v>
      </c>
      <c r="I75" s="97">
        <f t="shared" si="32"/>
        <v>3.8895477833370378</v>
      </c>
      <c r="J75" s="75">
        <f t="shared" si="33"/>
        <v>2.7710145367658701</v>
      </c>
      <c r="K75" s="108">
        <f t="shared" si="23"/>
        <v>6.6605623201029083</v>
      </c>
      <c r="L75" s="75">
        <f t="shared" si="34"/>
        <v>41.049805303170771</v>
      </c>
      <c r="M75" s="109">
        <f t="shared" si="24"/>
        <v>47.710367623273683</v>
      </c>
      <c r="N75" s="6">
        <f t="shared" si="25"/>
        <v>227.46777996930498</v>
      </c>
      <c r="O75" s="74">
        <f t="shared" si="26"/>
        <v>179.75741234603129</v>
      </c>
    </row>
    <row r="76" spans="1:15" x14ac:dyDescent="0.25">
      <c r="A76" s="77" t="s">
        <v>64</v>
      </c>
      <c r="B76" s="71" t="str">
        <f t="shared" si="31"/>
        <v>Q2/2020</v>
      </c>
      <c r="C76" s="72">
        <f t="shared" si="29"/>
        <v>43922</v>
      </c>
      <c r="D76" s="72">
        <f t="shared" si="30"/>
        <v>44012</v>
      </c>
      <c r="E76" s="71">
        <f t="shared" si="27"/>
        <v>91</v>
      </c>
      <c r="F76" s="73">
        <f>VLOOKUP(D76,'FERC Interest Rate'!$A:$B,2,TRUE)</f>
        <v>4.7503500000000004E-2</v>
      </c>
      <c r="G76" s="74">
        <f t="shared" si="28"/>
        <v>179.75741234603129</v>
      </c>
      <c r="H76" s="74">
        <v>0</v>
      </c>
      <c r="I76" s="97">
        <f t="shared" si="32"/>
        <v>3.8895477833370378</v>
      </c>
      <c r="J76" s="75">
        <f t="shared" si="33"/>
        <v>2.1231111136654439</v>
      </c>
      <c r="K76" s="108">
        <f t="shared" si="23"/>
        <v>6.0126588970024812</v>
      </c>
      <c r="L76" s="75">
        <f t="shared" si="34"/>
        <v>41.049805303170771</v>
      </c>
      <c r="M76" s="109">
        <f t="shared" si="24"/>
        <v>47.062464200173252</v>
      </c>
      <c r="N76" s="6">
        <f t="shared" si="25"/>
        <v>181.88052345969672</v>
      </c>
      <c r="O76" s="74">
        <f t="shared" si="26"/>
        <v>134.81805925952347</v>
      </c>
    </row>
    <row r="77" spans="1:15" x14ac:dyDescent="0.25">
      <c r="A77" s="77" t="s">
        <v>65</v>
      </c>
      <c r="B77" s="71" t="str">
        <f>+IF(MONTH(C77)&lt;4,"Q1",IF(MONTH(C77)&lt;7,"Q2",IF(MONTH(C77)&lt;10,"Q3","Q4")))&amp;"/"&amp;YEAR(C77)</f>
        <v>Q3/2020</v>
      </c>
      <c r="C77" s="72">
        <f t="shared" si="29"/>
        <v>44013</v>
      </c>
      <c r="D77" s="72">
        <f t="shared" si="30"/>
        <v>44104</v>
      </c>
      <c r="E77" s="71">
        <f t="shared" si="27"/>
        <v>92</v>
      </c>
      <c r="F77" s="73">
        <f>VLOOKUP(D77,'FERC Interest Rate'!$A:$B,2,TRUE)</f>
        <v>3.4299999999999997E-2</v>
      </c>
      <c r="G77" s="74">
        <f t="shared" si="28"/>
        <v>134.81805925952347</v>
      </c>
      <c r="H77" s="74">
        <v>0</v>
      </c>
      <c r="I77" s="97">
        <f t="shared" si="32"/>
        <v>3.8895477833370378</v>
      </c>
      <c r="J77" s="75">
        <f t="shared" si="33"/>
        <v>1.1623821524572464</v>
      </c>
      <c r="K77" s="108">
        <f t="shared" si="23"/>
        <v>5.0519299357942842</v>
      </c>
      <c r="L77" s="75">
        <f t="shared" si="34"/>
        <v>41.049805303170771</v>
      </c>
      <c r="M77" s="109">
        <f t="shared" si="24"/>
        <v>46.101735238965055</v>
      </c>
      <c r="N77" s="6">
        <f t="shared" si="25"/>
        <v>135.98044141198071</v>
      </c>
      <c r="O77" s="74">
        <f t="shared" si="26"/>
        <v>89.878706173015658</v>
      </c>
    </row>
    <row r="78" spans="1:15" x14ac:dyDescent="0.25">
      <c r="A78" s="77" t="s">
        <v>66</v>
      </c>
      <c r="B78" s="71" t="str">
        <f>+IF(MONTH(C78)&lt;4,"Q1",IF(MONTH(C78)&lt;7,"Q2",IF(MONTH(C78)&lt;10,"Q3","Q4")))&amp;"/"&amp;YEAR(C78)</f>
        <v>Q4/2020</v>
      </c>
      <c r="C78" s="72">
        <f t="shared" si="29"/>
        <v>44105</v>
      </c>
      <c r="D78" s="72">
        <f t="shared" si="30"/>
        <v>44196</v>
      </c>
      <c r="E78" s="71">
        <f t="shared" si="27"/>
        <v>92</v>
      </c>
      <c r="F78" s="73">
        <f>VLOOKUP(D78,'FERC Interest Rate'!$A:$B,2,TRUE)</f>
        <v>3.2500000000000001E-2</v>
      </c>
      <c r="G78" s="74">
        <f t="shared" si="28"/>
        <v>89.878706173015658</v>
      </c>
      <c r="H78" s="74">
        <v>0</v>
      </c>
      <c r="I78" s="97">
        <f t="shared" si="32"/>
        <v>3.8895477833370378</v>
      </c>
      <c r="J78" s="75">
        <f t="shared" si="33"/>
        <v>0.73425500398173993</v>
      </c>
      <c r="K78" s="108">
        <f t="shared" si="23"/>
        <v>4.6238027873187777</v>
      </c>
      <c r="L78" s="75">
        <f t="shared" si="34"/>
        <v>41.049805303170771</v>
      </c>
      <c r="M78" s="109">
        <f t="shared" si="24"/>
        <v>45.673608090489552</v>
      </c>
      <c r="N78" s="6">
        <f t="shared" si="25"/>
        <v>90.612961176997402</v>
      </c>
      <c r="O78" s="74">
        <f t="shared" si="26"/>
        <v>44.93935308650785</v>
      </c>
    </row>
    <row r="79" spans="1:15" x14ac:dyDescent="0.25">
      <c r="A79" s="77" t="s">
        <v>67</v>
      </c>
      <c r="B79" s="71" t="str">
        <f>+IF(MONTH(C79)&lt;4,"Q1",IF(MONTH(C79)&lt;7,"Q2",IF(MONTH(C79)&lt;10,"Q3","Q4")))&amp;"/"&amp;YEAR(C79)</f>
        <v>Q1/2021</v>
      </c>
      <c r="C79" s="72">
        <f t="shared" si="29"/>
        <v>44197</v>
      </c>
      <c r="D79" s="72">
        <f t="shared" si="30"/>
        <v>44286</v>
      </c>
      <c r="E79" s="71">
        <f t="shared" si="27"/>
        <v>90</v>
      </c>
      <c r="F79" s="73">
        <f>VLOOKUP(D79,'FERC Interest Rate'!$A:$B,2,TRUE)</f>
        <v>3.2500000000000001E-2</v>
      </c>
      <c r="G79" s="74">
        <f t="shared" si="28"/>
        <v>44.93935308650785</v>
      </c>
      <c r="H79" s="74">
        <v>0</v>
      </c>
      <c r="I79" s="97">
        <f t="shared" si="32"/>
        <v>3.8895477833370378</v>
      </c>
      <c r="J79" s="75">
        <f t="shared" si="33"/>
        <v>0.36013043226859032</v>
      </c>
      <c r="K79" s="108">
        <f t="shared" si="23"/>
        <v>4.2496782156056279</v>
      </c>
      <c r="L79" s="75">
        <f t="shared" si="34"/>
        <v>41.049805303170771</v>
      </c>
      <c r="M79" s="109">
        <f t="shared" si="24"/>
        <v>45.299483518776398</v>
      </c>
      <c r="N79" s="6">
        <f t="shared" si="25"/>
        <v>45.299483518776441</v>
      </c>
      <c r="O79" s="74">
        <f t="shared" si="26"/>
        <v>4.1300296516055823E-14</v>
      </c>
    </row>
    <row r="80" spans="1:15" x14ac:dyDescent="0.25">
      <c r="B80" s="71"/>
      <c r="C80" s="72"/>
      <c r="D80" s="72"/>
      <c r="E80" s="71"/>
      <c r="F80" s="73"/>
      <c r="G80" s="74"/>
      <c r="H80" s="74"/>
      <c r="I80" s="97"/>
      <c r="J80" s="75"/>
      <c r="K80" s="108"/>
      <c r="L80" s="75"/>
      <c r="M80" s="109"/>
      <c r="N80" s="6"/>
      <c r="O80" s="74"/>
    </row>
    <row r="81" spans="1:15" ht="13.5" thickBot="1" x14ac:dyDescent="0.35">
      <c r="A81" s="124"/>
      <c r="B81" s="125"/>
      <c r="C81" s="126"/>
      <c r="D81" s="126"/>
      <c r="E81" s="127"/>
      <c r="F81" s="125"/>
      <c r="G81" s="120">
        <f>+SUM(G53:G80)</f>
        <v>15514.795654210377</v>
      </c>
      <c r="H81" s="120">
        <f t="shared" ref="H81:O81" si="35">+SUM(H53:H80)</f>
        <v>77.790955666740757</v>
      </c>
      <c r="I81" s="113">
        <f t="shared" si="35"/>
        <v>77.790955666740743</v>
      </c>
      <c r="J81" s="112">
        <f t="shared" si="35"/>
        <v>76.586004789241699</v>
      </c>
      <c r="K81" s="112">
        <f t="shared" si="35"/>
        <v>154.37696045598241</v>
      </c>
      <c r="L81" s="112">
        <f t="shared" si="35"/>
        <v>820.99610606341525</v>
      </c>
      <c r="M81" s="114">
        <f t="shared" si="35"/>
        <v>975.37306651939798</v>
      </c>
      <c r="N81" s="112">
        <f t="shared" si="35"/>
        <v>15669.172614666359</v>
      </c>
      <c r="O81" s="112">
        <f t="shared" si="35"/>
        <v>14693.799548146961</v>
      </c>
    </row>
    <row r="82" spans="1:15" ht="13" thickTop="1" x14ac:dyDescent="0.25">
      <c r="B82" s="8"/>
      <c r="C82" s="78"/>
      <c r="D82" s="78"/>
      <c r="E82" s="7"/>
      <c r="F82" s="8"/>
      <c r="G82" s="75"/>
      <c r="H82" s="75"/>
      <c r="I82" s="111"/>
      <c r="J82" s="58"/>
      <c r="K82" s="108"/>
      <c r="L82" s="58"/>
      <c r="M82" s="109"/>
      <c r="N82" s="6"/>
    </row>
    <row r="83" spans="1:15" x14ac:dyDescent="0.25">
      <c r="B83" s="8"/>
      <c r="C83" s="78"/>
      <c r="D83" s="78"/>
      <c r="E83" s="7"/>
      <c r="F83" s="8"/>
      <c r="G83" s="75"/>
      <c r="H83" s="75"/>
      <c r="I83" s="111"/>
      <c r="J83" s="58"/>
      <c r="K83" s="108"/>
      <c r="L83" s="58"/>
      <c r="M83" s="109"/>
      <c r="N83" s="6"/>
    </row>
    <row r="84" spans="1:15" ht="39" x14ac:dyDescent="0.3">
      <c r="A84" s="76" t="s">
        <v>47</v>
      </c>
      <c r="B84" s="76" t="s">
        <v>3</v>
      </c>
      <c r="C84" s="76" t="s">
        <v>4</v>
      </c>
      <c r="D84" s="76" t="s">
        <v>5</v>
      </c>
      <c r="E84" s="76" t="s">
        <v>6</v>
      </c>
      <c r="F84" s="76" t="s">
        <v>7</v>
      </c>
      <c r="G84" s="76" t="s">
        <v>87</v>
      </c>
      <c r="H84" s="76" t="s">
        <v>88</v>
      </c>
      <c r="I84" s="93" t="s">
        <v>89</v>
      </c>
      <c r="J84" s="94" t="s">
        <v>90</v>
      </c>
      <c r="K84" s="94" t="s">
        <v>91</v>
      </c>
      <c r="L84" s="94" t="s">
        <v>92</v>
      </c>
      <c r="M84" s="95" t="s">
        <v>93</v>
      </c>
      <c r="N84" s="76" t="s">
        <v>94</v>
      </c>
      <c r="O84" s="76" t="s">
        <v>95</v>
      </c>
    </row>
    <row r="85" spans="1:15" ht="13" x14ac:dyDescent="0.3">
      <c r="A85" s="405" t="s">
        <v>16</v>
      </c>
      <c r="B85" s="405"/>
      <c r="C85" s="341">
        <f>VLOOKUP(B86,A$1:F$25,2,FALSE)</f>
        <v>41831</v>
      </c>
      <c r="D85" s="341">
        <f>DATE(YEAR(C85),IF(MONTH(C85)&lt;=3,3,IF(MONTH(C85)&lt;=6,6,IF(MONTH(C85)&lt;=9,9,12))),IF(OR(MONTH(C85)&lt;=3,MONTH(C85)&gt;=10),31,30))</f>
        <v>41912</v>
      </c>
      <c r="E85" s="342">
        <f>D85-C85+1</f>
        <v>82</v>
      </c>
      <c r="F85" s="343">
        <f>VLOOKUP(D85,'FERC Interest Rate'!$A:$B,2,TRUE)</f>
        <v>3.2500000000000001E-2</v>
      </c>
      <c r="G85" s="143">
        <f>VLOOKUP(B86,$A$1:$F$29,5,FALSE)</f>
        <v>1709.5604178255765</v>
      </c>
      <c r="H85" s="143">
        <f t="shared" ref="H85:H95" si="36">G85*F85*(E85/(DATE(YEAR(D85),12,31)-DATE(YEAR(D85),1,1)+1))</f>
        <v>12.482132913712769</v>
      </c>
      <c r="I85" s="351">
        <v>0</v>
      </c>
      <c r="J85" s="264">
        <v>0</v>
      </c>
      <c r="K85" s="345">
        <f>+SUM(I85:J85)</f>
        <v>0</v>
      </c>
      <c r="L85" s="264">
        <v>0</v>
      </c>
      <c r="M85" s="346">
        <f>+SUM(K85:L85)</f>
        <v>0</v>
      </c>
      <c r="N85" s="347">
        <f>+G85+H85+J85</f>
        <v>1722.0425507392893</v>
      </c>
      <c r="O85" s="143">
        <f t="shared" ref="O85:O111" si="37">G85+H85-L85-I85</f>
        <v>1722.0425507392893</v>
      </c>
    </row>
    <row r="86" spans="1:15" ht="13" x14ac:dyDescent="0.3">
      <c r="A86" s="349" t="s">
        <v>39</v>
      </c>
      <c r="B86" s="350" t="s">
        <v>49</v>
      </c>
      <c r="C86" s="341">
        <f>D85+1</f>
        <v>41913</v>
      </c>
      <c r="D86" s="341">
        <f>EOMONTH(D85,3)</f>
        <v>42004</v>
      </c>
      <c r="E86" s="342">
        <f t="shared" ref="E86:E111" si="38">D86-C86+1</f>
        <v>92</v>
      </c>
      <c r="F86" s="343">
        <f>VLOOKUP(D86,'FERC Interest Rate'!$A:$B,2,TRUE)</f>
        <v>3.2500000000000001E-2</v>
      </c>
      <c r="G86" s="143">
        <f t="shared" ref="G86:G111" si="39">O85</f>
        <v>1722.0425507392893</v>
      </c>
      <c r="H86" s="143">
        <f t="shared" si="36"/>
        <v>14.106595141672535</v>
      </c>
      <c r="I86" s="351">
        <v>0</v>
      </c>
      <c r="J86" s="264">
        <v>0</v>
      </c>
      <c r="K86" s="345">
        <f t="shared" ref="K86:K111" si="40">+SUM(I86:J86)</f>
        <v>0</v>
      </c>
      <c r="L86" s="264">
        <v>0</v>
      </c>
      <c r="M86" s="346">
        <f t="shared" ref="M86:M111" si="41">+SUM(K86:L86)</f>
        <v>0</v>
      </c>
      <c r="N86" s="347">
        <f t="shared" ref="N86:N111" si="42">+G86+H86+J86</f>
        <v>1736.1491458809619</v>
      </c>
      <c r="O86" s="143">
        <f t="shared" si="37"/>
        <v>1736.1491458809619</v>
      </c>
    </row>
    <row r="87" spans="1:15" ht="13" x14ac:dyDescent="0.3">
      <c r="B87" s="342"/>
      <c r="C87" s="341">
        <f t="shared" ref="C87:C111" si="43">D86+1</f>
        <v>42005</v>
      </c>
      <c r="D87" s="341">
        <f t="shared" ref="D87:D111" si="44">EOMONTH(D86,3)</f>
        <v>42094</v>
      </c>
      <c r="E87" s="342">
        <f t="shared" si="38"/>
        <v>90</v>
      </c>
      <c r="F87" s="343">
        <f>VLOOKUP(D87,'FERC Interest Rate'!$A:$B,2,TRUE)</f>
        <v>3.2500000000000001E-2</v>
      </c>
      <c r="G87" s="143">
        <f t="shared" si="39"/>
        <v>1736.1491458809619</v>
      </c>
      <c r="H87" s="143">
        <f t="shared" si="36"/>
        <v>13.912976032059762</v>
      </c>
      <c r="I87" s="351">
        <v>0</v>
      </c>
      <c r="J87" s="264">
        <v>0</v>
      </c>
      <c r="K87" s="345">
        <f t="shared" si="40"/>
        <v>0</v>
      </c>
      <c r="L87" s="264">
        <v>0</v>
      </c>
      <c r="M87" s="346">
        <f t="shared" si="41"/>
        <v>0</v>
      </c>
      <c r="N87" s="347">
        <f t="shared" si="42"/>
        <v>1750.0621219130217</v>
      </c>
      <c r="O87" s="143">
        <f t="shared" si="37"/>
        <v>1750.0621219130217</v>
      </c>
    </row>
    <row r="88" spans="1:15" ht="13" x14ac:dyDescent="0.3">
      <c r="B88" s="342"/>
      <c r="C88" s="341">
        <f t="shared" si="43"/>
        <v>42095</v>
      </c>
      <c r="D88" s="341">
        <f t="shared" si="44"/>
        <v>42185</v>
      </c>
      <c r="E88" s="342">
        <f t="shared" si="38"/>
        <v>91</v>
      </c>
      <c r="F88" s="343">
        <f>VLOOKUP(D88,'FERC Interest Rate'!$A:$B,2,TRUE)</f>
        <v>3.2500000000000001E-2</v>
      </c>
      <c r="G88" s="143">
        <f t="shared" si="39"/>
        <v>1750.0621219130217</v>
      </c>
      <c r="H88" s="143">
        <f t="shared" si="36"/>
        <v>14.180297878240443</v>
      </c>
      <c r="I88" s="351">
        <v>0</v>
      </c>
      <c r="J88" s="264">
        <v>0</v>
      </c>
      <c r="K88" s="345">
        <f t="shared" si="40"/>
        <v>0</v>
      </c>
      <c r="L88" s="264">
        <v>0</v>
      </c>
      <c r="M88" s="346">
        <f t="shared" si="41"/>
        <v>0</v>
      </c>
      <c r="N88" s="347">
        <f t="shared" si="42"/>
        <v>1764.2424197912621</v>
      </c>
      <c r="O88" s="143">
        <f t="shared" si="37"/>
        <v>1764.2424197912621</v>
      </c>
    </row>
    <row r="89" spans="1:15" ht="13" x14ac:dyDescent="0.3">
      <c r="B89" s="342"/>
      <c r="C89" s="341">
        <f t="shared" si="43"/>
        <v>42186</v>
      </c>
      <c r="D89" s="341">
        <f t="shared" si="44"/>
        <v>42277</v>
      </c>
      <c r="E89" s="342">
        <f t="shared" si="38"/>
        <v>92</v>
      </c>
      <c r="F89" s="343">
        <f>VLOOKUP(D89,'FERC Interest Rate'!$A:$B,2,TRUE)</f>
        <v>3.2500000000000001E-2</v>
      </c>
      <c r="G89" s="143">
        <f t="shared" si="39"/>
        <v>1764.2424197912621</v>
      </c>
      <c r="H89" s="143">
        <f t="shared" si="36"/>
        <v>14.452287219659929</v>
      </c>
      <c r="I89" s="351">
        <v>0</v>
      </c>
      <c r="J89" s="264">
        <v>0</v>
      </c>
      <c r="K89" s="345">
        <f t="shared" si="40"/>
        <v>0</v>
      </c>
      <c r="L89" s="264">
        <v>0</v>
      </c>
      <c r="M89" s="346">
        <f t="shared" si="41"/>
        <v>0</v>
      </c>
      <c r="N89" s="347">
        <f t="shared" si="42"/>
        <v>1778.694707010922</v>
      </c>
      <c r="O89" s="143">
        <f t="shared" si="37"/>
        <v>1778.694707010922</v>
      </c>
    </row>
    <row r="90" spans="1:15" ht="13" x14ac:dyDescent="0.3">
      <c r="B90" s="342"/>
      <c r="C90" s="341">
        <f t="shared" si="43"/>
        <v>42278</v>
      </c>
      <c r="D90" s="341">
        <f t="shared" si="44"/>
        <v>42369</v>
      </c>
      <c r="E90" s="342">
        <f t="shared" si="38"/>
        <v>92</v>
      </c>
      <c r="F90" s="343">
        <f>VLOOKUP(D90,'FERC Interest Rate'!$A:$B,2,TRUE)</f>
        <v>3.2500000000000001E-2</v>
      </c>
      <c r="G90" s="143">
        <f t="shared" si="39"/>
        <v>1778.694707010922</v>
      </c>
      <c r="H90" s="143">
        <f t="shared" si="36"/>
        <v>14.570677188938788</v>
      </c>
      <c r="I90" s="351">
        <v>0</v>
      </c>
      <c r="J90" s="264">
        <v>0</v>
      </c>
      <c r="K90" s="345">
        <f t="shared" si="40"/>
        <v>0</v>
      </c>
      <c r="L90" s="264">
        <v>0</v>
      </c>
      <c r="M90" s="346">
        <f t="shared" si="41"/>
        <v>0</v>
      </c>
      <c r="N90" s="347">
        <f t="shared" si="42"/>
        <v>1793.2653841998608</v>
      </c>
      <c r="O90" s="143">
        <f t="shared" si="37"/>
        <v>1793.2653841998608</v>
      </c>
    </row>
    <row r="91" spans="1:15" ht="13" x14ac:dyDescent="0.3">
      <c r="B91" s="342"/>
      <c r="C91" s="341">
        <f t="shared" si="43"/>
        <v>42370</v>
      </c>
      <c r="D91" s="341">
        <f t="shared" si="44"/>
        <v>42460</v>
      </c>
      <c r="E91" s="342">
        <f t="shared" si="38"/>
        <v>91</v>
      </c>
      <c r="F91" s="343">
        <f>VLOOKUP(D91,'FERC Interest Rate'!$A:$B,2,TRUE)</f>
        <v>3.2500000000000001E-2</v>
      </c>
      <c r="G91" s="143">
        <f t="shared" si="39"/>
        <v>1793.2653841998608</v>
      </c>
      <c r="H91" s="143">
        <f t="shared" si="36"/>
        <v>14.490662223418274</v>
      </c>
      <c r="I91" s="351">
        <v>0</v>
      </c>
      <c r="J91" s="264">
        <v>0</v>
      </c>
      <c r="K91" s="345">
        <f t="shared" si="40"/>
        <v>0</v>
      </c>
      <c r="L91" s="264">
        <v>0</v>
      </c>
      <c r="M91" s="346">
        <f t="shared" si="41"/>
        <v>0</v>
      </c>
      <c r="N91" s="347">
        <f t="shared" si="42"/>
        <v>1807.756046423279</v>
      </c>
      <c r="O91" s="143">
        <f t="shared" si="37"/>
        <v>1807.756046423279</v>
      </c>
    </row>
    <row r="92" spans="1:15" ht="13" x14ac:dyDescent="0.3">
      <c r="A92" s="77"/>
      <c r="B92" s="71"/>
      <c r="C92" s="72">
        <f t="shared" si="43"/>
        <v>42461</v>
      </c>
      <c r="D92" s="72">
        <f t="shared" si="44"/>
        <v>42551</v>
      </c>
      <c r="E92" s="71">
        <f t="shared" si="38"/>
        <v>91</v>
      </c>
      <c r="F92" s="73">
        <f>VLOOKUP(D92,'FERC Interest Rate'!$A:$B,2,TRUE)</f>
        <v>3.4599999999999999E-2</v>
      </c>
      <c r="G92" s="74">
        <f t="shared" si="39"/>
        <v>1807.756046423279</v>
      </c>
      <c r="H92" s="143">
        <f t="shared" si="36"/>
        <v>15.551641223410755</v>
      </c>
      <c r="I92" s="151">
        <v>0</v>
      </c>
      <c r="J92" s="264">
        <v>0</v>
      </c>
      <c r="K92" s="108">
        <f t="shared" si="40"/>
        <v>0</v>
      </c>
      <c r="L92" s="75">
        <v>0</v>
      </c>
      <c r="M92" s="109">
        <f t="shared" si="41"/>
        <v>0</v>
      </c>
      <c r="N92" s="6">
        <f t="shared" si="42"/>
        <v>1823.3076876466898</v>
      </c>
      <c r="O92" s="74">
        <f t="shared" si="37"/>
        <v>1823.3076876466898</v>
      </c>
    </row>
    <row r="93" spans="1:15" x14ac:dyDescent="0.25">
      <c r="A93" s="77"/>
      <c r="B93" s="71"/>
      <c r="C93" s="72">
        <f t="shared" si="43"/>
        <v>42552</v>
      </c>
      <c r="D93" s="72">
        <f t="shared" si="44"/>
        <v>42643</v>
      </c>
      <c r="E93" s="71">
        <f t="shared" si="38"/>
        <v>92</v>
      </c>
      <c r="F93" s="73">
        <f>VLOOKUP(D93,'FERC Interest Rate'!$A:$B,2,TRUE)</f>
        <v>3.5000000000000003E-2</v>
      </c>
      <c r="G93" s="74">
        <f t="shared" si="39"/>
        <v>1823.3076876466898</v>
      </c>
      <c r="H93" s="74">
        <f t="shared" si="36"/>
        <v>16.041122279296015</v>
      </c>
      <c r="I93" s="151">
        <v>0</v>
      </c>
      <c r="J93" s="75">
        <v>0</v>
      </c>
      <c r="K93" s="108">
        <f t="shared" si="40"/>
        <v>0</v>
      </c>
      <c r="L93" s="75">
        <v>0</v>
      </c>
      <c r="M93" s="109">
        <f t="shared" si="41"/>
        <v>0</v>
      </c>
      <c r="N93" s="6">
        <f t="shared" si="42"/>
        <v>1839.3488099259857</v>
      </c>
      <c r="O93" s="74">
        <f t="shared" si="37"/>
        <v>1839.3488099259857</v>
      </c>
    </row>
    <row r="94" spans="1:15" x14ac:dyDescent="0.25">
      <c r="A94" s="77"/>
      <c r="B94" s="71"/>
      <c r="C94" s="72">
        <f t="shared" si="43"/>
        <v>42644</v>
      </c>
      <c r="D94" s="72">
        <f t="shared" si="44"/>
        <v>42735</v>
      </c>
      <c r="E94" s="71">
        <f t="shared" si="38"/>
        <v>92</v>
      </c>
      <c r="F94" s="73">
        <f>VLOOKUP(D94,'FERC Interest Rate'!$A:$B,2,TRUE)</f>
        <v>3.5000000000000003E-2</v>
      </c>
      <c r="G94" s="74">
        <f t="shared" si="39"/>
        <v>1839.3488099259857</v>
      </c>
      <c r="H94" s="74">
        <f t="shared" si="36"/>
        <v>16.182249092791462</v>
      </c>
      <c r="I94" s="151">
        <v>0</v>
      </c>
      <c r="J94" s="75">
        <v>0</v>
      </c>
      <c r="K94" s="108">
        <f t="shared" si="40"/>
        <v>0</v>
      </c>
      <c r="L94" s="75">
        <v>0</v>
      </c>
      <c r="M94" s="109">
        <f t="shared" si="41"/>
        <v>0</v>
      </c>
      <c r="N94" s="6">
        <f t="shared" si="42"/>
        <v>1855.5310590187771</v>
      </c>
      <c r="O94" s="74">
        <f t="shared" si="37"/>
        <v>1855.5310590187771</v>
      </c>
    </row>
    <row r="95" spans="1:15" x14ac:dyDescent="0.25">
      <c r="A95" s="77" t="s">
        <v>96</v>
      </c>
      <c r="B95" s="71" t="str">
        <f t="shared" ref="B95:B108" si="45">+IF(MONTH(C95)&lt;4,"Q1",IF(MONTH(C95)&lt;7,"Q2",IF(MONTH(C95)&lt;10,"Q3","Q4")))&amp;"/"&amp;YEAR(C95)</f>
        <v>Q1/2017</v>
      </c>
      <c r="C95" s="72">
        <f t="shared" si="43"/>
        <v>42736</v>
      </c>
      <c r="D95" s="72">
        <f t="shared" si="44"/>
        <v>42825</v>
      </c>
      <c r="E95" s="71">
        <f t="shared" si="38"/>
        <v>90</v>
      </c>
      <c r="F95" s="73">
        <f>VLOOKUP(D95,'FERC Interest Rate'!$A:$B,2,TRUE)</f>
        <v>3.5000000000000003E-2</v>
      </c>
      <c r="G95" s="74">
        <f t="shared" si="39"/>
        <v>1855.5310590187771</v>
      </c>
      <c r="H95" s="74">
        <f t="shared" si="36"/>
        <v>16.0134872216689</v>
      </c>
      <c r="I95" s="97">
        <f>(SUM($H$85:$H$112)/20)*4</f>
        <v>32.396825682973926</v>
      </c>
      <c r="J95" s="75">
        <f>G95*F95*(E95/(DATE(YEAR(D95),12,31)-DATE(YEAR(D95),1,1)+1))</f>
        <v>16.0134872216689</v>
      </c>
      <c r="K95" s="108">
        <f t="shared" si="40"/>
        <v>48.410312904642822</v>
      </c>
      <c r="L95" s="75">
        <f>VLOOKUP($B$86,A$1:F$25,5,FALSE)/20*4</f>
        <v>341.91208356511527</v>
      </c>
      <c r="M95" s="109">
        <f t="shared" si="41"/>
        <v>390.32239646975808</v>
      </c>
      <c r="N95" s="6">
        <f t="shared" si="42"/>
        <v>1887.5580334621147</v>
      </c>
      <c r="O95" s="74">
        <f t="shared" si="37"/>
        <v>1497.2356369923568</v>
      </c>
    </row>
    <row r="96" spans="1:15" x14ac:dyDescent="0.25">
      <c r="A96" s="77" t="s">
        <v>52</v>
      </c>
      <c r="B96" s="71" t="str">
        <f t="shared" si="45"/>
        <v>Q2/2017</v>
      </c>
      <c r="C96" s="72">
        <f t="shared" si="43"/>
        <v>42826</v>
      </c>
      <c r="D96" s="72">
        <f t="shared" si="44"/>
        <v>42916</v>
      </c>
      <c r="E96" s="71">
        <f t="shared" si="38"/>
        <v>91</v>
      </c>
      <c r="F96" s="73">
        <f>VLOOKUP(D96,'FERC Interest Rate'!$A:$B,2,TRUE)</f>
        <v>3.7100000000000001E-2</v>
      </c>
      <c r="G96" s="74">
        <f t="shared" si="39"/>
        <v>1497.2356369923568</v>
      </c>
      <c r="H96" s="74">
        <v>0</v>
      </c>
      <c r="I96" s="97">
        <f t="shared" ref="I96:I111" si="46">(SUM($H$85:$H$112)/20)</f>
        <v>8.0992064207434815</v>
      </c>
      <c r="J96" s="75">
        <f t="shared" ref="J96:J111" si="47">G96*F96*(E96/(DATE(YEAR(D96),12,31)-DATE(YEAR(D96),1,1)+1))</f>
        <v>13.848814339862729</v>
      </c>
      <c r="K96" s="108">
        <f t="shared" si="40"/>
        <v>21.948020760606212</v>
      </c>
      <c r="L96" s="75">
        <f t="shared" ref="L96:L111" si="48">VLOOKUP($B$86,A$1:F$25,5,FALSE)/20</f>
        <v>85.478020891278817</v>
      </c>
      <c r="M96" s="109">
        <f t="shared" si="41"/>
        <v>107.42604165188503</v>
      </c>
      <c r="N96" s="6">
        <f t="shared" si="42"/>
        <v>1511.0844513322195</v>
      </c>
      <c r="O96" s="74">
        <f t="shared" si="37"/>
        <v>1403.6584096803344</v>
      </c>
    </row>
    <row r="97" spans="1:15" x14ac:dyDescent="0.25">
      <c r="A97" s="77" t="s">
        <v>53</v>
      </c>
      <c r="B97" s="71" t="str">
        <f t="shared" si="45"/>
        <v>Q3/2017</v>
      </c>
      <c r="C97" s="72">
        <f t="shared" si="43"/>
        <v>42917</v>
      </c>
      <c r="D97" s="72">
        <f t="shared" si="44"/>
        <v>43008</v>
      </c>
      <c r="E97" s="71">
        <f t="shared" si="38"/>
        <v>92</v>
      </c>
      <c r="F97" s="73">
        <f>VLOOKUP(D97,'FERC Interest Rate'!$A:$B,2,TRUE)</f>
        <v>3.9600000000000003E-2</v>
      </c>
      <c r="G97" s="74">
        <f t="shared" si="39"/>
        <v>1403.6584096803344</v>
      </c>
      <c r="H97" s="74">
        <v>0</v>
      </c>
      <c r="I97" s="97">
        <f t="shared" si="46"/>
        <v>8.0992064207434815</v>
      </c>
      <c r="J97" s="75">
        <f t="shared" si="47"/>
        <v>14.010433748349028</v>
      </c>
      <c r="K97" s="108">
        <f t="shared" si="40"/>
        <v>22.109640169092508</v>
      </c>
      <c r="L97" s="75">
        <f t="shared" si="48"/>
        <v>85.478020891278817</v>
      </c>
      <c r="M97" s="109">
        <f t="shared" si="41"/>
        <v>107.58766106037132</v>
      </c>
      <c r="N97" s="6">
        <f t="shared" si="42"/>
        <v>1417.6688434286834</v>
      </c>
      <c r="O97" s="74">
        <f t="shared" si="37"/>
        <v>1310.0811823683121</v>
      </c>
    </row>
    <row r="98" spans="1:15" x14ac:dyDescent="0.25">
      <c r="A98" s="77" t="s">
        <v>54</v>
      </c>
      <c r="B98" s="71" t="str">
        <f t="shared" si="45"/>
        <v>Q4/2017</v>
      </c>
      <c r="C98" s="72">
        <f t="shared" si="43"/>
        <v>43009</v>
      </c>
      <c r="D98" s="72">
        <f t="shared" si="44"/>
        <v>43100</v>
      </c>
      <c r="E98" s="71">
        <f t="shared" si="38"/>
        <v>92</v>
      </c>
      <c r="F98" s="73">
        <f>VLOOKUP(D98,'FERC Interest Rate'!$A:$B,2,TRUE)</f>
        <v>4.2099999999999999E-2</v>
      </c>
      <c r="G98" s="74">
        <f t="shared" si="39"/>
        <v>1310.0811823683121</v>
      </c>
      <c r="H98" s="74">
        <v>0</v>
      </c>
      <c r="I98" s="97">
        <f t="shared" si="46"/>
        <v>8.0992064207434815</v>
      </c>
      <c r="J98" s="75">
        <f t="shared" si="47"/>
        <v>13.901935439860127</v>
      </c>
      <c r="K98" s="108">
        <f t="shared" si="40"/>
        <v>22.00114186060361</v>
      </c>
      <c r="L98" s="75">
        <f t="shared" si="48"/>
        <v>85.478020891278817</v>
      </c>
      <c r="M98" s="109">
        <f t="shared" si="41"/>
        <v>107.47916275188243</v>
      </c>
      <c r="N98" s="6">
        <f t="shared" si="42"/>
        <v>1323.9831178081722</v>
      </c>
      <c r="O98" s="74">
        <f t="shared" si="37"/>
        <v>1216.5039550562897</v>
      </c>
    </row>
    <row r="99" spans="1:15" x14ac:dyDescent="0.25">
      <c r="A99" s="77" t="s">
        <v>55</v>
      </c>
      <c r="B99" s="71" t="str">
        <f t="shared" si="45"/>
        <v>Q1/2018</v>
      </c>
      <c r="C99" s="72">
        <f t="shared" si="43"/>
        <v>43101</v>
      </c>
      <c r="D99" s="72">
        <f t="shared" si="44"/>
        <v>43190</v>
      </c>
      <c r="E99" s="71">
        <f t="shared" si="38"/>
        <v>90</v>
      </c>
      <c r="F99" s="73">
        <f>VLOOKUP(D99,'FERC Interest Rate'!$A:$B,2,TRUE)</f>
        <v>4.2500000000000003E-2</v>
      </c>
      <c r="G99" s="74">
        <f t="shared" si="39"/>
        <v>1216.5039550562897</v>
      </c>
      <c r="H99" s="74">
        <v>0</v>
      </c>
      <c r="I99" s="97">
        <f t="shared" si="46"/>
        <v>8.0992064207434815</v>
      </c>
      <c r="J99" s="75">
        <f t="shared" si="47"/>
        <v>12.748294871480295</v>
      </c>
      <c r="K99" s="108">
        <f t="shared" si="40"/>
        <v>20.847501292223775</v>
      </c>
      <c r="L99" s="75">
        <f t="shared" si="48"/>
        <v>85.478020891278817</v>
      </c>
      <c r="M99" s="109">
        <f t="shared" si="41"/>
        <v>106.32552218350258</v>
      </c>
      <c r="N99" s="6">
        <f t="shared" si="42"/>
        <v>1229.25224992777</v>
      </c>
      <c r="O99" s="74">
        <f t="shared" si="37"/>
        <v>1122.9267277442673</v>
      </c>
    </row>
    <row r="100" spans="1:15" x14ac:dyDescent="0.25">
      <c r="A100" s="77" t="s">
        <v>56</v>
      </c>
      <c r="B100" s="71" t="str">
        <f t="shared" si="45"/>
        <v>Q2/2018</v>
      </c>
      <c r="C100" s="72">
        <f t="shared" si="43"/>
        <v>43191</v>
      </c>
      <c r="D100" s="72">
        <f t="shared" si="44"/>
        <v>43281</v>
      </c>
      <c r="E100" s="71">
        <f t="shared" si="38"/>
        <v>91</v>
      </c>
      <c r="F100" s="73">
        <f>VLOOKUP(D100,'FERC Interest Rate'!$A:$B,2,TRUE)</f>
        <v>4.4699999999999997E-2</v>
      </c>
      <c r="G100" s="74">
        <f t="shared" si="39"/>
        <v>1122.9267277442673</v>
      </c>
      <c r="H100" s="74">
        <v>0</v>
      </c>
      <c r="I100" s="97">
        <f t="shared" si="46"/>
        <v>8.0992064207434815</v>
      </c>
      <c r="J100" s="75">
        <f t="shared" si="47"/>
        <v>12.514326165603713</v>
      </c>
      <c r="K100" s="108">
        <f t="shared" si="40"/>
        <v>20.613532586347194</v>
      </c>
      <c r="L100" s="75">
        <f t="shared" si="48"/>
        <v>85.478020891278817</v>
      </c>
      <c r="M100" s="109">
        <f t="shared" si="41"/>
        <v>106.09155347762601</v>
      </c>
      <c r="N100" s="6">
        <f t="shared" si="42"/>
        <v>1135.441053909871</v>
      </c>
      <c r="O100" s="74">
        <f t="shared" si="37"/>
        <v>1029.3495004322449</v>
      </c>
    </row>
    <row r="101" spans="1:15" x14ac:dyDescent="0.25">
      <c r="A101" s="77" t="s">
        <v>57</v>
      </c>
      <c r="B101" s="71" t="str">
        <f t="shared" si="45"/>
        <v>Q3/2018</v>
      </c>
      <c r="C101" s="72">
        <f t="shared" si="43"/>
        <v>43282</v>
      </c>
      <c r="D101" s="72">
        <f t="shared" si="44"/>
        <v>43373</v>
      </c>
      <c r="E101" s="71">
        <f t="shared" si="38"/>
        <v>92</v>
      </c>
      <c r="F101" s="73">
        <f>VLOOKUP(D101,'FERC Interest Rate'!$A:$B,2,TRUE)</f>
        <v>4.6899999999999997E-2</v>
      </c>
      <c r="G101" s="74">
        <f t="shared" si="39"/>
        <v>1029.3495004322449</v>
      </c>
      <c r="H101" s="74">
        <v>0</v>
      </c>
      <c r="I101" s="97">
        <f t="shared" si="46"/>
        <v>8.0992064207434815</v>
      </c>
      <c r="J101" s="75">
        <f t="shared" si="47"/>
        <v>12.168321162917946</v>
      </c>
      <c r="K101" s="108">
        <f t="shared" si="40"/>
        <v>20.267527583661426</v>
      </c>
      <c r="L101" s="75">
        <f t="shared" si="48"/>
        <v>85.478020891278817</v>
      </c>
      <c r="M101" s="109">
        <f t="shared" si="41"/>
        <v>105.74554847494025</v>
      </c>
      <c r="N101" s="6">
        <f t="shared" si="42"/>
        <v>1041.5178215951628</v>
      </c>
      <c r="O101" s="74">
        <f t="shared" si="37"/>
        <v>935.77227312022262</v>
      </c>
    </row>
    <row r="102" spans="1:15" x14ac:dyDescent="0.25">
      <c r="A102" s="77" t="s">
        <v>58</v>
      </c>
      <c r="B102" s="71" t="str">
        <f t="shared" si="45"/>
        <v>Q4/2018</v>
      </c>
      <c r="C102" s="72">
        <f t="shared" si="43"/>
        <v>43374</v>
      </c>
      <c r="D102" s="72">
        <f t="shared" si="44"/>
        <v>43465</v>
      </c>
      <c r="E102" s="71">
        <f t="shared" si="38"/>
        <v>92</v>
      </c>
      <c r="F102" s="73">
        <f>VLOOKUP(D102,'FERC Interest Rate'!$A:$B,2,TRUE)</f>
        <v>4.9599999999999998E-2</v>
      </c>
      <c r="G102" s="74">
        <f t="shared" si="39"/>
        <v>935.77227312022262</v>
      </c>
      <c r="H102" s="74">
        <v>0</v>
      </c>
      <c r="I102" s="97">
        <f t="shared" si="46"/>
        <v>8.0992064207434815</v>
      </c>
      <c r="J102" s="75">
        <f t="shared" si="47"/>
        <v>11.698948045759453</v>
      </c>
      <c r="K102" s="108">
        <f t="shared" si="40"/>
        <v>19.798154466502936</v>
      </c>
      <c r="L102" s="75">
        <f t="shared" si="48"/>
        <v>85.478020891278817</v>
      </c>
      <c r="M102" s="109">
        <f t="shared" si="41"/>
        <v>105.27617535778175</v>
      </c>
      <c r="N102" s="6">
        <f t="shared" si="42"/>
        <v>947.47122116598212</v>
      </c>
      <c r="O102" s="74">
        <f t="shared" si="37"/>
        <v>842.19504580820035</v>
      </c>
    </row>
    <row r="103" spans="1:15" x14ac:dyDescent="0.25">
      <c r="A103" s="77" t="s">
        <v>59</v>
      </c>
      <c r="B103" s="71" t="str">
        <f t="shared" si="45"/>
        <v>Q1/2019</v>
      </c>
      <c r="C103" s="72">
        <f t="shared" si="43"/>
        <v>43466</v>
      </c>
      <c r="D103" s="72">
        <f t="shared" si="44"/>
        <v>43555</v>
      </c>
      <c r="E103" s="71">
        <f t="shared" si="38"/>
        <v>90</v>
      </c>
      <c r="F103" s="73">
        <f>VLOOKUP(D103,'FERC Interest Rate'!$A:$B,2,TRUE)</f>
        <v>5.1799999999999999E-2</v>
      </c>
      <c r="G103" s="74">
        <f t="shared" si="39"/>
        <v>842.19504580820035</v>
      </c>
      <c r="H103" s="74">
        <v>0</v>
      </c>
      <c r="I103" s="97">
        <f t="shared" si="46"/>
        <v>8.0992064207434815</v>
      </c>
      <c r="J103" s="75">
        <f t="shared" si="47"/>
        <v>10.757022749473506</v>
      </c>
      <c r="K103" s="108">
        <f t="shared" si="40"/>
        <v>18.856229170216988</v>
      </c>
      <c r="L103" s="75">
        <f t="shared" si="48"/>
        <v>85.478020891278817</v>
      </c>
      <c r="M103" s="109">
        <f t="shared" si="41"/>
        <v>104.33425006149581</v>
      </c>
      <c r="N103" s="6">
        <f t="shared" si="42"/>
        <v>852.9520685576739</v>
      </c>
      <c r="O103" s="74">
        <f t="shared" si="37"/>
        <v>748.61781849617807</v>
      </c>
    </row>
    <row r="104" spans="1:15" x14ac:dyDescent="0.25">
      <c r="A104" s="77" t="s">
        <v>60</v>
      </c>
      <c r="B104" s="71" t="str">
        <f t="shared" si="45"/>
        <v>Q2/2019</v>
      </c>
      <c r="C104" s="72">
        <f t="shared" si="43"/>
        <v>43556</v>
      </c>
      <c r="D104" s="72">
        <f t="shared" si="44"/>
        <v>43646</v>
      </c>
      <c r="E104" s="71">
        <f t="shared" si="38"/>
        <v>91</v>
      </c>
      <c r="F104" s="73">
        <f>VLOOKUP(D104,'FERC Interest Rate'!$A:$B,2,TRUE)</f>
        <v>5.45E-2</v>
      </c>
      <c r="G104" s="74">
        <f t="shared" si="39"/>
        <v>748.61781849617807</v>
      </c>
      <c r="H104" s="74">
        <v>0</v>
      </c>
      <c r="I104" s="97">
        <f t="shared" si="46"/>
        <v>8.0992064207434815</v>
      </c>
      <c r="J104" s="75">
        <f t="shared" si="47"/>
        <v>10.171972796799439</v>
      </c>
      <c r="K104" s="108">
        <f t="shared" si="40"/>
        <v>18.271179217542922</v>
      </c>
      <c r="L104" s="75">
        <f t="shared" si="48"/>
        <v>85.478020891278817</v>
      </c>
      <c r="M104" s="109">
        <f t="shared" si="41"/>
        <v>103.74920010882174</v>
      </c>
      <c r="N104" s="6">
        <f t="shared" si="42"/>
        <v>758.7897912929775</v>
      </c>
      <c r="O104" s="74">
        <f t="shared" si="37"/>
        <v>655.0405911841558</v>
      </c>
    </row>
    <row r="105" spans="1:15" x14ac:dyDescent="0.25">
      <c r="A105" s="77" t="s">
        <v>61</v>
      </c>
      <c r="B105" s="71" t="str">
        <f t="shared" si="45"/>
        <v>Q3/2019</v>
      </c>
      <c r="C105" s="72">
        <f t="shared" si="43"/>
        <v>43647</v>
      </c>
      <c r="D105" s="72">
        <f t="shared" si="44"/>
        <v>43738</v>
      </c>
      <c r="E105" s="71">
        <f t="shared" si="38"/>
        <v>92</v>
      </c>
      <c r="F105" s="73">
        <f>VLOOKUP(D105,'FERC Interest Rate'!$A:$B,2,TRUE)</f>
        <v>5.5E-2</v>
      </c>
      <c r="G105" s="74">
        <f t="shared" si="39"/>
        <v>655.0405911841558</v>
      </c>
      <c r="H105" s="74">
        <v>0</v>
      </c>
      <c r="I105" s="97">
        <f t="shared" si="46"/>
        <v>8.0992064207434815</v>
      </c>
      <c r="J105" s="75">
        <f t="shared" si="47"/>
        <v>9.0808366887447356</v>
      </c>
      <c r="K105" s="108">
        <f t="shared" si="40"/>
        <v>17.180043109488217</v>
      </c>
      <c r="L105" s="75">
        <f t="shared" si="48"/>
        <v>85.478020891278817</v>
      </c>
      <c r="M105" s="109">
        <f t="shared" si="41"/>
        <v>102.65806400076704</v>
      </c>
      <c r="N105" s="6">
        <f t="shared" si="42"/>
        <v>664.12142787290054</v>
      </c>
      <c r="O105" s="74">
        <f t="shared" si="37"/>
        <v>561.46336387213353</v>
      </c>
    </row>
    <row r="106" spans="1:15" x14ac:dyDescent="0.25">
      <c r="A106" s="77" t="s">
        <v>62</v>
      </c>
      <c r="B106" s="71" t="str">
        <f t="shared" si="45"/>
        <v>Q4/2019</v>
      </c>
      <c r="C106" s="72">
        <f t="shared" si="43"/>
        <v>43739</v>
      </c>
      <c r="D106" s="72">
        <f t="shared" si="44"/>
        <v>43830</v>
      </c>
      <c r="E106" s="71">
        <f t="shared" si="38"/>
        <v>92</v>
      </c>
      <c r="F106" s="73">
        <f>VLOOKUP(D106,'FERC Interest Rate'!$A:$B,2,TRUE)</f>
        <v>5.4199999999999998E-2</v>
      </c>
      <c r="G106" s="74">
        <f t="shared" si="39"/>
        <v>561.46336387213353</v>
      </c>
      <c r="H106" s="74">
        <v>0</v>
      </c>
      <c r="I106" s="97">
        <f t="shared" si="46"/>
        <v>8.0992064207434815</v>
      </c>
      <c r="J106" s="75">
        <f t="shared" si="47"/>
        <v>7.6703586783890589</v>
      </c>
      <c r="K106" s="108">
        <f t="shared" si="40"/>
        <v>15.76956509913254</v>
      </c>
      <c r="L106" s="75">
        <f t="shared" si="48"/>
        <v>85.478020891278817</v>
      </c>
      <c r="M106" s="109">
        <f t="shared" si="41"/>
        <v>101.24758599041135</v>
      </c>
      <c r="N106" s="6">
        <f t="shared" si="42"/>
        <v>569.13372255052263</v>
      </c>
      <c r="O106" s="74">
        <f t="shared" si="37"/>
        <v>467.88613656011125</v>
      </c>
    </row>
    <row r="107" spans="1:15" x14ac:dyDescent="0.25">
      <c r="A107" s="77" t="s">
        <v>63</v>
      </c>
      <c r="B107" s="71" t="str">
        <f t="shared" si="45"/>
        <v>Q1/2020</v>
      </c>
      <c r="C107" s="72">
        <f t="shared" si="43"/>
        <v>43831</v>
      </c>
      <c r="D107" s="72">
        <f t="shared" si="44"/>
        <v>43921</v>
      </c>
      <c r="E107" s="71">
        <f t="shared" si="38"/>
        <v>91</v>
      </c>
      <c r="F107" s="73">
        <f>VLOOKUP(D107,'FERC Interest Rate'!$A:$B,2,TRUE)</f>
        <v>4.9599999999999998E-2</v>
      </c>
      <c r="G107" s="74">
        <f t="shared" si="39"/>
        <v>467.88613656011125</v>
      </c>
      <c r="H107" s="74">
        <v>0</v>
      </c>
      <c r="I107" s="97">
        <f t="shared" si="46"/>
        <v>8.0992064207434815</v>
      </c>
      <c r="J107" s="75">
        <f t="shared" si="47"/>
        <v>5.7700843332724538</v>
      </c>
      <c r="K107" s="108">
        <f t="shared" si="40"/>
        <v>13.869290754015935</v>
      </c>
      <c r="L107" s="75">
        <f t="shared" si="48"/>
        <v>85.478020891278817</v>
      </c>
      <c r="M107" s="109">
        <f t="shared" si="41"/>
        <v>99.347311645294752</v>
      </c>
      <c r="N107" s="6">
        <f t="shared" si="42"/>
        <v>473.6562208933837</v>
      </c>
      <c r="O107" s="74">
        <f t="shared" si="37"/>
        <v>374.30890924808898</v>
      </c>
    </row>
    <row r="108" spans="1:15" x14ac:dyDescent="0.25">
      <c r="A108" s="77" t="s">
        <v>64</v>
      </c>
      <c r="B108" s="71" t="str">
        <f t="shared" si="45"/>
        <v>Q2/2020</v>
      </c>
      <c r="C108" s="72">
        <f t="shared" si="43"/>
        <v>43922</v>
      </c>
      <c r="D108" s="72">
        <f t="shared" si="44"/>
        <v>44012</v>
      </c>
      <c r="E108" s="71">
        <f t="shared" si="38"/>
        <v>91</v>
      </c>
      <c r="F108" s="73">
        <f>VLOOKUP(D108,'FERC Interest Rate'!$A:$B,2,TRUE)</f>
        <v>4.7503500000000004E-2</v>
      </c>
      <c r="G108" s="74">
        <f t="shared" si="39"/>
        <v>374.30890924808898</v>
      </c>
      <c r="H108" s="74">
        <v>0</v>
      </c>
      <c r="I108" s="97">
        <f t="shared" si="46"/>
        <v>8.0992064207434815</v>
      </c>
      <c r="J108" s="75">
        <f t="shared" si="47"/>
        <v>4.4209548568646451</v>
      </c>
      <c r="K108" s="108">
        <f t="shared" si="40"/>
        <v>12.520161277608127</v>
      </c>
      <c r="L108" s="75">
        <f t="shared" si="48"/>
        <v>85.478020891278817</v>
      </c>
      <c r="M108" s="109">
        <f t="shared" si="41"/>
        <v>97.998182168886942</v>
      </c>
      <c r="N108" s="6">
        <f t="shared" si="42"/>
        <v>378.72986410495361</v>
      </c>
      <c r="O108" s="74">
        <f t="shared" si="37"/>
        <v>280.73168193606671</v>
      </c>
    </row>
    <row r="109" spans="1:15" x14ac:dyDescent="0.25">
      <c r="A109" s="77" t="s">
        <v>65</v>
      </c>
      <c r="B109" s="71" t="str">
        <f>+IF(MONTH(C109)&lt;4,"Q1",IF(MONTH(C109)&lt;7,"Q2",IF(MONTH(C109)&lt;10,"Q3","Q4")))&amp;"/"&amp;YEAR(C109)</f>
        <v>Q3/2020</v>
      </c>
      <c r="C109" s="72">
        <f t="shared" si="43"/>
        <v>44013</v>
      </c>
      <c r="D109" s="72">
        <f t="shared" si="44"/>
        <v>44104</v>
      </c>
      <c r="E109" s="71">
        <f t="shared" si="38"/>
        <v>92</v>
      </c>
      <c r="F109" s="73">
        <f>VLOOKUP(D109,'FERC Interest Rate'!$A:$B,2,TRUE)</f>
        <v>3.4299999999999997E-2</v>
      </c>
      <c r="G109" s="74">
        <f t="shared" si="39"/>
        <v>280.73168193606671</v>
      </c>
      <c r="H109" s="74">
        <v>0</v>
      </c>
      <c r="I109" s="97">
        <f t="shared" si="46"/>
        <v>8.0992064207434815</v>
      </c>
      <c r="J109" s="75">
        <f t="shared" si="47"/>
        <v>2.4204286762771914</v>
      </c>
      <c r="K109" s="108">
        <f t="shared" si="40"/>
        <v>10.519635097020673</v>
      </c>
      <c r="L109" s="75">
        <f t="shared" si="48"/>
        <v>85.478020891278817</v>
      </c>
      <c r="M109" s="109">
        <f t="shared" si="41"/>
        <v>95.997655988299485</v>
      </c>
      <c r="N109" s="6">
        <f t="shared" si="42"/>
        <v>283.1521106123439</v>
      </c>
      <c r="O109" s="74">
        <f t="shared" si="37"/>
        <v>187.1544546240444</v>
      </c>
    </row>
    <row r="110" spans="1:15" x14ac:dyDescent="0.25">
      <c r="A110" s="77" t="s">
        <v>66</v>
      </c>
      <c r="B110" s="71" t="str">
        <f>+IF(MONTH(C110)&lt;4,"Q1",IF(MONTH(C110)&lt;7,"Q2",IF(MONTH(C110)&lt;10,"Q3","Q4")))&amp;"/"&amp;YEAR(C110)</f>
        <v>Q4/2020</v>
      </c>
      <c r="C110" s="72">
        <f t="shared" si="43"/>
        <v>44105</v>
      </c>
      <c r="D110" s="72">
        <f t="shared" si="44"/>
        <v>44196</v>
      </c>
      <c r="E110" s="71">
        <f t="shared" si="38"/>
        <v>92</v>
      </c>
      <c r="F110" s="73">
        <f>VLOOKUP(D110,'FERC Interest Rate'!$A:$B,2,TRUE)</f>
        <v>3.2500000000000001E-2</v>
      </c>
      <c r="G110" s="74">
        <f t="shared" si="39"/>
        <v>187.1544546240444</v>
      </c>
      <c r="H110" s="74">
        <v>0</v>
      </c>
      <c r="I110" s="97">
        <f t="shared" si="46"/>
        <v>8.0992064207434815</v>
      </c>
      <c r="J110" s="75">
        <f t="shared" si="47"/>
        <v>1.5289393970652807</v>
      </c>
      <c r="K110" s="108">
        <f t="shared" si="40"/>
        <v>9.6281458178087629</v>
      </c>
      <c r="L110" s="75">
        <f t="shared" si="48"/>
        <v>85.478020891278817</v>
      </c>
      <c r="M110" s="109">
        <f t="shared" si="41"/>
        <v>95.106166709087574</v>
      </c>
      <c r="N110" s="6">
        <f t="shared" si="42"/>
        <v>188.68339402110968</v>
      </c>
      <c r="O110" s="74">
        <f t="shared" si="37"/>
        <v>93.577227312022103</v>
      </c>
    </row>
    <row r="111" spans="1:15" x14ac:dyDescent="0.25">
      <c r="A111" s="77" t="s">
        <v>67</v>
      </c>
      <c r="B111" s="71" t="str">
        <f>+IF(MONTH(C111)&lt;4,"Q1",IF(MONTH(C111)&lt;7,"Q2",IF(MONTH(C111)&lt;10,"Q3","Q4")))&amp;"/"&amp;YEAR(C111)</f>
        <v>Q1/2021</v>
      </c>
      <c r="C111" s="72">
        <f t="shared" si="43"/>
        <v>44197</v>
      </c>
      <c r="D111" s="72">
        <f t="shared" si="44"/>
        <v>44286</v>
      </c>
      <c r="E111" s="71">
        <f t="shared" si="38"/>
        <v>90</v>
      </c>
      <c r="F111" s="73">
        <f>VLOOKUP(D111,'FERC Interest Rate'!$A:$B,2,TRUE)</f>
        <v>3.2500000000000001E-2</v>
      </c>
      <c r="G111" s="74">
        <f t="shared" si="39"/>
        <v>93.577227312022103</v>
      </c>
      <c r="H111" s="74">
        <v>0</v>
      </c>
      <c r="I111" s="97">
        <f t="shared" si="46"/>
        <v>8.0992064207434815</v>
      </c>
      <c r="J111" s="75">
        <f t="shared" si="47"/>
        <v>0.74989969832236891</v>
      </c>
      <c r="K111" s="108">
        <f t="shared" si="40"/>
        <v>8.8491061190658513</v>
      </c>
      <c r="L111" s="75">
        <f t="shared" si="48"/>
        <v>85.478020891278817</v>
      </c>
      <c r="M111" s="109">
        <f t="shared" si="41"/>
        <v>94.327127010344668</v>
      </c>
      <c r="N111" s="6">
        <f t="shared" si="42"/>
        <v>94.327127010344469</v>
      </c>
      <c r="O111" s="74">
        <f t="shared" si="37"/>
        <v>-1.9539925233402755E-13</v>
      </c>
    </row>
    <row r="112" spans="1:15" x14ac:dyDescent="0.25">
      <c r="A112" s="77"/>
      <c r="B112" s="71"/>
      <c r="C112" s="72"/>
      <c r="D112" s="72"/>
      <c r="E112" s="71"/>
      <c r="F112" s="73"/>
      <c r="G112" s="74"/>
      <c r="H112" s="74"/>
      <c r="I112" s="97"/>
      <c r="J112" s="75"/>
      <c r="K112" s="108"/>
      <c r="L112" s="75"/>
      <c r="M112" s="109"/>
      <c r="N112" s="6"/>
      <c r="O112" s="74"/>
    </row>
    <row r="113" spans="1:15" ht="13.5" thickBot="1" x14ac:dyDescent="0.35">
      <c r="A113" s="124"/>
      <c r="B113" s="125"/>
      <c r="C113" s="126"/>
      <c r="D113" s="126"/>
      <c r="E113" s="127"/>
      <c r="F113" s="125"/>
      <c r="G113" s="112">
        <f>SUM(G85:G112)</f>
        <v>32306.463264810656</v>
      </c>
      <c r="H113" s="112">
        <f>SUM(H85:H112)</f>
        <v>161.98412841486962</v>
      </c>
      <c r="I113" s="113">
        <f t="shared" ref="I113:O113" si="49">SUM(I85:I112)</f>
        <v>161.98412841486967</v>
      </c>
      <c r="J113" s="112">
        <f t="shared" si="49"/>
        <v>159.47505887071085</v>
      </c>
      <c r="K113" s="112">
        <f t="shared" si="49"/>
        <v>321.45918728558047</v>
      </c>
      <c r="L113" s="112">
        <f t="shared" si="49"/>
        <v>1709.5604178255769</v>
      </c>
      <c r="M113" s="114">
        <f t="shared" si="49"/>
        <v>2031.0196051111568</v>
      </c>
      <c r="N113" s="112">
        <f t="shared" si="49"/>
        <v>32627.922452096238</v>
      </c>
      <c r="O113" s="112">
        <f t="shared" si="49"/>
        <v>30596.902846985082</v>
      </c>
    </row>
    <row r="114" spans="1:15" ht="13" thickTop="1" x14ac:dyDescent="0.25">
      <c r="B114" s="101"/>
      <c r="C114" s="101"/>
      <c r="D114" s="101"/>
      <c r="E114" s="101"/>
      <c r="F114" s="101"/>
      <c r="G114" s="101"/>
      <c r="H114" s="101"/>
      <c r="I114" s="100"/>
      <c r="J114" s="101"/>
      <c r="K114" s="101"/>
      <c r="L114" s="101"/>
      <c r="M114" s="110"/>
      <c r="O114" s="101"/>
    </row>
    <row r="115" spans="1:15" ht="39" x14ac:dyDescent="0.3">
      <c r="A115" s="76" t="s">
        <v>47</v>
      </c>
      <c r="B115" s="76" t="s">
        <v>3</v>
      </c>
      <c r="C115" s="76" t="s">
        <v>4</v>
      </c>
      <c r="D115" s="76" t="s">
        <v>5</v>
      </c>
      <c r="E115" s="76" t="s">
        <v>6</v>
      </c>
      <c r="F115" s="76" t="s">
        <v>7</v>
      </c>
      <c r="G115" s="76" t="s">
        <v>87</v>
      </c>
      <c r="H115" s="76" t="s">
        <v>88</v>
      </c>
      <c r="I115" s="93" t="s">
        <v>89</v>
      </c>
      <c r="J115" s="94" t="s">
        <v>90</v>
      </c>
      <c r="K115" s="94" t="s">
        <v>91</v>
      </c>
      <c r="L115" s="94" t="s">
        <v>92</v>
      </c>
      <c r="M115" s="95" t="s">
        <v>93</v>
      </c>
      <c r="N115" s="76" t="s">
        <v>94</v>
      </c>
      <c r="O115" s="76" t="s">
        <v>95</v>
      </c>
    </row>
    <row r="116" spans="1:15" ht="13" x14ac:dyDescent="0.3">
      <c r="A116" s="405" t="s">
        <v>16</v>
      </c>
      <c r="B116" s="405"/>
      <c r="C116" s="341">
        <f>VLOOKUP(B117,A$1:F$25,2,FALSE)</f>
        <v>41873</v>
      </c>
      <c r="D116" s="341">
        <f>DATE(YEAR(C116),IF(MONTH(C116)&lt;=3,3,IF(MONTH(C116)&lt;=6,6,IF(MONTH(C116)&lt;=9,9,12))),IF(OR(MONTH(C116)&lt;=3,MONTH(C116)&gt;=10),31,30))</f>
        <v>41912</v>
      </c>
      <c r="E116" s="342">
        <f>D116-C116+1</f>
        <v>40</v>
      </c>
      <c r="F116" s="343">
        <f>VLOOKUP(D116,'FERC Interest Rate'!$A:$B,2,TRUE)</f>
        <v>3.2500000000000001E-2</v>
      </c>
      <c r="G116" s="143">
        <f>VLOOKUP(B117,$A$1:$F$25,5,FALSE)</f>
        <v>3018.2349959824464</v>
      </c>
      <c r="H116" s="143">
        <f t="shared" ref="H116:H126" si="50">G116*F116*(E116/(DATE(YEAR(D116),12,31)-DATE(YEAR(D116),1,1)+1))</f>
        <v>10.749878067882685</v>
      </c>
      <c r="I116" s="351">
        <v>0</v>
      </c>
      <c r="J116" s="264">
        <v>0</v>
      </c>
      <c r="K116" s="345">
        <f t="shared" ref="K116:K141" si="51">+SUM(I116:J116)</f>
        <v>0</v>
      </c>
      <c r="L116" s="264">
        <v>0</v>
      </c>
      <c r="M116" s="346">
        <f t="shared" ref="M116:M141" si="52">+SUM(K116:L116)</f>
        <v>0</v>
      </c>
      <c r="N116" s="347">
        <f t="shared" ref="N116:N141" si="53">+G116+H116+J116</f>
        <v>3028.9848740503289</v>
      </c>
      <c r="O116" s="143">
        <f t="shared" ref="O116:O141" si="54">G116+H116-L116-I116</f>
        <v>3028.9848740503289</v>
      </c>
    </row>
    <row r="117" spans="1:15" ht="13" x14ac:dyDescent="0.3">
      <c r="A117" s="349" t="s">
        <v>39</v>
      </c>
      <c r="B117" s="350" t="s">
        <v>50</v>
      </c>
      <c r="C117" s="341">
        <f>D116+1</f>
        <v>41913</v>
      </c>
      <c r="D117" s="341">
        <f>EOMONTH(D116,3)</f>
        <v>42004</v>
      </c>
      <c r="E117" s="342">
        <f t="shared" ref="E117:E141" si="55">D117-C117+1</f>
        <v>92</v>
      </c>
      <c r="F117" s="343">
        <f>VLOOKUP(D117,'FERC Interest Rate'!$A:$B,2,TRUE)</f>
        <v>3.2500000000000001E-2</v>
      </c>
      <c r="G117" s="143">
        <f t="shared" ref="G117:G141" si="56">O116</f>
        <v>3028.9848740503289</v>
      </c>
      <c r="H117" s="143">
        <f t="shared" si="50"/>
        <v>24.812780201124614</v>
      </c>
      <c r="I117" s="351">
        <v>0</v>
      </c>
      <c r="J117" s="264">
        <v>0</v>
      </c>
      <c r="K117" s="345">
        <f t="shared" si="51"/>
        <v>0</v>
      </c>
      <c r="L117" s="264">
        <v>0</v>
      </c>
      <c r="M117" s="346">
        <f t="shared" si="52"/>
        <v>0</v>
      </c>
      <c r="N117" s="347">
        <f t="shared" si="53"/>
        <v>3053.7976542514534</v>
      </c>
      <c r="O117" s="143">
        <f t="shared" si="54"/>
        <v>3053.7976542514534</v>
      </c>
    </row>
    <row r="118" spans="1:15" ht="13" x14ac:dyDescent="0.3">
      <c r="B118" s="342"/>
      <c r="C118" s="341">
        <f t="shared" ref="C118:C141" si="57">D117+1</f>
        <v>42005</v>
      </c>
      <c r="D118" s="341">
        <f t="shared" ref="D118:D142" si="58">EOMONTH(D117,3)</f>
        <v>42094</v>
      </c>
      <c r="E118" s="342">
        <f t="shared" si="55"/>
        <v>90</v>
      </c>
      <c r="F118" s="343">
        <f>VLOOKUP(D118,'FERC Interest Rate'!$A:$B,2,TRUE)</f>
        <v>3.2500000000000001E-2</v>
      </c>
      <c r="G118" s="143">
        <f t="shared" si="56"/>
        <v>3053.7976542514534</v>
      </c>
      <c r="H118" s="143">
        <f t="shared" si="50"/>
        <v>24.472214078590415</v>
      </c>
      <c r="I118" s="351">
        <v>0</v>
      </c>
      <c r="J118" s="264">
        <v>0</v>
      </c>
      <c r="K118" s="345">
        <f t="shared" si="51"/>
        <v>0</v>
      </c>
      <c r="L118" s="264">
        <v>0</v>
      </c>
      <c r="M118" s="346">
        <f t="shared" si="52"/>
        <v>0</v>
      </c>
      <c r="N118" s="347">
        <f t="shared" si="53"/>
        <v>3078.2698683300437</v>
      </c>
      <c r="O118" s="143">
        <f t="shared" si="54"/>
        <v>3078.2698683300437</v>
      </c>
    </row>
    <row r="119" spans="1:15" ht="13" x14ac:dyDescent="0.3">
      <c r="B119" s="342"/>
      <c r="C119" s="341">
        <f t="shared" si="57"/>
        <v>42095</v>
      </c>
      <c r="D119" s="341">
        <f t="shared" si="58"/>
        <v>42185</v>
      </c>
      <c r="E119" s="342">
        <f t="shared" si="55"/>
        <v>91</v>
      </c>
      <c r="F119" s="343">
        <f>VLOOKUP(D119,'FERC Interest Rate'!$A:$B,2,TRUE)</f>
        <v>3.2500000000000001E-2</v>
      </c>
      <c r="G119" s="143">
        <f t="shared" si="56"/>
        <v>3078.2698683300437</v>
      </c>
      <c r="H119" s="143">
        <f t="shared" si="50"/>
        <v>24.942419549550973</v>
      </c>
      <c r="I119" s="351">
        <v>0</v>
      </c>
      <c r="J119" s="264">
        <v>0</v>
      </c>
      <c r="K119" s="345">
        <f t="shared" si="51"/>
        <v>0</v>
      </c>
      <c r="L119" s="264">
        <v>0</v>
      </c>
      <c r="M119" s="346">
        <f t="shared" si="52"/>
        <v>0</v>
      </c>
      <c r="N119" s="347">
        <f t="shared" si="53"/>
        <v>3103.2122878795944</v>
      </c>
      <c r="O119" s="143">
        <f t="shared" si="54"/>
        <v>3103.2122878795944</v>
      </c>
    </row>
    <row r="120" spans="1:15" ht="13" x14ac:dyDescent="0.3">
      <c r="B120" s="342"/>
      <c r="C120" s="341">
        <f t="shared" si="57"/>
        <v>42186</v>
      </c>
      <c r="D120" s="341">
        <f t="shared" si="58"/>
        <v>42277</v>
      </c>
      <c r="E120" s="342">
        <f t="shared" si="55"/>
        <v>92</v>
      </c>
      <c r="F120" s="343">
        <f>VLOOKUP(D120,'FERC Interest Rate'!$A:$B,2,TRUE)</f>
        <v>3.2500000000000001E-2</v>
      </c>
      <c r="G120" s="143">
        <f t="shared" si="56"/>
        <v>3103.2122878795944</v>
      </c>
      <c r="H120" s="143">
        <f t="shared" si="50"/>
        <v>25.420834906191747</v>
      </c>
      <c r="I120" s="351">
        <v>0</v>
      </c>
      <c r="J120" s="264">
        <v>0</v>
      </c>
      <c r="K120" s="345">
        <f t="shared" si="51"/>
        <v>0</v>
      </c>
      <c r="L120" s="264">
        <v>0</v>
      </c>
      <c r="M120" s="346">
        <f t="shared" si="52"/>
        <v>0</v>
      </c>
      <c r="N120" s="347">
        <f t="shared" si="53"/>
        <v>3128.6331227857863</v>
      </c>
      <c r="O120" s="143">
        <f t="shared" si="54"/>
        <v>3128.6331227857863</v>
      </c>
    </row>
    <row r="121" spans="1:15" ht="13" x14ac:dyDescent="0.3">
      <c r="B121" s="342"/>
      <c r="C121" s="341">
        <f t="shared" si="57"/>
        <v>42278</v>
      </c>
      <c r="D121" s="341">
        <f t="shared" si="58"/>
        <v>42369</v>
      </c>
      <c r="E121" s="342">
        <f t="shared" si="55"/>
        <v>92</v>
      </c>
      <c r="F121" s="343">
        <f>VLOOKUP(D121,'FERC Interest Rate'!$A:$B,2,TRUE)</f>
        <v>3.2500000000000001E-2</v>
      </c>
      <c r="G121" s="143">
        <f t="shared" si="56"/>
        <v>3128.6331227857863</v>
      </c>
      <c r="H121" s="143">
        <f t="shared" si="50"/>
        <v>25.62907681405343</v>
      </c>
      <c r="I121" s="351">
        <v>0</v>
      </c>
      <c r="J121" s="264">
        <v>0</v>
      </c>
      <c r="K121" s="345">
        <f t="shared" si="51"/>
        <v>0</v>
      </c>
      <c r="L121" s="264">
        <v>0</v>
      </c>
      <c r="M121" s="346">
        <f t="shared" si="52"/>
        <v>0</v>
      </c>
      <c r="N121" s="347">
        <f t="shared" si="53"/>
        <v>3154.2621995998397</v>
      </c>
      <c r="O121" s="143">
        <f t="shared" si="54"/>
        <v>3154.2621995998397</v>
      </c>
    </row>
    <row r="122" spans="1:15" ht="13" x14ac:dyDescent="0.3">
      <c r="B122" s="71"/>
      <c r="C122" s="341">
        <f t="shared" si="57"/>
        <v>42370</v>
      </c>
      <c r="D122" s="341">
        <f t="shared" si="58"/>
        <v>42460</v>
      </c>
      <c r="E122" s="342">
        <f t="shared" si="55"/>
        <v>91</v>
      </c>
      <c r="F122" s="343">
        <f>VLOOKUP(D122,'FERC Interest Rate'!$A:$B,2,TRUE)</f>
        <v>3.2500000000000001E-2</v>
      </c>
      <c r="G122" s="143">
        <f t="shared" si="56"/>
        <v>3154.2621995998397</v>
      </c>
      <c r="H122" s="143">
        <f t="shared" si="50"/>
        <v>25.488334577367556</v>
      </c>
      <c r="I122" s="351">
        <v>0</v>
      </c>
      <c r="J122" s="264">
        <v>0</v>
      </c>
      <c r="K122" s="345">
        <f t="shared" si="51"/>
        <v>0</v>
      </c>
      <c r="L122" s="264">
        <v>0</v>
      </c>
      <c r="M122" s="346">
        <f t="shared" si="52"/>
        <v>0</v>
      </c>
      <c r="N122" s="347">
        <f t="shared" si="53"/>
        <v>3179.7505341772071</v>
      </c>
      <c r="O122" s="143">
        <f t="shared" si="54"/>
        <v>3179.7505341772071</v>
      </c>
    </row>
    <row r="123" spans="1:15" ht="13" x14ac:dyDescent="0.3">
      <c r="A123" s="77"/>
      <c r="B123" s="71"/>
      <c r="C123" s="72">
        <f t="shared" si="57"/>
        <v>42461</v>
      </c>
      <c r="D123" s="72">
        <f t="shared" si="58"/>
        <v>42551</v>
      </c>
      <c r="E123" s="71">
        <f t="shared" si="55"/>
        <v>91</v>
      </c>
      <c r="F123" s="73">
        <f>VLOOKUP(D123,'FERC Interest Rate'!$A:$B,2,TRUE)</f>
        <v>3.4599999999999999E-2</v>
      </c>
      <c r="G123" s="74">
        <f t="shared" si="56"/>
        <v>3179.7505341772071</v>
      </c>
      <c r="H123" s="143">
        <f t="shared" si="50"/>
        <v>27.354542436913537</v>
      </c>
      <c r="I123" s="97">
        <v>0</v>
      </c>
      <c r="J123" s="264">
        <v>0</v>
      </c>
      <c r="K123" s="108">
        <f t="shared" si="51"/>
        <v>0</v>
      </c>
      <c r="L123" s="75">
        <v>0</v>
      </c>
      <c r="M123" s="109">
        <f t="shared" si="52"/>
        <v>0</v>
      </c>
      <c r="N123" s="6">
        <f t="shared" si="53"/>
        <v>3207.1050766141207</v>
      </c>
      <c r="O123" s="74">
        <f t="shared" si="54"/>
        <v>3207.1050766141207</v>
      </c>
    </row>
    <row r="124" spans="1:15" x14ac:dyDescent="0.25">
      <c r="A124" s="77"/>
      <c r="B124" s="71"/>
      <c r="C124" s="72">
        <f t="shared" si="57"/>
        <v>42552</v>
      </c>
      <c r="D124" s="72">
        <f t="shared" si="58"/>
        <v>42643</v>
      </c>
      <c r="E124" s="71">
        <f t="shared" si="55"/>
        <v>92</v>
      </c>
      <c r="F124" s="73">
        <f>VLOOKUP(D124,'FERC Interest Rate'!$A:$B,2,TRUE)</f>
        <v>3.5000000000000003E-2</v>
      </c>
      <c r="G124" s="74">
        <f t="shared" si="56"/>
        <v>3207.1050766141207</v>
      </c>
      <c r="H124" s="74">
        <f t="shared" si="50"/>
        <v>28.215514608463032</v>
      </c>
      <c r="I124" s="97">
        <v>0</v>
      </c>
      <c r="J124" s="75">
        <v>0</v>
      </c>
      <c r="K124" s="108">
        <f t="shared" si="51"/>
        <v>0</v>
      </c>
      <c r="L124" s="75">
        <v>0</v>
      </c>
      <c r="M124" s="109">
        <f t="shared" si="52"/>
        <v>0</v>
      </c>
      <c r="N124" s="6">
        <f t="shared" si="53"/>
        <v>3235.3205912225835</v>
      </c>
      <c r="O124" s="74">
        <f t="shared" si="54"/>
        <v>3235.3205912225835</v>
      </c>
    </row>
    <row r="125" spans="1:15" x14ac:dyDescent="0.25">
      <c r="A125" s="77"/>
      <c r="B125" s="71"/>
      <c r="C125" s="72">
        <f t="shared" si="57"/>
        <v>42644</v>
      </c>
      <c r="D125" s="72">
        <f t="shared" si="58"/>
        <v>42735</v>
      </c>
      <c r="E125" s="71">
        <f t="shared" si="55"/>
        <v>92</v>
      </c>
      <c r="F125" s="73">
        <f>VLOOKUP(D125,'FERC Interest Rate'!$A:$B,2,TRUE)</f>
        <v>3.5000000000000003E-2</v>
      </c>
      <c r="G125" s="74">
        <f t="shared" si="56"/>
        <v>3235.3205912225835</v>
      </c>
      <c r="H125" s="74">
        <f t="shared" si="50"/>
        <v>28.46374946376153</v>
      </c>
      <c r="I125" s="97">
        <v>0</v>
      </c>
      <c r="J125" s="75">
        <v>0</v>
      </c>
      <c r="K125" s="108">
        <f t="shared" si="51"/>
        <v>0</v>
      </c>
      <c r="L125" s="75">
        <v>0</v>
      </c>
      <c r="M125" s="109">
        <f t="shared" si="52"/>
        <v>0</v>
      </c>
      <c r="N125" s="6">
        <f t="shared" si="53"/>
        <v>3263.7843406863449</v>
      </c>
      <c r="O125" s="74">
        <f t="shared" si="54"/>
        <v>3263.7843406863449</v>
      </c>
    </row>
    <row r="126" spans="1:15" x14ac:dyDescent="0.25">
      <c r="A126" s="77" t="s">
        <v>96</v>
      </c>
      <c r="B126" s="71" t="str">
        <f t="shared" ref="B126:B139" si="59">+IF(MONTH(C126)&lt;4,"Q1",IF(MONTH(C126)&lt;7,"Q2",IF(MONTH(C126)&lt;10,"Q3","Q4")))&amp;"/"&amp;YEAR(C126)</f>
        <v>Q1/2017</v>
      </c>
      <c r="C126" s="72">
        <f t="shared" si="57"/>
        <v>42736</v>
      </c>
      <c r="D126" s="72">
        <f t="shared" si="58"/>
        <v>42825</v>
      </c>
      <c r="E126" s="71">
        <f t="shared" si="55"/>
        <v>90</v>
      </c>
      <c r="F126" s="73">
        <f>VLOOKUP(D126,'FERC Interest Rate'!$A:$B,2,TRUE)</f>
        <v>3.5000000000000003E-2</v>
      </c>
      <c r="G126" s="74">
        <f t="shared" si="56"/>
        <v>3263.7843406863449</v>
      </c>
      <c r="H126" s="74">
        <f t="shared" si="50"/>
        <v>28.166905953868458</v>
      </c>
      <c r="I126" s="97">
        <f>SUM($H$116:$H$143)/20*4</f>
        <v>54.743250131553602</v>
      </c>
      <c r="J126" s="75">
        <f t="shared" ref="J126:J142" si="60">G126*F126*(E126/(DATE(YEAR(D126),12,31)-DATE(YEAR(D126),1,1)+1))</f>
        <v>28.166905953868458</v>
      </c>
      <c r="K126" s="108">
        <f t="shared" si="51"/>
        <v>82.910156085422059</v>
      </c>
      <c r="L126" s="75">
        <f>VLOOKUP($B$117,A$1:F$25,5,FALSE)/20*4</f>
        <v>603.64699919648933</v>
      </c>
      <c r="M126" s="109">
        <f t="shared" si="52"/>
        <v>686.55715528191138</v>
      </c>
      <c r="N126" s="6">
        <f t="shared" si="53"/>
        <v>3320.1181525940819</v>
      </c>
      <c r="O126" s="74">
        <f t="shared" si="54"/>
        <v>2633.5609973121709</v>
      </c>
    </row>
    <row r="127" spans="1:15" x14ac:dyDescent="0.25">
      <c r="A127" s="77" t="s">
        <v>52</v>
      </c>
      <c r="B127" s="71" t="str">
        <f t="shared" si="59"/>
        <v>Q2/2017</v>
      </c>
      <c r="C127" s="72">
        <f t="shared" si="57"/>
        <v>42826</v>
      </c>
      <c r="D127" s="72">
        <f t="shared" si="58"/>
        <v>42916</v>
      </c>
      <c r="E127" s="71">
        <f t="shared" si="55"/>
        <v>91</v>
      </c>
      <c r="F127" s="73">
        <f>VLOOKUP(D127,'FERC Interest Rate'!$A:$B,2,TRUE)</f>
        <v>3.7100000000000001E-2</v>
      </c>
      <c r="G127" s="74">
        <f t="shared" si="56"/>
        <v>2633.5609973121709</v>
      </c>
      <c r="H127" s="74">
        <v>0</v>
      </c>
      <c r="I127" s="97">
        <f t="shared" ref="I127:I142" si="61">SUM($H$116:$H$143)/20</f>
        <v>13.6858125328884</v>
      </c>
      <c r="J127" s="75">
        <f t="shared" si="60"/>
        <v>24.359356939796221</v>
      </c>
      <c r="K127" s="108">
        <f t="shared" si="51"/>
        <v>38.04516947268462</v>
      </c>
      <c r="L127" s="75">
        <f t="shared" ref="L127:L142" si="62">VLOOKUP($B$117,A$1:F$25,5,FALSE)/20</f>
        <v>150.91174979912233</v>
      </c>
      <c r="M127" s="109">
        <f t="shared" si="52"/>
        <v>188.95691927180695</v>
      </c>
      <c r="N127" s="6">
        <f t="shared" si="53"/>
        <v>2657.9203542519672</v>
      </c>
      <c r="O127" s="74">
        <f t="shared" si="54"/>
        <v>2468.9634349801599</v>
      </c>
    </row>
    <row r="128" spans="1:15" x14ac:dyDescent="0.25">
      <c r="A128" s="77" t="s">
        <v>53</v>
      </c>
      <c r="B128" s="71" t="str">
        <f t="shared" si="59"/>
        <v>Q3/2017</v>
      </c>
      <c r="C128" s="72">
        <f t="shared" si="57"/>
        <v>42917</v>
      </c>
      <c r="D128" s="72">
        <f t="shared" si="58"/>
        <v>43008</v>
      </c>
      <c r="E128" s="71">
        <f t="shared" si="55"/>
        <v>92</v>
      </c>
      <c r="F128" s="73">
        <f>VLOOKUP(D128,'FERC Interest Rate'!$A:$B,2,TRUE)</f>
        <v>3.9600000000000003E-2</v>
      </c>
      <c r="G128" s="74">
        <f t="shared" si="56"/>
        <v>2468.9634349801599</v>
      </c>
      <c r="H128" s="74">
        <v>0</v>
      </c>
      <c r="I128" s="97">
        <f t="shared" si="61"/>
        <v>13.6858125328884</v>
      </c>
      <c r="J128" s="75">
        <f t="shared" si="60"/>
        <v>24.643637222793753</v>
      </c>
      <c r="K128" s="108">
        <f t="shared" si="51"/>
        <v>38.329449755682155</v>
      </c>
      <c r="L128" s="75">
        <f t="shared" si="62"/>
        <v>150.91174979912233</v>
      </c>
      <c r="M128" s="109">
        <f t="shared" si="52"/>
        <v>189.2411995548045</v>
      </c>
      <c r="N128" s="6">
        <f t="shared" si="53"/>
        <v>2493.6070722029535</v>
      </c>
      <c r="O128" s="74">
        <f t="shared" si="54"/>
        <v>2304.365872648149</v>
      </c>
    </row>
    <row r="129" spans="1:15" x14ac:dyDescent="0.25">
      <c r="A129" s="77" t="s">
        <v>54</v>
      </c>
      <c r="B129" s="71" t="str">
        <f t="shared" si="59"/>
        <v>Q4/2017</v>
      </c>
      <c r="C129" s="72">
        <f t="shared" si="57"/>
        <v>43009</v>
      </c>
      <c r="D129" s="72">
        <f t="shared" si="58"/>
        <v>43100</v>
      </c>
      <c r="E129" s="71">
        <f t="shared" si="55"/>
        <v>92</v>
      </c>
      <c r="F129" s="73">
        <f>VLOOKUP(D129,'FERC Interest Rate'!$A:$B,2,TRUE)</f>
        <v>4.2099999999999999E-2</v>
      </c>
      <c r="G129" s="74">
        <f t="shared" si="56"/>
        <v>2304.365872648149</v>
      </c>
      <c r="H129" s="74">
        <v>0</v>
      </c>
      <c r="I129" s="97">
        <f t="shared" si="61"/>
        <v>13.6858125328884</v>
      </c>
      <c r="J129" s="75">
        <f t="shared" si="60"/>
        <v>24.452794240933731</v>
      </c>
      <c r="K129" s="108">
        <f t="shared" si="51"/>
        <v>38.138606773822133</v>
      </c>
      <c r="L129" s="75">
        <f t="shared" si="62"/>
        <v>150.91174979912233</v>
      </c>
      <c r="M129" s="109">
        <f t="shared" si="52"/>
        <v>189.05035657294445</v>
      </c>
      <c r="N129" s="6">
        <f t="shared" si="53"/>
        <v>2328.8186668890826</v>
      </c>
      <c r="O129" s="74">
        <f t="shared" si="54"/>
        <v>2139.768310316138</v>
      </c>
    </row>
    <row r="130" spans="1:15" x14ac:dyDescent="0.25">
      <c r="A130" s="77" t="s">
        <v>55</v>
      </c>
      <c r="B130" s="71" t="str">
        <f t="shared" si="59"/>
        <v>Q1/2018</v>
      </c>
      <c r="C130" s="72">
        <f t="shared" si="57"/>
        <v>43101</v>
      </c>
      <c r="D130" s="72">
        <f t="shared" si="58"/>
        <v>43190</v>
      </c>
      <c r="E130" s="71">
        <f t="shared" si="55"/>
        <v>90</v>
      </c>
      <c r="F130" s="73">
        <f>VLOOKUP(D130,'FERC Interest Rate'!$A:$B,2,TRUE)</f>
        <v>4.2500000000000003E-2</v>
      </c>
      <c r="G130" s="74">
        <f t="shared" si="56"/>
        <v>2139.768310316138</v>
      </c>
      <c r="H130" s="74">
        <v>0</v>
      </c>
      <c r="I130" s="97">
        <f t="shared" si="61"/>
        <v>13.6858125328884</v>
      </c>
      <c r="J130" s="75">
        <f t="shared" si="60"/>
        <v>22.423599416326653</v>
      </c>
      <c r="K130" s="108">
        <f t="shared" si="51"/>
        <v>36.109411949215051</v>
      </c>
      <c r="L130" s="75">
        <f t="shared" si="62"/>
        <v>150.91174979912233</v>
      </c>
      <c r="M130" s="109">
        <f t="shared" si="52"/>
        <v>187.02116174833739</v>
      </c>
      <c r="N130" s="6">
        <f t="shared" si="53"/>
        <v>2162.1919097324649</v>
      </c>
      <c r="O130" s="74">
        <f t="shared" si="54"/>
        <v>1975.1707479841273</v>
      </c>
    </row>
    <row r="131" spans="1:15" x14ac:dyDescent="0.25">
      <c r="A131" s="77" t="s">
        <v>56</v>
      </c>
      <c r="B131" s="71" t="str">
        <f t="shared" si="59"/>
        <v>Q2/2018</v>
      </c>
      <c r="C131" s="72">
        <f t="shared" si="57"/>
        <v>43191</v>
      </c>
      <c r="D131" s="72">
        <f t="shared" si="58"/>
        <v>43281</v>
      </c>
      <c r="E131" s="71">
        <f t="shared" si="55"/>
        <v>91</v>
      </c>
      <c r="F131" s="73">
        <f>VLOOKUP(D131,'FERC Interest Rate'!$A:$B,2,TRUE)</f>
        <v>4.4699999999999997E-2</v>
      </c>
      <c r="G131" s="74">
        <f t="shared" si="56"/>
        <v>1975.1707479841273</v>
      </c>
      <c r="H131" s="74">
        <v>0</v>
      </c>
      <c r="I131" s="97">
        <f t="shared" si="61"/>
        <v>13.6858125328884</v>
      </c>
      <c r="J131" s="75">
        <f t="shared" si="60"/>
        <v>22.012060415274064</v>
      </c>
      <c r="K131" s="108">
        <f t="shared" si="51"/>
        <v>35.697872948162463</v>
      </c>
      <c r="L131" s="75">
        <f t="shared" si="62"/>
        <v>150.91174979912233</v>
      </c>
      <c r="M131" s="109">
        <f t="shared" si="52"/>
        <v>186.60962274728479</v>
      </c>
      <c r="N131" s="6">
        <f t="shared" si="53"/>
        <v>1997.1828083994014</v>
      </c>
      <c r="O131" s="74">
        <f t="shared" si="54"/>
        <v>1810.5731856521165</v>
      </c>
    </row>
    <row r="132" spans="1:15" x14ac:dyDescent="0.25">
      <c r="A132" s="77" t="s">
        <v>57</v>
      </c>
      <c r="B132" s="71" t="str">
        <f t="shared" si="59"/>
        <v>Q3/2018</v>
      </c>
      <c r="C132" s="72">
        <f t="shared" si="57"/>
        <v>43282</v>
      </c>
      <c r="D132" s="72">
        <f t="shared" si="58"/>
        <v>43373</v>
      </c>
      <c r="E132" s="71">
        <f t="shared" si="55"/>
        <v>92</v>
      </c>
      <c r="F132" s="73">
        <f>VLOOKUP(D132,'FERC Interest Rate'!$A:$B,2,TRUE)</f>
        <v>4.6899999999999997E-2</v>
      </c>
      <c r="G132" s="74">
        <f t="shared" si="56"/>
        <v>1810.5731856521165</v>
      </c>
      <c r="H132" s="74">
        <v>0</v>
      </c>
      <c r="I132" s="97">
        <f t="shared" si="61"/>
        <v>13.6858125328884</v>
      </c>
      <c r="J132" s="75">
        <f t="shared" si="60"/>
        <v>21.403455291648637</v>
      </c>
      <c r="K132" s="108">
        <f t="shared" si="51"/>
        <v>35.089267824537039</v>
      </c>
      <c r="L132" s="75">
        <f t="shared" si="62"/>
        <v>150.91174979912233</v>
      </c>
      <c r="M132" s="109">
        <f t="shared" si="52"/>
        <v>186.00101762365938</v>
      </c>
      <c r="N132" s="6">
        <f t="shared" si="53"/>
        <v>1831.9766409437652</v>
      </c>
      <c r="O132" s="74">
        <f t="shared" si="54"/>
        <v>1645.9756233201058</v>
      </c>
    </row>
    <row r="133" spans="1:15" x14ac:dyDescent="0.25">
      <c r="A133" s="77" t="s">
        <v>58</v>
      </c>
      <c r="B133" s="71" t="str">
        <f t="shared" si="59"/>
        <v>Q4/2018</v>
      </c>
      <c r="C133" s="72">
        <f t="shared" si="57"/>
        <v>43374</v>
      </c>
      <c r="D133" s="72">
        <f t="shared" si="58"/>
        <v>43465</v>
      </c>
      <c r="E133" s="71">
        <f t="shared" si="55"/>
        <v>92</v>
      </c>
      <c r="F133" s="73">
        <f>VLOOKUP(D133,'FERC Interest Rate'!$A:$B,2,TRUE)</f>
        <v>4.9599999999999998E-2</v>
      </c>
      <c r="G133" s="74">
        <f t="shared" si="56"/>
        <v>1645.9756233201058</v>
      </c>
      <c r="H133" s="74">
        <v>0</v>
      </c>
      <c r="I133" s="97">
        <f t="shared" si="61"/>
        <v>13.6858125328884</v>
      </c>
      <c r="J133" s="75">
        <f t="shared" si="60"/>
        <v>20.577851957080295</v>
      </c>
      <c r="K133" s="108">
        <f t="shared" si="51"/>
        <v>34.263664489968697</v>
      </c>
      <c r="L133" s="75">
        <f t="shared" si="62"/>
        <v>150.91174979912233</v>
      </c>
      <c r="M133" s="109">
        <f t="shared" si="52"/>
        <v>185.17541428909104</v>
      </c>
      <c r="N133" s="6">
        <f t="shared" si="53"/>
        <v>1666.5534752771862</v>
      </c>
      <c r="O133" s="74">
        <f t="shared" si="54"/>
        <v>1481.3780609880951</v>
      </c>
    </row>
    <row r="134" spans="1:15" x14ac:dyDescent="0.25">
      <c r="A134" s="77" t="s">
        <v>59</v>
      </c>
      <c r="B134" s="71" t="str">
        <f t="shared" si="59"/>
        <v>Q1/2019</v>
      </c>
      <c r="C134" s="72">
        <f t="shared" si="57"/>
        <v>43466</v>
      </c>
      <c r="D134" s="72">
        <f t="shared" si="58"/>
        <v>43555</v>
      </c>
      <c r="E134" s="71">
        <f t="shared" si="55"/>
        <v>90</v>
      </c>
      <c r="F134" s="73">
        <f>VLOOKUP(D134,'FERC Interest Rate'!$A:$B,2,TRUE)</f>
        <v>5.1799999999999999E-2</v>
      </c>
      <c r="G134" s="74">
        <f t="shared" si="56"/>
        <v>1481.3780609880951</v>
      </c>
      <c r="H134" s="74">
        <v>0</v>
      </c>
      <c r="I134" s="97">
        <f t="shared" si="61"/>
        <v>13.6858125328884</v>
      </c>
      <c r="J134" s="75">
        <f t="shared" si="60"/>
        <v>18.921053480346572</v>
      </c>
      <c r="K134" s="108">
        <f t="shared" si="51"/>
        <v>32.606866013234971</v>
      </c>
      <c r="L134" s="75">
        <f t="shared" si="62"/>
        <v>150.91174979912233</v>
      </c>
      <c r="M134" s="109">
        <f t="shared" si="52"/>
        <v>183.5186158123573</v>
      </c>
      <c r="N134" s="6">
        <f t="shared" si="53"/>
        <v>1500.2991144684415</v>
      </c>
      <c r="O134" s="74">
        <f t="shared" si="54"/>
        <v>1316.7804986560843</v>
      </c>
    </row>
    <row r="135" spans="1:15" x14ac:dyDescent="0.25">
      <c r="A135" s="77" t="s">
        <v>60</v>
      </c>
      <c r="B135" s="71" t="str">
        <f t="shared" si="59"/>
        <v>Q2/2019</v>
      </c>
      <c r="C135" s="72">
        <f t="shared" si="57"/>
        <v>43556</v>
      </c>
      <c r="D135" s="72">
        <f t="shared" si="58"/>
        <v>43646</v>
      </c>
      <c r="E135" s="71">
        <f t="shared" si="55"/>
        <v>91</v>
      </c>
      <c r="F135" s="73">
        <f>VLOOKUP(D135,'FERC Interest Rate'!$A:$B,2,TRUE)</f>
        <v>5.45E-2</v>
      </c>
      <c r="G135" s="74">
        <f t="shared" si="56"/>
        <v>1316.7804986560843</v>
      </c>
      <c r="H135" s="74">
        <v>0</v>
      </c>
      <c r="I135" s="97">
        <f t="shared" si="61"/>
        <v>13.6858125328884</v>
      </c>
      <c r="J135" s="75">
        <f t="shared" si="60"/>
        <v>17.89198050160233</v>
      </c>
      <c r="K135" s="108">
        <f t="shared" si="51"/>
        <v>31.577793034490732</v>
      </c>
      <c r="L135" s="75">
        <f t="shared" si="62"/>
        <v>150.91174979912233</v>
      </c>
      <c r="M135" s="109">
        <f t="shared" si="52"/>
        <v>182.48954283361306</v>
      </c>
      <c r="N135" s="6">
        <f t="shared" si="53"/>
        <v>1334.6724791576867</v>
      </c>
      <c r="O135" s="74">
        <f t="shared" si="54"/>
        <v>1152.1829363240736</v>
      </c>
    </row>
    <row r="136" spans="1:15" x14ac:dyDescent="0.25">
      <c r="A136" s="77" t="s">
        <v>61</v>
      </c>
      <c r="B136" s="71" t="str">
        <f t="shared" si="59"/>
        <v>Q3/2019</v>
      </c>
      <c r="C136" s="72">
        <f t="shared" si="57"/>
        <v>43647</v>
      </c>
      <c r="D136" s="72">
        <f t="shared" si="58"/>
        <v>43738</v>
      </c>
      <c r="E136" s="71">
        <f t="shared" si="55"/>
        <v>92</v>
      </c>
      <c r="F136" s="73">
        <f>VLOOKUP(D136,'FERC Interest Rate'!$A:$B,2,TRUE)</f>
        <v>5.5E-2</v>
      </c>
      <c r="G136" s="74">
        <f t="shared" si="56"/>
        <v>1152.1829363240736</v>
      </c>
      <c r="H136" s="74">
        <v>0</v>
      </c>
      <c r="I136" s="97">
        <f t="shared" si="61"/>
        <v>13.6858125328884</v>
      </c>
      <c r="J136" s="75">
        <f t="shared" si="60"/>
        <v>15.972727829588528</v>
      </c>
      <c r="K136" s="108">
        <f t="shared" si="51"/>
        <v>29.658540362476927</v>
      </c>
      <c r="L136" s="75">
        <f t="shared" si="62"/>
        <v>150.91174979912233</v>
      </c>
      <c r="M136" s="109">
        <f t="shared" si="52"/>
        <v>180.57029016159925</v>
      </c>
      <c r="N136" s="6">
        <f t="shared" si="53"/>
        <v>1168.1556641536622</v>
      </c>
      <c r="O136" s="74">
        <f t="shared" si="54"/>
        <v>987.58537399206284</v>
      </c>
    </row>
    <row r="137" spans="1:15" x14ac:dyDescent="0.25">
      <c r="A137" s="77" t="s">
        <v>62</v>
      </c>
      <c r="B137" s="71" t="str">
        <f t="shared" si="59"/>
        <v>Q4/2019</v>
      </c>
      <c r="C137" s="72">
        <f t="shared" si="57"/>
        <v>43739</v>
      </c>
      <c r="D137" s="72">
        <f t="shared" si="58"/>
        <v>43830</v>
      </c>
      <c r="E137" s="71">
        <f t="shared" si="55"/>
        <v>92</v>
      </c>
      <c r="F137" s="73">
        <f>VLOOKUP(D137,'FERC Interest Rate'!$A:$B,2,TRUE)</f>
        <v>5.4199999999999998E-2</v>
      </c>
      <c r="G137" s="74">
        <f t="shared" si="56"/>
        <v>987.58537399206284</v>
      </c>
      <c r="H137" s="74">
        <v>0</v>
      </c>
      <c r="I137" s="97">
        <f t="shared" si="61"/>
        <v>13.6858125328884</v>
      </c>
      <c r="J137" s="75">
        <f t="shared" si="60"/>
        <v>13.491769065408279</v>
      </c>
      <c r="K137" s="108">
        <f t="shared" si="51"/>
        <v>27.17758159829668</v>
      </c>
      <c r="L137" s="75">
        <f t="shared" si="62"/>
        <v>150.91174979912233</v>
      </c>
      <c r="M137" s="109">
        <f t="shared" si="52"/>
        <v>178.08933139741902</v>
      </c>
      <c r="N137" s="6">
        <f t="shared" si="53"/>
        <v>1001.0771430574712</v>
      </c>
      <c r="O137" s="74">
        <f t="shared" si="54"/>
        <v>822.9878116600521</v>
      </c>
    </row>
    <row r="138" spans="1:15" x14ac:dyDescent="0.25">
      <c r="A138" s="77" t="s">
        <v>63</v>
      </c>
      <c r="B138" s="71" t="str">
        <f t="shared" si="59"/>
        <v>Q1/2020</v>
      </c>
      <c r="C138" s="72">
        <f t="shared" si="57"/>
        <v>43831</v>
      </c>
      <c r="D138" s="72">
        <f t="shared" si="58"/>
        <v>43921</v>
      </c>
      <c r="E138" s="71">
        <f t="shared" si="55"/>
        <v>91</v>
      </c>
      <c r="F138" s="73">
        <f>VLOOKUP(D138,'FERC Interest Rate'!$A:$B,2,TRUE)</f>
        <v>4.9599999999999998E-2</v>
      </c>
      <c r="G138" s="74">
        <f t="shared" si="56"/>
        <v>822.9878116600521</v>
      </c>
      <c r="H138" s="74">
        <v>0</v>
      </c>
      <c r="I138" s="97">
        <f t="shared" si="61"/>
        <v>13.6858125328884</v>
      </c>
      <c r="J138" s="75">
        <f t="shared" si="60"/>
        <v>10.149283570242652</v>
      </c>
      <c r="K138" s="108">
        <f t="shared" si="51"/>
        <v>23.83509610313105</v>
      </c>
      <c r="L138" s="75">
        <f t="shared" si="62"/>
        <v>150.91174979912233</v>
      </c>
      <c r="M138" s="109">
        <f t="shared" si="52"/>
        <v>174.74684590225337</v>
      </c>
      <c r="N138" s="6">
        <f t="shared" si="53"/>
        <v>833.13709523029479</v>
      </c>
      <c r="O138" s="74">
        <f t="shared" si="54"/>
        <v>658.39024932804136</v>
      </c>
    </row>
    <row r="139" spans="1:15" x14ac:dyDescent="0.25">
      <c r="A139" s="77" t="s">
        <v>64</v>
      </c>
      <c r="B139" s="71" t="str">
        <f t="shared" si="59"/>
        <v>Q2/2020</v>
      </c>
      <c r="C139" s="72">
        <f t="shared" si="57"/>
        <v>43922</v>
      </c>
      <c r="D139" s="72">
        <f t="shared" si="58"/>
        <v>44012</v>
      </c>
      <c r="E139" s="71">
        <f t="shared" si="55"/>
        <v>91</v>
      </c>
      <c r="F139" s="73">
        <f>VLOOKUP(D139,'FERC Interest Rate'!$A:$B,2,TRUE)</f>
        <v>4.7503500000000004E-2</v>
      </c>
      <c r="G139" s="74">
        <f t="shared" si="56"/>
        <v>658.39024932804136</v>
      </c>
      <c r="H139" s="74">
        <v>0</v>
      </c>
      <c r="I139" s="97">
        <f t="shared" si="61"/>
        <v>13.6858125328884</v>
      </c>
      <c r="J139" s="75">
        <f t="shared" si="60"/>
        <v>7.7762337432100272</v>
      </c>
      <c r="K139" s="108">
        <f t="shared" si="51"/>
        <v>21.462046276098427</v>
      </c>
      <c r="L139" s="75">
        <f t="shared" si="62"/>
        <v>150.91174979912233</v>
      </c>
      <c r="M139" s="109">
        <f t="shared" si="52"/>
        <v>172.37379607522075</v>
      </c>
      <c r="N139" s="6">
        <f t="shared" si="53"/>
        <v>666.16648307125138</v>
      </c>
      <c r="O139" s="74">
        <f t="shared" si="54"/>
        <v>493.79268699603062</v>
      </c>
    </row>
    <row r="140" spans="1:15" x14ac:dyDescent="0.25">
      <c r="A140" s="77" t="s">
        <v>65</v>
      </c>
      <c r="B140" s="71" t="str">
        <f>+IF(MONTH(C140)&lt;4,"Q1",IF(MONTH(C140)&lt;7,"Q2",IF(MONTH(C140)&lt;10,"Q3","Q4")))&amp;"/"&amp;YEAR(C140)</f>
        <v>Q3/2020</v>
      </c>
      <c r="C140" s="72">
        <f t="shared" si="57"/>
        <v>44013</v>
      </c>
      <c r="D140" s="72">
        <f t="shared" si="58"/>
        <v>44104</v>
      </c>
      <c r="E140" s="71">
        <f t="shared" si="55"/>
        <v>92</v>
      </c>
      <c r="F140" s="73">
        <f>VLOOKUP(D140,'FERC Interest Rate'!$A:$B,2,TRUE)</f>
        <v>3.4299999999999997E-2</v>
      </c>
      <c r="G140" s="74">
        <f t="shared" si="56"/>
        <v>493.79268699603062</v>
      </c>
      <c r="H140" s="74">
        <v>0</v>
      </c>
      <c r="I140" s="97">
        <f t="shared" si="61"/>
        <v>13.6858125328884</v>
      </c>
      <c r="J140" s="75">
        <f t="shared" si="60"/>
        <v>4.2574103909417333</v>
      </c>
      <c r="K140" s="108">
        <f t="shared" si="51"/>
        <v>17.943222923830135</v>
      </c>
      <c r="L140" s="75">
        <f t="shared" si="62"/>
        <v>150.91174979912233</v>
      </c>
      <c r="M140" s="109">
        <f t="shared" si="52"/>
        <v>168.85497272295248</v>
      </c>
      <c r="N140" s="6">
        <f t="shared" si="53"/>
        <v>498.05009738697237</v>
      </c>
      <c r="O140" s="74">
        <f t="shared" si="54"/>
        <v>329.19512466401989</v>
      </c>
    </row>
    <row r="141" spans="1:15" x14ac:dyDescent="0.25">
      <c r="A141" s="77" t="s">
        <v>66</v>
      </c>
      <c r="B141" s="71" t="str">
        <f>+IF(MONTH(C141)&lt;4,"Q1",IF(MONTH(C141)&lt;7,"Q2",IF(MONTH(C141)&lt;10,"Q3","Q4")))&amp;"/"&amp;YEAR(C141)</f>
        <v>Q4/2020</v>
      </c>
      <c r="C141" s="72">
        <f t="shared" si="57"/>
        <v>44105</v>
      </c>
      <c r="D141" s="72">
        <f t="shared" si="58"/>
        <v>44196</v>
      </c>
      <c r="E141" s="71">
        <f t="shared" si="55"/>
        <v>92</v>
      </c>
      <c r="F141" s="73">
        <f>VLOOKUP(D141,'FERC Interest Rate'!$A:$B,2,TRUE)</f>
        <v>3.2500000000000001E-2</v>
      </c>
      <c r="G141" s="74">
        <f t="shared" si="56"/>
        <v>329.19512466401989</v>
      </c>
      <c r="H141" s="74">
        <v>0</v>
      </c>
      <c r="I141" s="97">
        <f t="shared" si="61"/>
        <v>13.6858125328884</v>
      </c>
      <c r="J141" s="75">
        <f t="shared" si="60"/>
        <v>2.6893262916541514</v>
      </c>
      <c r="K141" s="108">
        <f t="shared" si="51"/>
        <v>16.375138824542553</v>
      </c>
      <c r="L141" s="75">
        <f t="shared" si="62"/>
        <v>150.91174979912233</v>
      </c>
      <c r="M141" s="109">
        <f t="shared" si="52"/>
        <v>167.28688862366488</v>
      </c>
      <c r="N141" s="6">
        <f t="shared" si="53"/>
        <v>331.88445095567403</v>
      </c>
      <c r="O141" s="74">
        <f t="shared" si="54"/>
        <v>164.59756233200915</v>
      </c>
    </row>
    <row r="142" spans="1:15" x14ac:dyDescent="0.25">
      <c r="A142" s="77" t="s">
        <v>67</v>
      </c>
      <c r="B142" s="71" t="str">
        <f>+IF(MONTH(C142)&lt;4,"Q1",IF(MONTH(C142)&lt;7,"Q2",IF(MONTH(C142)&lt;10,"Q3","Q4")))&amp;"/"&amp;YEAR(C142)</f>
        <v>Q1/2021</v>
      </c>
      <c r="C142" s="72">
        <f>D141+1</f>
        <v>44197</v>
      </c>
      <c r="D142" s="72">
        <f t="shared" si="58"/>
        <v>44286</v>
      </c>
      <c r="E142" s="71">
        <f>D142-C142+1</f>
        <v>90</v>
      </c>
      <c r="F142" s="73">
        <f>VLOOKUP(D142,'FERC Interest Rate'!$A:$B,2,TRUE)</f>
        <v>3.2500000000000001E-2</v>
      </c>
      <c r="G142" s="74">
        <f>O141</f>
        <v>164.59756233200915</v>
      </c>
      <c r="H142" s="74">
        <v>0</v>
      </c>
      <c r="I142" s="97">
        <f t="shared" si="61"/>
        <v>13.6858125328884</v>
      </c>
      <c r="J142" s="75">
        <f t="shared" si="60"/>
        <v>1.3190352597839088</v>
      </c>
      <c r="K142" s="108">
        <f>+SUM(I142:J142)</f>
        <v>15.00484779267231</v>
      </c>
      <c r="L142" s="75">
        <f t="shared" si="62"/>
        <v>150.91174979912233</v>
      </c>
      <c r="M142" s="109">
        <f>+SUM(K142:L142)</f>
        <v>165.91659759179464</v>
      </c>
      <c r="N142" s="6">
        <f>+G142+H142+J142</f>
        <v>165.91659759179305</v>
      </c>
      <c r="O142" s="74">
        <f>G142+H142-L142-I142</f>
        <v>-1.5862866575844237E-12</v>
      </c>
    </row>
    <row r="143" spans="1:15" x14ac:dyDescent="0.25">
      <c r="A143" s="77"/>
      <c r="B143" s="71"/>
      <c r="C143" s="72"/>
      <c r="D143" s="72"/>
      <c r="E143" s="71"/>
      <c r="F143" s="73"/>
      <c r="G143" s="74"/>
      <c r="H143" s="74"/>
      <c r="I143" s="97"/>
      <c r="J143" s="75"/>
      <c r="K143" s="108"/>
      <c r="L143" s="75"/>
      <c r="M143" s="109"/>
      <c r="N143" s="6"/>
      <c r="O143" s="74"/>
    </row>
    <row r="144" spans="1:15" ht="13.5" thickBot="1" x14ac:dyDescent="0.35">
      <c r="A144" s="124"/>
      <c r="B144" s="125"/>
      <c r="C144" s="126"/>
      <c r="D144" s="126"/>
      <c r="E144" s="127"/>
      <c r="F144" s="125"/>
      <c r="G144" s="112">
        <f>SUM(G116:G143)</f>
        <v>56836.62402273318</v>
      </c>
      <c r="H144" s="112">
        <f>SUM(H116:H143)</f>
        <v>273.716250657768</v>
      </c>
      <c r="I144" s="113">
        <f t="shared" ref="I144:O144" si="63">SUM(I116:I143)</f>
        <v>273.71625065776806</v>
      </c>
      <c r="J144" s="112">
        <f t="shared" si="63"/>
        <v>280.50848157049995</v>
      </c>
      <c r="K144" s="112">
        <f t="shared" si="63"/>
        <v>554.22473222826795</v>
      </c>
      <c r="L144" s="112">
        <f t="shared" si="63"/>
        <v>3018.2349959824473</v>
      </c>
      <c r="M144" s="114">
        <f t="shared" si="63"/>
        <v>3572.4597282107143</v>
      </c>
      <c r="N144" s="112">
        <f t="shared" si="63"/>
        <v>57390.848754961458</v>
      </c>
      <c r="O144" s="112">
        <f t="shared" si="63"/>
        <v>53818.389026750745</v>
      </c>
    </row>
    <row r="145" spans="1:15" ht="13" thickTop="1" x14ac:dyDescent="0.25">
      <c r="B145" s="101"/>
      <c r="C145" s="101"/>
      <c r="D145" s="101"/>
      <c r="E145" s="101"/>
      <c r="F145" s="101"/>
      <c r="G145" s="101"/>
      <c r="H145" s="101"/>
      <c r="I145" s="100"/>
      <c r="J145" s="101"/>
      <c r="K145" s="101"/>
      <c r="L145" s="101"/>
      <c r="M145" s="110"/>
      <c r="O145" s="101"/>
    </row>
    <row r="146" spans="1:15" ht="39" x14ac:dyDescent="0.3">
      <c r="A146" s="76" t="s">
        <v>47</v>
      </c>
      <c r="B146" s="76" t="s">
        <v>3</v>
      </c>
      <c r="C146" s="76" t="s">
        <v>4</v>
      </c>
      <c r="D146" s="76" t="s">
        <v>5</v>
      </c>
      <c r="E146" s="76" t="s">
        <v>6</v>
      </c>
      <c r="F146" s="76" t="s">
        <v>7</v>
      </c>
      <c r="G146" s="76" t="s">
        <v>87</v>
      </c>
      <c r="H146" s="76" t="s">
        <v>88</v>
      </c>
      <c r="I146" s="93" t="s">
        <v>89</v>
      </c>
      <c r="J146" s="94" t="s">
        <v>90</v>
      </c>
      <c r="K146" s="94" t="s">
        <v>91</v>
      </c>
      <c r="L146" s="94" t="s">
        <v>92</v>
      </c>
      <c r="M146" s="95" t="s">
        <v>93</v>
      </c>
      <c r="N146" s="76" t="s">
        <v>94</v>
      </c>
      <c r="O146" s="76" t="s">
        <v>95</v>
      </c>
    </row>
    <row r="147" spans="1:15" ht="13" x14ac:dyDescent="0.3">
      <c r="A147" s="405" t="s">
        <v>16</v>
      </c>
      <c r="B147" s="405"/>
      <c r="C147" s="341">
        <f>VLOOKUP(B148,A$1:F$25,2,FALSE)</f>
        <v>41978</v>
      </c>
      <c r="D147" s="341">
        <f>DATE(YEAR(C147),IF(MONTH(C147)&lt;=3,3,IF(MONTH(C147)&lt;=6,6,IF(MONTH(C147)&lt;=9,9,12))),IF(OR(MONTH(C147)&lt;=3,MONTH(C147)&gt;=10),31,30))</f>
        <v>42004</v>
      </c>
      <c r="E147" s="342">
        <f>D147-C147+1</f>
        <v>27</v>
      </c>
      <c r="F147" s="343">
        <f>VLOOKUP(D147,'FERC Interest Rate'!$A:$B,2,TRUE)</f>
        <v>3.2500000000000001E-2</v>
      </c>
      <c r="G147" s="143">
        <f>VLOOKUP(B148,$A$1:$F$29,5,FALSE)</f>
        <v>4130.7073366709928</v>
      </c>
      <c r="H147" s="143">
        <f t="shared" ref="H147:H156" si="64">G147*F147*(E147/(DATE(YEAR(D147),12,31)-DATE(YEAR(D147),1,1)+1))</f>
        <v>9.9306731176131411</v>
      </c>
      <c r="I147" s="351">
        <v>0</v>
      </c>
      <c r="J147" s="264">
        <v>0</v>
      </c>
      <c r="K147" s="345">
        <f t="shared" ref="K147:K172" si="65">+SUM(I147:J147)</f>
        <v>0</v>
      </c>
      <c r="L147" s="264">
        <v>0</v>
      </c>
      <c r="M147" s="346">
        <f t="shared" ref="M147:M172" si="66">+SUM(K147:L147)</f>
        <v>0</v>
      </c>
      <c r="N147" s="347">
        <f t="shared" ref="N147:N172" si="67">+G147+H147+J147</f>
        <v>4140.6380097886058</v>
      </c>
      <c r="O147" s="143">
        <f t="shared" ref="O147:O172" si="68">G147+H147-L147-I147</f>
        <v>4140.6380097886058</v>
      </c>
    </row>
    <row r="148" spans="1:15" ht="13" x14ac:dyDescent="0.3">
      <c r="A148" s="349" t="s">
        <v>39</v>
      </c>
      <c r="B148" s="350" t="s">
        <v>51</v>
      </c>
      <c r="C148" s="341">
        <f>D147+1</f>
        <v>42005</v>
      </c>
      <c r="D148" s="341">
        <f>EOMONTH(D147,3)</f>
        <v>42094</v>
      </c>
      <c r="E148" s="342">
        <f t="shared" ref="E148:E172" si="69">D148-C148+1</f>
        <v>90</v>
      </c>
      <c r="F148" s="343">
        <f>VLOOKUP(D148,'FERC Interest Rate'!$A:$B,2,TRUE)</f>
        <v>3.2500000000000001E-2</v>
      </c>
      <c r="G148" s="143">
        <f t="shared" ref="G148:G172" si="70">O147</f>
        <v>4140.6380097886058</v>
      </c>
      <c r="H148" s="143">
        <f t="shared" si="64"/>
        <v>33.181825146936085</v>
      </c>
      <c r="I148" s="351">
        <v>0</v>
      </c>
      <c r="J148" s="264">
        <v>0</v>
      </c>
      <c r="K148" s="345">
        <f t="shared" si="65"/>
        <v>0</v>
      </c>
      <c r="L148" s="264">
        <v>0</v>
      </c>
      <c r="M148" s="346">
        <f t="shared" si="66"/>
        <v>0</v>
      </c>
      <c r="N148" s="347">
        <f t="shared" si="67"/>
        <v>4173.8198349355416</v>
      </c>
      <c r="O148" s="143">
        <f t="shared" si="68"/>
        <v>4173.8198349355416</v>
      </c>
    </row>
    <row r="149" spans="1:15" ht="13" x14ac:dyDescent="0.3">
      <c r="B149" s="342"/>
      <c r="C149" s="341">
        <f t="shared" ref="C149:C172" si="71">D148+1</f>
        <v>42095</v>
      </c>
      <c r="D149" s="341">
        <f t="shared" ref="D149:D172" si="72">EOMONTH(D148,3)</f>
        <v>42185</v>
      </c>
      <c r="E149" s="342">
        <f t="shared" si="69"/>
        <v>91</v>
      </c>
      <c r="F149" s="343">
        <f>VLOOKUP(D149,'FERC Interest Rate'!$A:$B,2,TRUE)</f>
        <v>3.2500000000000001E-2</v>
      </c>
      <c r="G149" s="143">
        <f t="shared" si="70"/>
        <v>4173.8198349355416</v>
      </c>
      <c r="H149" s="143">
        <f t="shared" si="64"/>
        <v>33.819375785813328</v>
      </c>
      <c r="I149" s="351">
        <v>0</v>
      </c>
      <c r="J149" s="264">
        <v>0</v>
      </c>
      <c r="K149" s="345">
        <f t="shared" si="65"/>
        <v>0</v>
      </c>
      <c r="L149" s="264">
        <v>0</v>
      </c>
      <c r="M149" s="346">
        <f t="shared" si="66"/>
        <v>0</v>
      </c>
      <c r="N149" s="347">
        <f t="shared" si="67"/>
        <v>4207.6392107213551</v>
      </c>
      <c r="O149" s="143">
        <f t="shared" si="68"/>
        <v>4207.6392107213551</v>
      </c>
    </row>
    <row r="150" spans="1:15" ht="13" x14ac:dyDescent="0.3">
      <c r="B150" s="342"/>
      <c r="C150" s="341">
        <f t="shared" si="71"/>
        <v>42186</v>
      </c>
      <c r="D150" s="341">
        <f t="shared" si="72"/>
        <v>42277</v>
      </c>
      <c r="E150" s="342">
        <f t="shared" si="69"/>
        <v>92</v>
      </c>
      <c r="F150" s="343">
        <f>VLOOKUP(D150,'FERC Interest Rate'!$A:$B,2,TRUE)</f>
        <v>3.2500000000000001E-2</v>
      </c>
      <c r="G150" s="143">
        <f t="shared" si="70"/>
        <v>4207.6392107213551</v>
      </c>
      <c r="H150" s="143">
        <f t="shared" si="64"/>
        <v>34.468058191936585</v>
      </c>
      <c r="I150" s="351">
        <v>0</v>
      </c>
      <c r="J150" s="264">
        <v>0</v>
      </c>
      <c r="K150" s="345">
        <f t="shared" si="65"/>
        <v>0</v>
      </c>
      <c r="L150" s="264">
        <v>0</v>
      </c>
      <c r="M150" s="346">
        <f t="shared" si="66"/>
        <v>0</v>
      </c>
      <c r="N150" s="347">
        <f t="shared" si="67"/>
        <v>4242.1072689132916</v>
      </c>
      <c r="O150" s="143">
        <f t="shared" si="68"/>
        <v>4242.1072689132916</v>
      </c>
    </row>
    <row r="151" spans="1:15" ht="13" x14ac:dyDescent="0.3">
      <c r="B151" s="342"/>
      <c r="C151" s="341">
        <f t="shared" si="71"/>
        <v>42278</v>
      </c>
      <c r="D151" s="341">
        <f t="shared" si="72"/>
        <v>42369</v>
      </c>
      <c r="E151" s="342">
        <f t="shared" si="69"/>
        <v>92</v>
      </c>
      <c r="F151" s="343">
        <f>VLOOKUP(D151,'FERC Interest Rate'!$A:$B,2,TRUE)</f>
        <v>3.2500000000000001E-2</v>
      </c>
      <c r="G151" s="143">
        <f t="shared" si="70"/>
        <v>4242.1072689132916</v>
      </c>
      <c r="H151" s="143">
        <f t="shared" si="64"/>
        <v>34.750412970002031</v>
      </c>
      <c r="I151" s="351">
        <v>0</v>
      </c>
      <c r="J151" s="264">
        <v>0</v>
      </c>
      <c r="K151" s="345">
        <f t="shared" si="65"/>
        <v>0</v>
      </c>
      <c r="L151" s="264">
        <v>0</v>
      </c>
      <c r="M151" s="346">
        <f t="shared" si="66"/>
        <v>0</v>
      </c>
      <c r="N151" s="347">
        <f t="shared" si="67"/>
        <v>4276.8576818832935</v>
      </c>
      <c r="O151" s="143">
        <f t="shared" si="68"/>
        <v>4276.8576818832935</v>
      </c>
    </row>
    <row r="152" spans="1:15" ht="13" x14ac:dyDescent="0.3">
      <c r="B152" s="342"/>
      <c r="C152" s="341">
        <f t="shared" si="71"/>
        <v>42370</v>
      </c>
      <c r="D152" s="341">
        <f t="shared" si="72"/>
        <v>42460</v>
      </c>
      <c r="E152" s="342">
        <f t="shared" si="69"/>
        <v>91</v>
      </c>
      <c r="F152" s="343">
        <f>VLOOKUP(D152,'FERC Interest Rate'!$A:$B,2,TRUE)</f>
        <v>3.2500000000000001E-2</v>
      </c>
      <c r="G152" s="143">
        <f t="shared" si="70"/>
        <v>4276.8576818832935</v>
      </c>
      <c r="H152" s="143">
        <f t="shared" si="64"/>
        <v>34.559580858387548</v>
      </c>
      <c r="I152" s="351">
        <v>0</v>
      </c>
      <c r="J152" s="264">
        <v>0</v>
      </c>
      <c r="K152" s="345">
        <f t="shared" si="65"/>
        <v>0</v>
      </c>
      <c r="L152" s="264">
        <v>0</v>
      </c>
      <c r="M152" s="346">
        <f t="shared" si="66"/>
        <v>0</v>
      </c>
      <c r="N152" s="347">
        <f t="shared" si="67"/>
        <v>4311.417262741681</v>
      </c>
      <c r="O152" s="143">
        <f t="shared" si="68"/>
        <v>4311.417262741681</v>
      </c>
    </row>
    <row r="153" spans="1:15" ht="13" x14ac:dyDescent="0.3">
      <c r="A153" s="77"/>
      <c r="B153" s="71"/>
      <c r="C153" s="72">
        <f t="shared" si="71"/>
        <v>42461</v>
      </c>
      <c r="D153" s="72">
        <f t="shared" si="72"/>
        <v>42551</v>
      </c>
      <c r="E153" s="71">
        <f t="shared" si="69"/>
        <v>91</v>
      </c>
      <c r="F153" s="73">
        <f>VLOOKUP(D153,'FERC Interest Rate'!$A:$B,2,TRUE)</f>
        <v>3.4599999999999999E-2</v>
      </c>
      <c r="G153" s="74">
        <f t="shared" si="70"/>
        <v>4311.417262741681</v>
      </c>
      <c r="H153" s="143">
        <f t="shared" si="64"/>
        <v>37.089968288165181</v>
      </c>
      <c r="I153" s="151">
        <v>0</v>
      </c>
      <c r="J153" s="264">
        <v>0</v>
      </c>
      <c r="K153" s="108">
        <f t="shared" si="65"/>
        <v>0</v>
      </c>
      <c r="L153" s="75">
        <v>0</v>
      </c>
      <c r="M153" s="109">
        <f t="shared" si="66"/>
        <v>0</v>
      </c>
      <c r="N153" s="6">
        <f t="shared" si="67"/>
        <v>4348.5072310298465</v>
      </c>
      <c r="O153" s="74">
        <f t="shared" si="68"/>
        <v>4348.5072310298465</v>
      </c>
    </row>
    <row r="154" spans="1:15" x14ac:dyDescent="0.25">
      <c r="A154" s="77"/>
      <c r="B154" s="71"/>
      <c r="C154" s="72">
        <f t="shared" si="71"/>
        <v>42552</v>
      </c>
      <c r="D154" s="72">
        <f t="shared" si="72"/>
        <v>42643</v>
      </c>
      <c r="E154" s="71">
        <f t="shared" si="69"/>
        <v>92</v>
      </c>
      <c r="F154" s="73">
        <f>VLOOKUP(D154,'FERC Interest Rate'!$A:$B,2,TRUE)</f>
        <v>3.5000000000000003E-2</v>
      </c>
      <c r="G154" s="74">
        <f t="shared" si="70"/>
        <v>4348.5072310298465</v>
      </c>
      <c r="H154" s="74">
        <f t="shared" si="64"/>
        <v>38.257358699224334</v>
      </c>
      <c r="I154" s="151">
        <v>0</v>
      </c>
      <c r="J154" s="75">
        <v>0</v>
      </c>
      <c r="K154" s="108">
        <f t="shared" si="65"/>
        <v>0</v>
      </c>
      <c r="L154" s="75">
        <v>0</v>
      </c>
      <c r="M154" s="109">
        <f t="shared" si="66"/>
        <v>0</v>
      </c>
      <c r="N154" s="6">
        <f t="shared" si="67"/>
        <v>4386.7645897290704</v>
      </c>
      <c r="O154" s="74">
        <f t="shared" si="68"/>
        <v>4386.7645897290704</v>
      </c>
    </row>
    <row r="155" spans="1:15" x14ac:dyDescent="0.25">
      <c r="A155" s="77"/>
      <c r="B155" s="71"/>
      <c r="C155" s="72">
        <f t="shared" si="71"/>
        <v>42644</v>
      </c>
      <c r="D155" s="72">
        <f t="shared" si="72"/>
        <v>42735</v>
      </c>
      <c r="E155" s="71">
        <f t="shared" si="69"/>
        <v>92</v>
      </c>
      <c r="F155" s="73">
        <f>VLOOKUP(D155,'FERC Interest Rate'!$A:$B,2,TRUE)</f>
        <v>3.5000000000000003E-2</v>
      </c>
      <c r="G155" s="74">
        <f t="shared" si="70"/>
        <v>4386.7645897290704</v>
      </c>
      <c r="H155" s="74">
        <f t="shared" si="64"/>
        <v>38.593939833135543</v>
      </c>
      <c r="I155" s="151">
        <v>0</v>
      </c>
      <c r="J155" s="75">
        <v>0</v>
      </c>
      <c r="K155" s="108">
        <f t="shared" si="65"/>
        <v>0</v>
      </c>
      <c r="L155" s="75">
        <v>0</v>
      </c>
      <c r="M155" s="109">
        <f t="shared" si="66"/>
        <v>0</v>
      </c>
      <c r="N155" s="6">
        <f t="shared" si="67"/>
        <v>4425.3585295622061</v>
      </c>
      <c r="O155" s="74">
        <f t="shared" si="68"/>
        <v>4425.3585295622061</v>
      </c>
    </row>
    <row r="156" spans="1:15" x14ac:dyDescent="0.25">
      <c r="A156" s="77" t="s">
        <v>96</v>
      </c>
      <c r="B156" s="71" t="str">
        <f t="shared" ref="B156:B169" si="73">+IF(MONTH(C156)&lt;4,"Q1",IF(MONTH(C156)&lt;7,"Q2",IF(MONTH(C156)&lt;10,"Q3","Q4")))&amp;"/"&amp;YEAR(C156)</f>
        <v>Q1/2017</v>
      </c>
      <c r="C156" s="72">
        <f t="shared" si="71"/>
        <v>42736</v>
      </c>
      <c r="D156" s="72">
        <f t="shared" si="72"/>
        <v>42825</v>
      </c>
      <c r="E156" s="71">
        <f t="shared" si="69"/>
        <v>90</v>
      </c>
      <c r="F156" s="73">
        <f>VLOOKUP(D156,'FERC Interest Rate'!$A:$B,2,TRUE)</f>
        <v>3.5000000000000003E-2</v>
      </c>
      <c r="G156" s="74">
        <f t="shared" si="70"/>
        <v>4425.3585295622061</v>
      </c>
      <c r="H156" s="74">
        <f t="shared" si="64"/>
        <v>38.191450323619037</v>
      </c>
      <c r="I156" s="97">
        <f>(SUM($H$147:$H$173)/20)*4</f>
        <v>66.568528642966569</v>
      </c>
      <c r="J156" s="75">
        <f>G156*F156*(E156/(DATE(YEAR(D156),12,31)-DATE(YEAR(D156),1,1)+1))</f>
        <v>38.191450323619037</v>
      </c>
      <c r="K156" s="108">
        <f t="shared" si="65"/>
        <v>104.75997896658561</v>
      </c>
      <c r="L156" s="75">
        <f>VLOOKUP($B$148,A$1:F$25,5,FALSE)/20*4</f>
        <v>826.14146733419852</v>
      </c>
      <c r="M156" s="109">
        <f t="shared" si="66"/>
        <v>930.90144630078407</v>
      </c>
      <c r="N156" s="6">
        <f t="shared" si="67"/>
        <v>4501.7414302094448</v>
      </c>
      <c r="O156" s="74">
        <f t="shared" si="68"/>
        <v>3570.8399839086601</v>
      </c>
    </row>
    <row r="157" spans="1:15" x14ac:dyDescent="0.25">
      <c r="A157" s="77" t="s">
        <v>52</v>
      </c>
      <c r="B157" s="71" t="str">
        <f t="shared" si="73"/>
        <v>Q2/2017</v>
      </c>
      <c r="C157" s="72">
        <f t="shared" si="71"/>
        <v>42826</v>
      </c>
      <c r="D157" s="72">
        <f t="shared" si="72"/>
        <v>42916</v>
      </c>
      <c r="E157" s="71">
        <f t="shared" si="69"/>
        <v>91</v>
      </c>
      <c r="F157" s="73">
        <f>VLOOKUP(D157,'FERC Interest Rate'!$A:$B,2,TRUE)</f>
        <v>3.7100000000000001E-2</v>
      </c>
      <c r="G157" s="74">
        <f t="shared" si="70"/>
        <v>3570.8399839086601</v>
      </c>
      <c r="H157" s="74">
        <v>0</v>
      </c>
      <c r="I157" s="97">
        <f t="shared" ref="I157:I172" si="74">(SUM($H$147:$H$173)/20)</f>
        <v>16.642132160741642</v>
      </c>
      <c r="J157" s="75">
        <f>G157*F157*(E157/(DATE(YEAR(D157),12,31)-DATE(YEAR(D157),1,1)+1))</f>
        <v>33.028802382668566</v>
      </c>
      <c r="K157" s="108">
        <f t="shared" si="65"/>
        <v>49.670934543410212</v>
      </c>
      <c r="L157" s="75">
        <f t="shared" ref="L157:L172" si="75">VLOOKUP($B$148,A$1:F$25,5,FALSE)/20</f>
        <v>206.53536683354963</v>
      </c>
      <c r="M157" s="109">
        <f t="shared" si="66"/>
        <v>256.20630137695986</v>
      </c>
      <c r="N157" s="6">
        <f t="shared" si="67"/>
        <v>3603.8687862913284</v>
      </c>
      <c r="O157" s="74">
        <f t="shared" si="68"/>
        <v>3347.6624849143686</v>
      </c>
    </row>
    <row r="158" spans="1:15" x14ac:dyDescent="0.25">
      <c r="A158" s="77" t="s">
        <v>53</v>
      </c>
      <c r="B158" s="71" t="str">
        <f t="shared" si="73"/>
        <v>Q3/2017</v>
      </c>
      <c r="C158" s="72">
        <f t="shared" si="71"/>
        <v>42917</v>
      </c>
      <c r="D158" s="72">
        <f t="shared" si="72"/>
        <v>43008</v>
      </c>
      <c r="E158" s="71">
        <f t="shared" si="69"/>
        <v>92</v>
      </c>
      <c r="F158" s="73">
        <f>VLOOKUP(D158,'FERC Interest Rate'!$A:$B,2,TRUE)</f>
        <v>3.9600000000000003E-2</v>
      </c>
      <c r="G158" s="74">
        <f t="shared" si="70"/>
        <v>3347.6624849143686</v>
      </c>
      <c r="H158" s="74">
        <v>0</v>
      </c>
      <c r="I158" s="97">
        <f t="shared" si="74"/>
        <v>16.642132160741642</v>
      </c>
      <c r="J158" s="75">
        <f>G158*F158*(E158/(DATE(YEAR(D158),12,31)-DATE(YEAR(D158),1,1)+1))</f>
        <v>33.414257438465832</v>
      </c>
      <c r="K158" s="108">
        <f t="shared" si="65"/>
        <v>50.056389599207478</v>
      </c>
      <c r="L158" s="75">
        <f t="shared" si="75"/>
        <v>206.53536683354963</v>
      </c>
      <c r="M158" s="109">
        <f t="shared" si="66"/>
        <v>256.59175643275711</v>
      </c>
      <c r="N158" s="6">
        <f t="shared" si="67"/>
        <v>3381.0767423528346</v>
      </c>
      <c r="O158" s="74">
        <f t="shared" si="68"/>
        <v>3124.4849859200772</v>
      </c>
    </row>
    <row r="159" spans="1:15" x14ac:dyDescent="0.25">
      <c r="A159" s="77" t="s">
        <v>54</v>
      </c>
      <c r="B159" s="71" t="str">
        <f t="shared" si="73"/>
        <v>Q4/2017</v>
      </c>
      <c r="C159" s="72">
        <f t="shared" si="71"/>
        <v>43009</v>
      </c>
      <c r="D159" s="72">
        <f t="shared" si="72"/>
        <v>43100</v>
      </c>
      <c r="E159" s="71">
        <f t="shared" si="69"/>
        <v>92</v>
      </c>
      <c r="F159" s="73">
        <f>VLOOKUP(D159,'FERC Interest Rate'!$A:$B,2,TRUE)</f>
        <v>4.2099999999999999E-2</v>
      </c>
      <c r="G159" s="74">
        <f t="shared" si="70"/>
        <v>3124.4849859200772</v>
      </c>
      <c r="H159" s="74">
        <v>0</v>
      </c>
      <c r="I159" s="97">
        <f t="shared" si="74"/>
        <v>16.642132160741642</v>
      </c>
      <c r="J159" s="75">
        <f t="shared" ref="J159:J172" si="76">G159*F159*(E159/(DATE(YEAR(D159),12,31)-DATE(YEAR(D159),1,1)+1))</f>
        <v>33.155493828672995</v>
      </c>
      <c r="K159" s="108">
        <f t="shared" si="65"/>
        <v>49.797625989414641</v>
      </c>
      <c r="L159" s="75">
        <f t="shared" si="75"/>
        <v>206.53536683354963</v>
      </c>
      <c r="M159" s="109">
        <f t="shared" si="66"/>
        <v>256.33299282296429</v>
      </c>
      <c r="N159" s="6">
        <f t="shared" si="67"/>
        <v>3157.6404797487503</v>
      </c>
      <c r="O159" s="74">
        <f t="shared" si="68"/>
        <v>2901.3074869257857</v>
      </c>
    </row>
    <row r="160" spans="1:15" x14ac:dyDescent="0.25">
      <c r="A160" s="77" t="s">
        <v>55</v>
      </c>
      <c r="B160" s="71" t="str">
        <f t="shared" si="73"/>
        <v>Q1/2018</v>
      </c>
      <c r="C160" s="72">
        <f t="shared" si="71"/>
        <v>43101</v>
      </c>
      <c r="D160" s="72">
        <f t="shared" si="72"/>
        <v>43190</v>
      </c>
      <c r="E160" s="71">
        <f t="shared" si="69"/>
        <v>90</v>
      </c>
      <c r="F160" s="73">
        <f>VLOOKUP(D160,'FERC Interest Rate'!$A:$B,2,TRUE)</f>
        <v>4.2500000000000003E-2</v>
      </c>
      <c r="G160" s="74">
        <f t="shared" si="70"/>
        <v>2901.3074869257857</v>
      </c>
      <c r="H160" s="74">
        <v>0</v>
      </c>
      <c r="I160" s="97">
        <f t="shared" si="74"/>
        <v>16.642132160741642</v>
      </c>
      <c r="J160" s="75">
        <f t="shared" si="76"/>
        <v>30.404112705455155</v>
      </c>
      <c r="K160" s="108">
        <f t="shared" si="65"/>
        <v>47.046244866196801</v>
      </c>
      <c r="L160" s="75">
        <f t="shared" si="75"/>
        <v>206.53536683354963</v>
      </c>
      <c r="M160" s="109">
        <f t="shared" si="66"/>
        <v>253.58161169974642</v>
      </c>
      <c r="N160" s="6">
        <f t="shared" si="67"/>
        <v>2931.7115996312409</v>
      </c>
      <c r="O160" s="74">
        <f t="shared" si="68"/>
        <v>2678.1299879314943</v>
      </c>
    </row>
    <row r="161" spans="1:15" x14ac:dyDescent="0.25">
      <c r="A161" s="77" t="s">
        <v>56</v>
      </c>
      <c r="B161" s="71" t="str">
        <f t="shared" si="73"/>
        <v>Q2/2018</v>
      </c>
      <c r="C161" s="72">
        <f t="shared" si="71"/>
        <v>43191</v>
      </c>
      <c r="D161" s="72">
        <f t="shared" si="72"/>
        <v>43281</v>
      </c>
      <c r="E161" s="71">
        <f t="shared" si="69"/>
        <v>91</v>
      </c>
      <c r="F161" s="73">
        <f>VLOOKUP(D161,'FERC Interest Rate'!$A:$B,2,TRUE)</f>
        <v>4.4699999999999997E-2</v>
      </c>
      <c r="G161" s="74">
        <f t="shared" si="70"/>
        <v>2678.1299879314943</v>
      </c>
      <c r="H161" s="74">
        <v>0</v>
      </c>
      <c r="I161" s="97">
        <f t="shared" si="74"/>
        <v>16.642132160741642</v>
      </c>
      <c r="J161" s="75">
        <f t="shared" si="76"/>
        <v>29.846107813449144</v>
      </c>
      <c r="K161" s="108">
        <f t="shared" si="65"/>
        <v>46.48823997419079</v>
      </c>
      <c r="L161" s="75">
        <f t="shared" si="75"/>
        <v>206.53536683354963</v>
      </c>
      <c r="M161" s="109">
        <f t="shared" si="66"/>
        <v>253.02360680774041</v>
      </c>
      <c r="N161" s="6">
        <f t="shared" si="67"/>
        <v>2707.9760957449434</v>
      </c>
      <c r="O161" s="74">
        <f t="shared" si="68"/>
        <v>2454.9524889372028</v>
      </c>
    </row>
    <row r="162" spans="1:15" x14ac:dyDescent="0.25">
      <c r="A162" s="77" t="s">
        <v>57</v>
      </c>
      <c r="B162" s="71" t="str">
        <f t="shared" si="73"/>
        <v>Q3/2018</v>
      </c>
      <c r="C162" s="72">
        <f t="shared" si="71"/>
        <v>43282</v>
      </c>
      <c r="D162" s="72">
        <f t="shared" si="72"/>
        <v>43373</v>
      </c>
      <c r="E162" s="71">
        <f t="shared" si="69"/>
        <v>92</v>
      </c>
      <c r="F162" s="73">
        <f>VLOOKUP(D162,'FERC Interest Rate'!$A:$B,2,TRUE)</f>
        <v>4.6899999999999997E-2</v>
      </c>
      <c r="G162" s="74">
        <f t="shared" si="70"/>
        <v>2454.9524889372028</v>
      </c>
      <c r="H162" s="74">
        <v>0</v>
      </c>
      <c r="I162" s="97">
        <f t="shared" si="74"/>
        <v>16.642132160741642</v>
      </c>
      <c r="J162" s="75">
        <f t="shared" si="76"/>
        <v>29.020901367852723</v>
      </c>
      <c r="K162" s="108">
        <f t="shared" si="65"/>
        <v>45.663033528594369</v>
      </c>
      <c r="L162" s="75">
        <f t="shared" si="75"/>
        <v>206.53536683354963</v>
      </c>
      <c r="M162" s="109">
        <f t="shared" si="66"/>
        <v>252.19840036214401</v>
      </c>
      <c r="N162" s="6">
        <f t="shared" si="67"/>
        <v>2483.9733903050555</v>
      </c>
      <c r="O162" s="74">
        <f t="shared" si="68"/>
        <v>2231.7749899429114</v>
      </c>
    </row>
    <row r="163" spans="1:15" x14ac:dyDescent="0.25">
      <c r="A163" s="77" t="s">
        <v>58</v>
      </c>
      <c r="B163" s="71" t="str">
        <f t="shared" si="73"/>
        <v>Q4/2018</v>
      </c>
      <c r="C163" s="72">
        <f t="shared" si="71"/>
        <v>43374</v>
      </c>
      <c r="D163" s="72">
        <f t="shared" si="72"/>
        <v>43465</v>
      </c>
      <c r="E163" s="71">
        <f t="shared" si="69"/>
        <v>92</v>
      </c>
      <c r="F163" s="73">
        <f>VLOOKUP(D163,'FERC Interest Rate'!$A:$B,2,TRUE)</f>
        <v>4.9599999999999998E-2</v>
      </c>
      <c r="G163" s="74">
        <f t="shared" si="70"/>
        <v>2231.7749899429114</v>
      </c>
      <c r="H163" s="74">
        <v>0</v>
      </c>
      <c r="I163" s="97">
        <f t="shared" si="74"/>
        <v>16.642132160741642</v>
      </c>
      <c r="J163" s="75">
        <f t="shared" si="76"/>
        <v>27.901467490705461</v>
      </c>
      <c r="K163" s="108">
        <f t="shared" si="65"/>
        <v>44.543599651447103</v>
      </c>
      <c r="L163" s="75">
        <f t="shared" si="75"/>
        <v>206.53536683354963</v>
      </c>
      <c r="M163" s="109">
        <f t="shared" si="66"/>
        <v>251.07896648499673</v>
      </c>
      <c r="N163" s="6">
        <f t="shared" si="67"/>
        <v>2259.6764574336166</v>
      </c>
      <c r="O163" s="74">
        <f t="shared" si="68"/>
        <v>2008.5974909486201</v>
      </c>
    </row>
    <row r="164" spans="1:15" x14ac:dyDescent="0.25">
      <c r="A164" s="77" t="s">
        <v>59</v>
      </c>
      <c r="B164" s="71" t="str">
        <f t="shared" si="73"/>
        <v>Q1/2019</v>
      </c>
      <c r="C164" s="72">
        <f t="shared" si="71"/>
        <v>43466</v>
      </c>
      <c r="D164" s="72">
        <f t="shared" si="72"/>
        <v>43555</v>
      </c>
      <c r="E164" s="71">
        <f t="shared" si="69"/>
        <v>90</v>
      </c>
      <c r="F164" s="73">
        <f>VLOOKUP(D164,'FERC Interest Rate'!$A:$B,2,TRUE)</f>
        <v>5.1799999999999999E-2</v>
      </c>
      <c r="G164" s="74">
        <f t="shared" si="70"/>
        <v>2008.5974909486201</v>
      </c>
      <c r="H164" s="74">
        <v>0</v>
      </c>
      <c r="I164" s="97">
        <f t="shared" si="74"/>
        <v>16.642132160741642</v>
      </c>
      <c r="J164" s="75">
        <f t="shared" si="76"/>
        <v>25.655017815897168</v>
      </c>
      <c r="K164" s="108">
        <f t="shared" si="65"/>
        <v>42.297149976638806</v>
      </c>
      <c r="L164" s="75">
        <f t="shared" si="75"/>
        <v>206.53536683354963</v>
      </c>
      <c r="M164" s="109">
        <f t="shared" si="66"/>
        <v>248.83251681018845</v>
      </c>
      <c r="N164" s="6">
        <f t="shared" si="67"/>
        <v>2034.2525087645172</v>
      </c>
      <c r="O164" s="74">
        <f t="shared" si="68"/>
        <v>1785.4199919543289</v>
      </c>
    </row>
    <row r="165" spans="1:15" x14ac:dyDescent="0.25">
      <c r="A165" s="77" t="s">
        <v>60</v>
      </c>
      <c r="B165" s="71" t="str">
        <f t="shared" si="73"/>
        <v>Q2/2019</v>
      </c>
      <c r="C165" s="72">
        <f t="shared" si="71"/>
        <v>43556</v>
      </c>
      <c r="D165" s="72">
        <f t="shared" si="72"/>
        <v>43646</v>
      </c>
      <c r="E165" s="71">
        <f t="shared" si="69"/>
        <v>91</v>
      </c>
      <c r="F165" s="73">
        <f>VLOOKUP(D165,'FERC Interest Rate'!$A:$B,2,TRUE)</f>
        <v>5.45E-2</v>
      </c>
      <c r="G165" s="74">
        <f t="shared" si="70"/>
        <v>1785.4199919543289</v>
      </c>
      <c r="H165" s="74">
        <v>0</v>
      </c>
      <c r="I165" s="97">
        <f t="shared" si="74"/>
        <v>16.642132160741642</v>
      </c>
      <c r="J165" s="75">
        <f t="shared" si="76"/>
        <v>24.259699863280805</v>
      </c>
      <c r="K165" s="108">
        <f t="shared" si="65"/>
        <v>40.901832024022447</v>
      </c>
      <c r="L165" s="75">
        <f t="shared" si="75"/>
        <v>206.53536683354963</v>
      </c>
      <c r="M165" s="109">
        <f t="shared" si="66"/>
        <v>247.43719885757207</v>
      </c>
      <c r="N165" s="6">
        <f t="shared" si="67"/>
        <v>1809.6796918176096</v>
      </c>
      <c r="O165" s="74">
        <f t="shared" si="68"/>
        <v>1562.2424929600377</v>
      </c>
    </row>
    <row r="166" spans="1:15" x14ac:dyDescent="0.25">
      <c r="A166" s="77" t="s">
        <v>61</v>
      </c>
      <c r="B166" s="71" t="str">
        <f t="shared" si="73"/>
        <v>Q3/2019</v>
      </c>
      <c r="C166" s="72">
        <f t="shared" si="71"/>
        <v>43647</v>
      </c>
      <c r="D166" s="72">
        <f t="shared" si="72"/>
        <v>43738</v>
      </c>
      <c r="E166" s="71">
        <f t="shared" si="69"/>
        <v>92</v>
      </c>
      <c r="F166" s="73">
        <f>VLOOKUP(D166,'FERC Interest Rate'!$A:$B,2,TRUE)</f>
        <v>5.5E-2</v>
      </c>
      <c r="G166" s="74">
        <f t="shared" si="70"/>
        <v>1562.2424929600377</v>
      </c>
      <c r="H166" s="74">
        <v>0</v>
      </c>
      <c r="I166" s="97">
        <f t="shared" si="74"/>
        <v>16.642132160741642</v>
      </c>
      <c r="J166" s="75">
        <f t="shared" si="76"/>
        <v>21.6573890804871</v>
      </c>
      <c r="K166" s="108">
        <f t="shared" si="65"/>
        <v>38.299521241228746</v>
      </c>
      <c r="L166" s="75">
        <f t="shared" si="75"/>
        <v>206.53536683354963</v>
      </c>
      <c r="M166" s="109">
        <f t="shared" si="66"/>
        <v>244.83488807477838</v>
      </c>
      <c r="N166" s="6">
        <f t="shared" si="67"/>
        <v>1583.8998820405247</v>
      </c>
      <c r="O166" s="74">
        <f t="shared" si="68"/>
        <v>1339.0649939657465</v>
      </c>
    </row>
    <row r="167" spans="1:15" x14ac:dyDescent="0.25">
      <c r="A167" s="77" t="s">
        <v>62</v>
      </c>
      <c r="B167" s="71" t="str">
        <f t="shared" si="73"/>
        <v>Q4/2019</v>
      </c>
      <c r="C167" s="72">
        <f t="shared" si="71"/>
        <v>43739</v>
      </c>
      <c r="D167" s="72">
        <f t="shared" si="72"/>
        <v>43830</v>
      </c>
      <c r="E167" s="71">
        <f t="shared" si="69"/>
        <v>92</v>
      </c>
      <c r="F167" s="73">
        <f>VLOOKUP(D167,'FERC Interest Rate'!$A:$B,2,TRUE)</f>
        <v>5.4199999999999998E-2</v>
      </c>
      <c r="G167" s="74">
        <f t="shared" si="70"/>
        <v>1339.0649939657465</v>
      </c>
      <c r="H167" s="74">
        <v>0</v>
      </c>
      <c r="I167" s="97">
        <f t="shared" si="74"/>
        <v>16.642132160741642</v>
      </c>
      <c r="J167" s="75">
        <f t="shared" si="76"/>
        <v>18.293462153180268</v>
      </c>
      <c r="K167" s="108">
        <f t="shared" si="65"/>
        <v>34.935594313921911</v>
      </c>
      <c r="L167" s="75">
        <f t="shared" si="75"/>
        <v>206.53536683354963</v>
      </c>
      <c r="M167" s="109">
        <f t="shared" si="66"/>
        <v>241.47096114747154</v>
      </c>
      <c r="N167" s="6">
        <f t="shared" si="67"/>
        <v>1357.3584561189268</v>
      </c>
      <c r="O167" s="74">
        <f t="shared" si="68"/>
        <v>1115.8874949714552</v>
      </c>
    </row>
    <row r="168" spans="1:15" x14ac:dyDescent="0.25">
      <c r="A168" s="77" t="s">
        <v>63</v>
      </c>
      <c r="B168" s="71" t="str">
        <f t="shared" si="73"/>
        <v>Q1/2020</v>
      </c>
      <c r="C168" s="72">
        <f t="shared" si="71"/>
        <v>43831</v>
      </c>
      <c r="D168" s="72">
        <f t="shared" si="72"/>
        <v>43921</v>
      </c>
      <c r="E168" s="71">
        <f t="shared" si="69"/>
        <v>91</v>
      </c>
      <c r="F168" s="73">
        <f>VLOOKUP(D168,'FERC Interest Rate'!$A:$B,2,TRUE)</f>
        <v>4.9599999999999998E-2</v>
      </c>
      <c r="G168" s="74">
        <f t="shared" si="70"/>
        <v>1115.8874949714552</v>
      </c>
      <c r="H168" s="74">
        <v>0</v>
      </c>
      <c r="I168" s="97">
        <f t="shared" si="74"/>
        <v>16.642132160741642</v>
      </c>
      <c r="J168" s="75">
        <f t="shared" si="76"/>
        <v>13.761392888806448</v>
      </c>
      <c r="K168" s="108">
        <f t="shared" si="65"/>
        <v>30.40352504954809</v>
      </c>
      <c r="L168" s="75">
        <f t="shared" si="75"/>
        <v>206.53536683354963</v>
      </c>
      <c r="M168" s="109">
        <f t="shared" si="66"/>
        <v>236.93889188309771</v>
      </c>
      <c r="N168" s="6">
        <f t="shared" si="67"/>
        <v>1129.6488878602618</v>
      </c>
      <c r="O168" s="74">
        <f t="shared" si="68"/>
        <v>892.70999597716389</v>
      </c>
    </row>
    <row r="169" spans="1:15" x14ac:dyDescent="0.25">
      <c r="A169" s="77" t="s">
        <v>64</v>
      </c>
      <c r="B169" s="71" t="str">
        <f t="shared" si="73"/>
        <v>Q2/2020</v>
      </c>
      <c r="C169" s="72">
        <f t="shared" si="71"/>
        <v>43922</v>
      </c>
      <c r="D169" s="72">
        <f t="shared" si="72"/>
        <v>44012</v>
      </c>
      <c r="E169" s="71">
        <f t="shared" si="69"/>
        <v>91</v>
      </c>
      <c r="F169" s="73">
        <f>VLOOKUP(D169,'FERC Interest Rate'!$A:$B,2,TRUE)</f>
        <v>4.7503500000000004E-2</v>
      </c>
      <c r="G169" s="74">
        <f t="shared" si="70"/>
        <v>892.70999597716389</v>
      </c>
      <c r="H169" s="74">
        <v>0</v>
      </c>
      <c r="I169" s="97">
        <f t="shared" si="74"/>
        <v>16.642132160741642</v>
      </c>
      <c r="J169" s="75">
        <f t="shared" si="76"/>
        <v>10.543779469248662</v>
      </c>
      <c r="K169" s="108">
        <f t="shared" si="65"/>
        <v>27.185911629990304</v>
      </c>
      <c r="L169" s="75">
        <f t="shared" si="75"/>
        <v>206.53536683354963</v>
      </c>
      <c r="M169" s="109">
        <f t="shared" si="66"/>
        <v>233.72127846353993</v>
      </c>
      <c r="N169" s="6">
        <f t="shared" si="67"/>
        <v>903.25377544641253</v>
      </c>
      <c r="O169" s="74">
        <f t="shared" si="68"/>
        <v>669.53249698287266</v>
      </c>
    </row>
    <row r="170" spans="1:15" x14ac:dyDescent="0.25">
      <c r="A170" s="77" t="s">
        <v>65</v>
      </c>
      <c r="B170" s="71" t="str">
        <f>+IF(MONTH(C170)&lt;4,"Q1",IF(MONTH(C170)&lt;7,"Q2",IF(MONTH(C170)&lt;10,"Q3","Q4")))&amp;"/"&amp;YEAR(C170)</f>
        <v>Q3/2020</v>
      </c>
      <c r="C170" s="72">
        <f t="shared" si="71"/>
        <v>44013</v>
      </c>
      <c r="D170" s="72">
        <f t="shared" si="72"/>
        <v>44104</v>
      </c>
      <c r="E170" s="71">
        <f t="shared" si="69"/>
        <v>92</v>
      </c>
      <c r="F170" s="73">
        <f>VLOOKUP(D170,'FERC Interest Rate'!$A:$B,2,TRUE)</f>
        <v>3.4299999999999997E-2</v>
      </c>
      <c r="G170" s="74">
        <f t="shared" si="70"/>
        <v>669.53249698287266</v>
      </c>
      <c r="H170" s="74">
        <v>0</v>
      </c>
      <c r="I170" s="97">
        <f t="shared" si="74"/>
        <v>16.642132160741642</v>
      </c>
      <c r="J170" s="75">
        <f t="shared" si="76"/>
        <v>5.7726140641506909</v>
      </c>
      <c r="K170" s="108">
        <f t="shared" si="65"/>
        <v>22.414746224892333</v>
      </c>
      <c r="L170" s="75">
        <f t="shared" si="75"/>
        <v>206.53536683354963</v>
      </c>
      <c r="M170" s="109">
        <f t="shared" si="66"/>
        <v>228.95011305844196</v>
      </c>
      <c r="N170" s="6">
        <f t="shared" si="67"/>
        <v>675.30511104702339</v>
      </c>
      <c r="O170" s="74">
        <f t="shared" si="68"/>
        <v>446.35499798858137</v>
      </c>
    </row>
    <row r="171" spans="1:15" x14ac:dyDescent="0.25">
      <c r="A171" s="77" t="s">
        <v>66</v>
      </c>
      <c r="B171" s="71" t="str">
        <f>+IF(MONTH(C171)&lt;4,"Q1",IF(MONTH(C171)&lt;7,"Q2",IF(MONTH(C171)&lt;10,"Q3","Q4")))&amp;"/"&amp;YEAR(C171)</f>
        <v>Q4/2020</v>
      </c>
      <c r="C171" s="72">
        <f t="shared" si="71"/>
        <v>44105</v>
      </c>
      <c r="D171" s="72">
        <f t="shared" si="72"/>
        <v>44196</v>
      </c>
      <c r="E171" s="71">
        <f t="shared" si="69"/>
        <v>92</v>
      </c>
      <c r="F171" s="73">
        <f>VLOOKUP(D171,'FERC Interest Rate'!$A:$B,2,TRUE)</f>
        <v>3.2500000000000001E-2</v>
      </c>
      <c r="G171" s="74">
        <f t="shared" si="70"/>
        <v>446.35499798858137</v>
      </c>
      <c r="H171" s="74">
        <v>0</v>
      </c>
      <c r="I171" s="97">
        <f t="shared" si="74"/>
        <v>16.642132160741642</v>
      </c>
      <c r="J171" s="75">
        <f t="shared" si="76"/>
        <v>3.6464520327482468</v>
      </c>
      <c r="K171" s="108">
        <f t="shared" si="65"/>
        <v>20.288584193489889</v>
      </c>
      <c r="L171" s="75">
        <f t="shared" si="75"/>
        <v>206.53536683354963</v>
      </c>
      <c r="M171" s="109">
        <f t="shared" si="66"/>
        <v>226.82395102703953</v>
      </c>
      <c r="N171" s="6">
        <f t="shared" si="67"/>
        <v>450.00145002132962</v>
      </c>
      <c r="O171" s="74">
        <f t="shared" si="68"/>
        <v>223.17749899429009</v>
      </c>
    </row>
    <row r="172" spans="1:15" x14ac:dyDescent="0.25">
      <c r="A172" s="77" t="s">
        <v>67</v>
      </c>
      <c r="B172" s="71" t="str">
        <f>+IF(MONTH(C172)&lt;4,"Q1",IF(MONTH(C172)&lt;7,"Q2",IF(MONTH(C172)&lt;10,"Q3","Q4")))&amp;"/"&amp;YEAR(C172)</f>
        <v>Q1/2021</v>
      </c>
      <c r="C172" s="72">
        <f t="shared" si="71"/>
        <v>44197</v>
      </c>
      <c r="D172" s="72">
        <f t="shared" si="72"/>
        <v>44286</v>
      </c>
      <c r="E172" s="71">
        <f t="shared" si="69"/>
        <v>90</v>
      </c>
      <c r="F172" s="73">
        <f>VLOOKUP(D172,'FERC Interest Rate'!$A:$B,2,TRUE)</f>
        <v>3.2500000000000001E-2</v>
      </c>
      <c r="G172" s="74">
        <f t="shared" si="70"/>
        <v>223.17749899429009</v>
      </c>
      <c r="H172" s="74">
        <v>0</v>
      </c>
      <c r="I172" s="97">
        <f t="shared" si="74"/>
        <v>16.642132160741642</v>
      </c>
      <c r="J172" s="75">
        <f t="shared" si="76"/>
        <v>1.7884772179679411</v>
      </c>
      <c r="K172" s="108">
        <f t="shared" si="65"/>
        <v>18.430609378709583</v>
      </c>
      <c r="L172" s="75">
        <f t="shared" si="75"/>
        <v>206.53536683354963</v>
      </c>
      <c r="M172" s="109">
        <f t="shared" si="66"/>
        <v>224.96597621225922</v>
      </c>
      <c r="N172" s="6">
        <f t="shared" si="67"/>
        <v>224.96597621225803</v>
      </c>
      <c r="O172" s="74">
        <f t="shared" si="68"/>
        <v>-1.1830536550405668E-12</v>
      </c>
    </row>
    <row r="173" spans="1:15" x14ac:dyDescent="0.25">
      <c r="A173" s="77"/>
      <c r="B173" s="71"/>
      <c r="C173" s="72"/>
      <c r="D173" s="72"/>
      <c r="E173" s="71"/>
      <c r="F173" s="73"/>
      <c r="G173" s="74"/>
      <c r="H173" s="74"/>
      <c r="I173" s="97"/>
      <c r="J173" s="75"/>
      <c r="K173" s="108"/>
      <c r="L173" s="75"/>
      <c r="M173" s="109"/>
      <c r="N173" s="6"/>
      <c r="O173" s="74"/>
    </row>
    <row r="174" spans="1:15" ht="13.5" thickBot="1" x14ac:dyDescent="0.35">
      <c r="A174" s="124"/>
      <c r="B174" s="125"/>
      <c r="C174" s="126"/>
      <c r="D174" s="126"/>
      <c r="E174" s="127"/>
      <c r="F174" s="125"/>
      <c r="G174" s="112">
        <f>SUM(G147:G173)</f>
        <v>72995.956819199491</v>
      </c>
      <c r="H174" s="112">
        <f>SUM(H147:H173)</f>
        <v>332.84264321483283</v>
      </c>
      <c r="I174" s="113">
        <f t="shared" ref="I174:O174" si="77">SUM(I147:I173)</f>
        <v>332.84264321483295</v>
      </c>
      <c r="J174" s="112">
        <f t="shared" si="77"/>
        <v>380.34087793665623</v>
      </c>
      <c r="K174" s="112">
        <f t="shared" si="77"/>
        <v>713.18352115148923</v>
      </c>
      <c r="L174" s="112">
        <f t="shared" si="77"/>
        <v>4130.7073366709928</v>
      </c>
      <c r="M174" s="114">
        <f t="shared" si="77"/>
        <v>4843.8908578224818</v>
      </c>
      <c r="N174" s="112">
        <f t="shared" si="77"/>
        <v>73709.14034035099</v>
      </c>
      <c r="O174" s="112">
        <f t="shared" si="77"/>
        <v>68865.249482528496</v>
      </c>
    </row>
    <row r="175" spans="1:15" ht="13" thickTop="1" x14ac:dyDescent="0.25">
      <c r="B175" s="101"/>
      <c r="C175" s="101"/>
      <c r="D175" s="101"/>
      <c r="E175" s="101"/>
      <c r="F175" s="101"/>
      <c r="G175" s="101"/>
      <c r="H175" s="101"/>
      <c r="I175" s="100"/>
      <c r="J175" s="101"/>
      <c r="K175" s="101"/>
      <c r="L175" s="101"/>
      <c r="M175" s="110"/>
      <c r="O175" s="101"/>
    </row>
    <row r="176" spans="1:15" ht="39" x14ac:dyDescent="0.3">
      <c r="A176" s="76" t="s">
        <v>47</v>
      </c>
      <c r="B176" s="76" t="s">
        <v>3</v>
      </c>
      <c r="C176" s="76" t="s">
        <v>4</v>
      </c>
      <c r="D176" s="76" t="s">
        <v>5</v>
      </c>
      <c r="E176" s="76" t="s">
        <v>6</v>
      </c>
      <c r="F176" s="76" t="s">
        <v>7</v>
      </c>
      <c r="G176" s="76" t="s">
        <v>87</v>
      </c>
      <c r="H176" s="76" t="s">
        <v>88</v>
      </c>
      <c r="I176" s="93" t="s">
        <v>89</v>
      </c>
      <c r="J176" s="94" t="s">
        <v>90</v>
      </c>
      <c r="K176" s="94" t="s">
        <v>91</v>
      </c>
      <c r="L176" s="94" t="s">
        <v>92</v>
      </c>
      <c r="M176" s="95" t="s">
        <v>93</v>
      </c>
      <c r="N176" s="76" t="s">
        <v>94</v>
      </c>
      <c r="O176" s="76" t="s">
        <v>95</v>
      </c>
    </row>
    <row r="177" spans="1:15" ht="13" x14ac:dyDescent="0.3">
      <c r="A177" s="405" t="s">
        <v>16</v>
      </c>
      <c r="B177" s="405"/>
      <c r="C177" s="341">
        <f>VLOOKUP(B178,A$1:F$25,2,FALSE)</f>
        <v>42058</v>
      </c>
      <c r="D177" s="341">
        <f>DATE(YEAR(C177),IF(MONTH(C177)&lt;=3,3,IF(MONTH(C177)&lt;=6,6,IF(MONTH(C177)&lt;=9,9,12))),IF(OR(MONTH(C177)&lt;=3,MONTH(C177)&gt;=10),31,30))</f>
        <v>42094</v>
      </c>
      <c r="E177" s="342">
        <f>D177-C177+1</f>
        <v>37</v>
      </c>
      <c r="F177" s="343">
        <f>VLOOKUP(D177,'FERC Interest Rate'!$A:$B,2,TRUE)</f>
        <v>3.2500000000000001E-2</v>
      </c>
      <c r="G177" s="143">
        <f>VLOOKUP(B178,$A$1:$F$29,5,FALSE)</f>
        <v>3923.479325050992</v>
      </c>
      <c r="H177" s="143">
        <f t="shared" ref="H177:H185" si="78">G177*F177*(E177/(DATE(YEAR(D177),12,31)-DATE(YEAR(D177),1,1)+1))</f>
        <v>12.925983255818679</v>
      </c>
      <c r="I177" s="351">
        <v>0</v>
      </c>
      <c r="J177" s="264">
        <v>0</v>
      </c>
      <c r="K177" s="108">
        <f t="shared" ref="K177:K201" si="79">+SUM(I177:J177)</f>
        <v>0</v>
      </c>
      <c r="L177" s="264">
        <v>0</v>
      </c>
      <c r="M177" s="109">
        <f t="shared" ref="M177:M201" si="80">+SUM(K177:L177)</f>
        <v>0</v>
      </c>
      <c r="N177" s="6">
        <f t="shared" ref="N177:N201" si="81">+G177+H177+J177</f>
        <v>3936.4053083068106</v>
      </c>
      <c r="O177" s="143">
        <f t="shared" ref="O177:O201" si="82">G177+H177-L177-I177</f>
        <v>3936.4053083068106</v>
      </c>
    </row>
    <row r="178" spans="1:15" ht="13" x14ac:dyDescent="0.3">
      <c r="A178" s="349" t="s">
        <v>39</v>
      </c>
      <c r="B178" s="350" t="s">
        <v>52</v>
      </c>
      <c r="C178" s="341">
        <f>D177+1</f>
        <v>42095</v>
      </c>
      <c r="D178" s="341">
        <f>EOMONTH(D177,3)</f>
        <v>42185</v>
      </c>
      <c r="E178" s="342">
        <f t="shared" ref="E178:E201" si="83">D178-C178+1</f>
        <v>91</v>
      </c>
      <c r="F178" s="343">
        <f>VLOOKUP(D178,'FERC Interest Rate'!$A:$B,2,TRUE)</f>
        <v>3.2500000000000001E-2</v>
      </c>
      <c r="G178" s="143">
        <f t="shared" ref="G178:G201" si="84">O177</f>
        <v>3936.4053083068106</v>
      </c>
      <c r="H178" s="143">
        <f t="shared" si="78"/>
        <v>31.895667669362719</v>
      </c>
      <c r="I178" s="351">
        <v>0</v>
      </c>
      <c r="J178" s="264">
        <v>0</v>
      </c>
      <c r="K178" s="108">
        <f t="shared" si="79"/>
        <v>0</v>
      </c>
      <c r="L178" s="264">
        <v>0</v>
      </c>
      <c r="M178" s="109">
        <f t="shared" si="80"/>
        <v>0</v>
      </c>
      <c r="N178" s="6">
        <f t="shared" si="81"/>
        <v>3968.3009759761735</v>
      </c>
      <c r="O178" s="143">
        <f t="shared" si="82"/>
        <v>3968.3009759761735</v>
      </c>
    </row>
    <row r="179" spans="1:15" ht="13" x14ac:dyDescent="0.3">
      <c r="B179" s="342"/>
      <c r="C179" s="341">
        <f t="shared" ref="C179:C201" si="85">D178+1</f>
        <v>42186</v>
      </c>
      <c r="D179" s="341">
        <f t="shared" ref="D179:D201" si="86">EOMONTH(D178,3)</f>
        <v>42277</v>
      </c>
      <c r="E179" s="342">
        <f t="shared" si="83"/>
        <v>92</v>
      </c>
      <c r="F179" s="343">
        <f>VLOOKUP(D179,'FERC Interest Rate'!$A:$B,2,TRUE)</f>
        <v>3.2500000000000001E-2</v>
      </c>
      <c r="G179" s="143">
        <f t="shared" si="84"/>
        <v>3968.3009759761735</v>
      </c>
      <c r="H179" s="143">
        <f t="shared" si="78"/>
        <v>32.507451830599344</v>
      </c>
      <c r="I179" s="351">
        <v>0</v>
      </c>
      <c r="J179" s="264">
        <v>0</v>
      </c>
      <c r="K179" s="108">
        <f t="shared" si="79"/>
        <v>0</v>
      </c>
      <c r="L179" s="264">
        <v>0</v>
      </c>
      <c r="M179" s="109">
        <f t="shared" si="80"/>
        <v>0</v>
      </c>
      <c r="N179" s="6">
        <f t="shared" si="81"/>
        <v>4000.8084278067727</v>
      </c>
      <c r="O179" s="143">
        <f t="shared" si="82"/>
        <v>4000.8084278067727</v>
      </c>
    </row>
    <row r="180" spans="1:15" ht="13" x14ac:dyDescent="0.3">
      <c r="B180" s="342"/>
      <c r="C180" s="341">
        <f t="shared" si="85"/>
        <v>42278</v>
      </c>
      <c r="D180" s="341">
        <f t="shared" si="86"/>
        <v>42369</v>
      </c>
      <c r="E180" s="342">
        <f t="shared" si="83"/>
        <v>92</v>
      </c>
      <c r="F180" s="343">
        <f>VLOOKUP(D180,'FERC Interest Rate'!$A:$B,2,TRUE)</f>
        <v>3.2500000000000001E-2</v>
      </c>
      <c r="G180" s="143">
        <f t="shared" si="84"/>
        <v>4000.8084278067727</v>
      </c>
      <c r="H180" s="143">
        <f t="shared" si="78"/>
        <v>32.773745751074664</v>
      </c>
      <c r="I180" s="351">
        <v>0</v>
      </c>
      <c r="J180" s="264">
        <v>0</v>
      </c>
      <c r="K180" s="108">
        <f t="shared" si="79"/>
        <v>0</v>
      </c>
      <c r="L180" s="264">
        <v>0</v>
      </c>
      <c r="M180" s="109">
        <f t="shared" si="80"/>
        <v>0</v>
      </c>
      <c r="N180" s="6">
        <f t="shared" si="81"/>
        <v>4033.5821735578475</v>
      </c>
      <c r="O180" s="143">
        <f t="shared" si="82"/>
        <v>4033.5821735578475</v>
      </c>
    </row>
    <row r="181" spans="1:15" ht="13" x14ac:dyDescent="0.3">
      <c r="B181" s="342"/>
      <c r="C181" s="341">
        <f t="shared" si="85"/>
        <v>42370</v>
      </c>
      <c r="D181" s="341">
        <f t="shared" si="86"/>
        <v>42460</v>
      </c>
      <c r="E181" s="342">
        <f t="shared" si="83"/>
        <v>91</v>
      </c>
      <c r="F181" s="343">
        <f>VLOOKUP(D181,'FERC Interest Rate'!$A:$B,2,TRUE)</f>
        <v>3.2500000000000001E-2</v>
      </c>
      <c r="G181" s="143">
        <f t="shared" si="84"/>
        <v>4033.5821735578475</v>
      </c>
      <c r="H181" s="143">
        <f t="shared" si="78"/>
        <v>32.593768519938074</v>
      </c>
      <c r="I181" s="351">
        <v>0</v>
      </c>
      <c r="J181" s="264">
        <v>0</v>
      </c>
      <c r="K181" s="108">
        <f t="shared" si="79"/>
        <v>0</v>
      </c>
      <c r="L181" s="264">
        <v>0</v>
      </c>
      <c r="M181" s="109">
        <f t="shared" si="80"/>
        <v>0</v>
      </c>
      <c r="N181" s="6">
        <f t="shared" si="81"/>
        <v>4066.1759420777857</v>
      </c>
      <c r="O181" s="143">
        <f t="shared" si="82"/>
        <v>4066.1759420777857</v>
      </c>
    </row>
    <row r="182" spans="1:15" ht="13" x14ac:dyDescent="0.3">
      <c r="A182" s="77"/>
      <c r="B182" s="71"/>
      <c r="C182" s="72">
        <f t="shared" si="85"/>
        <v>42461</v>
      </c>
      <c r="D182" s="72">
        <f t="shared" si="86"/>
        <v>42551</v>
      </c>
      <c r="E182" s="71">
        <f t="shared" si="83"/>
        <v>91</v>
      </c>
      <c r="F182" s="73">
        <f>VLOOKUP(D182,'FERC Interest Rate'!$A:$B,2,TRUE)</f>
        <v>3.4599999999999999E-2</v>
      </c>
      <c r="G182" s="74">
        <f t="shared" si="84"/>
        <v>4066.1759420777857</v>
      </c>
      <c r="H182" s="143">
        <f t="shared" si="78"/>
        <v>34.980222872202496</v>
      </c>
      <c r="I182" s="151">
        <v>0</v>
      </c>
      <c r="J182" s="264">
        <v>0</v>
      </c>
      <c r="K182" s="108">
        <f t="shared" si="79"/>
        <v>0</v>
      </c>
      <c r="L182" s="75">
        <v>0</v>
      </c>
      <c r="M182" s="109">
        <f t="shared" si="80"/>
        <v>0</v>
      </c>
      <c r="N182" s="6">
        <f t="shared" si="81"/>
        <v>4101.1561649499881</v>
      </c>
      <c r="O182" s="74">
        <f t="shared" si="82"/>
        <v>4101.1561649499881</v>
      </c>
    </row>
    <row r="183" spans="1:15" x14ac:dyDescent="0.25">
      <c r="A183" s="77"/>
      <c r="B183" s="71"/>
      <c r="C183" s="72">
        <f t="shared" si="85"/>
        <v>42552</v>
      </c>
      <c r="D183" s="72">
        <f t="shared" si="86"/>
        <v>42643</v>
      </c>
      <c r="E183" s="71">
        <f t="shared" si="83"/>
        <v>92</v>
      </c>
      <c r="F183" s="73">
        <f>VLOOKUP(D183,'FERC Interest Rate'!$A:$B,2,TRUE)</f>
        <v>3.5000000000000003E-2</v>
      </c>
      <c r="G183" s="74">
        <f t="shared" si="84"/>
        <v>4101.1561649499881</v>
      </c>
      <c r="H183" s="74">
        <f t="shared" si="78"/>
        <v>36.081209975789513</v>
      </c>
      <c r="I183" s="151">
        <v>0</v>
      </c>
      <c r="J183" s="75">
        <v>0</v>
      </c>
      <c r="K183" s="108">
        <f t="shared" si="79"/>
        <v>0</v>
      </c>
      <c r="L183" s="75">
        <v>0</v>
      </c>
      <c r="M183" s="109">
        <f t="shared" si="80"/>
        <v>0</v>
      </c>
      <c r="N183" s="6">
        <f t="shared" si="81"/>
        <v>4137.2373749257777</v>
      </c>
      <c r="O183" s="74">
        <f t="shared" si="82"/>
        <v>4137.2373749257777</v>
      </c>
    </row>
    <row r="184" spans="1:15" x14ac:dyDescent="0.25">
      <c r="A184" s="77"/>
      <c r="B184" s="71"/>
      <c r="C184" s="72">
        <f t="shared" si="85"/>
        <v>42644</v>
      </c>
      <c r="D184" s="72">
        <f t="shared" si="86"/>
        <v>42735</v>
      </c>
      <c r="E184" s="71">
        <f t="shared" si="83"/>
        <v>92</v>
      </c>
      <c r="F184" s="73">
        <f>VLOOKUP(D184,'FERC Interest Rate'!$A:$B,2,TRUE)</f>
        <v>3.5000000000000003E-2</v>
      </c>
      <c r="G184" s="74">
        <f t="shared" si="84"/>
        <v>4137.2373749257777</v>
      </c>
      <c r="H184" s="74">
        <f t="shared" si="78"/>
        <v>36.398645757543733</v>
      </c>
      <c r="I184" s="151">
        <v>0</v>
      </c>
      <c r="J184" s="75">
        <v>0</v>
      </c>
      <c r="K184" s="108">
        <f t="shared" si="79"/>
        <v>0</v>
      </c>
      <c r="L184" s="75">
        <v>0</v>
      </c>
      <c r="M184" s="109">
        <f t="shared" si="80"/>
        <v>0</v>
      </c>
      <c r="N184" s="6">
        <f t="shared" si="81"/>
        <v>4173.6360206833215</v>
      </c>
      <c r="O184" s="74">
        <f t="shared" si="82"/>
        <v>4173.6360206833215</v>
      </c>
    </row>
    <row r="185" spans="1:15" x14ac:dyDescent="0.25">
      <c r="A185" s="77" t="s">
        <v>96</v>
      </c>
      <c r="B185" s="71" t="str">
        <f t="shared" ref="B185:B198" si="87">+IF(MONTH(C185)&lt;4,"Q1",IF(MONTH(C185)&lt;7,"Q2",IF(MONTH(C185)&lt;10,"Q3","Q4")))&amp;"/"&amp;YEAR(C185)</f>
        <v>Q1/2017</v>
      </c>
      <c r="C185" s="72">
        <f t="shared" si="85"/>
        <v>42736</v>
      </c>
      <c r="D185" s="72">
        <f t="shared" si="86"/>
        <v>42825</v>
      </c>
      <c r="E185" s="71">
        <f t="shared" si="83"/>
        <v>90</v>
      </c>
      <c r="F185" s="73">
        <f>VLOOKUP(D185,'FERC Interest Rate'!$A:$B,2,TRUE)</f>
        <v>3.5000000000000003E-2</v>
      </c>
      <c r="G185" s="74">
        <f t="shared" si="84"/>
        <v>4173.6360206833215</v>
      </c>
      <c r="H185" s="74">
        <f t="shared" si="78"/>
        <v>36.0190505894588</v>
      </c>
      <c r="I185" s="151">
        <f>SUM($H$177:$H$202)/20*4</f>
        <v>57.235149244357601</v>
      </c>
      <c r="J185" s="75">
        <f t="shared" ref="J185:J201" si="88">G185*F185*(E185/(DATE(YEAR(D185),12,31)-DATE(YEAR(D185),1,1)+1))</f>
        <v>36.0190505894588</v>
      </c>
      <c r="K185" s="108">
        <f t="shared" si="79"/>
        <v>93.254199833816401</v>
      </c>
      <c r="L185" s="75">
        <f>VLOOKUP($B$178,A$1:F$25,5,FALSE)/20*4</f>
        <v>784.69586501019842</v>
      </c>
      <c r="M185" s="109">
        <f t="shared" si="80"/>
        <v>877.95006484401483</v>
      </c>
      <c r="N185" s="6">
        <f t="shared" si="81"/>
        <v>4245.6741218622392</v>
      </c>
      <c r="O185" s="74">
        <f t="shared" si="82"/>
        <v>3367.7240570182244</v>
      </c>
    </row>
    <row r="186" spans="1:15" x14ac:dyDescent="0.25">
      <c r="A186" s="77" t="s">
        <v>52</v>
      </c>
      <c r="B186" s="71" t="str">
        <f t="shared" si="87"/>
        <v>Q2/2017</v>
      </c>
      <c r="C186" s="72">
        <f t="shared" si="85"/>
        <v>42826</v>
      </c>
      <c r="D186" s="72">
        <f t="shared" si="86"/>
        <v>42916</v>
      </c>
      <c r="E186" s="71">
        <f t="shared" si="83"/>
        <v>91</v>
      </c>
      <c r="F186" s="73">
        <f>VLOOKUP(D186,'FERC Interest Rate'!$A:$B,2,TRUE)</f>
        <v>3.7100000000000001E-2</v>
      </c>
      <c r="G186" s="74">
        <f t="shared" si="84"/>
        <v>3367.7240570182244</v>
      </c>
      <c r="H186" s="74">
        <v>0</v>
      </c>
      <c r="I186" s="97">
        <f>SUM($H$177:$H$202)/20</f>
        <v>14.3087873110894</v>
      </c>
      <c r="J186" s="75">
        <f t="shared" si="88"/>
        <v>31.15006353123076</v>
      </c>
      <c r="K186" s="108">
        <f t="shared" si="79"/>
        <v>45.45885084232016</v>
      </c>
      <c r="L186" s="75">
        <f t="shared" ref="L186:L201" si="89">VLOOKUP($B$178,A$1:F$25,5,FALSE)/20</f>
        <v>196.1739662525496</v>
      </c>
      <c r="M186" s="109">
        <f t="shared" si="80"/>
        <v>241.63281709486978</v>
      </c>
      <c r="N186" s="6">
        <f t="shared" si="81"/>
        <v>3398.8741205494553</v>
      </c>
      <c r="O186" s="74">
        <f t="shared" si="82"/>
        <v>3157.2413034545852</v>
      </c>
    </row>
    <row r="187" spans="1:15" x14ac:dyDescent="0.25">
      <c r="A187" s="77" t="s">
        <v>53</v>
      </c>
      <c r="B187" s="71" t="str">
        <f t="shared" si="87"/>
        <v>Q3/2017</v>
      </c>
      <c r="C187" s="72">
        <f t="shared" si="85"/>
        <v>42917</v>
      </c>
      <c r="D187" s="72">
        <f t="shared" si="86"/>
        <v>43008</v>
      </c>
      <c r="E187" s="71">
        <f t="shared" si="83"/>
        <v>92</v>
      </c>
      <c r="F187" s="73">
        <f>VLOOKUP(D187,'FERC Interest Rate'!$A:$B,2,TRUE)</f>
        <v>3.9600000000000003E-2</v>
      </c>
      <c r="G187" s="74">
        <f t="shared" si="84"/>
        <v>3157.2413034545852</v>
      </c>
      <c r="H187" s="74">
        <v>0</v>
      </c>
      <c r="I187" s="97">
        <f>SUM($H$177:$H$202)/20</f>
        <v>14.3087873110894</v>
      </c>
      <c r="J187" s="75">
        <f t="shared" si="88"/>
        <v>31.51359319656369</v>
      </c>
      <c r="K187" s="108">
        <f t="shared" si="79"/>
        <v>45.822380507653094</v>
      </c>
      <c r="L187" s="75">
        <f t="shared" si="89"/>
        <v>196.1739662525496</v>
      </c>
      <c r="M187" s="109">
        <f t="shared" si="80"/>
        <v>241.9963467602027</v>
      </c>
      <c r="N187" s="6">
        <f t="shared" si="81"/>
        <v>3188.754896651149</v>
      </c>
      <c r="O187" s="74">
        <f t="shared" si="82"/>
        <v>2946.7585498909461</v>
      </c>
    </row>
    <row r="188" spans="1:15" x14ac:dyDescent="0.25">
      <c r="A188" s="77" t="s">
        <v>54</v>
      </c>
      <c r="B188" s="71" t="str">
        <f t="shared" si="87"/>
        <v>Q4/2017</v>
      </c>
      <c r="C188" s="72">
        <f t="shared" si="85"/>
        <v>43009</v>
      </c>
      <c r="D188" s="72">
        <f t="shared" si="86"/>
        <v>43100</v>
      </c>
      <c r="E188" s="71">
        <f t="shared" si="83"/>
        <v>92</v>
      </c>
      <c r="F188" s="73">
        <f>VLOOKUP(D188,'FERC Interest Rate'!$A:$B,2,TRUE)</f>
        <v>4.2099999999999999E-2</v>
      </c>
      <c r="G188" s="74">
        <f t="shared" si="84"/>
        <v>2946.7585498909461</v>
      </c>
      <c r="H188" s="74">
        <v>0</v>
      </c>
      <c r="I188" s="97">
        <f t="shared" ref="I188:I201" si="90">SUM($H$177:$H$202)/20</f>
        <v>14.3087873110894</v>
      </c>
      <c r="J188" s="75">
        <f t="shared" si="88"/>
        <v>31.269548535445516</v>
      </c>
      <c r="K188" s="108">
        <f t="shared" si="79"/>
        <v>45.578335846534912</v>
      </c>
      <c r="L188" s="75">
        <f t="shared" si="89"/>
        <v>196.1739662525496</v>
      </c>
      <c r="M188" s="109">
        <f t="shared" si="80"/>
        <v>241.75230209908452</v>
      </c>
      <c r="N188" s="6">
        <f t="shared" si="81"/>
        <v>2978.0280984263918</v>
      </c>
      <c r="O188" s="74">
        <f t="shared" si="82"/>
        <v>2736.275796327307</v>
      </c>
    </row>
    <row r="189" spans="1:15" x14ac:dyDescent="0.25">
      <c r="A189" s="77" t="s">
        <v>55</v>
      </c>
      <c r="B189" s="71" t="str">
        <f t="shared" si="87"/>
        <v>Q1/2018</v>
      </c>
      <c r="C189" s="72">
        <f t="shared" si="85"/>
        <v>43101</v>
      </c>
      <c r="D189" s="72">
        <f t="shared" si="86"/>
        <v>43190</v>
      </c>
      <c r="E189" s="71">
        <f t="shared" si="83"/>
        <v>90</v>
      </c>
      <c r="F189" s="73">
        <f>VLOOKUP(D189,'FERC Interest Rate'!$A:$B,2,TRUE)</f>
        <v>4.2500000000000003E-2</v>
      </c>
      <c r="G189" s="74">
        <f t="shared" si="84"/>
        <v>2736.275796327307</v>
      </c>
      <c r="H189" s="74">
        <v>0</v>
      </c>
      <c r="I189" s="97">
        <f t="shared" si="90"/>
        <v>14.3087873110894</v>
      </c>
      <c r="J189" s="75">
        <f>G189*F189*(E189/(DATE(YEAR(D189),12,31)-DATE(YEAR(D189),1,1)+1))</f>
        <v>28.674671016306711</v>
      </c>
      <c r="K189" s="108">
        <f t="shared" si="79"/>
        <v>42.983458327396107</v>
      </c>
      <c r="L189" s="75">
        <f t="shared" si="89"/>
        <v>196.1739662525496</v>
      </c>
      <c r="M189" s="109">
        <f t="shared" si="80"/>
        <v>239.15742457994571</v>
      </c>
      <c r="N189" s="6">
        <f t="shared" si="81"/>
        <v>2764.9504673436136</v>
      </c>
      <c r="O189" s="74">
        <f t="shared" si="82"/>
        <v>2525.7930427636679</v>
      </c>
    </row>
    <row r="190" spans="1:15" x14ac:dyDescent="0.25">
      <c r="A190" s="77" t="s">
        <v>56</v>
      </c>
      <c r="B190" s="71" t="str">
        <f t="shared" si="87"/>
        <v>Q2/2018</v>
      </c>
      <c r="C190" s="72">
        <f t="shared" si="85"/>
        <v>43191</v>
      </c>
      <c r="D190" s="72">
        <f t="shared" si="86"/>
        <v>43281</v>
      </c>
      <c r="E190" s="71">
        <f t="shared" si="83"/>
        <v>91</v>
      </c>
      <c r="F190" s="73">
        <f>VLOOKUP(D190,'FERC Interest Rate'!$A:$B,2,TRUE)</f>
        <v>4.4699999999999997E-2</v>
      </c>
      <c r="G190" s="74">
        <f t="shared" si="84"/>
        <v>2525.7930427636679</v>
      </c>
      <c r="H190" s="74">
        <v>0</v>
      </c>
      <c r="I190" s="97">
        <f t="shared" si="90"/>
        <v>14.3087873110894</v>
      </c>
      <c r="J190" s="75">
        <f t="shared" si="88"/>
        <v>28.148406465889785</v>
      </c>
      <c r="K190" s="108">
        <f t="shared" si="79"/>
        <v>42.457193776979182</v>
      </c>
      <c r="L190" s="75">
        <f t="shared" si="89"/>
        <v>196.1739662525496</v>
      </c>
      <c r="M190" s="109">
        <f t="shared" si="80"/>
        <v>238.63116002952879</v>
      </c>
      <c r="N190" s="6">
        <f t="shared" si="81"/>
        <v>2553.9414492295577</v>
      </c>
      <c r="O190" s="74">
        <f t="shared" si="82"/>
        <v>2315.3102892000288</v>
      </c>
    </row>
    <row r="191" spans="1:15" x14ac:dyDescent="0.25">
      <c r="A191" s="77" t="s">
        <v>57</v>
      </c>
      <c r="B191" s="71" t="str">
        <f t="shared" si="87"/>
        <v>Q3/2018</v>
      </c>
      <c r="C191" s="72">
        <f t="shared" si="85"/>
        <v>43282</v>
      </c>
      <c r="D191" s="72">
        <f t="shared" si="86"/>
        <v>43373</v>
      </c>
      <c r="E191" s="71">
        <f t="shared" si="83"/>
        <v>92</v>
      </c>
      <c r="F191" s="73">
        <f>VLOOKUP(D191,'FERC Interest Rate'!$A:$B,2,TRUE)</f>
        <v>4.6899999999999997E-2</v>
      </c>
      <c r="G191" s="74">
        <f t="shared" si="84"/>
        <v>2315.3102892000288</v>
      </c>
      <c r="H191" s="74">
        <v>0</v>
      </c>
      <c r="I191" s="97">
        <f t="shared" si="90"/>
        <v>14.3087873110894</v>
      </c>
      <c r="J191" s="75">
        <f t="shared" si="88"/>
        <v>27.370139276274752</v>
      </c>
      <c r="K191" s="108">
        <f t="shared" si="79"/>
        <v>41.678926587364153</v>
      </c>
      <c r="L191" s="75">
        <f t="shared" si="89"/>
        <v>196.1739662525496</v>
      </c>
      <c r="M191" s="109">
        <f t="shared" si="80"/>
        <v>237.85289283991375</v>
      </c>
      <c r="N191" s="6">
        <f t="shared" si="81"/>
        <v>2342.6804284763034</v>
      </c>
      <c r="O191" s="74">
        <f t="shared" si="82"/>
        <v>2104.8275356363897</v>
      </c>
    </row>
    <row r="192" spans="1:15" x14ac:dyDescent="0.25">
      <c r="A192" s="77" t="s">
        <v>58</v>
      </c>
      <c r="B192" s="71" t="str">
        <f t="shared" si="87"/>
        <v>Q4/2018</v>
      </c>
      <c r="C192" s="72">
        <f t="shared" si="85"/>
        <v>43374</v>
      </c>
      <c r="D192" s="72">
        <f t="shared" si="86"/>
        <v>43465</v>
      </c>
      <c r="E192" s="71">
        <f t="shared" si="83"/>
        <v>92</v>
      </c>
      <c r="F192" s="73">
        <f>VLOOKUP(D192,'FERC Interest Rate'!$A:$B,2,TRUE)</f>
        <v>4.9599999999999998E-2</v>
      </c>
      <c r="G192" s="74">
        <f t="shared" si="84"/>
        <v>2104.8275356363897</v>
      </c>
      <c r="H192" s="74">
        <v>0</v>
      </c>
      <c r="I192" s="97">
        <f t="shared" si="90"/>
        <v>14.3087873110894</v>
      </c>
      <c r="J192" s="75">
        <f t="shared" si="88"/>
        <v>26.314380851002667</v>
      </c>
      <c r="K192" s="108">
        <f t="shared" si="79"/>
        <v>40.623168162092071</v>
      </c>
      <c r="L192" s="75">
        <f t="shared" si="89"/>
        <v>196.1739662525496</v>
      </c>
      <c r="M192" s="109">
        <f t="shared" si="80"/>
        <v>236.79713441464168</v>
      </c>
      <c r="N192" s="6">
        <f t="shared" si="81"/>
        <v>2131.1419164873923</v>
      </c>
      <c r="O192" s="74">
        <f t="shared" si="82"/>
        <v>1894.3447820727506</v>
      </c>
    </row>
    <row r="193" spans="1:15" x14ac:dyDescent="0.25">
      <c r="A193" s="77" t="s">
        <v>59</v>
      </c>
      <c r="B193" s="71" t="str">
        <f t="shared" si="87"/>
        <v>Q1/2019</v>
      </c>
      <c r="C193" s="72">
        <f t="shared" si="85"/>
        <v>43466</v>
      </c>
      <c r="D193" s="72">
        <f t="shared" si="86"/>
        <v>43555</v>
      </c>
      <c r="E193" s="71">
        <f t="shared" si="83"/>
        <v>90</v>
      </c>
      <c r="F193" s="73">
        <f>VLOOKUP(D193,'FERC Interest Rate'!$A:$B,2,TRUE)</f>
        <v>5.1799999999999999E-2</v>
      </c>
      <c r="G193" s="74">
        <f t="shared" si="84"/>
        <v>1894.3447820727506</v>
      </c>
      <c r="H193" s="74">
        <v>0</v>
      </c>
      <c r="I193" s="97">
        <f t="shared" si="90"/>
        <v>14.3087873110894</v>
      </c>
      <c r="J193" s="75">
        <f t="shared" si="88"/>
        <v>24.195713353488117</v>
      </c>
      <c r="K193" s="108">
        <f t="shared" si="79"/>
        <v>38.50450066457752</v>
      </c>
      <c r="L193" s="75">
        <f t="shared" si="89"/>
        <v>196.1739662525496</v>
      </c>
      <c r="M193" s="109">
        <f t="shared" si="80"/>
        <v>234.67846691712714</v>
      </c>
      <c r="N193" s="6">
        <f t="shared" si="81"/>
        <v>1918.5404954262387</v>
      </c>
      <c r="O193" s="74">
        <f t="shared" si="82"/>
        <v>1683.8620285091115</v>
      </c>
    </row>
    <row r="194" spans="1:15" x14ac:dyDescent="0.25">
      <c r="A194" s="77" t="s">
        <v>60</v>
      </c>
      <c r="B194" s="71" t="str">
        <f t="shared" si="87"/>
        <v>Q2/2019</v>
      </c>
      <c r="C194" s="72">
        <f t="shared" si="85"/>
        <v>43556</v>
      </c>
      <c r="D194" s="72">
        <f t="shared" si="86"/>
        <v>43646</v>
      </c>
      <c r="E194" s="71">
        <f t="shared" si="83"/>
        <v>91</v>
      </c>
      <c r="F194" s="73">
        <f>VLOOKUP(D194,'FERC Interest Rate'!$A:$B,2,TRUE)</f>
        <v>5.45E-2</v>
      </c>
      <c r="G194" s="74">
        <f t="shared" si="84"/>
        <v>1683.8620285091115</v>
      </c>
      <c r="H194" s="74">
        <v>0</v>
      </c>
      <c r="I194" s="97">
        <f t="shared" si="90"/>
        <v>14.3087873110894</v>
      </c>
      <c r="J194" s="75">
        <f t="shared" si="88"/>
        <v>22.879763644906681</v>
      </c>
      <c r="K194" s="108">
        <f t="shared" si="79"/>
        <v>37.188550955996078</v>
      </c>
      <c r="L194" s="75">
        <f t="shared" si="89"/>
        <v>196.1739662525496</v>
      </c>
      <c r="M194" s="109">
        <f t="shared" si="80"/>
        <v>233.36251720854568</v>
      </c>
      <c r="N194" s="6">
        <f t="shared" si="81"/>
        <v>1706.7417921540182</v>
      </c>
      <c r="O194" s="74">
        <f t="shared" si="82"/>
        <v>1473.3792749454724</v>
      </c>
    </row>
    <row r="195" spans="1:15" x14ac:dyDescent="0.25">
      <c r="A195" s="77" t="s">
        <v>61</v>
      </c>
      <c r="B195" s="71" t="str">
        <f t="shared" si="87"/>
        <v>Q3/2019</v>
      </c>
      <c r="C195" s="72">
        <f t="shared" si="85"/>
        <v>43647</v>
      </c>
      <c r="D195" s="72">
        <f t="shared" si="86"/>
        <v>43738</v>
      </c>
      <c r="E195" s="71">
        <f t="shared" si="83"/>
        <v>92</v>
      </c>
      <c r="F195" s="73">
        <f>VLOOKUP(D195,'FERC Interest Rate'!$A:$B,2,TRUE)</f>
        <v>5.5E-2</v>
      </c>
      <c r="G195" s="74">
        <f t="shared" si="84"/>
        <v>1473.3792749454724</v>
      </c>
      <c r="H195" s="74">
        <v>0</v>
      </c>
      <c r="I195" s="97">
        <f t="shared" si="90"/>
        <v>14.3087873110894</v>
      </c>
      <c r="J195" s="75">
        <f t="shared" si="88"/>
        <v>20.425477071846824</v>
      </c>
      <c r="K195" s="108">
        <f t="shared" si="79"/>
        <v>34.734264382936225</v>
      </c>
      <c r="L195" s="75">
        <f t="shared" si="89"/>
        <v>196.1739662525496</v>
      </c>
      <c r="M195" s="109">
        <f t="shared" si="80"/>
        <v>230.90823063548584</v>
      </c>
      <c r="N195" s="6">
        <f t="shared" si="81"/>
        <v>1493.8047520173193</v>
      </c>
      <c r="O195" s="74">
        <f t="shared" si="82"/>
        <v>1262.8965213818333</v>
      </c>
    </row>
    <row r="196" spans="1:15" x14ac:dyDescent="0.25">
      <c r="A196" s="77" t="s">
        <v>62</v>
      </c>
      <c r="B196" s="71" t="str">
        <f t="shared" si="87"/>
        <v>Q4/2019</v>
      </c>
      <c r="C196" s="72">
        <f t="shared" si="85"/>
        <v>43739</v>
      </c>
      <c r="D196" s="72">
        <f t="shared" si="86"/>
        <v>43830</v>
      </c>
      <c r="E196" s="71">
        <f t="shared" si="83"/>
        <v>92</v>
      </c>
      <c r="F196" s="73">
        <f>VLOOKUP(D196,'FERC Interest Rate'!$A:$B,2,TRUE)</f>
        <v>5.4199999999999998E-2</v>
      </c>
      <c r="G196" s="74">
        <f t="shared" si="84"/>
        <v>1262.8965213818333</v>
      </c>
      <c r="H196" s="74">
        <v>0</v>
      </c>
      <c r="I196" s="97">
        <f t="shared" si="90"/>
        <v>14.3087873110894</v>
      </c>
      <c r="J196" s="75">
        <f t="shared" si="88"/>
        <v>17.252896477310614</v>
      </c>
      <c r="K196" s="108">
        <f t="shared" si="79"/>
        <v>31.561683788400014</v>
      </c>
      <c r="L196" s="75">
        <f t="shared" si="89"/>
        <v>196.1739662525496</v>
      </c>
      <c r="M196" s="109">
        <f t="shared" si="80"/>
        <v>227.73565004094962</v>
      </c>
      <c r="N196" s="6">
        <f t="shared" si="81"/>
        <v>1280.1494178591438</v>
      </c>
      <c r="O196" s="74">
        <f t="shared" si="82"/>
        <v>1052.4137678181942</v>
      </c>
    </row>
    <row r="197" spans="1:15" x14ac:dyDescent="0.25">
      <c r="A197" s="77" t="s">
        <v>63</v>
      </c>
      <c r="B197" s="71" t="str">
        <f t="shared" si="87"/>
        <v>Q1/2020</v>
      </c>
      <c r="C197" s="72">
        <f t="shared" si="85"/>
        <v>43831</v>
      </c>
      <c r="D197" s="72">
        <f t="shared" si="86"/>
        <v>43921</v>
      </c>
      <c r="E197" s="71">
        <f t="shared" si="83"/>
        <v>91</v>
      </c>
      <c r="F197" s="73">
        <f>VLOOKUP(D197,'FERC Interest Rate'!$A:$B,2,TRUE)</f>
        <v>4.9599999999999998E-2</v>
      </c>
      <c r="G197" s="74">
        <f t="shared" si="84"/>
        <v>1052.4137678181942</v>
      </c>
      <c r="H197" s="74">
        <v>0</v>
      </c>
      <c r="I197" s="97">
        <f t="shared" si="90"/>
        <v>14.3087873110894</v>
      </c>
      <c r="J197" s="75">
        <f t="shared" si="88"/>
        <v>12.978619624109838</v>
      </c>
      <c r="K197" s="108">
        <f t="shared" si="79"/>
        <v>27.287406935199236</v>
      </c>
      <c r="L197" s="75">
        <f t="shared" si="89"/>
        <v>196.1739662525496</v>
      </c>
      <c r="M197" s="109">
        <f t="shared" si="80"/>
        <v>223.46137318774885</v>
      </c>
      <c r="N197" s="6">
        <f t="shared" si="81"/>
        <v>1065.392387442304</v>
      </c>
      <c r="O197" s="74">
        <f t="shared" si="82"/>
        <v>841.93101425455518</v>
      </c>
    </row>
    <row r="198" spans="1:15" x14ac:dyDescent="0.25">
      <c r="A198" s="77" t="s">
        <v>64</v>
      </c>
      <c r="B198" s="71" t="str">
        <f t="shared" si="87"/>
        <v>Q2/2020</v>
      </c>
      <c r="C198" s="72">
        <f t="shared" si="85"/>
        <v>43922</v>
      </c>
      <c r="D198" s="72">
        <f t="shared" si="86"/>
        <v>44012</v>
      </c>
      <c r="E198" s="71">
        <f t="shared" si="83"/>
        <v>91</v>
      </c>
      <c r="F198" s="73">
        <f>VLOOKUP(D198,'FERC Interest Rate'!$A:$B,2,TRUE)</f>
        <v>4.7503500000000004E-2</v>
      </c>
      <c r="G198" s="74">
        <f t="shared" si="84"/>
        <v>841.93101425455518</v>
      </c>
      <c r="H198" s="74">
        <v>0</v>
      </c>
      <c r="I198" s="97">
        <f t="shared" si="90"/>
        <v>14.3087873110894</v>
      </c>
      <c r="J198" s="75">
        <f t="shared" si="88"/>
        <v>9.9440299566758323</v>
      </c>
      <c r="K198" s="108">
        <f t="shared" si="79"/>
        <v>24.252817267765231</v>
      </c>
      <c r="L198" s="75">
        <f t="shared" si="89"/>
        <v>196.1739662525496</v>
      </c>
      <c r="M198" s="109">
        <f t="shared" si="80"/>
        <v>220.42678352031484</v>
      </c>
      <c r="N198" s="6">
        <f t="shared" si="81"/>
        <v>851.87504421123106</v>
      </c>
      <c r="O198" s="74">
        <f t="shared" si="82"/>
        <v>631.44826069091619</v>
      </c>
    </row>
    <row r="199" spans="1:15" x14ac:dyDescent="0.25">
      <c r="A199" s="77" t="s">
        <v>65</v>
      </c>
      <c r="B199" s="71" t="str">
        <f>+IF(MONTH(C199)&lt;4,"Q1",IF(MONTH(C199)&lt;7,"Q2",IF(MONTH(C199)&lt;10,"Q3","Q4")))&amp;"/"&amp;YEAR(C199)</f>
        <v>Q3/2020</v>
      </c>
      <c r="C199" s="72">
        <f t="shared" si="85"/>
        <v>44013</v>
      </c>
      <c r="D199" s="72">
        <f t="shared" si="86"/>
        <v>44104</v>
      </c>
      <c r="E199" s="71">
        <f t="shared" si="83"/>
        <v>92</v>
      </c>
      <c r="F199" s="73">
        <f>VLOOKUP(D199,'FERC Interest Rate'!$A:$B,2,TRUE)</f>
        <v>3.4299999999999997E-2</v>
      </c>
      <c r="G199" s="74">
        <f t="shared" si="84"/>
        <v>631.44826069091619</v>
      </c>
      <c r="H199" s="74">
        <v>0</v>
      </c>
      <c r="I199" s="97">
        <f t="shared" si="90"/>
        <v>14.3087873110894</v>
      </c>
      <c r="J199" s="75">
        <f t="shared" si="88"/>
        <v>5.4442571897165433</v>
      </c>
      <c r="K199" s="108">
        <f t="shared" si="79"/>
        <v>19.753044500805942</v>
      </c>
      <c r="L199" s="75">
        <f t="shared" si="89"/>
        <v>196.1739662525496</v>
      </c>
      <c r="M199" s="109">
        <f t="shared" si="80"/>
        <v>215.92701075335555</v>
      </c>
      <c r="N199" s="6">
        <f t="shared" si="81"/>
        <v>636.89251788063268</v>
      </c>
      <c r="O199" s="74">
        <f t="shared" si="82"/>
        <v>420.96550712727719</v>
      </c>
    </row>
    <row r="200" spans="1:15" x14ac:dyDescent="0.25">
      <c r="A200" s="77" t="s">
        <v>66</v>
      </c>
      <c r="B200" s="71" t="str">
        <f>+IF(MONTH(C200)&lt;4,"Q1",IF(MONTH(C200)&lt;7,"Q2",IF(MONTH(C200)&lt;10,"Q3","Q4")))&amp;"/"&amp;YEAR(C200)</f>
        <v>Q4/2020</v>
      </c>
      <c r="C200" s="72">
        <f t="shared" si="85"/>
        <v>44105</v>
      </c>
      <c r="D200" s="72">
        <f t="shared" si="86"/>
        <v>44196</v>
      </c>
      <c r="E200" s="71">
        <f t="shared" si="83"/>
        <v>92</v>
      </c>
      <c r="F200" s="73">
        <f>VLOOKUP(D200,'FERC Interest Rate'!$A:$B,2,TRUE)</f>
        <v>3.2500000000000001E-2</v>
      </c>
      <c r="G200" s="74">
        <f t="shared" si="84"/>
        <v>420.96550712727719</v>
      </c>
      <c r="H200" s="74">
        <v>0</v>
      </c>
      <c r="I200" s="97">
        <f t="shared" si="90"/>
        <v>14.3087873110894</v>
      </c>
      <c r="J200" s="75">
        <f t="shared" si="88"/>
        <v>3.4390351538539861</v>
      </c>
      <c r="K200" s="108">
        <f t="shared" si="79"/>
        <v>17.747822464943386</v>
      </c>
      <c r="L200" s="75">
        <f t="shared" si="89"/>
        <v>196.1739662525496</v>
      </c>
      <c r="M200" s="109">
        <f t="shared" si="80"/>
        <v>213.921788717493</v>
      </c>
      <c r="N200" s="6">
        <f t="shared" si="81"/>
        <v>424.40454228113117</v>
      </c>
      <c r="O200" s="74">
        <f t="shared" si="82"/>
        <v>210.4827535636382</v>
      </c>
    </row>
    <row r="201" spans="1:15" x14ac:dyDescent="0.25">
      <c r="A201" s="77" t="s">
        <v>67</v>
      </c>
      <c r="B201" s="71" t="str">
        <f>+IF(MONTH(C201)&lt;4,"Q1",IF(MONTH(C201)&lt;7,"Q2",IF(MONTH(C201)&lt;10,"Q3","Q4")))&amp;"/"&amp;YEAR(C201)</f>
        <v>Q1/2021</v>
      </c>
      <c r="C201" s="72">
        <f t="shared" si="85"/>
        <v>44197</v>
      </c>
      <c r="D201" s="72">
        <f t="shared" si="86"/>
        <v>44286</v>
      </c>
      <c r="E201" s="71">
        <f t="shared" si="83"/>
        <v>90</v>
      </c>
      <c r="F201" s="73">
        <f>VLOOKUP(D201,'FERC Interest Rate'!$A:$B,2,TRUE)</f>
        <v>3.2500000000000001E-2</v>
      </c>
      <c r="G201" s="74">
        <f t="shared" si="84"/>
        <v>210.4827535636382</v>
      </c>
      <c r="H201" s="74">
        <v>0</v>
      </c>
      <c r="I201" s="97">
        <f t="shared" si="90"/>
        <v>14.3087873110894</v>
      </c>
      <c r="J201" s="75">
        <f t="shared" si="88"/>
        <v>1.6867453539003883</v>
      </c>
      <c r="K201" s="108">
        <f t="shared" si="79"/>
        <v>15.995532664989788</v>
      </c>
      <c r="L201" s="75">
        <f t="shared" si="89"/>
        <v>196.1739662525496</v>
      </c>
      <c r="M201" s="109">
        <f t="shared" si="80"/>
        <v>212.16949891753939</v>
      </c>
      <c r="N201" s="6">
        <f t="shared" si="81"/>
        <v>212.16949891753859</v>
      </c>
      <c r="O201" s="74">
        <f t="shared" si="82"/>
        <v>-8.0646600508771371E-13</v>
      </c>
    </row>
    <row r="202" spans="1:15" x14ac:dyDescent="0.25">
      <c r="A202" s="77"/>
      <c r="B202" s="71"/>
      <c r="C202" s="72"/>
      <c r="D202" s="72"/>
      <c r="E202" s="71"/>
      <c r="F202" s="73"/>
      <c r="G202" s="74"/>
      <c r="H202" s="74"/>
      <c r="I202" s="97"/>
      <c r="J202" s="75"/>
      <c r="K202" s="108"/>
      <c r="L202" s="75"/>
      <c r="M202" s="109"/>
      <c r="N202" s="6"/>
      <c r="O202" s="74"/>
    </row>
    <row r="203" spans="1:15" ht="13.5" thickBot="1" x14ac:dyDescent="0.35">
      <c r="A203" s="124"/>
      <c r="B203" s="125"/>
      <c r="C203" s="126"/>
      <c r="D203" s="126"/>
      <c r="E203" s="127"/>
      <c r="F203" s="125"/>
      <c r="G203" s="115">
        <f t="shared" ref="G203:O203" si="91">+SUM(G177:G202)</f>
        <v>64966.436197990362</v>
      </c>
      <c r="H203" s="115">
        <f t="shared" si="91"/>
        <v>286.17574622178802</v>
      </c>
      <c r="I203" s="116">
        <f t="shared" si="91"/>
        <v>286.17574622178796</v>
      </c>
      <c r="J203" s="115">
        <f t="shared" si="91"/>
        <v>358.70639128798155</v>
      </c>
      <c r="K203" s="115">
        <f t="shared" si="91"/>
        <v>644.88213750976945</v>
      </c>
      <c r="L203" s="115">
        <f t="shared" si="91"/>
        <v>3923.4793250509933</v>
      </c>
      <c r="M203" s="117">
        <f t="shared" si="91"/>
        <v>4568.3614625607615</v>
      </c>
      <c r="N203" s="115">
        <f t="shared" si="91"/>
        <v>65611.318335500153</v>
      </c>
      <c r="O203" s="115">
        <f t="shared" si="91"/>
        <v>61042.95687293938</v>
      </c>
    </row>
    <row r="204" spans="1:15" ht="13" thickTop="1" x14ac:dyDescent="0.25">
      <c r="B204" s="101"/>
      <c r="C204" s="101"/>
      <c r="D204" s="101"/>
      <c r="E204" s="101"/>
      <c r="F204" s="101"/>
      <c r="G204" s="101"/>
      <c r="H204" s="101"/>
      <c r="I204" s="100"/>
      <c r="J204" s="101"/>
      <c r="K204" s="101"/>
      <c r="L204" s="101"/>
      <c r="M204" s="110"/>
      <c r="O204" s="101"/>
    </row>
    <row r="205" spans="1:15" ht="39" x14ac:dyDescent="0.3">
      <c r="A205" s="76" t="s">
        <v>47</v>
      </c>
      <c r="B205" s="76" t="s">
        <v>3</v>
      </c>
      <c r="C205" s="76" t="s">
        <v>4</v>
      </c>
      <c r="D205" s="76" t="s">
        <v>5</v>
      </c>
      <c r="E205" s="76" t="s">
        <v>6</v>
      </c>
      <c r="F205" s="76" t="s">
        <v>7</v>
      </c>
      <c r="G205" s="76" t="s">
        <v>87</v>
      </c>
      <c r="H205" s="76" t="s">
        <v>88</v>
      </c>
      <c r="I205" s="93" t="s">
        <v>89</v>
      </c>
      <c r="J205" s="94" t="s">
        <v>90</v>
      </c>
      <c r="K205" s="94" t="s">
        <v>91</v>
      </c>
      <c r="L205" s="94" t="s">
        <v>92</v>
      </c>
      <c r="M205" s="95" t="s">
        <v>93</v>
      </c>
      <c r="N205" s="76" t="s">
        <v>94</v>
      </c>
      <c r="O205" s="76" t="s">
        <v>95</v>
      </c>
    </row>
    <row r="206" spans="1:15" ht="13" x14ac:dyDescent="0.3">
      <c r="A206" s="405" t="s">
        <v>16</v>
      </c>
      <c r="B206" s="405"/>
      <c r="C206" s="341">
        <f>VLOOKUP(B207,A$1:F$25,2,FALSE)</f>
        <v>42143</v>
      </c>
      <c r="D206" s="341">
        <f>DATE(YEAR(C206),IF(MONTH(C206)&lt;=3,3,IF(MONTH(C206)&lt;=6,6,IF(MONTH(C206)&lt;=9,9,12))),IF(OR(MONTH(C206)&lt;=3,MONTH(C206)&gt;=10),31,30))</f>
        <v>42185</v>
      </c>
      <c r="E206" s="342">
        <f>D206-C206+1</f>
        <v>43</v>
      </c>
      <c r="F206" s="343">
        <f>VLOOKUP(D206,'FERC Interest Rate'!$A:$B,2,TRUE)</f>
        <v>3.2500000000000001E-2</v>
      </c>
      <c r="G206" s="143">
        <f>VLOOKUP(B207,$A$1:$F$29,5,FALSE)</f>
        <v>2637.7044316706842</v>
      </c>
      <c r="H206" s="143">
        <f t="shared" ref="H206:H213" si="92">G206*F206*(E206/(DATE(YEAR(D206),12,31)-DATE(YEAR(D206),1,1)+1))</f>
        <v>10.099156008930906</v>
      </c>
      <c r="I206" s="351">
        <v>0</v>
      </c>
      <c r="J206" s="264">
        <v>0</v>
      </c>
      <c r="K206" s="345">
        <f t="shared" ref="K206:K229" si="93">+SUM(I206:J206)</f>
        <v>0</v>
      </c>
      <c r="L206" s="264">
        <v>0</v>
      </c>
      <c r="M206" s="346">
        <f t="shared" ref="M206:M229" si="94">+SUM(K206:L206)</f>
        <v>0</v>
      </c>
      <c r="N206" s="347">
        <f t="shared" ref="N206:N229" si="95">+G206+H206+J206</f>
        <v>2647.8035876796152</v>
      </c>
      <c r="O206" s="143">
        <f t="shared" ref="O206:O229" si="96">G206+H206-L206-I206</f>
        <v>2647.8035876796152</v>
      </c>
    </row>
    <row r="207" spans="1:15" ht="13" x14ac:dyDescent="0.3">
      <c r="A207" s="349" t="s">
        <v>39</v>
      </c>
      <c r="B207" s="350" t="s">
        <v>53</v>
      </c>
      <c r="C207" s="341">
        <f>D206+1</f>
        <v>42186</v>
      </c>
      <c r="D207" s="341">
        <f>EOMONTH(D206,3)</f>
        <v>42277</v>
      </c>
      <c r="E207" s="342">
        <f t="shared" ref="E207:E229" si="97">D207-C207+1</f>
        <v>92</v>
      </c>
      <c r="F207" s="343">
        <f>VLOOKUP(D207,'FERC Interest Rate'!$A:$B,2,TRUE)</f>
        <v>3.2500000000000001E-2</v>
      </c>
      <c r="G207" s="143">
        <f t="shared" ref="G207:G229" si="98">O206</f>
        <v>2647.8035876796152</v>
      </c>
      <c r="H207" s="143">
        <f t="shared" si="92"/>
        <v>21.690226649759044</v>
      </c>
      <c r="I207" s="351">
        <v>0</v>
      </c>
      <c r="J207" s="264">
        <v>0</v>
      </c>
      <c r="K207" s="345">
        <f t="shared" si="93"/>
        <v>0</v>
      </c>
      <c r="L207" s="264">
        <v>0</v>
      </c>
      <c r="M207" s="346">
        <f t="shared" si="94"/>
        <v>0</v>
      </c>
      <c r="N207" s="347">
        <f t="shared" si="95"/>
        <v>2669.4938143293743</v>
      </c>
      <c r="O207" s="143">
        <f t="shared" si="96"/>
        <v>2669.4938143293743</v>
      </c>
    </row>
    <row r="208" spans="1:15" ht="13" x14ac:dyDescent="0.3">
      <c r="B208" s="342"/>
      <c r="C208" s="341">
        <f t="shared" ref="C208:C229" si="99">D207+1</f>
        <v>42278</v>
      </c>
      <c r="D208" s="341">
        <f t="shared" ref="D208:D229" si="100">EOMONTH(D207,3)</f>
        <v>42369</v>
      </c>
      <c r="E208" s="342">
        <f t="shared" si="97"/>
        <v>92</v>
      </c>
      <c r="F208" s="343">
        <f>VLOOKUP(D208,'FERC Interest Rate'!$A:$B,2,TRUE)</f>
        <v>3.2500000000000001E-2</v>
      </c>
      <c r="G208" s="143">
        <f t="shared" si="98"/>
        <v>2669.4938143293743</v>
      </c>
      <c r="H208" s="143">
        <f t="shared" si="92"/>
        <v>21.867908232451587</v>
      </c>
      <c r="I208" s="351">
        <v>0</v>
      </c>
      <c r="J208" s="264">
        <v>0</v>
      </c>
      <c r="K208" s="345">
        <f t="shared" si="93"/>
        <v>0</v>
      </c>
      <c r="L208" s="264">
        <v>0</v>
      </c>
      <c r="M208" s="346">
        <f t="shared" si="94"/>
        <v>0</v>
      </c>
      <c r="N208" s="347">
        <f t="shared" si="95"/>
        <v>2691.3617225618259</v>
      </c>
      <c r="O208" s="143">
        <f t="shared" si="96"/>
        <v>2691.3617225618259</v>
      </c>
    </row>
    <row r="209" spans="1:15" ht="13" x14ac:dyDescent="0.3">
      <c r="B209" s="342"/>
      <c r="C209" s="341">
        <f t="shared" si="99"/>
        <v>42370</v>
      </c>
      <c r="D209" s="341">
        <f t="shared" si="100"/>
        <v>42460</v>
      </c>
      <c r="E209" s="342">
        <f t="shared" si="97"/>
        <v>91</v>
      </c>
      <c r="F209" s="343">
        <f>VLOOKUP(D209,'FERC Interest Rate'!$A:$B,2,TRUE)</f>
        <v>3.2500000000000001E-2</v>
      </c>
      <c r="G209" s="143">
        <f t="shared" si="98"/>
        <v>2691.3617225618259</v>
      </c>
      <c r="H209" s="143">
        <f t="shared" si="92"/>
        <v>21.747820476712022</v>
      </c>
      <c r="I209" s="351">
        <v>0</v>
      </c>
      <c r="J209" s="264">
        <v>0</v>
      </c>
      <c r="K209" s="345">
        <f t="shared" si="93"/>
        <v>0</v>
      </c>
      <c r="L209" s="264">
        <v>0</v>
      </c>
      <c r="M209" s="346">
        <f t="shared" si="94"/>
        <v>0</v>
      </c>
      <c r="N209" s="347">
        <f t="shared" si="95"/>
        <v>2713.109543038538</v>
      </c>
      <c r="O209" s="143">
        <f t="shared" si="96"/>
        <v>2713.109543038538</v>
      </c>
    </row>
    <row r="210" spans="1:15" ht="13" x14ac:dyDescent="0.3">
      <c r="A210" s="77"/>
      <c r="B210" s="71"/>
      <c r="C210" s="72">
        <f t="shared" si="99"/>
        <v>42461</v>
      </c>
      <c r="D210" s="72">
        <f t="shared" si="100"/>
        <v>42551</v>
      </c>
      <c r="E210" s="71">
        <f t="shared" si="97"/>
        <v>91</v>
      </c>
      <c r="F210" s="73">
        <f>VLOOKUP(D210,'FERC Interest Rate'!$A:$B,2,TRUE)</f>
        <v>3.4599999999999999E-2</v>
      </c>
      <c r="G210" s="74">
        <f t="shared" si="98"/>
        <v>2713.109543038538</v>
      </c>
      <c r="H210" s="143">
        <f t="shared" si="92"/>
        <v>23.340154937735356</v>
      </c>
      <c r="I210" s="151">
        <v>0</v>
      </c>
      <c r="J210" s="264">
        <v>0</v>
      </c>
      <c r="K210" s="108">
        <f t="shared" si="93"/>
        <v>0</v>
      </c>
      <c r="L210" s="75">
        <v>0</v>
      </c>
      <c r="M210" s="109">
        <f t="shared" si="94"/>
        <v>0</v>
      </c>
      <c r="N210" s="6">
        <f t="shared" si="95"/>
        <v>2736.4496979762735</v>
      </c>
      <c r="O210" s="74">
        <f t="shared" si="96"/>
        <v>2736.4496979762735</v>
      </c>
    </row>
    <row r="211" spans="1:15" x14ac:dyDescent="0.25">
      <c r="A211" s="77"/>
      <c r="B211" s="71"/>
      <c r="C211" s="72">
        <f t="shared" si="99"/>
        <v>42552</v>
      </c>
      <c r="D211" s="72">
        <f t="shared" si="100"/>
        <v>42643</v>
      </c>
      <c r="E211" s="71">
        <f t="shared" si="97"/>
        <v>92</v>
      </c>
      <c r="F211" s="73">
        <f>VLOOKUP(D211,'FERC Interest Rate'!$A:$B,2,TRUE)</f>
        <v>3.5000000000000003E-2</v>
      </c>
      <c r="G211" s="74">
        <f t="shared" si="98"/>
        <v>2736.4496979762735</v>
      </c>
      <c r="H211" s="74">
        <f t="shared" si="92"/>
        <v>24.074776031375958</v>
      </c>
      <c r="I211" s="151">
        <v>0</v>
      </c>
      <c r="J211" s="75">
        <v>0</v>
      </c>
      <c r="K211" s="108">
        <f t="shared" si="93"/>
        <v>0</v>
      </c>
      <c r="L211" s="75">
        <v>0</v>
      </c>
      <c r="M211" s="109">
        <f t="shared" si="94"/>
        <v>0</v>
      </c>
      <c r="N211" s="6">
        <f t="shared" si="95"/>
        <v>2760.5244740076496</v>
      </c>
      <c r="O211" s="74">
        <f t="shared" si="96"/>
        <v>2760.5244740076496</v>
      </c>
    </row>
    <row r="212" spans="1:15" x14ac:dyDescent="0.25">
      <c r="A212" s="77"/>
      <c r="B212" s="71"/>
      <c r="C212" s="72">
        <f t="shared" si="99"/>
        <v>42644</v>
      </c>
      <c r="D212" s="72">
        <f t="shared" si="100"/>
        <v>42735</v>
      </c>
      <c r="E212" s="71">
        <f t="shared" si="97"/>
        <v>92</v>
      </c>
      <c r="F212" s="73">
        <f>VLOOKUP(D212,'FERC Interest Rate'!$A:$B,2,TRUE)</f>
        <v>3.5000000000000003E-2</v>
      </c>
      <c r="G212" s="74">
        <f t="shared" si="98"/>
        <v>2760.5244740076496</v>
      </c>
      <c r="H212" s="74">
        <f t="shared" si="92"/>
        <v>24.286581437990801</v>
      </c>
      <c r="I212" s="151">
        <v>0</v>
      </c>
      <c r="J212" s="75">
        <v>0</v>
      </c>
      <c r="K212" s="108">
        <f t="shared" si="93"/>
        <v>0</v>
      </c>
      <c r="L212" s="75">
        <v>0</v>
      </c>
      <c r="M212" s="109">
        <f t="shared" si="94"/>
        <v>0</v>
      </c>
      <c r="N212" s="6">
        <f t="shared" si="95"/>
        <v>2784.8110554456402</v>
      </c>
      <c r="O212" s="74">
        <f t="shared" si="96"/>
        <v>2784.8110554456402</v>
      </c>
    </row>
    <row r="213" spans="1:15" x14ac:dyDescent="0.25">
      <c r="A213" s="77" t="s">
        <v>96</v>
      </c>
      <c r="B213" s="71" t="str">
        <f t="shared" ref="B213:B226" si="101">+IF(MONTH(C213)&lt;4,"Q1",IF(MONTH(C213)&lt;7,"Q2",IF(MONTH(C213)&lt;10,"Q3","Q4")))&amp;"/"&amp;YEAR(C213)</f>
        <v>Q1/2017</v>
      </c>
      <c r="C213" s="72">
        <f t="shared" si="99"/>
        <v>42736</v>
      </c>
      <c r="D213" s="72">
        <f t="shared" si="100"/>
        <v>42825</v>
      </c>
      <c r="E213" s="71">
        <f t="shared" si="97"/>
        <v>90</v>
      </c>
      <c r="F213" s="73">
        <f>VLOOKUP(D213,'FERC Interest Rate'!$A:$B,2,TRUE)</f>
        <v>3.5000000000000003E-2</v>
      </c>
      <c r="G213" s="74">
        <f t="shared" si="98"/>
        <v>2784.8110554456402</v>
      </c>
      <c r="H213" s="74">
        <f t="shared" si="92"/>
        <v>24.033300889462375</v>
      </c>
      <c r="I213" s="151">
        <f>SUM($H$206:$H$230)/20*4</f>
        <v>34.227984932883615</v>
      </c>
      <c r="J213" s="75">
        <f t="shared" ref="J213:J229" si="102">G213*F213*(E213/(DATE(YEAR(D213),12,31)-DATE(YEAR(D213),1,1)+1))</f>
        <v>24.033300889462375</v>
      </c>
      <c r="K213" s="108">
        <f t="shared" si="93"/>
        <v>58.26128582234599</v>
      </c>
      <c r="L213" s="75">
        <f>VLOOKUP($B$207,A$1:F$25,5,FALSE)/20*4</f>
        <v>527.54088633413687</v>
      </c>
      <c r="M213" s="109">
        <f t="shared" si="94"/>
        <v>585.80217215648281</v>
      </c>
      <c r="N213" s="6">
        <f t="shared" si="95"/>
        <v>2832.8776572245647</v>
      </c>
      <c r="O213" s="74">
        <f t="shared" si="96"/>
        <v>2247.0754850680819</v>
      </c>
    </row>
    <row r="214" spans="1:15" x14ac:dyDescent="0.25">
      <c r="A214" s="77" t="s">
        <v>52</v>
      </c>
      <c r="B214" s="71" t="str">
        <f t="shared" si="101"/>
        <v>Q2/2017</v>
      </c>
      <c r="C214" s="72">
        <f t="shared" si="99"/>
        <v>42826</v>
      </c>
      <c r="D214" s="72">
        <f t="shared" si="100"/>
        <v>42916</v>
      </c>
      <c r="E214" s="71">
        <f t="shared" si="97"/>
        <v>91</v>
      </c>
      <c r="F214" s="73">
        <f>VLOOKUP(D214,'FERC Interest Rate'!$A:$B,2,TRUE)</f>
        <v>3.7100000000000001E-2</v>
      </c>
      <c r="G214" s="74">
        <f t="shared" si="98"/>
        <v>2247.0754850680819</v>
      </c>
      <c r="H214" s="74">
        <v>0</v>
      </c>
      <c r="I214" s="97">
        <f>SUM($H$206:$H$230)/20</f>
        <v>8.5569962332209037</v>
      </c>
      <c r="J214" s="75">
        <f t="shared" si="102"/>
        <v>20.784524781200961</v>
      </c>
      <c r="K214" s="108">
        <f t="shared" si="93"/>
        <v>29.341521014421865</v>
      </c>
      <c r="L214" s="75">
        <f t="shared" ref="L214:L229" si="103">VLOOKUP($B$207,A$1:F$25,5,FALSE)/20</f>
        <v>131.88522158353422</v>
      </c>
      <c r="M214" s="109">
        <f t="shared" si="94"/>
        <v>161.22674259795608</v>
      </c>
      <c r="N214" s="6">
        <f t="shared" si="95"/>
        <v>2267.860009849283</v>
      </c>
      <c r="O214" s="74">
        <f t="shared" si="96"/>
        <v>2106.6332672513267</v>
      </c>
    </row>
    <row r="215" spans="1:15" x14ac:dyDescent="0.25">
      <c r="A215" s="77" t="s">
        <v>53</v>
      </c>
      <c r="B215" s="71" t="str">
        <f t="shared" si="101"/>
        <v>Q3/2017</v>
      </c>
      <c r="C215" s="72">
        <f t="shared" si="99"/>
        <v>42917</v>
      </c>
      <c r="D215" s="72">
        <f t="shared" si="100"/>
        <v>43008</v>
      </c>
      <c r="E215" s="71">
        <f t="shared" si="97"/>
        <v>92</v>
      </c>
      <c r="F215" s="73">
        <f>VLOOKUP(D215,'FERC Interest Rate'!$A:$B,2,TRUE)</f>
        <v>3.9600000000000003E-2</v>
      </c>
      <c r="G215" s="74">
        <f t="shared" si="98"/>
        <v>2106.6332672513267</v>
      </c>
      <c r="H215" s="74">
        <v>0</v>
      </c>
      <c r="I215" s="97">
        <f>SUM($H$206:$H$230)/20</f>
        <v>8.5569962332209037</v>
      </c>
      <c r="J215" s="75">
        <f t="shared" si="102"/>
        <v>21.027085806164479</v>
      </c>
      <c r="K215" s="108">
        <f t="shared" si="93"/>
        <v>29.584082039385383</v>
      </c>
      <c r="L215" s="75">
        <f t="shared" si="103"/>
        <v>131.88522158353422</v>
      </c>
      <c r="M215" s="109">
        <f t="shared" si="94"/>
        <v>161.4693036229196</v>
      </c>
      <c r="N215" s="6">
        <f t="shared" si="95"/>
        <v>2127.6603530574912</v>
      </c>
      <c r="O215" s="74">
        <f t="shared" si="96"/>
        <v>1966.1910494345716</v>
      </c>
    </row>
    <row r="216" spans="1:15" x14ac:dyDescent="0.25">
      <c r="A216" s="77" t="s">
        <v>54</v>
      </c>
      <c r="B216" s="71" t="str">
        <f t="shared" si="101"/>
        <v>Q4/2017</v>
      </c>
      <c r="C216" s="72">
        <f t="shared" si="99"/>
        <v>43009</v>
      </c>
      <c r="D216" s="72">
        <f t="shared" si="100"/>
        <v>43100</v>
      </c>
      <c r="E216" s="71">
        <f t="shared" si="97"/>
        <v>92</v>
      </c>
      <c r="F216" s="73">
        <f>VLOOKUP(D216,'FERC Interest Rate'!$A:$B,2,TRUE)</f>
        <v>4.2099999999999999E-2</v>
      </c>
      <c r="G216" s="74">
        <f t="shared" si="98"/>
        <v>1966.1910494345716</v>
      </c>
      <c r="H216" s="74">
        <v>0</v>
      </c>
      <c r="I216" s="97">
        <f t="shared" ref="I216:I229" si="104">SUM($H$206:$H$230)/20</f>
        <v>8.5569962332209037</v>
      </c>
      <c r="J216" s="75">
        <f t="shared" si="102"/>
        <v>20.864249788136942</v>
      </c>
      <c r="K216" s="108">
        <f t="shared" si="93"/>
        <v>29.421246021357845</v>
      </c>
      <c r="L216" s="75">
        <f t="shared" si="103"/>
        <v>131.88522158353422</v>
      </c>
      <c r="M216" s="109">
        <f t="shared" si="94"/>
        <v>161.30646760489208</v>
      </c>
      <c r="N216" s="6">
        <f t="shared" si="95"/>
        <v>1987.0552992227085</v>
      </c>
      <c r="O216" s="74">
        <f t="shared" si="96"/>
        <v>1825.7488316178164</v>
      </c>
    </row>
    <row r="217" spans="1:15" x14ac:dyDescent="0.25">
      <c r="A217" s="77" t="s">
        <v>55</v>
      </c>
      <c r="B217" s="71" t="str">
        <f t="shared" si="101"/>
        <v>Q1/2018</v>
      </c>
      <c r="C217" s="72">
        <f t="shared" si="99"/>
        <v>43101</v>
      </c>
      <c r="D217" s="72">
        <f t="shared" si="100"/>
        <v>43190</v>
      </c>
      <c r="E217" s="71">
        <f t="shared" si="97"/>
        <v>90</v>
      </c>
      <c r="F217" s="73">
        <f>VLOOKUP(D217,'FERC Interest Rate'!$A:$B,2,TRUE)</f>
        <v>4.2500000000000003E-2</v>
      </c>
      <c r="G217" s="74">
        <f t="shared" si="98"/>
        <v>1825.7488316178164</v>
      </c>
      <c r="H217" s="74">
        <v>0</v>
      </c>
      <c r="I217" s="97">
        <f t="shared" si="104"/>
        <v>8.5569962332209037</v>
      </c>
      <c r="J217" s="75">
        <f>G217*F217*(E217/(DATE(YEAR(D217),12,31)-DATE(YEAR(D217),1,1)+1))</f>
        <v>19.132847345036023</v>
      </c>
      <c r="K217" s="108">
        <f t="shared" si="93"/>
        <v>27.689843578256927</v>
      </c>
      <c r="L217" s="75">
        <f t="shared" si="103"/>
        <v>131.88522158353422</v>
      </c>
      <c r="M217" s="109">
        <f t="shared" si="94"/>
        <v>159.57506516179114</v>
      </c>
      <c r="N217" s="6">
        <f t="shared" si="95"/>
        <v>1844.8816789628524</v>
      </c>
      <c r="O217" s="74">
        <f t="shared" si="96"/>
        <v>1685.3066138010613</v>
      </c>
    </row>
    <row r="218" spans="1:15" x14ac:dyDescent="0.25">
      <c r="A218" s="77" t="s">
        <v>56</v>
      </c>
      <c r="B218" s="71" t="str">
        <f t="shared" si="101"/>
        <v>Q2/2018</v>
      </c>
      <c r="C218" s="72">
        <f t="shared" si="99"/>
        <v>43191</v>
      </c>
      <c r="D218" s="72">
        <f t="shared" si="100"/>
        <v>43281</v>
      </c>
      <c r="E218" s="71">
        <f t="shared" si="97"/>
        <v>91</v>
      </c>
      <c r="F218" s="73">
        <f>VLOOKUP(D218,'FERC Interest Rate'!$A:$B,2,TRUE)</f>
        <v>4.4699999999999997E-2</v>
      </c>
      <c r="G218" s="74">
        <f t="shared" si="98"/>
        <v>1685.3066138010613</v>
      </c>
      <c r="H218" s="74">
        <v>0</v>
      </c>
      <c r="I218" s="97">
        <f t="shared" si="104"/>
        <v>8.5569962332209037</v>
      </c>
      <c r="J218" s="75">
        <f t="shared" si="102"/>
        <v>18.781703323174185</v>
      </c>
      <c r="K218" s="108">
        <f t="shared" si="93"/>
        <v>27.338699556395088</v>
      </c>
      <c r="L218" s="75">
        <f t="shared" si="103"/>
        <v>131.88522158353422</v>
      </c>
      <c r="M218" s="109">
        <f t="shared" si="94"/>
        <v>159.2239211399293</v>
      </c>
      <c r="N218" s="6">
        <f t="shared" si="95"/>
        <v>1704.0883171242356</v>
      </c>
      <c r="O218" s="74">
        <f t="shared" si="96"/>
        <v>1544.8643959843062</v>
      </c>
    </row>
    <row r="219" spans="1:15" x14ac:dyDescent="0.25">
      <c r="A219" s="77" t="s">
        <v>57</v>
      </c>
      <c r="B219" s="71" t="str">
        <f t="shared" si="101"/>
        <v>Q3/2018</v>
      </c>
      <c r="C219" s="72">
        <f t="shared" si="99"/>
        <v>43282</v>
      </c>
      <c r="D219" s="72">
        <f t="shared" si="100"/>
        <v>43373</v>
      </c>
      <c r="E219" s="71">
        <f t="shared" si="97"/>
        <v>92</v>
      </c>
      <c r="F219" s="73">
        <f>VLOOKUP(D219,'FERC Interest Rate'!$A:$B,2,TRUE)</f>
        <v>4.6899999999999997E-2</v>
      </c>
      <c r="G219" s="74">
        <f t="shared" si="98"/>
        <v>1544.8643959843062</v>
      </c>
      <c r="H219" s="74">
        <v>0</v>
      </c>
      <c r="I219" s="97">
        <f t="shared" si="104"/>
        <v>8.5569962332209037</v>
      </c>
      <c r="J219" s="75">
        <f t="shared" si="102"/>
        <v>18.262413413131735</v>
      </c>
      <c r="K219" s="108">
        <f t="shared" si="93"/>
        <v>26.819409646352639</v>
      </c>
      <c r="L219" s="75">
        <f t="shared" si="103"/>
        <v>131.88522158353422</v>
      </c>
      <c r="M219" s="109">
        <f t="shared" si="94"/>
        <v>158.70463122988684</v>
      </c>
      <c r="N219" s="6">
        <f t="shared" si="95"/>
        <v>1563.1268093974379</v>
      </c>
      <c r="O219" s="74">
        <f t="shared" si="96"/>
        <v>1404.422178167551</v>
      </c>
    </row>
    <row r="220" spans="1:15" x14ac:dyDescent="0.25">
      <c r="A220" s="77" t="s">
        <v>58</v>
      </c>
      <c r="B220" s="71" t="str">
        <f t="shared" si="101"/>
        <v>Q4/2018</v>
      </c>
      <c r="C220" s="72">
        <f t="shared" si="99"/>
        <v>43374</v>
      </c>
      <c r="D220" s="72">
        <f t="shared" si="100"/>
        <v>43465</v>
      </c>
      <c r="E220" s="71">
        <f t="shared" si="97"/>
        <v>92</v>
      </c>
      <c r="F220" s="73">
        <f>VLOOKUP(D220,'FERC Interest Rate'!$A:$B,2,TRUE)</f>
        <v>4.9599999999999998E-2</v>
      </c>
      <c r="G220" s="74">
        <f t="shared" si="98"/>
        <v>1404.422178167551</v>
      </c>
      <c r="H220" s="74">
        <v>0</v>
      </c>
      <c r="I220" s="97">
        <f t="shared" si="104"/>
        <v>8.5569962332209037</v>
      </c>
      <c r="J220" s="75">
        <f t="shared" si="102"/>
        <v>17.557970639490872</v>
      </c>
      <c r="K220" s="108">
        <f t="shared" si="93"/>
        <v>26.114966872711776</v>
      </c>
      <c r="L220" s="75">
        <f t="shared" si="103"/>
        <v>131.88522158353422</v>
      </c>
      <c r="M220" s="109">
        <f t="shared" si="94"/>
        <v>158.00018845624601</v>
      </c>
      <c r="N220" s="6">
        <f t="shared" si="95"/>
        <v>1421.9801488070418</v>
      </c>
      <c r="O220" s="74">
        <f t="shared" si="96"/>
        <v>1263.9799603507959</v>
      </c>
    </row>
    <row r="221" spans="1:15" x14ac:dyDescent="0.25">
      <c r="A221" s="77" t="s">
        <v>59</v>
      </c>
      <c r="B221" s="71" t="str">
        <f t="shared" si="101"/>
        <v>Q1/2019</v>
      </c>
      <c r="C221" s="72">
        <f t="shared" si="99"/>
        <v>43466</v>
      </c>
      <c r="D221" s="72">
        <f t="shared" si="100"/>
        <v>43555</v>
      </c>
      <c r="E221" s="71">
        <f t="shared" si="97"/>
        <v>90</v>
      </c>
      <c r="F221" s="73">
        <f>VLOOKUP(D221,'FERC Interest Rate'!$A:$B,2,TRUE)</f>
        <v>5.1799999999999999E-2</v>
      </c>
      <c r="G221" s="74">
        <f t="shared" si="98"/>
        <v>1263.9799603507959</v>
      </c>
      <c r="H221" s="74">
        <v>0</v>
      </c>
      <c r="I221" s="97">
        <f t="shared" si="104"/>
        <v>8.5569962332209037</v>
      </c>
      <c r="J221" s="75">
        <f t="shared" si="102"/>
        <v>16.14431390453537</v>
      </c>
      <c r="K221" s="108">
        <f t="shared" si="93"/>
        <v>24.701310137756273</v>
      </c>
      <c r="L221" s="75">
        <f t="shared" si="103"/>
        <v>131.88522158353422</v>
      </c>
      <c r="M221" s="109">
        <f t="shared" si="94"/>
        <v>156.5865317212905</v>
      </c>
      <c r="N221" s="6">
        <f t="shared" si="95"/>
        <v>1280.1242742553313</v>
      </c>
      <c r="O221" s="74">
        <f t="shared" si="96"/>
        <v>1123.5377425340407</v>
      </c>
    </row>
    <row r="222" spans="1:15" x14ac:dyDescent="0.25">
      <c r="A222" s="77" t="s">
        <v>60</v>
      </c>
      <c r="B222" s="71" t="str">
        <f t="shared" si="101"/>
        <v>Q2/2019</v>
      </c>
      <c r="C222" s="72">
        <f t="shared" si="99"/>
        <v>43556</v>
      </c>
      <c r="D222" s="72">
        <f t="shared" si="100"/>
        <v>43646</v>
      </c>
      <c r="E222" s="71">
        <f t="shared" si="97"/>
        <v>91</v>
      </c>
      <c r="F222" s="73">
        <f>VLOOKUP(D222,'FERC Interest Rate'!$A:$B,2,TRUE)</f>
        <v>5.45E-2</v>
      </c>
      <c r="G222" s="74">
        <f t="shared" si="98"/>
        <v>1123.5377425340407</v>
      </c>
      <c r="H222" s="74">
        <v>0</v>
      </c>
      <c r="I222" s="97">
        <f t="shared" si="104"/>
        <v>8.5569962332209037</v>
      </c>
      <c r="J222" s="75">
        <f t="shared" si="102"/>
        <v>15.266261463281026</v>
      </c>
      <c r="K222" s="108">
        <f t="shared" si="93"/>
        <v>23.82325769650193</v>
      </c>
      <c r="L222" s="75">
        <f t="shared" si="103"/>
        <v>131.88522158353422</v>
      </c>
      <c r="M222" s="109">
        <f t="shared" si="94"/>
        <v>155.70847928003616</v>
      </c>
      <c r="N222" s="6">
        <f t="shared" si="95"/>
        <v>1138.8040039973218</v>
      </c>
      <c r="O222" s="74">
        <f t="shared" si="96"/>
        <v>983.09552471728557</v>
      </c>
    </row>
    <row r="223" spans="1:15" x14ac:dyDescent="0.25">
      <c r="A223" s="77" t="s">
        <v>61</v>
      </c>
      <c r="B223" s="71" t="str">
        <f t="shared" si="101"/>
        <v>Q3/2019</v>
      </c>
      <c r="C223" s="72">
        <f t="shared" si="99"/>
        <v>43647</v>
      </c>
      <c r="D223" s="72">
        <f t="shared" si="100"/>
        <v>43738</v>
      </c>
      <c r="E223" s="71">
        <f t="shared" si="97"/>
        <v>92</v>
      </c>
      <c r="F223" s="73">
        <f>VLOOKUP(D223,'FERC Interest Rate'!$A:$B,2,TRUE)</f>
        <v>5.5E-2</v>
      </c>
      <c r="G223" s="74">
        <f t="shared" si="98"/>
        <v>983.09552471728557</v>
      </c>
      <c r="H223" s="74">
        <v>0</v>
      </c>
      <c r="I223" s="97">
        <f t="shared" si="104"/>
        <v>8.5569962332209037</v>
      </c>
      <c r="J223" s="75">
        <f t="shared" si="102"/>
        <v>13.628666726217714</v>
      </c>
      <c r="K223" s="108">
        <f t="shared" si="93"/>
        <v>22.185662959438616</v>
      </c>
      <c r="L223" s="75">
        <f t="shared" si="103"/>
        <v>131.88522158353422</v>
      </c>
      <c r="M223" s="109">
        <f t="shared" si="94"/>
        <v>154.07088454297283</v>
      </c>
      <c r="N223" s="6">
        <f t="shared" si="95"/>
        <v>996.72419144350329</v>
      </c>
      <c r="O223" s="74">
        <f t="shared" si="96"/>
        <v>842.65330690053042</v>
      </c>
    </row>
    <row r="224" spans="1:15" x14ac:dyDescent="0.25">
      <c r="A224" s="77" t="s">
        <v>62</v>
      </c>
      <c r="B224" s="71" t="str">
        <f t="shared" si="101"/>
        <v>Q4/2019</v>
      </c>
      <c r="C224" s="72">
        <f t="shared" si="99"/>
        <v>43739</v>
      </c>
      <c r="D224" s="72">
        <f t="shared" si="100"/>
        <v>43830</v>
      </c>
      <c r="E224" s="71">
        <f t="shared" si="97"/>
        <v>92</v>
      </c>
      <c r="F224" s="73">
        <f>VLOOKUP(D224,'FERC Interest Rate'!$A:$B,2,TRUE)</f>
        <v>5.4199999999999998E-2</v>
      </c>
      <c r="G224" s="74">
        <f t="shared" si="98"/>
        <v>842.65330690053042</v>
      </c>
      <c r="H224" s="74">
        <v>0</v>
      </c>
      <c r="I224" s="97">
        <f t="shared" si="104"/>
        <v>8.5569962332209037</v>
      </c>
      <c r="J224" s="75">
        <f t="shared" si="102"/>
        <v>11.511798491859739</v>
      </c>
      <c r="K224" s="108">
        <f t="shared" si="93"/>
        <v>20.068794725080643</v>
      </c>
      <c r="L224" s="75">
        <f t="shared" si="103"/>
        <v>131.88522158353422</v>
      </c>
      <c r="M224" s="109">
        <f t="shared" si="94"/>
        <v>151.95401630861485</v>
      </c>
      <c r="N224" s="6">
        <f t="shared" si="95"/>
        <v>854.16510539239016</v>
      </c>
      <c r="O224" s="74">
        <f t="shared" si="96"/>
        <v>702.21108908377528</v>
      </c>
    </row>
    <row r="225" spans="1:15" x14ac:dyDescent="0.25">
      <c r="A225" s="77" t="s">
        <v>63</v>
      </c>
      <c r="B225" s="71" t="str">
        <f t="shared" si="101"/>
        <v>Q1/2020</v>
      </c>
      <c r="C225" s="72">
        <f t="shared" si="99"/>
        <v>43831</v>
      </c>
      <c r="D225" s="72">
        <f t="shared" si="100"/>
        <v>43921</v>
      </c>
      <c r="E225" s="71">
        <f t="shared" si="97"/>
        <v>91</v>
      </c>
      <c r="F225" s="73">
        <f>VLOOKUP(D225,'FERC Interest Rate'!$A:$B,2,TRUE)</f>
        <v>4.9599999999999998E-2</v>
      </c>
      <c r="G225" s="74">
        <f t="shared" si="98"/>
        <v>702.21108908377528</v>
      </c>
      <c r="H225" s="74">
        <v>0</v>
      </c>
      <c r="I225" s="97">
        <f t="shared" si="104"/>
        <v>8.5569962332209037</v>
      </c>
      <c r="J225" s="75">
        <f t="shared" si="102"/>
        <v>8.6598359882200224</v>
      </c>
      <c r="K225" s="108">
        <f t="shared" si="93"/>
        <v>17.216832221440924</v>
      </c>
      <c r="L225" s="75">
        <f t="shared" si="103"/>
        <v>131.88522158353422</v>
      </c>
      <c r="M225" s="109">
        <f t="shared" si="94"/>
        <v>149.10205380497513</v>
      </c>
      <c r="N225" s="6">
        <f t="shared" si="95"/>
        <v>710.87092507199532</v>
      </c>
      <c r="O225" s="74">
        <f t="shared" si="96"/>
        <v>561.76887126702013</v>
      </c>
    </row>
    <row r="226" spans="1:15" x14ac:dyDescent="0.25">
      <c r="A226" s="77" t="s">
        <v>64</v>
      </c>
      <c r="B226" s="71" t="str">
        <f t="shared" si="101"/>
        <v>Q2/2020</v>
      </c>
      <c r="C226" s="72">
        <f t="shared" si="99"/>
        <v>43922</v>
      </c>
      <c r="D226" s="72">
        <f t="shared" si="100"/>
        <v>44012</v>
      </c>
      <c r="E226" s="71">
        <f t="shared" si="97"/>
        <v>91</v>
      </c>
      <c r="F226" s="73">
        <f>VLOOKUP(D226,'FERC Interest Rate'!$A:$B,2,TRUE)</f>
        <v>4.7503500000000004E-2</v>
      </c>
      <c r="G226" s="74">
        <f t="shared" si="98"/>
        <v>561.76887126702013</v>
      </c>
      <c r="H226" s="74">
        <v>0</v>
      </c>
      <c r="I226" s="97">
        <f t="shared" si="104"/>
        <v>8.5569962332209037</v>
      </c>
      <c r="J226" s="75">
        <f t="shared" si="102"/>
        <v>6.6350406268775775</v>
      </c>
      <c r="K226" s="108">
        <f t="shared" si="93"/>
        <v>15.192036860098481</v>
      </c>
      <c r="L226" s="75">
        <f t="shared" si="103"/>
        <v>131.88522158353422</v>
      </c>
      <c r="M226" s="109">
        <f t="shared" si="94"/>
        <v>147.0772584436327</v>
      </c>
      <c r="N226" s="6">
        <f t="shared" si="95"/>
        <v>568.40391189389766</v>
      </c>
      <c r="O226" s="74">
        <f t="shared" si="96"/>
        <v>421.32665345026504</v>
      </c>
    </row>
    <row r="227" spans="1:15" x14ac:dyDescent="0.25">
      <c r="A227" s="77" t="s">
        <v>65</v>
      </c>
      <c r="B227" s="71" t="str">
        <f>+IF(MONTH(C227)&lt;4,"Q1",IF(MONTH(C227)&lt;7,"Q2",IF(MONTH(C227)&lt;10,"Q3","Q4")))&amp;"/"&amp;YEAR(C227)</f>
        <v>Q3/2020</v>
      </c>
      <c r="C227" s="72">
        <f t="shared" si="99"/>
        <v>44013</v>
      </c>
      <c r="D227" s="72">
        <f t="shared" si="100"/>
        <v>44104</v>
      </c>
      <c r="E227" s="71">
        <f t="shared" si="97"/>
        <v>92</v>
      </c>
      <c r="F227" s="73">
        <f>VLOOKUP(D227,'FERC Interest Rate'!$A:$B,2,TRUE)</f>
        <v>3.4299999999999997E-2</v>
      </c>
      <c r="G227" s="74">
        <f t="shared" si="98"/>
        <v>421.32665345026504</v>
      </c>
      <c r="H227" s="74">
        <v>0</v>
      </c>
      <c r="I227" s="97">
        <f t="shared" si="104"/>
        <v>8.5569962332209037</v>
      </c>
      <c r="J227" s="75">
        <f t="shared" si="102"/>
        <v>3.6326185454307547</v>
      </c>
      <c r="K227" s="108">
        <f t="shared" si="93"/>
        <v>12.189614778651659</v>
      </c>
      <c r="L227" s="75">
        <f t="shared" si="103"/>
        <v>131.88522158353422</v>
      </c>
      <c r="M227" s="109">
        <f t="shared" si="94"/>
        <v>144.07483636218586</v>
      </c>
      <c r="N227" s="6">
        <f t="shared" si="95"/>
        <v>424.95927199569581</v>
      </c>
      <c r="O227" s="74">
        <f t="shared" si="96"/>
        <v>280.8844356335099</v>
      </c>
    </row>
    <row r="228" spans="1:15" x14ac:dyDescent="0.25">
      <c r="A228" s="77" t="s">
        <v>66</v>
      </c>
      <c r="B228" s="71" t="str">
        <f>+IF(MONTH(C228)&lt;4,"Q1",IF(MONTH(C228)&lt;7,"Q2",IF(MONTH(C228)&lt;10,"Q3","Q4")))&amp;"/"&amp;YEAR(C228)</f>
        <v>Q4/2020</v>
      </c>
      <c r="C228" s="72">
        <f t="shared" si="99"/>
        <v>44105</v>
      </c>
      <c r="D228" s="72">
        <f t="shared" si="100"/>
        <v>44196</v>
      </c>
      <c r="E228" s="71">
        <f t="shared" si="97"/>
        <v>92</v>
      </c>
      <c r="F228" s="73">
        <f>VLOOKUP(D228,'FERC Interest Rate'!$A:$B,2,TRUE)</f>
        <v>3.2500000000000001E-2</v>
      </c>
      <c r="G228" s="74">
        <f t="shared" si="98"/>
        <v>280.8844356335099</v>
      </c>
      <c r="H228" s="74">
        <v>0</v>
      </c>
      <c r="I228" s="97">
        <f t="shared" si="104"/>
        <v>8.5569962332209037</v>
      </c>
      <c r="J228" s="75">
        <f t="shared" si="102"/>
        <v>2.2946570014868706</v>
      </c>
      <c r="K228" s="108">
        <f t="shared" si="93"/>
        <v>10.851653234707774</v>
      </c>
      <c r="L228" s="75">
        <f t="shared" si="103"/>
        <v>131.88522158353422</v>
      </c>
      <c r="M228" s="109">
        <f t="shared" si="94"/>
        <v>142.736874818242</v>
      </c>
      <c r="N228" s="6">
        <f t="shared" si="95"/>
        <v>283.17909263499678</v>
      </c>
      <c r="O228" s="74">
        <f t="shared" si="96"/>
        <v>140.44221781675478</v>
      </c>
    </row>
    <row r="229" spans="1:15" x14ac:dyDescent="0.25">
      <c r="A229" s="77" t="s">
        <v>67</v>
      </c>
      <c r="B229" s="71" t="str">
        <f>+IF(MONTH(C229)&lt;4,"Q1",IF(MONTH(C229)&lt;7,"Q2",IF(MONTH(C229)&lt;10,"Q3","Q4")))&amp;"/"&amp;YEAR(C229)</f>
        <v>Q1/2021</v>
      </c>
      <c r="C229" s="72">
        <f t="shared" si="99"/>
        <v>44197</v>
      </c>
      <c r="D229" s="72">
        <f t="shared" si="100"/>
        <v>44286</v>
      </c>
      <c r="E229" s="71">
        <f t="shared" si="97"/>
        <v>90</v>
      </c>
      <c r="F229" s="73">
        <f>VLOOKUP(D229,'FERC Interest Rate'!$A:$B,2,TRUE)</f>
        <v>3.2500000000000001E-2</v>
      </c>
      <c r="G229" s="74">
        <f t="shared" si="98"/>
        <v>140.44221781675478</v>
      </c>
      <c r="H229" s="74">
        <v>0</v>
      </c>
      <c r="I229" s="97">
        <f t="shared" si="104"/>
        <v>8.5569962332209037</v>
      </c>
      <c r="J229" s="75">
        <f t="shared" si="102"/>
        <v>1.1254616085315281</v>
      </c>
      <c r="K229" s="108">
        <f t="shared" si="93"/>
        <v>9.6824578417524325</v>
      </c>
      <c r="L229" s="75">
        <f t="shared" si="103"/>
        <v>131.88522158353422</v>
      </c>
      <c r="M229" s="109">
        <f t="shared" si="94"/>
        <v>141.56767942528666</v>
      </c>
      <c r="N229" s="6">
        <f t="shared" si="95"/>
        <v>141.56767942528631</v>
      </c>
      <c r="O229" s="74">
        <f t="shared" si="96"/>
        <v>-3.4461322684364859E-13</v>
      </c>
    </row>
    <row r="230" spans="1:15" x14ac:dyDescent="0.25">
      <c r="A230" s="77"/>
      <c r="B230" s="71"/>
      <c r="C230" s="72"/>
      <c r="D230" s="72"/>
      <c r="E230" s="71"/>
      <c r="F230" s="73"/>
      <c r="G230" s="74"/>
      <c r="H230" s="74"/>
      <c r="I230" s="97"/>
      <c r="J230" s="75"/>
      <c r="K230" s="108"/>
      <c r="L230" s="75"/>
      <c r="M230" s="109"/>
      <c r="N230" s="6"/>
      <c r="O230" s="74"/>
    </row>
    <row r="231" spans="1:15" ht="13.5" thickBot="1" x14ac:dyDescent="0.35">
      <c r="A231" s="124"/>
      <c r="B231" s="125"/>
      <c r="C231" s="126"/>
      <c r="D231" s="126"/>
      <c r="E231" s="127"/>
      <c r="F231" s="125"/>
      <c r="G231" s="115">
        <f t="shared" ref="G231:O231" si="105">+SUM(G206:G230)</f>
        <v>40741.399949788283</v>
      </c>
      <c r="H231" s="115">
        <f t="shared" si="105"/>
        <v>171.13992466441806</v>
      </c>
      <c r="I231" s="116">
        <f t="shared" si="105"/>
        <v>171.13992466441803</v>
      </c>
      <c r="J231" s="115">
        <f t="shared" si="105"/>
        <v>239.34275034223819</v>
      </c>
      <c r="K231" s="115">
        <f t="shared" si="105"/>
        <v>410.48267500665622</v>
      </c>
      <c r="L231" s="115">
        <f t="shared" si="105"/>
        <v>2637.7044316706842</v>
      </c>
      <c r="M231" s="117">
        <f t="shared" si="105"/>
        <v>3048.187106677341</v>
      </c>
      <c r="N231" s="115">
        <f t="shared" si="105"/>
        <v>41151.88262479494</v>
      </c>
      <c r="O231" s="115">
        <f t="shared" si="105"/>
        <v>38103.695518117602</v>
      </c>
    </row>
    <row r="232" spans="1:15" ht="13" thickTop="1" x14ac:dyDescent="0.25">
      <c r="B232" s="101"/>
      <c r="C232" s="101"/>
      <c r="D232" s="101"/>
      <c r="E232" s="101"/>
      <c r="F232" s="101"/>
      <c r="G232" s="101"/>
      <c r="H232" s="101"/>
      <c r="I232" s="100"/>
      <c r="J232" s="101"/>
      <c r="K232" s="101"/>
      <c r="L232" s="101"/>
      <c r="M232" s="110"/>
      <c r="O232" s="101"/>
    </row>
    <row r="233" spans="1:15" ht="39" x14ac:dyDescent="0.3">
      <c r="A233" s="76" t="s">
        <v>47</v>
      </c>
      <c r="B233" s="76" t="s">
        <v>3</v>
      </c>
      <c r="C233" s="76" t="s">
        <v>4</v>
      </c>
      <c r="D233" s="76" t="s">
        <v>5</v>
      </c>
      <c r="E233" s="76" t="s">
        <v>6</v>
      </c>
      <c r="F233" s="76" t="s">
        <v>7</v>
      </c>
      <c r="G233" s="76" t="s">
        <v>87</v>
      </c>
      <c r="H233" s="76" t="s">
        <v>88</v>
      </c>
      <c r="I233" s="93" t="s">
        <v>89</v>
      </c>
      <c r="J233" s="94" t="s">
        <v>90</v>
      </c>
      <c r="K233" s="94" t="s">
        <v>91</v>
      </c>
      <c r="L233" s="94" t="s">
        <v>92</v>
      </c>
      <c r="M233" s="95" t="s">
        <v>93</v>
      </c>
      <c r="N233" s="76" t="s">
        <v>94</v>
      </c>
      <c r="O233" s="76" t="s">
        <v>95</v>
      </c>
    </row>
    <row r="234" spans="1:15" ht="13" x14ac:dyDescent="0.3">
      <c r="A234" s="405" t="s">
        <v>16</v>
      </c>
      <c r="B234" s="405"/>
      <c r="C234" s="341">
        <f>VLOOKUP(B235,A$1:F$25,2,FALSE)</f>
        <v>42242</v>
      </c>
      <c r="D234" s="341">
        <f>DATE(YEAR(C234),IF(MONTH(C234)&lt;=3,3,IF(MONTH(C234)&lt;=6,6,IF(MONTH(C234)&lt;=9,9,12))),IF(OR(MONTH(C234)&lt;=3,MONTH(C234)&gt;=10),31,30))</f>
        <v>42277</v>
      </c>
      <c r="E234" s="342">
        <f>D234-C234+1</f>
        <v>36</v>
      </c>
      <c r="F234" s="343">
        <f>VLOOKUP(D234,'FERC Interest Rate'!$A:$B,2,TRUE)</f>
        <v>3.2500000000000001E-2</v>
      </c>
      <c r="G234" s="143">
        <f>VLOOKUP(B235,$A$1:$F$29,5,FALSE)</f>
        <v>1397.7289078435008</v>
      </c>
      <c r="H234" s="143">
        <f t="shared" ref="H234:H240" si="106">G234*F234*(E234/(DATE(YEAR(D234),12,31)-DATE(YEAR(D234),1,1)+1))</f>
        <v>4.4803912936353312</v>
      </c>
      <c r="I234" s="351">
        <v>0</v>
      </c>
      <c r="J234" s="264">
        <v>0</v>
      </c>
      <c r="K234" s="345">
        <f t="shared" ref="K234:K256" si="107">+SUM(I234:J234)</f>
        <v>0</v>
      </c>
      <c r="L234" s="264">
        <v>0</v>
      </c>
      <c r="M234" s="346">
        <f t="shared" ref="M234:M256" si="108">+SUM(K234:L234)</f>
        <v>0</v>
      </c>
      <c r="N234" s="347">
        <f t="shared" ref="N234:N256" si="109">+G234+H234+J234</f>
        <v>1402.2092991371362</v>
      </c>
      <c r="O234" s="143">
        <f t="shared" ref="O234:O256" si="110">G234+H234-L234-I234</f>
        <v>1402.2092991371362</v>
      </c>
    </row>
    <row r="235" spans="1:15" ht="13" x14ac:dyDescent="0.3">
      <c r="A235" s="349" t="s">
        <v>39</v>
      </c>
      <c r="B235" s="350" t="s">
        <v>54</v>
      </c>
      <c r="C235" s="341">
        <f>D234+1</f>
        <v>42278</v>
      </c>
      <c r="D235" s="341">
        <f>EOMONTH(D234,3)</f>
        <v>42369</v>
      </c>
      <c r="E235" s="342">
        <f t="shared" ref="E235:E256" si="111">D235-C235+1</f>
        <v>92</v>
      </c>
      <c r="F235" s="343">
        <f>VLOOKUP(D235,'FERC Interest Rate'!$A:$B,2,TRUE)</f>
        <v>3.2500000000000001E-2</v>
      </c>
      <c r="G235" s="143">
        <f t="shared" ref="G235:G256" si="112">O234</f>
        <v>1402.2092991371362</v>
      </c>
      <c r="H235" s="143">
        <f t="shared" si="106"/>
        <v>11.486591244986405</v>
      </c>
      <c r="I235" s="351">
        <v>0</v>
      </c>
      <c r="J235" s="264">
        <v>0</v>
      </c>
      <c r="K235" s="345">
        <f t="shared" si="107"/>
        <v>0</v>
      </c>
      <c r="L235" s="264">
        <v>0</v>
      </c>
      <c r="M235" s="346">
        <f t="shared" si="108"/>
        <v>0</v>
      </c>
      <c r="N235" s="347">
        <f t="shared" si="109"/>
        <v>1413.6958903821226</v>
      </c>
      <c r="O235" s="143">
        <f t="shared" si="110"/>
        <v>1413.6958903821226</v>
      </c>
    </row>
    <row r="236" spans="1:15" ht="13" x14ac:dyDescent="0.3">
      <c r="B236" s="342"/>
      <c r="C236" s="341">
        <f t="shared" ref="C236:C256" si="113">D235+1</f>
        <v>42370</v>
      </c>
      <c r="D236" s="341">
        <f t="shared" ref="D236:D256" si="114">EOMONTH(D235,3)</f>
        <v>42460</v>
      </c>
      <c r="E236" s="342">
        <f t="shared" si="111"/>
        <v>91</v>
      </c>
      <c r="F236" s="343">
        <f>VLOOKUP(D236,'FERC Interest Rate'!$A:$B,2,TRUE)</f>
        <v>3.2500000000000001E-2</v>
      </c>
      <c r="G236" s="143">
        <f t="shared" si="112"/>
        <v>1413.6958903821226</v>
      </c>
      <c r="H236" s="143">
        <f t="shared" si="106"/>
        <v>11.423512556844612</v>
      </c>
      <c r="I236" s="351">
        <v>0</v>
      </c>
      <c r="J236" s="264">
        <v>0</v>
      </c>
      <c r="K236" s="345">
        <f t="shared" si="107"/>
        <v>0</v>
      </c>
      <c r="L236" s="264">
        <v>0</v>
      </c>
      <c r="M236" s="346">
        <f t="shared" si="108"/>
        <v>0</v>
      </c>
      <c r="N236" s="347">
        <f t="shared" si="109"/>
        <v>1425.1194029389671</v>
      </c>
      <c r="O236" s="143">
        <f t="shared" si="110"/>
        <v>1425.1194029389671</v>
      </c>
    </row>
    <row r="237" spans="1:15" ht="13" x14ac:dyDescent="0.3">
      <c r="A237" s="77"/>
      <c r="B237" s="71"/>
      <c r="C237" s="72">
        <f t="shared" si="113"/>
        <v>42461</v>
      </c>
      <c r="D237" s="72">
        <f t="shared" si="114"/>
        <v>42551</v>
      </c>
      <c r="E237" s="71">
        <f t="shared" si="111"/>
        <v>91</v>
      </c>
      <c r="F237" s="73">
        <f>VLOOKUP(D237,'FERC Interest Rate'!$A:$B,2,TRUE)</f>
        <v>3.4599999999999999E-2</v>
      </c>
      <c r="G237" s="74">
        <f t="shared" si="112"/>
        <v>1425.1194029389671</v>
      </c>
      <c r="H237" s="143">
        <f t="shared" si="106"/>
        <v>12.259920634135607</v>
      </c>
      <c r="I237" s="151">
        <v>0</v>
      </c>
      <c r="J237" s="264">
        <v>0</v>
      </c>
      <c r="K237" s="108">
        <f t="shared" si="107"/>
        <v>0</v>
      </c>
      <c r="L237" s="75">
        <v>0</v>
      </c>
      <c r="M237" s="109">
        <f t="shared" si="108"/>
        <v>0</v>
      </c>
      <c r="N237" s="6">
        <f t="shared" si="109"/>
        <v>1437.3793235731027</v>
      </c>
      <c r="O237" s="74">
        <f t="shared" si="110"/>
        <v>1437.3793235731027</v>
      </c>
    </row>
    <row r="238" spans="1:15" x14ac:dyDescent="0.25">
      <c r="A238" s="77"/>
      <c r="B238" s="71"/>
      <c r="C238" s="72">
        <f t="shared" si="113"/>
        <v>42552</v>
      </c>
      <c r="D238" s="72">
        <f t="shared" si="114"/>
        <v>42643</v>
      </c>
      <c r="E238" s="71">
        <f t="shared" si="111"/>
        <v>92</v>
      </c>
      <c r="F238" s="73">
        <f>VLOOKUP(D238,'FERC Interest Rate'!$A:$B,2,TRUE)</f>
        <v>3.5000000000000003E-2</v>
      </c>
      <c r="G238" s="74">
        <f t="shared" si="112"/>
        <v>1437.3793235731027</v>
      </c>
      <c r="H238" s="74">
        <f t="shared" si="106"/>
        <v>12.645796234714183</v>
      </c>
      <c r="I238" s="151">
        <v>0</v>
      </c>
      <c r="J238" s="75">
        <v>0</v>
      </c>
      <c r="K238" s="108">
        <f t="shared" si="107"/>
        <v>0</v>
      </c>
      <c r="L238" s="75">
        <v>0</v>
      </c>
      <c r="M238" s="109">
        <f t="shared" si="108"/>
        <v>0</v>
      </c>
      <c r="N238" s="6">
        <f t="shared" si="109"/>
        <v>1450.025119807817</v>
      </c>
      <c r="O238" s="74">
        <f t="shared" si="110"/>
        <v>1450.025119807817</v>
      </c>
    </row>
    <row r="239" spans="1:15" x14ac:dyDescent="0.25">
      <c r="A239" s="77"/>
      <c r="B239" s="71"/>
      <c r="C239" s="72">
        <f t="shared" si="113"/>
        <v>42644</v>
      </c>
      <c r="D239" s="72">
        <f t="shared" si="114"/>
        <v>42735</v>
      </c>
      <c r="E239" s="71">
        <f t="shared" si="111"/>
        <v>92</v>
      </c>
      <c r="F239" s="73">
        <f>VLOOKUP(D239,'FERC Interest Rate'!$A:$B,2,TRUE)</f>
        <v>3.5000000000000003E-2</v>
      </c>
      <c r="G239" s="74">
        <f t="shared" si="112"/>
        <v>1450.025119807817</v>
      </c>
      <c r="H239" s="74">
        <f t="shared" si="106"/>
        <v>12.757051600495002</v>
      </c>
      <c r="I239" s="151">
        <v>0</v>
      </c>
      <c r="J239" s="75">
        <v>0</v>
      </c>
      <c r="K239" s="108">
        <f t="shared" si="107"/>
        <v>0</v>
      </c>
      <c r="L239" s="75">
        <v>0</v>
      </c>
      <c r="M239" s="109">
        <f t="shared" si="108"/>
        <v>0</v>
      </c>
      <c r="N239" s="6">
        <f t="shared" si="109"/>
        <v>1462.782171408312</v>
      </c>
      <c r="O239" s="74">
        <f t="shared" si="110"/>
        <v>1462.782171408312</v>
      </c>
    </row>
    <row r="240" spans="1:15" x14ac:dyDescent="0.25">
      <c r="A240" s="77" t="s">
        <v>96</v>
      </c>
      <c r="B240" s="71" t="str">
        <f t="shared" ref="B240:B253" si="115">+IF(MONTH(C240)&lt;4,"Q1",IF(MONTH(C240)&lt;7,"Q2",IF(MONTH(C240)&lt;10,"Q3","Q4")))&amp;"/"&amp;YEAR(C240)</f>
        <v>Q1/2017</v>
      </c>
      <c r="C240" s="72">
        <f t="shared" si="113"/>
        <v>42736</v>
      </c>
      <c r="D240" s="72">
        <f t="shared" si="114"/>
        <v>42825</v>
      </c>
      <c r="E240" s="71">
        <f t="shared" si="111"/>
        <v>90</v>
      </c>
      <c r="F240" s="73">
        <f>VLOOKUP(D240,'FERC Interest Rate'!$A:$B,2,TRUE)</f>
        <v>3.5000000000000003E-2</v>
      </c>
      <c r="G240" s="74">
        <f t="shared" si="112"/>
        <v>1462.782171408312</v>
      </c>
      <c r="H240" s="74">
        <f t="shared" si="106"/>
        <v>12.624010520373105</v>
      </c>
      <c r="I240" s="151">
        <f>SUM($H$234:$H$257)/20*4</f>
        <v>15.53545481703685</v>
      </c>
      <c r="J240" s="75">
        <f>G240*F240*(E240/(DATE(YEAR(D240),12,31)-DATE(YEAR(D240),1,1)+1))</f>
        <v>12.624010520373105</v>
      </c>
      <c r="K240" s="108">
        <f t="shared" si="107"/>
        <v>28.159465337409955</v>
      </c>
      <c r="L240" s="75">
        <f>VLOOKUP($B$235,A$1:F$25,5,FALSE)/20*4</f>
        <v>279.54578156870014</v>
      </c>
      <c r="M240" s="109">
        <f t="shared" si="108"/>
        <v>307.70524690611012</v>
      </c>
      <c r="N240" s="6">
        <f t="shared" si="109"/>
        <v>1488.0301924490582</v>
      </c>
      <c r="O240" s="74">
        <f t="shared" si="110"/>
        <v>1180.3249455429479</v>
      </c>
    </row>
    <row r="241" spans="1:15" x14ac:dyDescent="0.25">
      <c r="A241" s="77" t="s">
        <v>52</v>
      </c>
      <c r="B241" s="71" t="str">
        <f t="shared" si="115"/>
        <v>Q2/2017</v>
      </c>
      <c r="C241" s="72">
        <f t="shared" si="113"/>
        <v>42826</v>
      </c>
      <c r="D241" s="72">
        <f t="shared" si="114"/>
        <v>42916</v>
      </c>
      <c r="E241" s="71">
        <f t="shared" si="111"/>
        <v>91</v>
      </c>
      <c r="F241" s="73">
        <f>VLOOKUP(D241,'FERC Interest Rate'!$A:$B,2,TRUE)</f>
        <v>3.7100000000000001E-2</v>
      </c>
      <c r="G241" s="74">
        <f t="shared" si="112"/>
        <v>1180.3249455429479</v>
      </c>
      <c r="H241" s="74">
        <v>0</v>
      </c>
      <c r="I241" s="151">
        <f>SUM($H$234:$H$257)/20</f>
        <v>3.8838637042592126</v>
      </c>
      <c r="J241" s="75">
        <f>G241*F241*(E241/(DATE(YEAR(D241),12,31)-DATE(YEAR(D241),1,1)+1))</f>
        <v>10.917520681226156</v>
      </c>
      <c r="K241" s="108">
        <f t="shared" si="107"/>
        <v>14.801384385485369</v>
      </c>
      <c r="L241" s="75">
        <f t="shared" ref="L241:L256" si="116">VLOOKUP($B$235,A$1:F$25,5,FALSE)/20</f>
        <v>69.886445392175034</v>
      </c>
      <c r="M241" s="109">
        <f t="shared" si="108"/>
        <v>84.687829777660397</v>
      </c>
      <c r="N241" s="6">
        <f t="shared" si="109"/>
        <v>1191.242466224174</v>
      </c>
      <c r="O241" s="74">
        <f t="shared" si="110"/>
        <v>1106.5546364465135</v>
      </c>
    </row>
    <row r="242" spans="1:15" x14ac:dyDescent="0.25">
      <c r="A242" s="77" t="s">
        <v>53</v>
      </c>
      <c r="B242" s="71" t="str">
        <f t="shared" si="115"/>
        <v>Q3/2017</v>
      </c>
      <c r="C242" s="72">
        <f t="shared" si="113"/>
        <v>42917</v>
      </c>
      <c r="D242" s="72">
        <f t="shared" si="114"/>
        <v>43008</v>
      </c>
      <c r="E242" s="71">
        <f t="shared" si="111"/>
        <v>92</v>
      </c>
      <c r="F242" s="73">
        <f>VLOOKUP(D242,'FERC Interest Rate'!$A:$B,2,TRUE)</f>
        <v>3.9600000000000003E-2</v>
      </c>
      <c r="G242" s="74">
        <f t="shared" si="112"/>
        <v>1106.5546364465135</v>
      </c>
      <c r="H242" s="74">
        <v>0</v>
      </c>
      <c r="I242" s="97">
        <f>SUM($H$234:$H$257)/20</f>
        <v>3.8838637042592126</v>
      </c>
      <c r="J242" s="75">
        <f>G242*F242*(E242/(DATE(YEAR(D242),12,31)-DATE(YEAR(D242),1,1)+1))</f>
        <v>11.044931100005313</v>
      </c>
      <c r="K242" s="108">
        <f t="shared" si="107"/>
        <v>14.928794804264525</v>
      </c>
      <c r="L242" s="75">
        <f t="shared" si="116"/>
        <v>69.886445392175034</v>
      </c>
      <c r="M242" s="109">
        <f t="shared" si="108"/>
        <v>84.815240196439561</v>
      </c>
      <c r="N242" s="6">
        <f t="shared" si="109"/>
        <v>1117.5995675465188</v>
      </c>
      <c r="O242" s="74">
        <f t="shared" si="110"/>
        <v>1032.7843273500791</v>
      </c>
    </row>
    <row r="243" spans="1:15" x14ac:dyDescent="0.25">
      <c r="A243" s="77" t="s">
        <v>54</v>
      </c>
      <c r="B243" s="71" t="str">
        <f t="shared" si="115"/>
        <v>Q4/2017</v>
      </c>
      <c r="C243" s="72">
        <f t="shared" si="113"/>
        <v>43009</v>
      </c>
      <c r="D243" s="72">
        <f t="shared" si="114"/>
        <v>43100</v>
      </c>
      <c r="E243" s="71">
        <f t="shared" si="111"/>
        <v>92</v>
      </c>
      <c r="F243" s="73">
        <f>VLOOKUP(D243,'FERC Interest Rate'!$A:$B,2,TRUE)</f>
        <v>4.2099999999999999E-2</v>
      </c>
      <c r="G243" s="74">
        <f t="shared" si="112"/>
        <v>1032.7843273500791</v>
      </c>
      <c r="H243" s="74">
        <v>0</v>
      </c>
      <c r="I243" s="97">
        <f>SUM($H$234:$H$257)/20</f>
        <v>3.8838637042592126</v>
      </c>
      <c r="J243" s="75">
        <f t="shared" ref="J243:J256" si="117">G243*F243*(E243/(DATE(YEAR(D243),12,31)-DATE(YEAR(D243),1,1)+1))</f>
        <v>10.959397963540621</v>
      </c>
      <c r="K243" s="108">
        <f t="shared" si="107"/>
        <v>14.843261667799833</v>
      </c>
      <c r="L243" s="75">
        <f t="shared" si="116"/>
        <v>69.886445392175034</v>
      </c>
      <c r="M243" s="109">
        <f t="shared" si="108"/>
        <v>84.729707059974871</v>
      </c>
      <c r="N243" s="6">
        <f t="shared" si="109"/>
        <v>1043.7437253136197</v>
      </c>
      <c r="O243" s="74">
        <f t="shared" si="110"/>
        <v>959.01401825364496</v>
      </c>
    </row>
    <row r="244" spans="1:15" x14ac:dyDescent="0.25">
      <c r="A244" s="77" t="s">
        <v>55</v>
      </c>
      <c r="B244" s="71" t="str">
        <f t="shared" si="115"/>
        <v>Q1/2018</v>
      </c>
      <c r="C244" s="72">
        <f t="shared" si="113"/>
        <v>43101</v>
      </c>
      <c r="D244" s="72">
        <f t="shared" si="114"/>
        <v>43190</v>
      </c>
      <c r="E244" s="71">
        <f t="shared" si="111"/>
        <v>90</v>
      </c>
      <c r="F244" s="73">
        <f>VLOOKUP(D244,'FERC Interest Rate'!$A:$B,2,TRUE)</f>
        <v>4.2500000000000003E-2</v>
      </c>
      <c r="G244" s="74">
        <f t="shared" si="112"/>
        <v>959.01401825364496</v>
      </c>
      <c r="H244" s="74">
        <v>0</v>
      </c>
      <c r="I244" s="97">
        <f t="shared" ref="I244:I256" si="118">SUM($H$234:$H$257)/20</f>
        <v>3.8838637042592126</v>
      </c>
      <c r="J244" s="75">
        <f t="shared" si="117"/>
        <v>10.04994142416491</v>
      </c>
      <c r="K244" s="108">
        <f t="shared" si="107"/>
        <v>13.933805128424122</v>
      </c>
      <c r="L244" s="75">
        <f t="shared" si="116"/>
        <v>69.886445392175034</v>
      </c>
      <c r="M244" s="109">
        <f t="shared" si="108"/>
        <v>83.82025052059916</v>
      </c>
      <c r="N244" s="6">
        <f t="shared" si="109"/>
        <v>969.06395967780986</v>
      </c>
      <c r="O244" s="74">
        <f t="shared" si="110"/>
        <v>885.24370915721079</v>
      </c>
    </row>
    <row r="245" spans="1:15" x14ac:dyDescent="0.25">
      <c r="A245" s="77" t="s">
        <v>56</v>
      </c>
      <c r="B245" s="71" t="str">
        <f t="shared" si="115"/>
        <v>Q2/2018</v>
      </c>
      <c r="C245" s="72">
        <f t="shared" si="113"/>
        <v>43191</v>
      </c>
      <c r="D245" s="72">
        <f t="shared" si="114"/>
        <v>43281</v>
      </c>
      <c r="E245" s="71">
        <f t="shared" si="111"/>
        <v>91</v>
      </c>
      <c r="F245" s="73">
        <f>VLOOKUP(D245,'FERC Interest Rate'!$A:$B,2,TRUE)</f>
        <v>4.4699999999999997E-2</v>
      </c>
      <c r="G245" s="74">
        <f t="shared" si="112"/>
        <v>885.24370915721079</v>
      </c>
      <c r="H245" s="74">
        <v>0</v>
      </c>
      <c r="I245" s="97">
        <f t="shared" si="118"/>
        <v>3.8838637042592126</v>
      </c>
      <c r="J245" s="75">
        <f t="shared" si="117"/>
        <v>9.8654954403802364</v>
      </c>
      <c r="K245" s="108">
        <f t="shared" si="107"/>
        <v>13.749359144639449</v>
      </c>
      <c r="L245" s="75">
        <f t="shared" si="116"/>
        <v>69.886445392175034</v>
      </c>
      <c r="M245" s="109">
        <f t="shared" si="108"/>
        <v>83.635804536814476</v>
      </c>
      <c r="N245" s="6">
        <f t="shared" si="109"/>
        <v>895.10920459759097</v>
      </c>
      <c r="O245" s="74">
        <f t="shared" si="110"/>
        <v>811.47340006077661</v>
      </c>
    </row>
    <row r="246" spans="1:15" x14ac:dyDescent="0.25">
      <c r="A246" s="77" t="s">
        <v>57</v>
      </c>
      <c r="B246" s="71" t="str">
        <f t="shared" si="115"/>
        <v>Q3/2018</v>
      </c>
      <c r="C246" s="72">
        <f t="shared" si="113"/>
        <v>43282</v>
      </c>
      <c r="D246" s="72">
        <f t="shared" si="114"/>
        <v>43373</v>
      </c>
      <c r="E246" s="71">
        <f t="shared" si="111"/>
        <v>92</v>
      </c>
      <c r="F246" s="73">
        <f>VLOOKUP(D246,'FERC Interest Rate'!$A:$B,2,TRUE)</f>
        <v>4.6899999999999997E-2</v>
      </c>
      <c r="G246" s="74">
        <f t="shared" si="112"/>
        <v>811.47340006077661</v>
      </c>
      <c r="H246" s="74">
        <v>0</v>
      </c>
      <c r="I246" s="97">
        <f t="shared" si="118"/>
        <v>3.8838637042592126</v>
      </c>
      <c r="J246" s="75">
        <f t="shared" si="117"/>
        <v>9.5927271961157228</v>
      </c>
      <c r="K246" s="108">
        <f t="shared" si="107"/>
        <v>13.476590900374935</v>
      </c>
      <c r="L246" s="75">
        <f t="shared" si="116"/>
        <v>69.886445392175034</v>
      </c>
      <c r="M246" s="109">
        <f t="shared" si="108"/>
        <v>83.363036292549964</v>
      </c>
      <c r="N246" s="6">
        <f t="shared" si="109"/>
        <v>821.06612725689229</v>
      </c>
      <c r="O246" s="74">
        <f t="shared" si="110"/>
        <v>737.70309096434244</v>
      </c>
    </row>
    <row r="247" spans="1:15" x14ac:dyDescent="0.25">
      <c r="A247" s="77" t="s">
        <v>58</v>
      </c>
      <c r="B247" s="71" t="str">
        <f t="shared" si="115"/>
        <v>Q4/2018</v>
      </c>
      <c r="C247" s="72">
        <f t="shared" si="113"/>
        <v>43374</v>
      </c>
      <c r="D247" s="72">
        <f t="shared" si="114"/>
        <v>43465</v>
      </c>
      <c r="E247" s="71">
        <f t="shared" si="111"/>
        <v>92</v>
      </c>
      <c r="F247" s="73">
        <f>VLOOKUP(D247,'FERC Interest Rate'!$A:$B,2,TRUE)</f>
        <v>4.9599999999999998E-2</v>
      </c>
      <c r="G247" s="74">
        <f t="shared" si="112"/>
        <v>737.70309096434244</v>
      </c>
      <c r="H247" s="74">
        <v>0</v>
      </c>
      <c r="I247" s="97">
        <f t="shared" si="118"/>
        <v>3.8838637042592126</v>
      </c>
      <c r="J247" s="75">
        <f t="shared" si="117"/>
        <v>9.2227034101054457</v>
      </c>
      <c r="K247" s="108">
        <f t="shared" si="107"/>
        <v>13.106567114364658</v>
      </c>
      <c r="L247" s="75">
        <f t="shared" si="116"/>
        <v>69.886445392175034</v>
      </c>
      <c r="M247" s="109">
        <f t="shared" si="108"/>
        <v>82.993012506539685</v>
      </c>
      <c r="N247" s="6">
        <f t="shared" si="109"/>
        <v>746.92579437444783</v>
      </c>
      <c r="O247" s="74">
        <f t="shared" si="110"/>
        <v>663.93278186790826</v>
      </c>
    </row>
    <row r="248" spans="1:15" x14ac:dyDescent="0.25">
      <c r="A248" s="77" t="s">
        <v>59</v>
      </c>
      <c r="B248" s="71" t="str">
        <f t="shared" si="115"/>
        <v>Q1/2019</v>
      </c>
      <c r="C248" s="72">
        <f t="shared" si="113"/>
        <v>43466</v>
      </c>
      <c r="D248" s="72">
        <f t="shared" si="114"/>
        <v>43555</v>
      </c>
      <c r="E248" s="71">
        <f t="shared" si="111"/>
        <v>90</v>
      </c>
      <c r="F248" s="73">
        <f>VLOOKUP(D248,'FERC Interest Rate'!$A:$B,2,TRUE)</f>
        <v>5.1799999999999999E-2</v>
      </c>
      <c r="G248" s="74">
        <f t="shared" si="112"/>
        <v>663.93278186790826</v>
      </c>
      <c r="H248" s="74">
        <v>0</v>
      </c>
      <c r="I248" s="97">
        <f t="shared" si="118"/>
        <v>3.8838637042592126</v>
      </c>
      <c r="J248" s="75">
        <f t="shared" si="117"/>
        <v>8.4801496686799673</v>
      </c>
      <c r="K248" s="108">
        <f t="shared" si="107"/>
        <v>12.36401337293918</v>
      </c>
      <c r="L248" s="75">
        <f t="shared" si="116"/>
        <v>69.886445392175034</v>
      </c>
      <c r="M248" s="109">
        <f t="shared" si="108"/>
        <v>82.250458765114217</v>
      </c>
      <c r="N248" s="6">
        <f t="shared" si="109"/>
        <v>672.41293153658819</v>
      </c>
      <c r="O248" s="74">
        <f t="shared" si="110"/>
        <v>590.16247277147409</v>
      </c>
    </row>
    <row r="249" spans="1:15" x14ac:dyDescent="0.25">
      <c r="A249" s="77" t="s">
        <v>60</v>
      </c>
      <c r="B249" s="71" t="str">
        <f t="shared" si="115"/>
        <v>Q2/2019</v>
      </c>
      <c r="C249" s="72">
        <f t="shared" si="113"/>
        <v>43556</v>
      </c>
      <c r="D249" s="72">
        <f t="shared" si="114"/>
        <v>43646</v>
      </c>
      <c r="E249" s="71">
        <f t="shared" si="111"/>
        <v>91</v>
      </c>
      <c r="F249" s="73">
        <f>VLOOKUP(D249,'FERC Interest Rate'!$A:$B,2,TRUE)</f>
        <v>5.45E-2</v>
      </c>
      <c r="G249" s="74">
        <f t="shared" si="112"/>
        <v>590.16247277147409</v>
      </c>
      <c r="H249" s="74">
        <v>0</v>
      </c>
      <c r="I249" s="97">
        <f t="shared" si="118"/>
        <v>3.8838637042592126</v>
      </c>
      <c r="J249" s="75">
        <f t="shared" si="117"/>
        <v>8.0189336540003442</v>
      </c>
      <c r="K249" s="108">
        <f t="shared" si="107"/>
        <v>11.902797358259557</v>
      </c>
      <c r="L249" s="75">
        <f t="shared" si="116"/>
        <v>69.886445392175034</v>
      </c>
      <c r="M249" s="109">
        <f t="shared" si="108"/>
        <v>81.789242750434596</v>
      </c>
      <c r="N249" s="6">
        <f t="shared" si="109"/>
        <v>598.18140642547439</v>
      </c>
      <c r="O249" s="74">
        <f t="shared" si="110"/>
        <v>516.39216367503991</v>
      </c>
    </row>
    <row r="250" spans="1:15" x14ac:dyDescent="0.25">
      <c r="A250" s="77" t="s">
        <v>61</v>
      </c>
      <c r="B250" s="71" t="str">
        <f t="shared" si="115"/>
        <v>Q3/2019</v>
      </c>
      <c r="C250" s="72">
        <f t="shared" si="113"/>
        <v>43647</v>
      </c>
      <c r="D250" s="72">
        <f t="shared" si="114"/>
        <v>43738</v>
      </c>
      <c r="E250" s="71">
        <f t="shared" si="111"/>
        <v>92</v>
      </c>
      <c r="F250" s="73">
        <f>VLOOKUP(D250,'FERC Interest Rate'!$A:$B,2,TRUE)</f>
        <v>5.5E-2</v>
      </c>
      <c r="G250" s="74">
        <f t="shared" si="112"/>
        <v>516.39216367503991</v>
      </c>
      <c r="H250" s="74">
        <v>0</v>
      </c>
      <c r="I250" s="97">
        <f t="shared" si="118"/>
        <v>3.8838637042592126</v>
      </c>
      <c r="J250" s="75">
        <f t="shared" si="117"/>
        <v>7.1587516388923351</v>
      </c>
      <c r="K250" s="108">
        <f t="shared" si="107"/>
        <v>11.042615343151548</v>
      </c>
      <c r="L250" s="75">
        <f t="shared" si="116"/>
        <v>69.886445392175034</v>
      </c>
      <c r="M250" s="109">
        <f t="shared" si="108"/>
        <v>80.929060735326587</v>
      </c>
      <c r="N250" s="6">
        <f t="shared" si="109"/>
        <v>523.55091531393225</v>
      </c>
      <c r="O250" s="74">
        <f t="shared" si="110"/>
        <v>442.62185457860568</v>
      </c>
    </row>
    <row r="251" spans="1:15" x14ac:dyDescent="0.25">
      <c r="A251" s="77" t="s">
        <v>62</v>
      </c>
      <c r="B251" s="71" t="str">
        <f t="shared" si="115"/>
        <v>Q4/2019</v>
      </c>
      <c r="C251" s="72">
        <f t="shared" si="113"/>
        <v>43739</v>
      </c>
      <c r="D251" s="72">
        <f t="shared" si="114"/>
        <v>43830</v>
      </c>
      <c r="E251" s="71">
        <f t="shared" si="111"/>
        <v>92</v>
      </c>
      <c r="F251" s="73">
        <f>VLOOKUP(D251,'FERC Interest Rate'!$A:$B,2,TRUE)</f>
        <v>5.4199999999999998E-2</v>
      </c>
      <c r="G251" s="74">
        <f t="shared" si="112"/>
        <v>442.62185457860568</v>
      </c>
      <c r="H251" s="74">
        <v>0</v>
      </c>
      <c r="I251" s="97">
        <f t="shared" si="118"/>
        <v>3.8838637042592126</v>
      </c>
      <c r="J251" s="75">
        <f t="shared" si="117"/>
        <v>6.0468208648513952</v>
      </c>
      <c r="K251" s="108">
        <f t="shared" si="107"/>
        <v>9.9306845691106069</v>
      </c>
      <c r="L251" s="75">
        <f t="shared" si="116"/>
        <v>69.886445392175034</v>
      </c>
      <c r="M251" s="109">
        <f t="shared" si="108"/>
        <v>79.817129961285644</v>
      </c>
      <c r="N251" s="6">
        <f t="shared" si="109"/>
        <v>448.66867544345706</v>
      </c>
      <c r="O251" s="74">
        <f t="shared" si="110"/>
        <v>368.85154548217139</v>
      </c>
    </row>
    <row r="252" spans="1:15" x14ac:dyDescent="0.25">
      <c r="A252" s="77" t="s">
        <v>63</v>
      </c>
      <c r="B252" s="71" t="str">
        <f t="shared" si="115"/>
        <v>Q1/2020</v>
      </c>
      <c r="C252" s="72">
        <f t="shared" si="113"/>
        <v>43831</v>
      </c>
      <c r="D252" s="72">
        <f t="shared" si="114"/>
        <v>43921</v>
      </c>
      <c r="E252" s="71">
        <f t="shared" si="111"/>
        <v>91</v>
      </c>
      <c r="F252" s="73">
        <f>VLOOKUP(D252,'FERC Interest Rate'!$A:$B,2,TRUE)</f>
        <v>4.9599999999999998E-2</v>
      </c>
      <c r="G252" s="74">
        <f t="shared" si="112"/>
        <v>368.85154548217139</v>
      </c>
      <c r="H252" s="74">
        <v>0</v>
      </c>
      <c r="I252" s="97">
        <f t="shared" si="118"/>
        <v>3.8838637042592126</v>
      </c>
      <c r="J252" s="75">
        <f t="shared" si="117"/>
        <v>4.5487659445036304</v>
      </c>
      <c r="K252" s="108">
        <f t="shared" si="107"/>
        <v>8.4326296487628429</v>
      </c>
      <c r="L252" s="75">
        <f t="shared" si="116"/>
        <v>69.886445392175034</v>
      </c>
      <c r="M252" s="109">
        <f t="shared" si="108"/>
        <v>78.319075040937875</v>
      </c>
      <c r="N252" s="6">
        <f t="shared" si="109"/>
        <v>373.40031142667505</v>
      </c>
      <c r="O252" s="74">
        <f t="shared" si="110"/>
        <v>295.0812363857371</v>
      </c>
    </row>
    <row r="253" spans="1:15" x14ac:dyDescent="0.25">
      <c r="A253" s="77" t="s">
        <v>64</v>
      </c>
      <c r="B253" s="71" t="str">
        <f t="shared" si="115"/>
        <v>Q2/2020</v>
      </c>
      <c r="C253" s="72">
        <f t="shared" si="113"/>
        <v>43922</v>
      </c>
      <c r="D253" s="72">
        <f t="shared" si="114"/>
        <v>44012</v>
      </c>
      <c r="E253" s="71">
        <f t="shared" si="111"/>
        <v>91</v>
      </c>
      <c r="F253" s="73">
        <f>VLOOKUP(D253,'FERC Interest Rate'!$A:$B,2,TRUE)</f>
        <v>4.7503500000000004E-2</v>
      </c>
      <c r="G253" s="74">
        <f t="shared" si="112"/>
        <v>295.0812363857371</v>
      </c>
      <c r="H253" s="74">
        <v>0</v>
      </c>
      <c r="I253" s="97">
        <f t="shared" si="118"/>
        <v>3.8838637042592126</v>
      </c>
      <c r="J253" s="75">
        <f t="shared" si="117"/>
        <v>3.4851984362052941</v>
      </c>
      <c r="K253" s="108">
        <f t="shared" si="107"/>
        <v>7.3690621404645071</v>
      </c>
      <c r="L253" s="75">
        <f t="shared" si="116"/>
        <v>69.886445392175034</v>
      </c>
      <c r="M253" s="109">
        <f t="shared" si="108"/>
        <v>77.255507532639541</v>
      </c>
      <c r="N253" s="6">
        <f t="shared" si="109"/>
        <v>298.56643482194238</v>
      </c>
      <c r="O253" s="74">
        <f t="shared" si="110"/>
        <v>221.31092728930287</v>
      </c>
    </row>
    <row r="254" spans="1:15" x14ac:dyDescent="0.25">
      <c r="A254" s="77" t="s">
        <v>65</v>
      </c>
      <c r="B254" s="71" t="str">
        <f>+IF(MONTH(C254)&lt;4,"Q1",IF(MONTH(C254)&lt;7,"Q2",IF(MONTH(C254)&lt;10,"Q3","Q4")))&amp;"/"&amp;YEAR(C254)</f>
        <v>Q3/2020</v>
      </c>
      <c r="C254" s="72">
        <f t="shared" si="113"/>
        <v>44013</v>
      </c>
      <c r="D254" s="72">
        <f t="shared" si="114"/>
        <v>44104</v>
      </c>
      <c r="E254" s="71">
        <f t="shared" si="111"/>
        <v>92</v>
      </c>
      <c r="F254" s="73">
        <f>VLOOKUP(D254,'FERC Interest Rate'!$A:$B,2,TRUE)</f>
        <v>3.4299999999999997E-2</v>
      </c>
      <c r="G254" s="74">
        <f t="shared" si="112"/>
        <v>221.31092728930287</v>
      </c>
      <c r="H254" s="74">
        <v>0</v>
      </c>
      <c r="I254" s="97">
        <f t="shared" si="118"/>
        <v>3.8838637042592126</v>
      </c>
      <c r="J254" s="75">
        <f t="shared" si="117"/>
        <v>1.9081113720058036</v>
      </c>
      <c r="K254" s="108">
        <f t="shared" si="107"/>
        <v>5.7919750762650164</v>
      </c>
      <c r="L254" s="75">
        <f t="shared" si="116"/>
        <v>69.886445392175034</v>
      </c>
      <c r="M254" s="109">
        <f t="shared" si="108"/>
        <v>75.678420468440052</v>
      </c>
      <c r="N254" s="6">
        <f t="shared" si="109"/>
        <v>223.21903866130867</v>
      </c>
      <c r="O254" s="74">
        <f t="shared" si="110"/>
        <v>147.54061819286864</v>
      </c>
    </row>
    <row r="255" spans="1:15" x14ac:dyDescent="0.25">
      <c r="A255" s="77" t="s">
        <v>66</v>
      </c>
      <c r="B255" s="71" t="str">
        <f>+IF(MONTH(C255)&lt;4,"Q1",IF(MONTH(C255)&lt;7,"Q2",IF(MONTH(C255)&lt;10,"Q3","Q4")))&amp;"/"&amp;YEAR(C255)</f>
        <v>Q4/2020</v>
      </c>
      <c r="C255" s="72">
        <f t="shared" si="113"/>
        <v>44105</v>
      </c>
      <c r="D255" s="72">
        <f t="shared" si="114"/>
        <v>44196</v>
      </c>
      <c r="E255" s="71">
        <f t="shared" si="111"/>
        <v>92</v>
      </c>
      <c r="F255" s="73">
        <f>VLOOKUP(D255,'FERC Interest Rate'!$A:$B,2,TRUE)</f>
        <v>3.2500000000000001E-2</v>
      </c>
      <c r="G255" s="74">
        <f t="shared" si="112"/>
        <v>147.54061819286864</v>
      </c>
      <c r="H255" s="74">
        <v>0</v>
      </c>
      <c r="I255" s="97">
        <f t="shared" si="118"/>
        <v>3.8838637042592126</v>
      </c>
      <c r="J255" s="75">
        <f t="shared" si="117"/>
        <v>1.2053181650182438</v>
      </c>
      <c r="K255" s="108">
        <f t="shared" si="107"/>
        <v>5.0891818692774562</v>
      </c>
      <c r="L255" s="75">
        <f t="shared" si="116"/>
        <v>69.886445392175034</v>
      </c>
      <c r="M255" s="109">
        <f t="shared" si="108"/>
        <v>74.975627261452487</v>
      </c>
      <c r="N255" s="6">
        <f t="shared" si="109"/>
        <v>148.74593635788688</v>
      </c>
      <c r="O255" s="74">
        <f t="shared" si="110"/>
        <v>73.770309096434389</v>
      </c>
    </row>
    <row r="256" spans="1:15" x14ac:dyDescent="0.25">
      <c r="A256" s="77" t="s">
        <v>67</v>
      </c>
      <c r="B256" s="71" t="str">
        <f>+IF(MONTH(C256)&lt;4,"Q1",IF(MONTH(C256)&lt;7,"Q2",IF(MONTH(C256)&lt;10,"Q3","Q4")))&amp;"/"&amp;YEAR(C256)</f>
        <v>Q1/2021</v>
      </c>
      <c r="C256" s="72">
        <f t="shared" si="113"/>
        <v>44197</v>
      </c>
      <c r="D256" s="72">
        <f t="shared" si="114"/>
        <v>44286</v>
      </c>
      <c r="E256" s="71">
        <f t="shared" si="111"/>
        <v>90</v>
      </c>
      <c r="F256" s="73">
        <f>VLOOKUP(D256,'FERC Interest Rate'!$A:$B,2,TRUE)</f>
        <v>3.2500000000000001E-2</v>
      </c>
      <c r="G256" s="74">
        <f t="shared" si="112"/>
        <v>73.770309096434389</v>
      </c>
      <c r="H256" s="74">
        <v>0</v>
      </c>
      <c r="I256" s="97">
        <f t="shared" si="118"/>
        <v>3.8838637042592126</v>
      </c>
      <c r="J256" s="75">
        <f t="shared" si="117"/>
        <v>0.59117302495087831</v>
      </c>
      <c r="K256" s="108">
        <f t="shared" si="107"/>
        <v>4.4750367292100908</v>
      </c>
      <c r="L256" s="75">
        <f t="shared" si="116"/>
        <v>69.886445392175034</v>
      </c>
      <c r="M256" s="109">
        <f t="shared" si="108"/>
        <v>74.361482121385123</v>
      </c>
      <c r="N256" s="6">
        <f t="shared" si="109"/>
        <v>74.361482121385265</v>
      </c>
      <c r="O256" s="74">
        <f t="shared" si="110"/>
        <v>1.4210854715202004E-13</v>
      </c>
    </row>
    <row r="257" spans="1:15" x14ac:dyDescent="0.25">
      <c r="A257" s="77"/>
      <c r="B257" s="71"/>
      <c r="C257" s="72"/>
      <c r="D257" s="72"/>
      <c r="E257" s="71"/>
      <c r="F257" s="73"/>
      <c r="G257" s="74"/>
      <c r="H257" s="74"/>
      <c r="I257" s="97"/>
      <c r="J257" s="75"/>
      <c r="K257" s="108"/>
      <c r="L257" s="75"/>
      <c r="M257" s="109"/>
      <c r="N257" s="6"/>
      <c r="O257" s="74"/>
    </row>
    <row r="258" spans="1:15" ht="13.5" thickBot="1" x14ac:dyDescent="0.35">
      <c r="A258" s="124"/>
      <c r="B258" s="125"/>
      <c r="C258" s="126"/>
      <c r="D258" s="126"/>
      <c r="E258" s="127"/>
      <c r="F258" s="125"/>
      <c r="G258" s="115">
        <f t="shared" ref="G258:O258" si="119">+SUM(G234:G257)</f>
        <v>20021.702152206017</v>
      </c>
      <c r="H258" s="115">
        <f t="shared" si="119"/>
        <v>77.677274085184251</v>
      </c>
      <c r="I258" s="116">
        <f t="shared" si="119"/>
        <v>77.677274085184251</v>
      </c>
      <c r="J258" s="115">
        <f t="shared" si="119"/>
        <v>125.7199505050194</v>
      </c>
      <c r="K258" s="115">
        <f t="shared" si="119"/>
        <v>203.39722459020368</v>
      </c>
      <c r="L258" s="115">
        <f t="shared" si="119"/>
        <v>1397.7289078435008</v>
      </c>
      <c r="M258" s="117">
        <f t="shared" si="119"/>
        <v>1601.1261324337042</v>
      </c>
      <c r="N258" s="115">
        <f t="shared" si="119"/>
        <v>20225.099376796217</v>
      </c>
      <c r="O258" s="115">
        <f t="shared" si="119"/>
        <v>18623.973244362514</v>
      </c>
    </row>
    <row r="259" spans="1:15" ht="13" thickTop="1" x14ac:dyDescent="0.25">
      <c r="B259" s="101"/>
      <c r="C259" s="101"/>
      <c r="D259" s="101"/>
      <c r="E259" s="101"/>
      <c r="F259" s="101"/>
      <c r="G259" s="101"/>
      <c r="H259" s="101"/>
      <c r="I259" s="100"/>
      <c r="J259" s="101"/>
      <c r="K259" s="101"/>
      <c r="L259" s="101"/>
      <c r="M259" s="110"/>
      <c r="O259" s="101"/>
    </row>
    <row r="260" spans="1:15" ht="39" x14ac:dyDescent="0.3">
      <c r="A260" s="76" t="s">
        <v>47</v>
      </c>
      <c r="B260" s="76" t="s">
        <v>3</v>
      </c>
      <c r="C260" s="76" t="s">
        <v>4</v>
      </c>
      <c r="D260" s="76" t="s">
        <v>5</v>
      </c>
      <c r="E260" s="76" t="s">
        <v>6</v>
      </c>
      <c r="F260" s="76" t="s">
        <v>7</v>
      </c>
      <c r="G260" s="76" t="s">
        <v>87</v>
      </c>
      <c r="H260" s="76" t="s">
        <v>88</v>
      </c>
      <c r="I260" s="93" t="s">
        <v>89</v>
      </c>
      <c r="J260" s="94" t="s">
        <v>90</v>
      </c>
      <c r="K260" s="94" t="s">
        <v>91</v>
      </c>
      <c r="L260" s="94" t="s">
        <v>92</v>
      </c>
      <c r="M260" s="95" t="s">
        <v>93</v>
      </c>
      <c r="N260" s="76" t="s">
        <v>94</v>
      </c>
      <c r="O260" s="76" t="s">
        <v>95</v>
      </c>
    </row>
    <row r="261" spans="1:15" ht="13" x14ac:dyDescent="0.3">
      <c r="A261" s="405" t="s">
        <v>16</v>
      </c>
      <c r="B261" s="405"/>
      <c r="C261" s="341">
        <f>VLOOKUP(B262,A$1:F$29,2,FALSE)</f>
        <v>42333</v>
      </c>
      <c r="D261" s="341">
        <f>DATE(YEAR(C261),IF(MONTH(C261)&lt;=3,3,IF(MONTH(C261)&lt;=6,6,IF(MONTH(C261)&lt;=9,9,12))),IF(OR(MONTH(C261)&lt;=3,MONTH(C261)&gt;=10),31,30))</f>
        <v>42369</v>
      </c>
      <c r="E261" s="342">
        <f>D261-C261+1</f>
        <v>37</v>
      </c>
      <c r="F261" s="343">
        <f>VLOOKUP(D261,'FERC Interest Rate'!$A:$B,2,TRUE)</f>
        <v>3.2500000000000001E-2</v>
      </c>
      <c r="G261" s="143">
        <f>VLOOKUP(B262,$A$1:$F$29,5,FALSE)</f>
        <v>657.58847889239132</v>
      </c>
      <c r="H261" s="143">
        <f t="shared" ref="H261:H266" si="120">G261*F261*(E261/(DATE(YEAR(D261),12,31)-DATE(YEAR(D261),1,1)+1))</f>
        <v>2.1664387558030156</v>
      </c>
      <c r="I261" s="351">
        <v>0</v>
      </c>
      <c r="J261" s="264">
        <v>0</v>
      </c>
      <c r="K261" s="345">
        <f t="shared" ref="K261:K282" si="121">+SUM(I261:J261)</f>
        <v>0</v>
      </c>
      <c r="L261" s="264">
        <v>0</v>
      </c>
      <c r="M261" s="346">
        <f t="shared" ref="M261:M282" si="122">+SUM(K261:L261)</f>
        <v>0</v>
      </c>
      <c r="N261" s="347">
        <f t="shared" ref="N261:N282" si="123">+G261+H261+J261</f>
        <v>659.75491764819435</v>
      </c>
      <c r="O261" s="143">
        <f t="shared" ref="O261:O282" si="124">G261+H261-L261-I261</f>
        <v>659.75491764819435</v>
      </c>
    </row>
    <row r="262" spans="1:15" ht="13" x14ac:dyDescent="0.3">
      <c r="A262" s="349" t="s">
        <v>39</v>
      </c>
      <c r="B262" s="350" t="s">
        <v>55</v>
      </c>
      <c r="C262" s="341">
        <f>D261+1</f>
        <v>42370</v>
      </c>
      <c r="D262" s="341">
        <f>EOMONTH(D261,3)</f>
        <v>42460</v>
      </c>
      <c r="E262" s="342">
        <f t="shared" ref="E262:E282" si="125">D262-C262+1</f>
        <v>91</v>
      </c>
      <c r="F262" s="343">
        <f>VLOOKUP(D262,'FERC Interest Rate'!$A:$B,2,TRUE)</f>
        <v>3.2500000000000001E-2</v>
      </c>
      <c r="G262" s="143">
        <f t="shared" ref="G262:G282" si="126">O261</f>
        <v>659.75491764819435</v>
      </c>
      <c r="H262" s="143">
        <f t="shared" si="120"/>
        <v>5.3312163085916255</v>
      </c>
      <c r="I262" s="351">
        <v>0</v>
      </c>
      <c r="J262" s="264">
        <v>0</v>
      </c>
      <c r="K262" s="345">
        <f t="shared" si="121"/>
        <v>0</v>
      </c>
      <c r="L262" s="264">
        <v>0</v>
      </c>
      <c r="M262" s="346">
        <f t="shared" si="122"/>
        <v>0</v>
      </c>
      <c r="N262" s="347">
        <f t="shared" si="123"/>
        <v>665.08613395678594</v>
      </c>
      <c r="O262" s="143">
        <f t="shared" si="124"/>
        <v>665.08613395678594</v>
      </c>
    </row>
    <row r="263" spans="1:15" ht="13" x14ac:dyDescent="0.3">
      <c r="A263" s="77"/>
      <c r="B263" s="71"/>
      <c r="C263" s="72">
        <f t="shared" ref="C263:C282" si="127">D262+1</f>
        <v>42461</v>
      </c>
      <c r="D263" s="72">
        <f t="shared" ref="D263:D282" si="128">EOMONTH(D262,3)</f>
        <v>42551</v>
      </c>
      <c r="E263" s="71">
        <f t="shared" si="125"/>
        <v>91</v>
      </c>
      <c r="F263" s="73">
        <f>VLOOKUP(D263,'FERC Interest Rate'!$A:$B,2,TRUE)</f>
        <v>3.4599999999999999E-2</v>
      </c>
      <c r="G263" s="74">
        <f t="shared" si="126"/>
        <v>665.08613395678594</v>
      </c>
      <c r="H263" s="143">
        <f t="shared" si="120"/>
        <v>5.7215579272577495</v>
      </c>
      <c r="I263" s="151">
        <v>0</v>
      </c>
      <c r="J263" s="264">
        <v>0</v>
      </c>
      <c r="K263" s="108">
        <f t="shared" si="121"/>
        <v>0</v>
      </c>
      <c r="L263" s="75">
        <v>0</v>
      </c>
      <c r="M263" s="109">
        <f t="shared" si="122"/>
        <v>0</v>
      </c>
      <c r="N263" s="6">
        <f t="shared" si="123"/>
        <v>670.80769188404372</v>
      </c>
      <c r="O263" s="74">
        <f t="shared" si="124"/>
        <v>670.80769188404372</v>
      </c>
    </row>
    <row r="264" spans="1:15" x14ac:dyDescent="0.25">
      <c r="A264" s="77"/>
      <c r="B264" s="71"/>
      <c r="C264" s="72">
        <f t="shared" si="127"/>
        <v>42552</v>
      </c>
      <c r="D264" s="72">
        <f t="shared" si="128"/>
        <v>42643</v>
      </c>
      <c r="E264" s="71">
        <f t="shared" si="125"/>
        <v>92</v>
      </c>
      <c r="F264" s="73">
        <f>VLOOKUP(D264,'FERC Interest Rate'!$A:$B,2,TRUE)</f>
        <v>3.5000000000000003E-2</v>
      </c>
      <c r="G264" s="74">
        <f t="shared" si="126"/>
        <v>670.80769188404372</v>
      </c>
      <c r="H264" s="74">
        <f t="shared" si="120"/>
        <v>5.9016414422585282</v>
      </c>
      <c r="I264" s="151">
        <v>0</v>
      </c>
      <c r="J264" s="75">
        <v>0</v>
      </c>
      <c r="K264" s="108">
        <f t="shared" si="121"/>
        <v>0</v>
      </c>
      <c r="L264" s="75">
        <v>0</v>
      </c>
      <c r="M264" s="109">
        <f t="shared" si="122"/>
        <v>0</v>
      </c>
      <c r="N264" s="6">
        <f t="shared" si="123"/>
        <v>676.70933332630227</v>
      </c>
      <c r="O264" s="74">
        <f t="shared" si="124"/>
        <v>676.70933332630227</v>
      </c>
    </row>
    <row r="265" spans="1:15" x14ac:dyDescent="0.25">
      <c r="A265" s="77"/>
      <c r="B265" s="71"/>
      <c r="C265" s="72">
        <f t="shared" si="127"/>
        <v>42644</v>
      </c>
      <c r="D265" s="72">
        <f t="shared" si="128"/>
        <v>42735</v>
      </c>
      <c r="E265" s="71">
        <f t="shared" si="125"/>
        <v>92</v>
      </c>
      <c r="F265" s="73">
        <f>VLOOKUP(D265,'FERC Interest Rate'!$A:$B,2,TRUE)</f>
        <v>3.5000000000000003E-2</v>
      </c>
      <c r="G265" s="74">
        <f t="shared" si="126"/>
        <v>676.70933332630227</v>
      </c>
      <c r="H265" s="74">
        <f t="shared" si="120"/>
        <v>5.953562987187687</v>
      </c>
      <c r="I265" s="151">
        <v>0</v>
      </c>
      <c r="J265" s="75">
        <v>0</v>
      </c>
      <c r="K265" s="108">
        <f t="shared" si="121"/>
        <v>0</v>
      </c>
      <c r="L265" s="75">
        <v>0</v>
      </c>
      <c r="M265" s="109">
        <f t="shared" si="122"/>
        <v>0</v>
      </c>
      <c r="N265" s="6">
        <f t="shared" si="123"/>
        <v>682.66289631348991</v>
      </c>
      <c r="O265" s="74">
        <f t="shared" si="124"/>
        <v>682.66289631348991</v>
      </c>
    </row>
    <row r="266" spans="1:15" x14ac:dyDescent="0.25">
      <c r="A266" s="77" t="s">
        <v>96</v>
      </c>
      <c r="B266" s="71" t="str">
        <f t="shared" ref="B266:B279" si="129">+IF(MONTH(C266)&lt;4,"Q1",IF(MONTH(C266)&lt;7,"Q2",IF(MONTH(C266)&lt;10,"Q3","Q4")))&amp;"/"&amp;YEAR(C266)</f>
        <v>Q1/2017</v>
      </c>
      <c r="C266" s="72">
        <f t="shared" si="127"/>
        <v>42736</v>
      </c>
      <c r="D266" s="72">
        <f t="shared" si="128"/>
        <v>42825</v>
      </c>
      <c r="E266" s="71">
        <f t="shared" si="125"/>
        <v>90</v>
      </c>
      <c r="F266" s="73">
        <f>VLOOKUP(D266,'FERC Interest Rate'!$A:$B,2,TRUE)</f>
        <v>3.5000000000000003E-2</v>
      </c>
      <c r="G266" s="74">
        <f t="shared" si="126"/>
        <v>682.66289631348991</v>
      </c>
      <c r="H266" s="74">
        <f t="shared" si="120"/>
        <v>5.8914743106506666</v>
      </c>
      <c r="I266" s="151">
        <f>SUM($H$261:$H$283)/20*4</f>
        <v>6.1931783463498551</v>
      </c>
      <c r="J266" s="75">
        <f t="shared" ref="J266:J282" si="130">G266*F266*(E266/(DATE(YEAR(D266),12,31)-DATE(YEAR(D266),1,1)+1))</f>
        <v>5.8914743106506666</v>
      </c>
      <c r="K266" s="108">
        <f t="shared" si="121"/>
        <v>12.084652657000522</v>
      </c>
      <c r="L266" s="75">
        <f>VLOOKUP($B$262,A$1:F$25,5,FALSE)/20*4</f>
        <v>131.51769577847827</v>
      </c>
      <c r="M266" s="109">
        <f t="shared" si="122"/>
        <v>143.6023484354788</v>
      </c>
      <c r="N266" s="6">
        <f t="shared" si="123"/>
        <v>694.44584493479124</v>
      </c>
      <c r="O266" s="74">
        <f t="shared" si="124"/>
        <v>550.84349649931244</v>
      </c>
    </row>
    <row r="267" spans="1:15" x14ac:dyDescent="0.25">
      <c r="A267" s="77" t="s">
        <v>52</v>
      </c>
      <c r="B267" s="71" t="str">
        <f t="shared" si="129"/>
        <v>Q2/2017</v>
      </c>
      <c r="C267" s="72">
        <f t="shared" si="127"/>
        <v>42826</v>
      </c>
      <c r="D267" s="72">
        <f t="shared" si="128"/>
        <v>42916</v>
      </c>
      <c r="E267" s="71">
        <f t="shared" si="125"/>
        <v>91</v>
      </c>
      <c r="F267" s="73">
        <f>VLOOKUP(D267,'FERC Interest Rate'!$A:$B,2,TRUE)</f>
        <v>3.7100000000000001E-2</v>
      </c>
      <c r="G267" s="74">
        <f t="shared" si="126"/>
        <v>550.84349649931244</v>
      </c>
      <c r="H267" s="74">
        <v>0</v>
      </c>
      <c r="I267" s="151">
        <f>SUM($H$261:$H$283)/20</f>
        <v>1.5482945865874638</v>
      </c>
      <c r="J267" s="75">
        <f t="shared" si="130"/>
        <v>5.0950759685789828</v>
      </c>
      <c r="K267" s="108">
        <f t="shared" si="121"/>
        <v>6.643370555166447</v>
      </c>
      <c r="L267" s="75">
        <f t="shared" ref="L267:L282" si="131">VLOOKUP($B$262,A$1:F$25,5,FALSE)/20</f>
        <v>32.879423944619568</v>
      </c>
      <c r="M267" s="109">
        <f t="shared" si="122"/>
        <v>39.522794499786016</v>
      </c>
      <c r="N267" s="6">
        <f t="shared" si="123"/>
        <v>555.93857246789139</v>
      </c>
      <c r="O267" s="74">
        <f t="shared" si="124"/>
        <v>516.41577796810543</v>
      </c>
    </row>
    <row r="268" spans="1:15" x14ac:dyDescent="0.25">
      <c r="A268" s="77" t="s">
        <v>53</v>
      </c>
      <c r="B268" s="71" t="str">
        <f t="shared" si="129"/>
        <v>Q3/2017</v>
      </c>
      <c r="C268" s="72">
        <f t="shared" si="127"/>
        <v>42917</v>
      </c>
      <c r="D268" s="72">
        <f t="shared" si="128"/>
        <v>43008</v>
      </c>
      <c r="E268" s="71">
        <f t="shared" si="125"/>
        <v>92</v>
      </c>
      <c r="F268" s="73">
        <f>VLOOKUP(D268,'FERC Interest Rate'!$A:$B,2,TRUE)</f>
        <v>3.9600000000000003E-2</v>
      </c>
      <c r="G268" s="74">
        <f t="shared" si="126"/>
        <v>516.41577796810543</v>
      </c>
      <c r="H268" s="74">
        <v>0</v>
      </c>
      <c r="I268" s="151">
        <f>SUM($H$261:$H$283)/20</f>
        <v>1.5482945865874638</v>
      </c>
      <c r="J268" s="75">
        <f t="shared" si="130"/>
        <v>5.1545368829956217</v>
      </c>
      <c r="K268" s="108">
        <f t="shared" si="121"/>
        <v>6.7028314695830851</v>
      </c>
      <c r="L268" s="75">
        <f t="shared" si="131"/>
        <v>32.879423944619568</v>
      </c>
      <c r="M268" s="109">
        <f t="shared" si="122"/>
        <v>39.582255414202649</v>
      </c>
      <c r="N268" s="6">
        <f t="shared" si="123"/>
        <v>521.5703148511011</v>
      </c>
      <c r="O268" s="74">
        <f t="shared" si="124"/>
        <v>481.98805943689837</v>
      </c>
    </row>
    <row r="269" spans="1:15" x14ac:dyDescent="0.25">
      <c r="A269" s="77" t="s">
        <v>54</v>
      </c>
      <c r="B269" s="71" t="str">
        <f t="shared" si="129"/>
        <v>Q4/2017</v>
      </c>
      <c r="C269" s="72">
        <f t="shared" si="127"/>
        <v>43009</v>
      </c>
      <c r="D269" s="72">
        <f t="shared" si="128"/>
        <v>43100</v>
      </c>
      <c r="E269" s="71">
        <f t="shared" si="125"/>
        <v>92</v>
      </c>
      <c r="F269" s="73">
        <f>VLOOKUP(D269,'FERC Interest Rate'!$A:$B,2,TRUE)</f>
        <v>4.2099999999999999E-2</v>
      </c>
      <c r="G269" s="74">
        <f t="shared" si="126"/>
        <v>481.98805943689837</v>
      </c>
      <c r="H269" s="74">
        <v>0</v>
      </c>
      <c r="I269" s="97">
        <f>SUM($H$261:$H$283)/20</f>
        <v>1.5482945865874638</v>
      </c>
      <c r="J269" s="75">
        <f t="shared" si="130"/>
        <v>5.1146195940027255</v>
      </c>
      <c r="K269" s="108">
        <f t="shared" si="121"/>
        <v>6.6629141805901888</v>
      </c>
      <c r="L269" s="75">
        <f t="shared" si="131"/>
        <v>32.879423944619568</v>
      </c>
      <c r="M269" s="109">
        <f t="shared" si="122"/>
        <v>39.542338125209753</v>
      </c>
      <c r="N269" s="6">
        <f t="shared" si="123"/>
        <v>487.10267903090107</v>
      </c>
      <c r="O269" s="74">
        <f t="shared" si="124"/>
        <v>447.56034090569131</v>
      </c>
    </row>
    <row r="270" spans="1:15" x14ac:dyDescent="0.25">
      <c r="A270" s="77" t="s">
        <v>55</v>
      </c>
      <c r="B270" s="71" t="str">
        <f t="shared" si="129"/>
        <v>Q1/2018</v>
      </c>
      <c r="C270" s="72">
        <f t="shared" si="127"/>
        <v>43101</v>
      </c>
      <c r="D270" s="72">
        <f t="shared" si="128"/>
        <v>43190</v>
      </c>
      <c r="E270" s="71">
        <f t="shared" si="125"/>
        <v>90</v>
      </c>
      <c r="F270" s="73">
        <f>VLOOKUP(D270,'FERC Interest Rate'!$A:$B,2,TRUE)</f>
        <v>4.2500000000000003E-2</v>
      </c>
      <c r="G270" s="74">
        <f t="shared" si="126"/>
        <v>447.56034090569131</v>
      </c>
      <c r="H270" s="74">
        <v>0</v>
      </c>
      <c r="I270" s="97">
        <f>SUM($H$261:$H$283)/20</f>
        <v>1.5482945865874638</v>
      </c>
      <c r="J270" s="75">
        <f t="shared" si="130"/>
        <v>4.6901871341486832</v>
      </c>
      <c r="K270" s="108">
        <f t="shared" si="121"/>
        <v>6.2384817207361465</v>
      </c>
      <c r="L270" s="75">
        <f t="shared" si="131"/>
        <v>32.879423944619568</v>
      </c>
      <c r="M270" s="109">
        <f t="shared" si="122"/>
        <v>39.117905665355714</v>
      </c>
      <c r="N270" s="6">
        <f t="shared" si="123"/>
        <v>452.25052803983999</v>
      </c>
      <c r="O270" s="74">
        <f t="shared" si="124"/>
        <v>413.13262237448424</v>
      </c>
    </row>
    <row r="271" spans="1:15" x14ac:dyDescent="0.25">
      <c r="A271" s="77" t="s">
        <v>56</v>
      </c>
      <c r="B271" s="71" t="str">
        <f t="shared" si="129"/>
        <v>Q2/2018</v>
      </c>
      <c r="C271" s="72">
        <f t="shared" si="127"/>
        <v>43191</v>
      </c>
      <c r="D271" s="72">
        <f t="shared" si="128"/>
        <v>43281</v>
      </c>
      <c r="E271" s="71">
        <f t="shared" si="125"/>
        <v>91</v>
      </c>
      <c r="F271" s="73">
        <f>VLOOKUP(D271,'FERC Interest Rate'!$A:$B,2,TRUE)</f>
        <v>4.4699999999999997E-2</v>
      </c>
      <c r="G271" s="74">
        <f t="shared" si="126"/>
        <v>413.13262237448424</v>
      </c>
      <c r="H271" s="74">
        <v>0</v>
      </c>
      <c r="I271" s="97">
        <f t="shared" ref="I271:I282" si="132">SUM($H$261:$H$283)/20</f>
        <v>1.5482945865874638</v>
      </c>
      <c r="J271" s="75">
        <f>G271*F271*(E271/(DATE(YEAR(D271),12,31)-DATE(YEAR(D271),1,1)+1))</f>
        <v>4.6041084055690122</v>
      </c>
      <c r="K271" s="108">
        <f t="shared" si="121"/>
        <v>6.1524029921564765</v>
      </c>
      <c r="L271" s="75">
        <f t="shared" si="131"/>
        <v>32.879423944619568</v>
      </c>
      <c r="M271" s="109">
        <f t="shared" si="122"/>
        <v>39.031826936776042</v>
      </c>
      <c r="N271" s="6">
        <f t="shared" si="123"/>
        <v>417.73673078005328</v>
      </c>
      <c r="O271" s="74">
        <f t="shared" si="124"/>
        <v>378.70490384327718</v>
      </c>
    </row>
    <row r="272" spans="1:15" x14ac:dyDescent="0.25">
      <c r="A272" s="77" t="s">
        <v>57</v>
      </c>
      <c r="B272" s="71" t="str">
        <f t="shared" si="129"/>
        <v>Q3/2018</v>
      </c>
      <c r="C272" s="72">
        <f t="shared" si="127"/>
        <v>43282</v>
      </c>
      <c r="D272" s="72">
        <f t="shared" si="128"/>
        <v>43373</v>
      </c>
      <c r="E272" s="71">
        <f t="shared" si="125"/>
        <v>92</v>
      </c>
      <c r="F272" s="73">
        <f>VLOOKUP(D272,'FERC Interest Rate'!$A:$B,2,TRUE)</f>
        <v>4.6899999999999997E-2</v>
      </c>
      <c r="G272" s="74">
        <f t="shared" si="126"/>
        <v>378.70490384327718</v>
      </c>
      <c r="H272" s="74">
        <v>0</v>
      </c>
      <c r="I272" s="97">
        <f t="shared" si="132"/>
        <v>1.5482945865874638</v>
      </c>
      <c r="J272" s="75">
        <f t="shared" si="130"/>
        <v>4.4768107372684174</v>
      </c>
      <c r="K272" s="108">
        <f t="shared" si="121"/>
        <v>6.0251053238558807</v>
      </c>
      <c r="L272" s="75">
        <f t="shared" si="131"/>
        <v>32.879423944619568</v>
      </c>
      <c r="M272" s="109">
        <f t="shared" si="122"/>
        <v>38.90452926847545</v>
      </c>
      <c r="N272" s="6">
        <f t="shared" si="123"/>
        <v>383.18171458054559</v>
      </c>
      <c r="O272" s="74">
        <f t="shared" si="124"/>
        <v>344.27718531207012</v>
      </c>
    </row>
    <row r="273" spans="1:15" x14ac:dyDescent="0.25">
      <c r="A273" s="77" t="s">
        <v>58</v>
      </c>
      <c r="B273" s="71" t="str">
        <f t="shared" si="129"/>
        <v>Q4/2018</v>
      </c>
      <c r="C273" s="72">
        <f t="shared" si="127"/>
        <v>43374</v>
      </c>
      <c r="D273" s="72">
        <f t="shared" si="128"/>
        <v>43465</v>
      </c>
      <c r="E273" s="71">
        <f t="shared" si="125"/>
        <v>92</v>
      </c>
      <c r="F273" s="73">
        <f>VLOOKUP(D273,'FERC Interest Rate'!$A:$B,2,TRUE)</f>
        <v>4.9599999999999998E-2</v>
      </c>
      <c r="G273" s="74">
        <f t="shared" si="126"/>
        <v>344.27718531207012</v>
      </c>
      <c r="H273" s="74">
        <v>0</v>
      </c>
      <c r="I273" s="97">
        <f t="shared" si="132"/>
        <v>1.5482945865874638</v>
      </c>
      <c r="J273" s="75">
        <f t="shared" si="130"/>
        <v>4.304125074016544</v>
      </c>
      <c r="K273" s="108">
        <f t="shared" si="121"/>
        <v>5.8524196606040082</v>
      </c>
      <c r="L273" s="75">
        <f t="shared" si="131"/>
        <v>32.879423944619568</v>
      </c>
      <c r="M273" s="109">
        <f t="shared" si="122"/>
        <v>38.731843605223574</v>
      </c>
      <c r="N273" s="6">
        <f t="shared" si="123"/>
        <v>348.58131038608667</v>
      </c>
      <c r="O273" s="74">
        <f t="shared" si="124"/>
        <v>309.84946678086305</v>
      </c>
    </row>
    <row r="274" spans="1:15" x14ac:dyDescent="0.25">
      <c r="A274" s="77" t="s">
        <v>59</v>
      </c>
      <c r="B274" s="71" t="str">
        <f t="shared" si="129"/>
        <v>Q1/2019</v>
      </c>
      <c r="C274" s="72">
        <f t="shared" si="127"/>
        <v>43466</v>
      </c>
      <c r="D274" s="72">
        <f t="shared" si="128"/>
        <v>43555</v>
      </c>
      <c r="E274" s="71">
        <f t="shared" si="125"/>
        <v>90</v>
      </c>
      <c r="F274" s="73">
        <f>VLOOKUP(D274,'FERC Interest Rate'!$A:$B,2,TRUE)</f>
        <v>5.1799999999999999E-2</v>
      </c>
      <c r="G274" s="74">
        <f t="shared" si="126"/>
        <v>309.84946678086305</v>
      </c>
      <c r="H274" s="74">
        <v>0</v>
      </c>
      <c r="I274" s="97">
        <f t="shared" si="132"/>
        <v>1.5482945865874638</v>
      </c>
      <c r="J274" s="75">
        <f t="shared" si="130"/>
        <v>3.9575841483079</v>
      </c>
      <c r="K274" s="108">
        <f t="shared" si="121"/>
        <v>5.5058787348953633</v>
      </c>
      <c r="L274" s="75">
        <f t="shared" si="131"/>
        <v>32.879423944619568</v>
      </c>
      <c r="M274" s="109">
        <f t="shared" si="122"/>
        <v>38.385302679514929</v>
      </c>
      <c r="N274" s="6">
        <f t="shared" si="123"/>
        <v>313.80705092917094</v>
      </c>
      <c r="O274" s="74">
        <f t="shared" si="124"/>
        <v>275.42174824965599</v>
      </c>
    </row>
    <row r="275" spans="1:15" x14ac:dyDescent="0.25">
      <c r="A275" s="77" t="s">
        <v>60</v>
      </c>
      <c r="B275" s="71" t="str">
        <f t="shared" si="129"/>
        <v>Q2/2019</v>
      </c>
      <c r="C275" s="72">
        <f t="shared" si="127"/>
        <v>43556</v>
      </c>
      <c r="D275" s="72">
        <f t="shared" si="128"/>
        <v>43646</v>
      </c>
      <c r="E275" s="71">
        <f t="shared" si="125"/>
        <v>91</v>
      </c>
      <c r="F275" s="73">
        <f>VLOOKUP(D275,'FERC Interest Rate'!$A:$B,2,TRUE)</f>
        <v>5.45E-2</v>
      </c>
      <c r="G275" s="74">
        <f t="shared" si="126"/>
        <v>275.42174824965599</v>
      </c>
      <c r="H275" s="74">
        <v>0</v>
      </c>
      <c r="I275" s="97">
        <f t="shared" si="132"/>
        <v>1.5482945865874638</v>
      </c>
      <c r="J275" s="75">
        <f t="shared" si="130"/>
        <v>3.7423401656004627</v>
      </c>
      <c r="K275" s="108">
        <f t="shared" si="121"/>
        <v>5.2906347521879269</v>
      </c>
      <c r="L275" s="75">
        <f t="shared" si="131"/>
        <v>32.879423944619568</v>
      </c>
      <c r="M275" s="109">
        <f t="shared" si="122"/>
        <v>38.170058696807494</v>
      </c>
      <c r="N275" s="6">
        <f t="shared" si="123"/>
        <v>279.16408841525646</v>
      </c>
      <c r="O275" s="74">
        <f t="shared" si="124"/>
        <v>240.99402971844896</v>
      </c>
    </row>
    <row r="276" spans="1:15" x14ac:dyDescent="0.25">
      <c r="A276" s="77" t="s">
        <v>61</v>
      </c>
      <c r="B276" s="71" t="str">
        <f t="shared" si="129"/>
        <v>Q3/2019</v>
      </c>
      <c r="C276" s="72">
        <f t="shared" si="127"/>
        <v>43647</v>
      </c>
      <c r="D276" s="72">
        <f t="shared" si="128"/>
        <v>43738</v>
      </c>
      <c r="E276" s="71">
        <f t="shared" si="125"/>
        <v>92</v>
      </c>
      <c r="F276" s="73">
        <f>VLOOKUP(D276,'FERC Interest Rate'!$A:$B,2,TRUE)</f>
        <v>5.5E-2</v>
      </c>
      <c r="G276" s="74">
        <f t="shared" si="126"/>
        <v>240.99402971844896</v>
      </c>
      <c r="H276" s="74">
        <v>0</v>
      </c>
      <c r="I276" s="97">
        <f t="shared" si="132"/>
        <v>1.5482945865874638</v>
      </c>
      <c r="J276" s="75">
        <f t="shared" si="130"/>
        <v>3.3409035352749368</v>
      </c>
      <c r="K276" s="108">
        <f t="shared" si="121"/>
        <v>4.8891981218624005</v>
      </c>
      <c r="L276" s="75">
        <f t="shared" si="131"/>
        <v>32.879423944619568</v>
      </c>
      <c r="M276" s="109">
        <f t="shared" si="122"/>
        <v>37.768622066481967</v>
      </c>
      <c r="N276" s="6">
        <f t="shared" si="123"/>
        <v>244.3349332537239</v>
      </c>
      <c r="O276" s="74">
        <f t="shared" si="124"/>
        <v>206.56631118724192</v>
      </c>
    </row>
    <row r="277" spans="1:15" x14ac:dyDescent="0.25">
      <c r="A277" s="77" t="s">
        <v>62</v>
      </c>
      <c r="B277" s="71" t="str">
        <f t="shared" si="129"/>
        <v>Q4/2019</v>
      </c>
      <c r="C277" s="72">
        <f t="shared" si="127"/>
        <v>43739</v>
      </c>
      <c r="D277" s="72">
        <f t="shared" si="128"/>
        <v>43830</v>
      </c>
      <c r="E277" s="71">
        <f t="shared" si="125"/>
        <v>92</v>
      </c>
      <c r="F277" s="73">
        <f>VLOOKUP(D277,'FERC Interest Rate'!$A:$B,2,TRUE)</f>
        <v>5.4199999999999998E-2</v>
      </c>
      <c r="G277" s="74">
        <f t="shared" si="126"/>
        <v>206.56631118724192</v>
      </c>
      <c r="H277" s="74">
        <v>0</v>
      </c>
      <c r="I277" s="97">
        <f t="shared" si="132"/>
        <v>1.5482945865874638</v>
      </c>
      <c r="J277" s="75">
        <f t="shared" si="130"/>
        <v>2.8219787783672965</v>
      </c>
      <c r="K277" s="108">
        <f t="shared" si="121"/>
        <v>4.3702733649547607</v>
      </c>
      <c r="L277" s="75">
        <f t="shared" si="131"/>
        <v>32.879423944619568</v>
      </c>
      <c r="M277" s="109">
        <f t="shared" si="122"/>
        <v>37.24969730957433</v>
      </c>
      <c r="N277" s="6">
        <f t="shared" si="123"/>
        <v>209.38828996560923</v>
      </c>
      <c r="O277" s="74">
        <f t="shared" si="124"/>
        <v>172.13859265603489</v>
      </c>
    </row>
    <row r="278" spans="1:15" x14ac:dyDescent="0.25">
      <c r="A278" s="77" t="s">
        <v>63</v>
      </c>
      <c r="B278" s="71" t="str">
        <f t="shared" si="129"/>
        <v>Q1/2020</v>
      </c>
      <c r="C278" s="72">
        <f t="shared" si="127"/>
        <v>43831</v>
      </c>
      <c r="D278" s="72">
        <f t="shared" si="128"/>
        <v>43921</v>
      </c>
      <c r="E278" s="71">
        <f t="shared" si="125"/>
        <v>91</v>
      </c>
      <c r="F278" s="73">
        <f>VLOOKUP(D278,'FERC Interest Rate'!$A:$B,2,TRUE)</f>
        <v>4.9599999999999998E-2</v>
      </c>
      <c r="G278" s="74">
        <f t="shared" si="126"/>
        <v>172.13859265603489</v>
      </c>
      <c r="H278" s="74">
        <v>0</v>
      </c>
      <c r="I278" s="97">
        <f t="shared" si="132"/>
        <v>1.5482945865874638</v>
      </c>
      <c r="J278" s="75">
        <f t="shared" si="130"/>
        <v>2.1228545131483036</v>
      </c>
      <c r="K278" s="108">
        <f t="shared" si="121"/>
        <v>3.6711490997357674</v>
      </c>
      <c r="L278" s="75">
        <f t="shared" si="131"/>
        <v>32.879423944619568</v>
      </c>
      <c r="M278" s="109">
        <f t="shared" si="122"/>
        <v>36.550573044355332</v>
      </c>
      <c r="N278" s="6">
        <f t="shared" si="123"/>
        <v>174.26144716918319</v>
      </c>
      <c r="O278" s="74">
        <f t="shared" si="124"/>
        <v>137.71087412482785</v>
      </c>
    </row>
    <row r="279" spans="1:15" x14ac:dyDescent="0.25">
      <c r="A279" s="77" t="s">
        <v>64</v>
      </c>
      <c r="B279" s="71" t="str">
        <f t="shared" si="129"/>
        <v>Q2/2020</v>
      </c>
      <c r="C279" s="72">
        <f t="shared" si="127"/>
        <v>43922</v>
      </c>
      <c r="D279" s="72">
        <f t="shared" si="128"/>
        <v>44012</v>
      </c>
      <c r="E279" s="71">
        <f t="shared" si="125"/>
        <v>91</v>
      </c>
      <c r="F279" s="73">
        <f>VLOOKUP(D279,'FERC Interest Rate'!$A:$B,2,TRUE)</f>
        <v>4.7503500000000004E-2</v>
      </c>
      <c r="G279" s="74">
        <f t="shared" si="126"/>
        <v>137.71087412482785</v>
      </c>
      <c r="H279" s="74">
        <v>0</v>
      </c>
      <c r="I279" s="97">
        <f t="shared" si="132"/>
        <v>1.5482945865874638</v>
      </c>
      <c r="J279" s="75">
        <f t="shared" si="130"/>
        <v>1.6265003123442001</v>
      </c>
      <c r="K279" s="108">
        <f t="shared" si="121"/>
        <v>3.1747948989316637</v>
      </c>
      <c r="L279" s="75">
        <f t="shared" si="131"/>
        <v>32.879423944619568</v>
      </c>
      <c r="M279" s="109">
        <f t="shared" si="122"/>
        <v>36.054218843551233</v>
      </c>
      <c r="N279" s="6">
        <f t="shared" si="123"/>
        <v>139.33737443717206</v>
      </c>
      <c r="O279" s="74">
        <f t="shared" si="124"/>
        <v>103.28315559362083</v>
      </c>
    </row>
    <row r="280" spans="1:15" x14ac:dyDescent="0.25">
      <c r="A280" s="77" t="s">
        <v>65</v>
      </c>
      <c r="B280" s="71" t="str">
        <f>+IF(MONTH(C280)&lt;4,"Q1",IF(MONTH(C280)&lt;7,"Q2",IF(MONTH(C280)&lt;10,"Q3","Q4")))&amp;"/"&amp;YEAR(C280)</f>
        <v>Q3/2020</v>
      </c>
      <c r="C280" s="72">
        <f t="shared" si="127"/>
        <v>44013</v>
      </c>
      <c r="D280" s="72">
        <f t="shared" si="128"/>
        <v>44104</v>
      </c>
      <c r="E280" s="71">
        <f t="shared" si="125"/>
        <v>92</v>
      </c>
      <c r="F280" s="73">
        <f>VLOOKUP(D280,'FERC Interest Rate'!$A:$B,2,TRUE)</f>
        <v>3.4299999999999997E-2</v>
      </c>
      <c r="G280" s="74">
        <f t="shared" si="126"/>
        <v>103.28315559362083</v>
      </c>
      <c r="H280" s="74">
        <v>0</v>
      </c>
      <c r="I280" s="97">
        <f t="shared" si="132"/>
        <v>1.5482945865874638</v>
      </c>
      <c r="J280" s="75">
        <f t="shared" si="130"/>
        <v>0.89049269341866089</v>
      </c>
      <c r="K280" s="108">
        <f t="shared" si="121"/>
        <v>2.4387872800061245</v>
      </c>
      <c r="L280" s="75">
        <f t="shared" si="131"/>
        <v>32.879423944619568</v>
      </c>
      <c r="M280" s="109">
        <f t="shared" si="122"/>
        <v>35.318211224625692</v>
      </c>
      <c r="N280" s="6">
        <f t="shared" si="123"/>
        <v>104.1736482870395</v>
      </c>
      <c r="O280" s="74">
        <f t="shared" si="124"/>
        <v>68.855437062413799</v>
      </c>
    </row>
    <row r="281" spans="1:15" x14ac:dyDescent="0.25">
      <c r="A281" s="77" t="s">
        <v>66</v>
      </c>
      <c r="B281" s="71" t="str">
        <f>+IF(MONTH(C281)&lt;4,"Q1",IF(MONTH(C281)&lt;7,"Q2",IF(MONTH(C281)&lt;10,"Q3","Q4")))&amp;"/"&amp;YEAR(C281)</f>
        <v>Q4/2020</v>
      </c>
      <c r="C281" s="72">
        <f t="shared" si="127"/>
        <v>44105</v>
      </c>
      <c r="D281" s="72">
        <f t="shared" si="128"/>
        <v>44196</v>
      </c>
      <c r="E281" s="71">
        <f t="shared" si="125"/>
        <v>92</v>
      </c>
      <c r="F281" s="73">
        <f>VLOOKUP(D281,'FERC Interest Rate'!$A:$B,2,TRUE)</f>
        <v>3.2500000000000001E-2</v>
      </c>
      <c r="G281" s="74">
        <f t="shared" si="126"/>
        <v>68.855437062413799</v>
      </c>
      <c r="H281" s="74">
        <v>0</v>
      </c>
      <c r="I281" s="97">
        <f t="shared" si="132"/>
        <v>1.5482945865874638</v>
      </c>
      <c r="J281" s="75">
        <f t="shared" si="130"/>
        <v>0.5625075322858395</v>
      </c>
      <c r="K281" s="108">
        <f t="shared" si="121"/>
        <v>2.1108021188733033</v>
      </c>
      <c r="L281" s="75">
        <f t="shared" si="131"/>
        <v>32.879423944619568</v>
      </c>
      <c r="M281" s="109">
        <f t="shared" si="122"/>
        <v>34.990226063492869</v>
      </c>
      <c r="N281" s="6">
        <f t="shared" si="123"/>
        <v>69.417944594699634</v>
      </c>
      <c r="O281" s="74">
        <f t="shared" si="124"/>
        <v>34.427718531206764</v>
      </c>
    </row>
    <row r="282" spans="1:15" x14ac:dyDescent="0.25">
      <c r="A282" s="77" t="s">
        <v>67</v>
      </c>
      <c r="B282" s="71" t="str">
        <f>+IF(MONTH(C282)&lt;4,"Q1",IF(MONTH(C282)&lt;7,"Q2",IF(MONTH(C282)&lt;10,"Q3","Q4")))&amp;"/"&amp;YEAR(C282)</f>
        <v>Q1/2021</v>
      </c>
      <c r="C282" s="72">
        <f t="shared" si="127"/>
        <v>44197</v>
      </c>
      <c r="D282" s="72">
        <f t="shared" si="128"/>
        <v>44286</v>
      </c>
      <c r="E282" s="71">
        <f t="shared" si="125"/>
        <v>90</v>
      </c>
      <c r="F282" s="73">
        <f>VLOOKUP(D282,'FERC Interest Rate'!$A:$B,2,TRUE)</f>
        <v>3.2500000000000001E-2</v>
      </c>
      <c r="G282" s="74">
        <f t="shared" si="126"/>
        <v>34.427718531206764</v>
      </c>
      <c r="H282" s="74">
        <v>0</v>
      </c>
      <c r="I282" s="97">
        <f t="shared" si="132"/>
        <v>1.5482945865874638</v>
      </c>
      <c r="J282" s="75">
        <f t="shared" si="130"/>
        <v>0.27589336083227339</v>
      </c>
      <c r="K282" s="108">
        <f t="shared" si="121"/>
        <v>1.8241879474197371</v>
      </c>
      <c r="L282" s="75">
        <f t="shared" si="131"/>
        <v>32.879423944619568</v>
      </c>
      <c r="M282" s="109">
        <f t="shared" si="122"/>
        <v>34.703611892039305</v>
      </c>
      <c r="N282" s="6">
        <f t="shared" si="123"/>
        <v>34.703611892039035</v>
      </c>
      <c r="O282" s="74">
        <f t="shared" si="124"/>
        <v>-2.6689761511988763E-13</v>
      </c>
    </row>
    <row r="283" spans="1:15" x14ac:dyDescent="0.25">
      <c r="A283" s="77"/>
      <c r="B283" s="71"/>
      <c r="C283" s="72"/>
      <c r="D283" s="72"/>
      <c r="E283" s="71"/>
      <c r="F283" s="73"/>
      <c r="G283" s="74"/>
      <c r="H283" s="74"/>
      <c r="I283" s="97"/>
      <c r="J283" s="75"/>
      <c r="K283" s="108"/>
      <c r="L283" s="75"/>
      <c r="M283" s="109"/>
      <c r="N283" s="6"/>
      <c r="O283" s="74"/>
    </row>
    <row r="284" spans="1:15" ht="13.5" thickBot="1" x14ac:dyDescent="0.35">
      <c r="A284" s="124"/>
      <c r="B284" s="125"/>
      <c r="C284" s="126"/>
      <c r="D284" s="126"/>
      <c r="E284" s="127"/>
      <c r="F284" s="125"/>
      <c r="G284" s="115">
        <f t="shared" ref="G284:O284" si="133">+SUM(G261:G283)</f>
        <v>8694.7791722653619</v>
      </c>
      <c r="H284" s="115">
        <f t="shared" si="133"/>
        <v>30.965891731749274</v>
      </c>
      <c r="I284" s="116">
        <f t="shared" si="133"/>
        <v>30.96589173174927</v>
      </c>
      <c r="J284" s="115">
        <f t="shared" si="133"/>
        <v>58.671993146810529</v>
      </c>
      <c r="K284" s="115">
        <f t="shared" si="133"/>
        <v>89.637884878559802</v>
      </c>
      <c r="L284" s="115">
        <f t="shared" si="133"/>
        <v>657.58847889239155</v>
      </c>
      <c r="M284" s="117">
        <f t="shared" si="133"/>
        <v>747.22636377095114</v>
      </c>
      <c r="N284" s="115">
        <f t="shared" si="133"/>
        <v>8784.4170571439226</v>
      </c>
      <c r="O284" s="115">
        <f t="shared" si="133"/>
        <v>8037.1906933729706</v>
      </c>
    </row>
    <row r="285" spans="1:15" ht="13" thickTop="1" x14ac:dyDescent="0.25">
      <c r="B285" s="101"/>
      <c r="C285" s="101"/>
      <c r="D285" s="101"/>
      <c r="E285" s="101"/>
      <c r="F285" s="101"/>
      <c r="G285" s="101"/>
      <c r="H285" s="101"/>
      <c r="I285" s="100"/>
      <c r="J285" s="101"/>
      <c r="K285" s="101"/>
      <c r="L285" s="101"/>
      <c r="M285" s="110"/>
      <c r="O285" s="101"/>
    </row>
    <row r="286" spans="1:15" ht="13" thickBot="1" x14ac:dyDescent="0.3">
      <c r="I286" s="102"/>
      <c r="J286" s="103"/>
      <c r="K286" s="103"/>
      <c r="L286" s="103"/>
      <c r="M286" s="104"/>
    </row>
  </sheetData>
  <mergeCells count="10">
    <mergeCell ref="Q27:V27"/>
    <mergeCell ref="A234:B234"/>
    <mergeCell ref="A261:B261"/>
    <mergeCell ref="A53:B53"/>
    <mergeCell ref="A85:B85"/>
    <mergeCell ref="A116:B116"/>
    <mergeCell ref="A147:B147"/>
    <mergeCell ref="A177:B177"/>
    <mergeCell ref="A206:B206"/>
    <mergeCell ref="A29:B29"/>
  </mergeCells>
  <pageMargins left="0.25" right="0.25" top="0.75" bottom="0.75" header="0.3" footer="0.3"/>
  <pageSetup scale="43" fitToHeight="0" orientation="landscape" r:id="rId1"/>
  <headerFooter alignWithMargins="0">
    <oddHeader>&amp;RTO2023 Annual Update
Attachment 4
WP- Schedule 22 NUCs
Page &amp;P of &amp;N</oddHeader>
    <oddFooter>&amp;R&amp;A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V286"/>
  <sheetViews>
    <sheetView view="pageLayout" zoomScale="80" zoomScaleNormal="100" zoomScalePageLayoutView="80" workbookViewId="0"/>
  </sheetViews>
  <sheetFormatPr defaultColWidth="9.1796875" defaultRowHeight="12.5" outlineLevelRow="2" x14ac:dyDescent="0.25"/>
  <cols>
    <col min="1" max="1" width="10.26953125" style="4" customWidth="1"/>
    <col min="2" max="2" width="13.54296875" style="4" customWidth="1"/>
    <col min="3" max="3" width="14.7265625" style="4" customWidth="1"/>
    <col min="4" max="4" width="13.54296875" style="4" customWidth="1"/>
    <col min="5" max="5" width="12.453125" style="4" customWidth="1"/>
    <col min="6" max="6" width="15.1796875" style="4" bestFit="1" customWidth="1"/>
    <col min="7" max="9" width="16.1796875" style="4" customWidth="1"/>
    <col min="10" max="10" width="17.26953125" style="4" bestFit="1" customWidth="1"/>
    <col min="11" max="15" width="16.1796875" style="4" customWidth="1"/>
    <col min="16" max="16" width="1.453125" style="4" customWidth="1"/>
    <col min="17" max="18" width="9.1796875" style="4"/>
    <col min="19" max="22" width="12.54296875" style="4" customWidth="1"/>
    <col min="23" max="16384" width="9.1796875" style="4"/>
  </cols>
  <sheetData>
    <row r="1" spans="1:14" ht="26" x14ac:dyDescent="0.3">
      <c r="A1" s="80" t="s">
        <v>9</v>
      </c>
      <c r="B1" s="81" t="s">
        <v>82</v>
      </c>
      <c r="C1" s="80" t="s">
        <v>2</v>
      </c>
      <c r="D1" s="80" t="s">
        <v>1</v>
      </c>
      <c r="E1" s="81" t="s">
        <v>68</v>
      </c>
      <c r="F1" s="81" t="s">
        <v>43</v>
      </c>
      <c r="H1" s="80" t="s">
        <v>9</v>
      </c>
      <c r="I1" s="81" t="s">
        <v>82</v>
      </c>
      <c r="J1" s="80" t="s">
        <v>2</v>
      </c>
      <c r="K1" s="80" t="s">
        <v>1</v>
      </c>
      <c r="L1" s="81" t="s">
        <v>68</v>
      </c>
      <c r="M1" s="81" t="s">
        <v>106</v>
      </c>
      <c r="N1" s="81" t="s">
        <v>43</v>
      </c>
    </row>
    <row r="2" spans="1:14" ht="12.75" customHeight="1" x14ac:dyDescent="0.25">
      <c r="A2" s="77" t="s">
        <v>48</v>
      </c>
      <c r="B2" s="1">
        <v>41831</v>
      </c>
      <c r="C2" s="2">
        <v>38561</v>
      </c>
      <c r="D2" s="2">
        <v>0</v>
      </c>
      <c r="E2" s="45">
        <v>820.99610606341548</v>
      </c>
      <c r="F2" s="5">
        <f>SUM(C2:E2)</f>
        <v>39381.996106063416</v>
      </c>
      <c r="H2" s="77" t="s">
        <v>48</v>
      </c>
      <c r="I2" s="1">
        <v>41831</v>
      </c>
      <c r="J2" s="2">
        <v>38561</v>
      </c>
      <c r="K2" s="2">
        <v>0</v>
      </c>
      <c r="L2" s="2">
        <v>2904</v>
      </c>
      <c r="M2" s="6">
        <f>18296*L2/64716</f>
        <v>820.99610606341548</v>
      </c>
      <c r="N2" s="5">
        <f t="shared" ref="N2:N15" si="0">SUM(J2:L2)</f>
        <v>41465</v>
      </c>
    </row>
    <row r="3" spans="1:14" ht="12.75" customHeight="1" outlineLevel="1" x14ac:dyDescent="0.25">
      <c r="A3" s="77" t="s">
        <v>49</v>
      </c>
      <c r="B3" s="1">
        <v>41831</v>
      </c>
      <c r="C3" s="2">
        <v>78491</v>
      </c>
      <c r="D3" s="2">
        <v>0</v>
      </c>
      <c r="E3" s="45">
        <v>1709.5604178255765</v>
      </c>
      <c r="F3" s="5">
        <f t="shared" ref="F3:F21" si="1">SUM(C3:E3)</f>
        <v>80200.560417825574</v>
      </c>
      <c r="H3" s="77" t="s">
        <v>49</v>
      </c>
      <c r="I3" s="1">
        <v>41831</v>
      </c>
      <c r="J3" s="2">
        <v>78491</v>
      </c>
      <c r="K3" s="2">
        <v>0</v>
      </c>
      <c r="L3" s="2">
        <v>6047</v>
      </c>
      <c r="M3" s="6">
        <f t="shared" ref="M3:M15" si="2">18296*L3/64716</f>
        <v>1709.5604178255765</v>
      </c>
      <c r="N3" s="5">
        <f t="shared" si="0"/>
        <v>84538</v>
      </c>
    </row>
    <row r="4" spans="1:14" outlineLevel="1" x14ac:dyDescent="0.25">
      <c r="A4" s="77" t="s">
        <v>50</v>
      </c>
      <c r="B4" s="1">
        <v>41873</v>
      </c>
      <c r="C4" s="2">
        <v>137548</v>
      </c>
      <c r="D4" s="2">
        <v>0</v>
      </c>
      <c r="E4" s="45">
        <v>3018.2349959824464</v>
      </c>
      <c r="F4" s="5">
        <f t="shared" si="1"/>
        <v>140566.23499598244</v>
      </c>
      <c r="H4" s="77" t="s">
        <v>50</v>
      </c>
      <c r="I4" s="1">
        <v>41873</v>
      </c>
      <c r="J4" s="2">
        <v>137548</v>
      </c>
      <c r="K4" s="2">
        <v>0</v>
      </c>
      <c r="L4" s="2">
        <v>10676</v>
      </c>
      <c r="M4" s="6">
        <f t="shared" si="2"/>
        <v>3018.2349959824464</v>
      </c>
      <c r="N4" s="5">
        <f t="shared" si="0"/>
        <v>148224</v>
      </c>
    </row>
    <row r="5" spans="1:14" outlineLevel="1" x14ac:dyDescent="0.25">
      <c r="A5" s="77" t="s">
        <v>51</v>
      </c>
      <c r="B5" s="1">
        <v>41978</v>
      </c>
      <c r="C5" s="2">
        <v>190908</v>
      </c>
      <c r="D5" s="2">
        <v>0</v>
      </c>
      <c r="E5" s="45">
        <v>4130.7073366709928</v>
      </c>
      <c r="F5" s="5">
        <f t="shared" si="1"/>
        <v>195038.70733667098</v>
      </c>
      <c r="H5" s="77" t="s">
        <v>51</v>
      </c>
      <c r="I5" s="1">
        <v>41978</v>
      </c>
      <c r="J5" s="2">
        <v>190908</v>
      </c>
      <c r="K5" s="2">
        <v>0</v>
      </c>
      <c r="L5" s="2">
        <v>14611</v>
      </c>
      <c r="M5" s="6">
        <f t="shared" si="2"/>
        <v>4130.7073366709928</v>
      </c>
      <c r="N5" s="5">
        <f t="shared" si="0"/>
        <v>205519</v>
      </c>
    </row>
    <row r="6" spans="1:14" ht="12.75" customHeight="1" outlineLevel="1" x14ac:dyDescent="0.25">
      <c r="A6" s="77" t="s">
        <v>52</v>
      </c>
      <c r="B6" s="1">
        <v>42058</v>
      </c>
      <c r="C6" s="2">
        <v>191013</v>
      </c>
      <c r="D6" s="2">
        <v>0</v>
      </c>
      <c r="E6" s="45">
        <v>3923.479325050992</v>
      </c>
      <c r="F6" s="5">
        <f t="shared" si="1"/>
        <v>194936.47932505098</v>
      </c>
      <c r="H6" s="77" t="s">
        <v>52</v>
      </c>
      <c r="I6" s="1">
        <v>42058</v>
      </c>
      <c r="J6" s="2">
        <v>191013</v>
      </c>
      <c r="K6" s="2">
        <v>0</v>
      </c>
      <c r="L6" s="2">
        <v>13878</v>
      </c>
      <c r="M6" s="6">
        <f t="shared" si="2"/>
        <v>3923.479325050992</v>
      </c>
      <c r="N6" s="5">
        <f t="shared" si="0"/>
        <v>204891</v>
      </c>
    </row>
    <row r="7" spans="1:14" outlineLevel="1" x14ac:dyDescent="0.25">
      <c r="A7" s="77" t="s">
        <v>53</v>
      </c>
      <c r="B7" s="1">
        <v>42143</v>
      </c>
      <c r="C7" s="2">
        <v>145282</v>
      </c>
      <c r="D7" s="2">
        <v>0</v>
      </c>
      <c r="E7" s="45">
        <v>2637.7044316706842</v>
      </c>
      <c r="F7" s="5">
        <f t="shared" si="1"/>
        <v>147919.70443167069</v>
      </c>
      <c r="H7" s="77" t="s">
        <v>53</v>
      </c>
      <c r="I7" s="1">
        <v>42143</v>
      </c>
      <c r="J7" s="2">
        <v>145282</v>
      </c>
      <c r="K7" s="2">
        <v>0</v>
      </c>
      <c r="L7" s="2">
        <v>9330</v>
      </c>
      <c r="M7" s="6">
        <f t="shared" si="2"/>
        <v>2637.7044316706842</v>
      </c>
      <c r="N7" s="5">
        <f t="shared" si="0"/>
        <v>154612</v>
      </c>
    </row>
    <row r="8" spans="1:14" outlineLevel="1" x14ac:dyDescent="0.25">
      <c r="A8" s="77" t="s">
        <v>54</v>
      </c>
      <c r="B8" s="1">
        <v>42242</v>
      </c>
      <c r="C8" s="2">
        <v>97056</v>
      </c>
      <c r="D8" s="2">
        <v>0</v>
      </c>
      <c r="E8" s="45">
        <v>1397.7289078435008</v>
      </c>
      <c r="F8" s="5">
        <f t="shared" si="1"/>
        <v>98453.728907843499</v>
      </c>
      <c r="H8" s="77" t="s">
        <v>54</v>
      </c>
      <c r="I8" s="1">
        <v>42242</v>
      </c>
      <c r="J8" s="2">
        <v>97056</v>
      </c>
      <c r="K8" s="2">
        <v>0</v>
      </c>
      <c r="L8" s="2">
        <v>4944</v>
      </c>
      <c r="M8" s="6">
        <f t="shared" si="2"/>
        <v>1397.7289078435008</v>
      </c>
      <c r="N8" s="5">
        <f t="shared" si="0"/>
        <v>102000</v>
      </c>
    </row>
    <row r="9" spans="1:14" outlineLevel="1" x14ac:dyDescent="0.25">
      <c r="A9" s="77" t="s">
        <v>55</v>
      </c>
      <c r="B9" s="1">
        <v>42333</v>
      </c>
      <c r="C9" s="2">
        <v>64128</v>
      </c>
      <c r="D9" s="2">
        <v>0</v>
      </c>
      <c r="E9" s="45">
        <v>657.58847889239132</v>
      </c>
      <c r="F9" s="5">
        <f t="shared" si="1"/>
        <v>64785.588478892394</v>
      </c>
      <c r="H9" s="77" t="s">
        <v>55</v>
      </c>
      <c r="I9" s="1">
        <v>42333</v>
      </c>
      <c r="J9" s="2">
        <v>64128</v>
      </c>
      <c r="K9" s="2">
        <v>0</v>
      </c>
      <c r="L9" s="2">
        <v>2326</v>
      </c>
      <c r="M9" s="6">
        <f t="shared" si="2"/>
        <v>657.58847889239132</v>
      </c>
      <c r="N9" s="5">
        <f t="shared" si="0"/>
        <v>66454</v>
      </c>
    </row>
    <row r="10" spans="1:14" outlineLevel="1" x14ac:dyDescent="0.25">
      <c r="A10" s="77" t="s">
        <v>56</v>
      </c>
      <c r="B10" s="1">
        <v>42430</v>
      </c>
      <c r="C10" s="2">
        <v>29664</v>
      </c>
      <c r="D10" s="2">
        <v>0</v>
      </c>
      <c r="E10" s="2">
        <v>0</v>
      </c>
      <c r="F10" s="5">
        <f t="shared" si="1"/>
        <v>29664</v>
      </c>
      <c r="H10" s="77" t="s">
        <v>56</v>
      </c>
      <c r="I10" s="1">
        <v>42430</v>
      </c>
      <c r="J10" s="2">
        <v>29664</v>
      </c>
      <c r="K10" s="2">
        <v>0</v>
      </c>
      <c r="L10" s="2">
        <v>0</v>
      </c>
      <c r="M10" s="6">
        <f t="shared" si="2"/>
        <v>0</v>
      </c>
      <c r="N10" s="5">
        <f t="shared" si="0"/>
        <v>29664</v>
      </c>
    </row>
    <row r="11" spans="1:14" outlineLevel="1" x14ac:dyDescent="0.25">
      <c r="A11" s="77" t="s">
        <v>57</v>
      </c>
      <c r="B11" s="1">
        <v>42569</v>
      </c>
      <c r="C11" s="2">
        <v>20944</v>
      </c>
      <c r="D11" s="2">
        <v>0</v>
      </c>
      <c r="E11" s="2">
        <v>0</v>
      </c>
      <c r="F11" s="5">
        <f t="shared" si="1"/>
        <v>20944</v>
      </c>
      <c r="H11" s="77" t="s">
        <v>57</v>
      </c>
      <c r="I11" s="13" t="s">
        <v>23</v>
      </c>
      <c r="J11" s="2">
        <v>20944</v>
      </c>
      <c r="K11" s="2">
        <v>0</v>
      </c>
      <c r="L11" s="2">
        <v>0</v>
      </c>
      <c r="M11" s="6">
        <f t="shared" si="2"/>
        <v>0</v>
      </c>
      <c r="N11" s="5">
        <f t="shared" si="0"/>
        <v>20944</v>
      </c>
    </row>
    <row r="12" spans="1:14" outlineLevel="1" x14ac:dyDescent="0.25">
      <c r="A12" s="77" t="s">
        <v>58</v>
      </c>
      <c r="B12" s="1">
        <v>42664</v>
      </c>
      <c r="C12" s="2">
        <v>13570</v>
      </c>
      <c r="D12" s="2">
        <v>0</v>
      </c>
      <c r="E12" s="2">
        <v>0</v>
      </c>
      <c r="F12" s="5">
        <f t="shared" si="1"/>
        <v>13570</v>
      </c>
      <c r="H12" s="77" t="s">
        <v>58</v>
      </c>
      <c r="I12" s="13" t="s">
        <v>23</v>
      </c>
      <c r="J12" s="2">
        <v>13570</v>
      </c>
      <c r="K12" s="2">
        <v>0</v>
      </c>
      <c r="L12" s="2">
        <v>0</v>
      </c>
      <c r="M12" s="6">
        <f t="shared" si="2"/>
        <v>0</v>
      </c>
      <c r="N12" s="5">
        <f t="shared" si="0"/>
        <v>13570</v>
      </c>
    </row>
    <row r="13" spans="1:14" outlineLevel="1" x14ac:dyDescent="0.25">
      <c r="A13" s="77" t="s">
        <v>59</v>
      </c>
      <c r="B13" s="1">
        <v>42739</v>
      </c>
      <c r="C13" s="2">
        <v>8438</v>
      </c>
      <c r="D13" s="2">
        <v>0</v>
      </c>
      <c r="E13" s="2">
        <v>0</v>
      </c>
      <c r="F13" s="5">
        <f t="shared" si="1"/>
        <v>8438</v>
      </c>
      <c r="H13" s="77" t="s">
        <v>59</v>
      </c>
      <c r="I13" s="13" t="s">
        <v>23</v>
      </c>
      <c r="J13" s="2">
        <v>8438</v>
      </c>
      <c r="K13" s="2">
        <v>0</v>
      </c>
      <c r="L13" s="2">
        <v>0</v>
      </c>
      <c r="M13" s="6">
        <f t="shared" si="2"/>
        <v>0</v>
      </c>
      <c r="N13" s="5">
        <f t="shared" si="0"/>
        <v>8438</v>
      </c>
    </row>
    <row r="14" spans="1:14" outlineLevel="1" x14ac:dyDescent="0.25">
      <c r="A14" s="77" t="s">
        <v>60</v>
      </c>
      <c r="B14" s="1">
        <v>42856</v>
      </c>
      <c r="C14" s="2">
        <v>5037</v>
      </c>
      <c r="D14" s="2">
        <v>0</v>
      </c>
      <c r="E14" s="2">
        <v>0</v>
      </c>
      <c r="F14" s="5">
        <f t="shared" si="1"/>
        <v>5037</v>
      </c>
      <c r="H14" s="77" t="s">
        <v>60</v>
      </c>
      <c r="I14" s="13" t="s">
        <v>23</v>
      </c>
      <c r="J14" s="2">
        <v>5037</v>
      </c>
      <c r="K14" s="2">
        <v>0</v>
      </c>
      <c r="L14" s="2">
        <v>0</v>
      </c>
      <c r="M14" s="6">
        <f t="shared" si="2"/>
        <v>0</v>
      </c>
      <c r="N14" s="5">
        <f t="shared" si="0"/>
        <v>5037</v>
      </c>
    </row>
    <row r="15" spans="1:14" outlineLevel="1" x14ac:dyDescent="0.25">
      <c r="A15" s="77" t="s">
        <v>61</v>
      </c>
      <c r="B15" s="1">
        <v>42896</v>
      </c>
      <c r="C15" s="2">
        <v>1156</v>
      </c>
      <c r="D15" s="2">
        <v>0</v>
      </c>
      <c r="E15" s="2">
        <v>0</v>
      </c>
      <c r="F15" s="5">
        <f t="shared" si="1"/>
        <v>1156</v>
      </c>
      <c r="H15" s="77" t="s">
        <v>61</v>
      </c>
      <c r="I15" s="13" t="s">
        <v>23</v>
      </c>
      <c r="J15" s="2">
        <v>1156</v>
      </c>
      <c r="K15" s="2">
        <v>0</v>
      </c>
      <c r="L15" s="2">
        <v>0</v>
      </c>
      <c r="M15" s="6">
        <f t="shared" si="2"/>
        <v>0</v>
      </c>
      <c r="N15" s="5">
        <f t="shared" si="0"/>
        <v>1156</v>
      </c>
    </row>
    <row r="16" spans="1:14" ht="13.5" outlineLevel="1" thickBot="1" x14ac:dyDescent="0.35">
      <c r="A16" s="77" t="s">
        <v>62</v>
      </c>
      <c r="B16" s="13" t="s">
        <v>23</v>
      </c>
      <c r="C16" s="2">
        <v>0</v>
      </c>
      <c r="D16" s="2">
        <v>0</v>
      </c>
      <c r="E16" s="2">
        <v>0</v>
      </c>
      <c r="F16" s="5">
        <f t="shared" si="1"/>
        <v>0</v>
      </c>
      <c r="H16" s="150"/>
      <c r="I16" s="79"/>
      <c r="J16" s="69">
        <f>+SUM(J2:J15)</f>
        <v>1021796</v>
      </c>
      <c r="K16" s="69">
        <f>+SUM(K2:K15)</f>
        <v>0</v>
      </c>
      <c r="L16" s="69">
        <f>+SUM(L2:L15)</f>
        <v>64716</v>
      </c>
      <c r="M16" s="69">
        <f>+SUM(M2:M15)</f>
        <v>18296</v>
      </c>
      <c r="N16" s="69">
        <f>+SUM(N2:N15)</f>
        <v>1086512</v>
      </c>
    </row>
    <row r="17" spans="1:22" ht="13" outlineLevel="2" thickTop="1" x14ac:dyDescent="0.25">
      <c r="A17" s="77" t="s">
        <v>63</v>
      </c>
      <c r="B17" s="13" t="s">
        <v>23</v>
      </c>
      <c r="C17" s="2">
        <v>0</v>
      </c>
      <c r="D17" s="2">
        <v>0</v>
      </c>
      <c r="E17" s="2">
        <v>0</v>
      </c>
      <c r="F17" s="5">
        <f t="shared" si="1"/>
        <v>0</v>
      </c>
      <c r="H17" s="11"/>
      <c r="K17" s="122" t="s">
        <v>102</v>
      </c>
      <c r="L17" s="6">
        <f>527418-503525</f>
        <v>23893</v>
      </c>
    </row>
    <row r="18" spans="1:22" outlineLevel="2" x14ac:dyDescent="0.25">
      <c r="A18" s="77" t="s">
        <v>64</v>
      </c>
      <c r="B18" s="13" t="s">
        <v>23</v>
      </c>
      <c r="C18" s="2">
        <v>0</v>
      </c>
      <c r="D18" s="2">
        <v>0</v>
      </c>
      <c r="E18" s="2">
        <v>0</v>
      </c>
      <c r="F18" s="5">
        <f t="shared" si="1"/>
        <v>0</v>
      </c>
      <c r="H18" s="11"/>
      <c r="K18" s="122" t="s">
        <v>103</v>
      </c>
      <c r="L18" s="108">
        <f>1040092-1021796</f>
        <v>18296</v>
      </c>
    </row>
    <row r="19" spans="1:22" outlineLevel="2" x14ac:dyDescent="0.25">
      <c r="A19" s="77" t="s">
        <v>65</v>
      </c>
      <c r="B19" s="13" t="s">
        <v>23</v>
      </c>
      <c r="C19" s="2">
        <v>0</v>
      </c>
      <c r="D19" s="2">
        <v>0</v>
      </c>
      <c r="E19" s="2">
        <v>0</v>
      </c>
      <c r="F19" s="5">
        <f t="shared" si="1"/>
        <v>0</v>
      </c>
      <c r="K19" s="122" t="s">
        <v>104</v>
      </c>
      <c r="L19" s="6">
        <v>22527</v>
      </c>
    </row>
    <row r="20" spans="1:22" ht="13.5" outlineLevel="2" thickBot="1" x14ac:dyDescent="0.35">
      <c r="A20" s="77" t="s">
        <v>66</v>
      </c>
      <c r="B20" s="13" t="s">
        <v>23</v>
      </c>
      <c r="C20" s="2">
        <v>0</v>
      </c>
      <c r="D20" s="2">
        <v>0</v>
      </c>
      <c r="E20" s="2">
        <v>0</v>
      </c>
      <c r="F20" s="5">
        <f t="shared" si="1"/>
        <v>0</v>
      </c>
      <c r="K20" s="34" t="s">
        <v>105</v>
      </c>
      <c r="L20" s="69">
        <f>+SUM(L17:L19)</f>
        <v>64716</v>
      </c>
    </row>
    <row r="21" spans="1:22" ht="13.5" outlineLevel="1" thickTop="1" thickBot="1" x14ac:dyDescent="0.3">
      <c r="A21" s="77" t="s">
        <v>67</v>
      </c>
      <c r="B21" s="13" t="s">
        <v>23</v>
      </c>
      <c r="C21" s="2">
        <v>0</v>
      </c>
      <c r="D21" s="2">
        <v>0</v>
      </c>
      <c r="E21" s="2">
        <v>0</v>
      </c>
      <c r="F21" s="5">
        <f t="shared" si="1"/>
        <v>0</v>
      </c>
    </row>
    <row r="22" spans="1:22" ht="13" x14ac:dyDescent="0.3">
      <c r="B22" s="35" t="s">
        <v>0</v>
      </c>
      <c r="C22" s="105">
        <f>SUM(C2:C21)</f>
        <v>1021796</v>
      </c>
      <c r="D22" s="105">
        <f>SUM(D2:D21)</f>
        <v>0</v>
      </c>
      <c r="E22" s="105">
        <f>SUM(E2:E21)</f>
        <v>18296</v>
      </c>
      <c r="F22" s="105">
        <f>SUM(F2:F21)</f>
        <v>1040091.9999999999</v>
      </c>
      <c r="H22" s="135"/>
      <c r="I22" s="131" t="s">
        <v>15</v>
      </c>
      <c r="J22" s="131" t="s">
        <v>14</v>
      </c>
      <c r="K22" s="132" t="s">
        <v>22</v>
      </c>
      <c r="L22" s="133"/>
      <c r="M22" s="134"/>
    </row>
    <row r="23" spans="1:22" ht="13" x14ac:dyDescent="0.3">
      <c r="A23" s="12" t="s">
        <v>20</v>
      </c>
      <c r="B23" s="13" t="s">
        <v>23</v>
      </c>
      <c r="C23" s="6">
        <v>0</v>
      </c>
      <c r="D23" s="6">
        <v>0</v>
      </c>
      <c r="E23" s="6">
        <v>0</v>
      </c>
      <c r="F23" s="6">
        <f>SUM(C23:E23)</f>
        <v>0</v>
      </c>
      <c r="H23" s="129" t="s">
        <v>11</v>
      </c>
      <c r="I23" s="83">
        <v>42473</v>
      </c>
      <c r="J23" s="84">
        <f>I23</f>
        <v>42473</v>
      </c>
      <c r="K23" s="85"/>
      <c r="L23" s="86"/>
      <c r="M23" s="87"/>
    </row>
    <row r="24" spans="1:22" ht="13.5" thickBot="1" x14ac:dyDescent="0.35">
      <c r="A24" s="12" t="s">
        <v>21</v>
      </c>
      <c r="B24" s="13" t="s">
        <v>23</v>
      </c>
      <c r="C24" s="6">
        <v>0</v>
      </c>
      <c r="D24" s="6">
        <v>0</v>
      </c>
      <c r="E24" s="6">
        <v>0</v>
      </c>
      <c r="F24" s="6">
        <f>SUM(C24:E24)</f>
        <v>0</v>
      </c>
      <c r="H24" s="130" t="s">
        <v>18</v>
      </c>
      <c r="I24" s="88">
        <v>42473</v>
      </c>
      <c r="J24" s="89">
        <v>42490</v>
      </c>
      <c r="K24" s="90"/>
      <c r="L24" s="91"/>
      <c r="M24" s="92"/>
    </row>
    <row r="25" spans="1:22" ht="13.5" thickBot="1" x14ac:dyDescent="0.35">
      <c r="B25" s="35" t="s">
        <v>46</v>
      </c>
      <c r="C25" s="69">
        <f>+SUM(C22:C24)</f>
        <v>1021796</v>
      </c>
      <c r="D25" s="69">
        <f>+SUM(D22:D24)</f>
        <v>0</v>
      </c>
      <c r="E25" s="69">
        <f>+SUM(E22:E24)</f>
        <v>18296</v>
      </c>
      <c r="F25" s="69">
        <f>+SUM(F22:F24)</f>
        <v>1040091.9999999999</v>
      </c>
    </row>
    <row r="26" spans="1:22" ht="14" thickTop="1" thickBot="1" x14ac:dyDescent="0.35">
      <c r="B26" s="35"/>
      <c r="C26" s="10"/>
      <c r="D26" s="10"/>
      <c r="E26" s="10"/>
      <c r="F26" s="10"/>
    </row>
    <row r="27" spans="1:22" ht="13" x14ac:dyDescent="0.3">
      <c r="B27" s="34"/>
      <c r="C27" s="3"/>
      <c r="D27" s="12"/>
      <c r="I27" s="119"/>
      <c r="J27" s="107"/>
      <c r="K27" s="107"/>
      <c r="L27" s="107"/>
      <c r="M27" s="96"/>
      <c r="Q27" s="404" t="s">
        <v>17</v>
      </c>
      <c r="R27" s="404"/>
      <c r="S27" s="404"/>
      <c r="T27" s="404"/>
      <c r="U27" s="404"/>
      <c r="V27" s="404"/>
    </row>
    <row r="28" spans="1:22" ht="39" x14ac:dyDescent="0.3">
      <c r="A28" s="76" t="s">
        <v>47</v>
      </c>
      <c r="B28" s="76" t="s">
        <v>3</v>
      </c>
      <c r="C28" s="76" t="s">
        <v>4</v>
      </c>
      <c r="D28" s="76" t="s">
        <v>5</v>
      </c>
      <c r="E28" s="76" t="s">
        <v>6</v>
      </c>
      <c r="F28" s="76" t="s">
        <v>7</v>
      </c>
      <c r="G28" s="76" t="s">
        <v>74</v>
      </c>
      <c r="H28" s="76" t="s">
        <v>75</v>
      </c>
      <c r="I28" s="93" t="s">
        <v>76</v>
      </c>
      <c r="J28" s="94" t="s">
        <v>77</v>
      </c>
      <c r="K28" s="94" t="s">
        <v>78</v>
      </c>
      <c r="L28" s="94" t="s">
        <v>79</v>
      </c>
      <c r="M28" s="95" t="s">
        <v>69</v>
      </c>
      <c r="N28" s="76" t="s">
        <v>80</v>
      </c>
      <c r="O28" s="76" t="s">
        <v>81</v>
      </c>
      <c r="Q28" s="241" t="s">
        <v>4</v>
      </c>
      <c r="R28" s="241" t="s">
        <v>5</v>
      </c>
      <c r="S28" s="94" t="s">
        <v>115</v>
      </c>
      <c r="T28" s="94" t="s">
        <v>113</v>
      </c>
      <c r="U28" s="94" t="s">
        <v>116</v>
      </c>
      <c r="V28" s="94" t="s">
        <v>114</v>
      </c>
    </row>
    <row r="29" spans="1:22" ht="13" x14ac:dyDescent="0.3">
      <c r="A29" s="405" t="s">
        <v>10</v>
      </c>
      <c r="B29" s="405"/>
      <c r="C29" s="72">
        <f>$J$23</f>
        <v>42473</v>
      </c>
      <c r="D29" s="72">
        <f t="shared" ref="D29:D48" si="3">DATE(YEAR(C29),IF(MONTH(C29)&lt;=3,3,IF(MONTH(C29)&lt;=6,6,IF(MONTH(C29)&lt;=9,9,12))),IF(OR(MONTH(C29)&lt;=3,MONTH(C29)&gt;=10),31,30))</f>
        <v>42551</v>
      </c>
      <c r="E29" s="71">
        <f t="shared" ref="E29:E48" si="4">D29-C29+1</f>
        <v>79</v>
      </c>
      <c r="F29" s="73">
        <f>VLOOKUP(D29,'FERC Interest Rate'!$A:$B,2,TRUE)</f>
        <v>3.4599999999999999E-2</v>
      </c>
      <c r="G29" s="74">
        <f>+SUM(C2:C10)</f>
        <v>972651</v>
      </c>
      <c r="H29" s="74">
        <f>G29*F29*(E29/(DATE(YEAR(D29),12,31)-DATE(YEAR(D29),1,1)+1))</f>
        <v>7264.0553098360651</v>
      </c>
      <c r="I29" s="97">
        <v>0</v>
      </c>
      <c r="J29" s="75">
        <v>0</v>
      </c>
      <c r="K29" s="108">
        <f t="shared" ref="K29:K48" si="5">+SUM(I29:J29)</f>
        <v>0</v>
      </c>
      <c r="L29" s="75">
        <v>0</v>
      </c>
      <c r="M29" s="109">
        <f t="shared" ref="M29:M48" si="6">+SUM(K29:L29)</f>
        <v>0</v>
      </c>
      <c r="N29" s="6">
        <f t="shared" ref="N29:N48" si="7">+G29+H29+J29</f>
        <v>979915.05530983605</v>
      </c>
      <c r="O29" s="74">
        <f t="shared" ref="O29:O48" si="8">G29+H29-L29-I29</f>
        <v>979915.05530983605</v>
      </c>
      <c r="Q29" s="72">
        <f>$J$23</f>
        <v>42473</v>
      </c>
      <c r="R29" s="72">
        <f>DATE(YEAR(Q29),IF(MONTH(Q29)&lt;=3,3,IF(MONTH(Q29)&lt;=6,6,IF(MONTH(Q29)&lt;=9,9,12))),IF(OR(MONTH(Q29)&lt;=3,MONTH(Q29)&gt;=10),31,30))</f>
        <v>42551</v>
      </c>
      <c r="S29" s="75">
        <f>+I60+I92+I123+I153+I182+I210+I237+I263</f>
        <v>0</v>
      </c>
      <c r="T29" s="75">
        <f>+J60+J92+J123+J153+J182+J210+J237+J263</f>
        <v>0</v>
      </c>
      <c r="U29" s="74">
        <f t="shared" ref="U29:U48" si="9">T29+S29</f>
        <v>0</v>
      </c>
      <c r="V29" s="75">
        <f>+L60+L92+L123+L153+L182+L210+L237+L263</f>
        <v>0</v>
      </c>
    </row>
    <row r="30" spans="1:22" x14ac:dyDescent="0.25">
      <c r="A30" s="301" t="s">
        <v>112</v>
      </c>
      <c r="B30" s="71" t="str">
        <f t="shared" ref="B30:B48" si="10">+IF(MONTH(C30)&lt;4,"Q1",IF(MONTH(C30)&lt;7,"Q2",IF(MONTH(C30)&lt;10,"Q3","Q4")))&amp;"/"&amp;YEAR(C30)</f>
        <v>Q3/2016</v>
      </c>
      <c r="C30" s="72">
        <f>D29+1</f>
        <v>42552</v>
      </c>
      <c r="D30" s="72">
        <f t="shared" si="3"/>
        <v>42643</v>
      </c>
      <c r="E30" s="71">
        <f t="shared" si="4"/>
        <v>92</v>
      </c>
      <c r="F30" s="73">
        <f>VLOOKUP(D30,'FERC Interest Rate'!$A:$B,2,TRUE)</f>
        <v>3.5000000000000003E-2</v>
      </c>
      <c r="G30" s="74">
        <f>O29</f>
        <v>979915.05530983605</v>
      </c>
      <c r="H30" s="74">
        <f>G30*F30*(E30/(DATE(YEAR(D30),12,31)-DATE(YEAR(D30),1,1)+1))</f>
        <v>8621.1105958952812</v>
      </c>
      <c r="I30" s="97">
        <f>(SUM($H$29:$H$48)/20)*2</f>
        <v>1588.5165905731346</v>
      </c>
      <c r="J30" s="75">
        <f>G30*F30*(E30/(DATE(YEAR(D30),12,31)-DATE(YEAR(D30),1,1)+1))</f>
        <v>8621.1105958952812</v>
      </c>
      <c r="K30" s="108">
        <f t="shared" si="5"/>
        <v>10209.627186468417</v>
      </c>
      <c r="L30" s="75">
        <f>(2*$G$29/20)</f>
        <v>97265.1</v>
      </c>
      <c r="M30" s="109">
        <f t="shared" si="6"/>
        <v>107474.72718646843</v>
      </c>
      <c r="N30" s="6">
        <f t="shared" si="7"/>
        <v>997157.27650162671</v>
      </c>
      <c r="O30" s="74">
        <f t="shared" si="8"/>
        <v>889682.54931515828</v>
      </c>
      <c r="Q30" s="72">
        <f>R29+1</f>
        <v>42552</v>
      </c>
      <c r="R30" s="72">
        <f>EOMONTH(R29,3)</f>
        <v>42643</v>
      </c>
      <c r="S30" s="75">
        <f t="shared" ref="S30:S48" si="11">+I61+I93+I124+I154+I183+I211+I238+I264</f>
        <v>0</v>
      </c>
      <c r="T30" s="75">
        <f t="shared" ref="T30:T48" si="12">+J61+J93+J124+J154+J183+J211+J238+J264</f>
        <v>0</v>
      </c>
      <c r="U30" s="74">
        <f t="shared" si="9"/>
        <v>0</v>
      </c>
      <c r="V30" s="75">
        <f t="shared" ref="V30:V48" si="13">+L61+L93+L124+L154+L183+L211+L238+L264</f>
        <v>0</v>
      </c>
    </row>
    <row r="31" spans="1:22" x14ac:dyDescent="0.25">
      <c r="A31" s="12" t="s">
        <v>50</v>
      </c>
      <c r="B31" s="71" t="str">
        <f t="shared" si="10"/>
        <v>Q4/2016</v>
      </c>
      <c r="C31" s="72">
        <f t="shared" ref="C31:C48" si="14">D30+1</f>
        <v>42644</v>
      </c>
      <c r="D31" s="72">
        <f t="shared" si="3"/>
        <v>42735</v>
      </c>
      <c r="E31" s="71">
        <f t="shared" si="4"/>
        <v>92</v>
      </c>
      <c r="F31" s="73">
        <f>VLOOKUP(D31,'FERC Interest Rate'!$A:$B,2,TRUE)</f>
        <v>3.5000000000000003E-2</v>
      </c>
      <c r="G31" s="74">
        <f>O30+C11+C12</f>
        <v>924196.54931515828</v>
      </c>
      <c r="H31" s="74">
        <v>0</v>
      </c>
      <c r="I31" s="97">
        <f>(SUM($H$29:$H$48)/20)</f>
        <v>794.25829528656732</v>
      </c>
      <c r="J31" s="75">
        <f>G31*F31*(E31/(DATE(YEAR(D31),12,31)-DATE(YEAR(D31),1,1)+1))</f>
        <v>8130.9095322262565</v>
      </c>
      <c r="K31" s="108">
        <f t="shared" si="5"/>
        <v>8925.1678275128234</v>
      </c>
      <c r="L31" s="75">
        <f>($G$29/20)+($C$11/18)+($C$12/18)</f>
        <v>50549.994444444448</v>
      </c>
      <c r="M31" s="109">
        <f t="shared" si="6"/>
        <v>59475.16227195727</v>
      </c>
      <c r="N31" s="6">
        <f t="shared" si="7"/>
        <v>932327.45884738455</v>
      </c>
      <c r="O31" s="74">
        <f t="shared" si="8"/>
        <v>872852.29657542729</v>
      </c>
      <c r="Q31" s="72">
        <f t="shared" ref="Q31:Q48" si="15">R30+1</f>
        <v>42644</v>
      </c>
      <c r="R31" s="72">
        <f t="shared" ref="R31:R48" si="16">EOMONTH(R30,3)</f>
        <v>42735</v>
      </c>
      <c r="S31" s="75">
        <f t="shared" si="11"/>
        <v>0</v>
      </c>
      <c r="T31" s="75">
        <f t="shared" si="12"/>
        <v>0</v>
      </c>
      <c r="U31" s="74">
        <f t="shared" si="9"/>
        <v>0</v>
      </c>
      <c r="V31" s="75">
        <f t="shared" si="13"/>
        <v>0</v>
      </c>
    </row>
    <row r="32" spans="1:22" x14ac:dyDescent="0.25">
      <c r="A32" s="12" t="s">
        <v>51</v>
      </c>
      <c r="B32" s="71" t="str">
        <f t="shared" si="10"/>
        <v>Q1/2017</v>
      </c>
      <c r="C32" s="72">
        <f t="shared" si="14"/>
        <v>42736</v>
      </c>
      <c r="D32" s="72">
        <f t="shared" si="3"/>
        <v>42825</v>
      </c>
      <c r="E32" s="71">
        <f t="shared" si="4"/>
        <v>90</v>
      </c>
      <c r="F32" s="73">
        <f>VLOOKUP(D32,'FERC Interest Rate'!$A:$B,2,TRUE)</f>
        <v>3.5000000000000003E-2</v>
      </c>
      <c r="G32" s="74">
        <f>O31+C13</f>
        <v>881290.29657542729</v>
      </c>
      <c r="H32" s="74">
        <v>0</v>
      </c>
      <c r="I32" s="97">
        <f>(SUM($H$29:$H$48)/20)</f>
        <v>794.25829528656732</v>
      </c>
      <c r="J32" s="75">
        <f>G32*F32*(E32/(DATE(YEAR(D32),12,31)-DATE(YEAR(D32),1,1)+1))</f>
        <v>7605.6559841440985</v>
      </c>
      <c r="K32" s="108">
        <f t="shared" si="5"/>
        <v>8399.9142794306663</v>
      </c>
      <c r="L32" s="75">
        <f>($G$29/20)+($C$11/18)+($C$12/18)+($C$13/17)</f>
        <v>51046.347385620917</v>
      </c>
      <c r="M32" s="109">
        <f t="shared" si="6"/>
        <v>59446.261665051585</v>
      </c>
      <c r="N32" s="6">
        <f t="shared" si="7"/>
        <v>888895.95255957136</v>
      </c>
      <c r="O32" s="74">
        <f t="shared" si="8"/>
        <v>829449.69089451979</v>
      </c>
      <c r="Q32" s="72">
        <f t="shared" si="15"/>
        <v>42736</v>
      </c>
      <c r="R32" s="72">
        <f t="shared" si="16"/>
        <v>42825</v>
      </c>
      <c r="S32" s="75">
        <f t="shared" si="11"/>
        <v>282.45856293147017</v>
      </c>
      <c r="T32" s="75">
        <f t="shared" si="12"/>
        <v>168.62996704107198</v>
      </c>
      <c r="U32" s="74">
        <f t="shared" si="9"/>
        <v>451.08852997254212</v>
      </c>
      <c r="V32" s="75">
        <f t="shared" si="13"/>
        <v>3659.2</v>
      </c>
    </row>
    <row r="33" spans="1:22" x14ac:dyDescent="0.25">
      <c r="A33" s="12" t="s">
        <v>52</v>
      </c>
      <c r="B33" s="71" t="str">
        <f t="shared" si="10"/>
        <v>Q2/2017</v>
      </c>
      <c r="C33" s="72">
        <f t="shared" si="14"/>
        <v>42826</v>
      </c>
      <c r="D33" s="72">
        <f t="shared" si="3"/>
        <v>42916</v>
      </c>
      <c r="E33" s="71">
        <f t="shared" si="4"/>
        <v>91</v>
      </c>
      <c r="F33" s="73">
        <f>VLOOKUP(D33,'FERC Interest Rate'!$A:$B,2,TRUE)</f>
        <v>3.7100000000000001E-2</v>
      </c>
      <c r="G33" s="74">
        <f>O32+C14+C15</f>
        <v>835642.69089451979</v>
      </c>
      <c r="H33" s="74">
        <v>0</v>
      </c>
      <c r="I33" s="97">
        <f>(SUM($H$29:$H$48)/20)</f>
        <v>794.25829528656732</v>
      </c>
      <c r="J33" s="75">
        <f>G33*F33*(E33/(DATE(YEAR(D33),12,31)-DATE(YEAR(D33),1,1)+1))</f>
        <v>7729.351475969831</v>
      </c>
      <c r="K33" s="108">
        <f t="shared" si="5"/>
        <v>8523.6097712563987</v>
      </c>
      <c r="L33" s="75">
        <f>($G$29/20)+($C$11/18)+($C$12/18)+($C$13/17)+($C$14/16)</f>
        <v>51361.159885620917</v>
      </c>
      <c r="M33" s="109">
        <f t="shared" si="6"/>
        <v>59884.769656877317</v>
      </c>
      <c r="N33" s="6">
        <f t="shared" si="7"/>
        <v>843372.04237048968</v>
      </c>
      <c r="O33" s="74">
        <f t="shared" si="8"/>
        <v>783487.2727136123</v>
      </c>
      <c r="Q33" s="72">
        <f t="shared" si="15"/>
        <v>42826</v>
      </c>
      <c r="R33" s="72">
        <f t="shared" si="16"/>
        <v>42916</v>
      </c>
      <c r="S33" s="75">
        <f t="shared" si="11"/>
        <v>70.614640732867542</v>
      </c>
      <c r="T33" s="75">
        <f t="shared" si="12"/>
        <v>145.8348873897308</v>
      </c>
      <c r="U33" s="74">
        <f t="shared" si="9"/>
        <v>216.44952812259834</v>
      </c>
      <c r="V33" s="75">
        <f t="shared" si="13"/>
        <v>914.8</v>
      </c>
    </row>
    <row r="34" spans="1:22" x14ac:dyDescent="0.25">
      <c r="A34" s="12" t="s">
        <v>53</v>
      </c>
      <c r="B34" s="71" t="str">
        <f t="shared" si="10"/>
        <v>Q3/2017</v>
      </c>
      <c r="C34" s="72">
        <f t="shared" si="14"/>
        <v>42917</v>
      </c>
      <c r="D34" s="72">
        <f t="shared" si="3"/>
        <v>43008</v>
      </c>
      <c r="E34" s="71">
        <f t="shared" si="4"/>
        <v>92</v>
      </c>
      <c r="F34" s="73">
        <f>VLOOKUP(D34,'FERC Interest Rate'!$A:$B,2,TRUE)</f>
        <v>3.9600000000000003E-2</v>
      </c>
      <c r="G34" s="74">
        <f t="shared" ref="G34:G48" si="17">O33</f>
        <v>783487.2727136123</v>
      </c>
      <c r="H34" s="74">
        <v>0</v>
      </c>
      <c r="I34" s="97">
        <f t="shared" ref="I34:I48" si="18">(SUM($H$29:$H$48)/20)</f>
        <v>794.25829528656732</v>
      </c>
      <c r="J34" s="75">
        <f t="shared" ref="J34:J48" si="19">G34*F34*(E34/(DATE(YEAR(D34),12,31)-DATE(YEAR(D34),1,1)+1))</f>
        <v>7820.2762519184453</v>
      </c>
      <c r="K34" s="108">
        <f t="shared" si="5"/>
        <v>8614.5345472050121</v>
      </c>
      <c r="L34" s="75">
        <f>($G$29/20)+($C$11/18)+($C$12/18)+($C$13/17)+($C$14/16)+($C$15/15)</f>
        <v>51438.226552287582</v>
      </c>
      <c r="M34" s="109">
        <f t="shared" si="6"/>
        <v>60052.761099492593</v>
      </c>
      <c r="N34" s="6">
        <f t="shared" si="7"/>
        <v>791307.5489655307</v>
      </c>
      <c r="O34" s="74">
        <f t="shared" si="8"/>
        <v>731254.78786603815</v>
      </c>
      <c r="Q34" s="72">
        <f t="shared" si="15"/>
        <v>42917</v>
      </c>
      <c r="R34" s="72">
        <f t="shared" si="16"/>
        <v>43008</v>
      </c>
      <c r="S34" s="75">
        <f t="shared" si="11"/>
        <v>70.614640732867542</v>
      </c>
      <c r="T34" s="75">
        <f t="shared" si="12"/>
        <v>147.53681996375272</v>
      </c>
      <c r="U34" s="74">
        <f t="shared" si="9"/>
        <v>218.15146069662026</v>
      </c>
      <c r="V34" s="75">
        <f t="shared" si="13"/>
        <v>914.8</v>
      </c>
    </row>
    <row r="35" spans="1:22" x14ac:dyDescent="0.25">
      <c r="A35" s="12" t="s">
        <v>54</v>
      </c>
      <c r="B35" s="71" t="str">
        <f t="shared" si="10"/>
        <v>Q4/2017</v>
      </c>
      <c r="C35" s="72">
        <f t="shared" si="14"/>
        <v>43009</v>
      </c>
      <c r="D35" s="72">
        <f t="shared" si="3"/>
        <v>43100</v>
      </c>
      <c r="E35" s="71">
        <f t="shared" si="4"/>
        <v>92</v>
      </c>
      <c r="F35" s="73">
        <f>VLOOKUP(D35,'FERC Interest Rate'!$A:$B,2,TRUE)</f>
        <v>4.2099999999999999E-2</v>
      </c>
      <c r="G35" s="74">
        <f t="shared" si="17"/>
        <v>731254.78786603815</v>
      </c>
      <c r="H35" s="74">
        <v>0</v>
      </c>
      <c r="I35" s="97">
        <f t="shared" si="18"/>
        <v>794.25829528656732</v>
      </c>
      <c r="J35" s="75">
        <f t="shared" si="19"/>
        <v>7759.7151900349018</v>
      </c>
      <c r="K35" s="108">
        <f t="shared" si="5"/>
        <v>8553.9734853214686</v>
      </c>
      <c r="L35" s="75">
        <f t="shared" ref="L35:L48" si="20">($G$29/20)+($C$11/18)+($C$12/18)+($C$13/17)+($C$14/16)+($C$15/15)</f>
        <v>51438.226552287582</v>
      </c>
      <c r="M35" s="109">
        <f t="shared" si="6"/>
        <v>59992.200037609051</v>
      </c>
      <c r="N35" s="6">
        <f t="shared" si="7"/>
        <v>739014.5030560731</v>
      </c>
      <c r="O35" s="74">
        <f t="shared" si="8"/>
        <v>679022.30301846401</v>
      </c>
      <c r="Q35" s="72">
        <f t="shared" si="15"/>
        <v>43009</v>
      </c>
      <c r="R35" s="72">
        <f t="shared" si="16"/>
        <v>43100</v>
      </c>
      <c r="S35" s="75">
        <f t="shared" si="11"/>
        <v>70.614640732867542</v>
      </c>
      <c r="T35" s="75">
        <f t="shared" si="12"/>
        <v>146.39427893373039</v>
      </c>
      <c r="U35" s="74">
        <f t="shared" si="9"/>
        <v>217.00891966659793</v>
      </c>
      <c r="V35" s="75">
        <f t="shared" si="13"/>
        <v>914.8</v>
      </c>
    </row>
    <row r="36" spans="1:22" x14ac:dyDescent="0.25">
      <c r="A36" s="12" t="s">
        <v>55</v>
      </c>
      <c r="B36" s="71" t="str">
        <f t="shared" si="10"/>
        <v>Q1/2018</v>
      </c>
      <c r="C36" s="72">
        <f t="shared" si="14"/>
        <v>43101</v>
      </c>
      <c r="D36" s="72">
        <f t="shared" si="3"/>
        <v>43190</v>
      </c>
      <c r="E36" s="71">
        <f t="shared" si="4"/>
        <v>90</v>
      </c>
      <c r="F36" s="73">
        <f>VLOOKUP(D36,'FERC Interest Rate'!$A:$B,2,TRUE)</f>
        <v>4.2500000000000003E-2</v>
      </c>
      <c r="G36" s="74">
        <f t="shared" si="17"/>
        <v>679022.30301846401</v>
      </c>
      <c r="H36" s="74">
        <v>0</v>
      </c>
      <c r="I36" s="97">
        <f t="shared" si="18"/>
        <v>794.25829528656732</v>
      </c>
      <c r="J36" s="75">
        <f t="shared" si="19"/>
        <v>7115.7816686181504</v>
      </c>
      <c r="K36" s="108">
        <f t="shared" si="5"/>
        <v>7910.0399639047173</v>
      </c>
      <c r="L36" s="75">
        <f t="shared" si="20"/>
        <v>51438.226552287582</v>
      </c>
      <c r="M36" s="109">
        <f t="shared" si="6"/>
        <v>59348.2665161923</v>
      </c>
      <c r="N36" s="6">
        <f t="shared" si="7"/>
        <v>686138.08468708221</v>
      </c>
      <c r="O36" s="74">
        <f t="shared" si="8"/>
        <v>626789.81817088986</v>
      </c>
      <c r="Q36" s="72">
        <f t="shared" si="15"/>
        <v>43101</v>
      </c>
      <c r="R36" s="72">
        <f t="shared" si="16"/>
        <v>43190</v>
      </c>
      <c r="S36" s="75">
        <f t="shared" si="11"/>
        <v>70.614640732867542</v>
      </c>
      <c r="T36" s="75">
        <f t="shared" si="12"/>
        <v>134.24587126148447</v>
      </c>
      <c r="U36" s="74">
        <f t="shared" si="9"/>
        <v>204.86051199435201</v>
      </c>
      <c r="V36" s="75">
        <f t="shared" si="13"/>
        <v>914.8</v>
      </c>
    </row>
    <row r="37" spans="1:22" x14ac:dyDescent="0.25">
      <c r="A37" s="12" t="s">
        <v>56</v>
      </c>
      <c r="B37" s="71" t="str">
        <f t="shared" si="10"/>
        <v>Q2/2018</v>
      </c>
      <c r="C37" s="72">
        <f t="shared" si="14"/>
        <v>43191</v>
      </c>
      <c r="D37" s="72">
        <f t="shared" si="3"/>
        <v>43281</v>
      </c>
      <c r="E37" s="71">
        <f t="shared" si="4"/>
        <v>91</v>
      </c>
      <c r="F37" s="73">
        <f>VLOOKUP(D37,'FERC Interest Rate'!$A:$B,2,TRUE)</f>
        <v>4.4699999999999997E-2</v>
      </c>
      <c r="G37" s="74">
        <f t="shared" si="17"/>
        <v>626789.81817088986</v>
      </c>
      <c r="H37" s="74">
        <v>0</v>
      </c>
      <c r="I37" s="97">
        <f t="shared" si="18"/>
        <v>794.25829528656732</v>
      </c>
      <c r="J37" s="75">
        <f t="shared" si="19"/>
        <v>6985.1861462293937</v>
      </c>
      <c r="K37" s="108">
        <f t="shared" si="5"/>
        <v>7779.4444415159614</v>
      </c>
      <c r="L37" s="75">
        <f t="shared" si="20"/>
        <v>51438.226552287582</v>
      </c>
      <c r="M37" s="109">
        <f t="shared" si="6"/>
        <v>59217.670993803542</v>
      </c>
      <c r="N37" s="6">
        <f t="shared" si="7"/>
        <v>633775.00431711925</v>
      </c>
      <c r="O37" s="74">
        <f t="shared" si="8"/>
        <v>574557.33332331572</v>
      </c>
      <c r="Q37" s="72">
        <f t="shared" si="15"/>
        <v>43191</v>
      </c>
      <c r="R37" s="72">
        <f t="shared" si="16"/>
        <v>43281</v>
      </c>
      <c r="S37" s="75">
        <f t="shared" si="11"/>
        <v>70.614640732867542</v>
      </c>
      <c r="T37" s="75">
        <f t="shared" si="12"/>
        <v>131.78206468303839</v>
      </c>
      <c r="U37" s="74">
        <f t="shared" si="9"/>
        <v>202.39670541590593</v>
      </c>
      <c r="V37" s="75">
        <f t="shared" si="13"/>
        <v>914.8</v>
      </c>
    </row>
    <row r="38" spans="1:22" x14ac:dyDescent="0.25">
      <c r="A38" s="12" t="s">
        <v>57</v>
      </c>
      <c r="B38" s="71" t="str">
        <f t="shared" si="10"/>
        <v>Q3/2018</v>
      </c>
      <c r="C38" s="72">
        <f t="shared" si="14"/>
        <v>43282</v>
      </c>
      <c r="D38" s="72">
        <f t="shared" si="3"/>
        <v>43373</v>
      </c>
      <c r="E38" s="71">
        <f t="shared" si="4"/>
        <v>92</v>
      </c>
      <c r="F38" s="73">
        <f>VLOOKUP(D38,'FERC Interest Rate'!$A:$B,2,TRUE)</f>
        <v>4.6899999999999997E-2</v>
      </c>
      <c r="G38" s="74">
        <f t="shared" si="17"/>
        <v>574557.33332331572</v>
      </c>
      <c r="H38" s="74">
        <v>0</v>
      </c>
      <c r="I38" s="97">
        <f t="shared" si="18"/>
        <v>794.25829528656732</v>
      </c>
      <c r="J38" s="75">
        <f t="shared" si="19"/>
        <v>6792.0547447217614</v>
      </c>
      <c r="K38" s="108">
        <f t="shared" si="5"/>
        <v>7586.3130400083282</v>
      </c>
      <c r="L38" s="75">
        <f t="shared" si="20"/>
        <v>51438.226552287582</v>
      </c>
      <c r="M38" s="109">
        <f t="shared" si="6"/>
        <v>59024.539592295914</v>
      </c>
      <c r="N38" s="6">
        <f t="shared" si="7"/>
        <v>581349.38806803746</v>
      </c>
      <c r="O38" s="74">
        <f t="shared" si="8"/>
        <v>522324.84847574157</v>
      </c>
      <c r="Q38" s="72">
        <f t="shared" si="15"/>
        <v>43282</v>
      </c>
      <c r="R38" s="72">
        <f t="shared" si="16"/>
        <v>43373</v>
      </c>
      <c r="S38" s="75">
        <f t="shared" si="11"/>
        <v>70.614640732867542</v>
      </c>
      <c r="T38" s="75">
        <f t="shared" si="12"/>
        <v>128.13846030185186</v>
      </c>
      <c r="U38" s="74">
        <f t="shared" si="9"/>
        <v>198.75310103471941</v>
      </c>
      <c r="V38" s="75">
        <f t="shared" si="13"/>
        <v>914.8</v>
      </c>
    </row>
    <row r="39" spans="1:22" x14ac:dyDescent="0.25">
      <c r="A39" s="12" t="s">
        <v>58</v>
      </c>
      <c r="B39" s="71" t="str">
        <f t="shared" si="10"/>
        <v>Q4/2018</v>
      </c>
      <c r="C39" s="72">
        <f t="shared" si="14"/>
        <v>43374</v>
      </c>
      <c r="D39" s="72">
        <f t="shared" si="3"/>
        <v>43465</v>
      </c>
      <c r="E39" s="71">
        <f t="shared" si="4"/>
        <v>92</v>
      </c>
      <c r="F39" s="73">
        <f>VLOOKUP(D39,'FERC Interest Rate'!$A:$B,2,TRUE)</f>
        <v>4.9599999999999998E-2</v>
      </c>
      <c r="G39" s="74">
        <f t="shared" si="17"/>
        <v>522324.84847574157</v>
      </c>
      <c r="H39" s="74">
        <v>0</v>
      </c>
      <c r="I39" s="97">
        <f t="shared" si="18"/>
        <v>794.25829528656732</v>
      </c>
      <c r="J39" s="75">
        <f t="shared" si="19"/>
        <v>6530.0623248342581</v>
      </c>
      <c r="K39" s="108">
        <f t="shared" si="5"/>
        <v>7324.320620120825</v>
      </c>
      <c r="L39" s="75">
        <f t="shared" si="20"/>
        <v>51438.226552287582</v>
      </c>
      <c r="M39" s="109">
        <f t="shared" si="6"/>
        <v>58762.547172408405</v>
      </c>
      <c r="N39" s="6">
        <f t="shared" si="7"/>
        <v>528854.91080057586</v>
      </c>
      <c r="O39" s="74">
        <f t="shared" si="8"/>
        <v>470092.36362816743</v>
      </c>
      <c r="Q39" s="72">
        <f t="shared" si="15"/>
        <v>43374</v>
      </c>
      <c r="R39" s="72">
        <f t="shared" si="16"/>
        <v>43465</v>
      </c>
      <c r="S39" s="75">
        <f t="shared" si="11"/>
        <v>70.614640732867542</v>
      </c>
      <c r="T39" s="75">
        <f t="shared" si="12"/>
        <v>123.19572845458136</v>
      </c>
      <c r="U39" s="74">
        <f t="shared" si="9"/>
        <v>193.81036918744888</v>
      </c>
      <c r="V39" s="75">
        <f t="shared" si="13"/>
        <v>914.8</v>
      </c>
    </row>
    <row r="40" spans="1:22" x14ac:dyDescent="0.25">
      <c r="A40" s="12" t="s">
        <v>59</v>
      </c>
      <c r="B40" s="71" t="str">
        <f t="shared" si="10"/>
        <v>Q1/2019</v>
      </c>
      <c r="C40" s="72">
        <f t="shared" si="14"/>
        <v>43466</v>
      </c>
      <c r="D40" s="72">
        <f t="shared" si="3"/>
        <v>43555</v>
      </c>
      <c r="E40" s="71">
        <f t="shared" si="4"/>
        <v>90</v>
      </c>
      <c r="F40" s="73">
        <f>VLOOKUP(D40,'FERC Interest Rate'!$A:$B,2,TRUE)</f>
        <v>5.1799999999999999E-2</v>
      </c>
      <c r="G40" s="74">
        <f t="shared" si="17"/>
        <v>470092.36362816743</v>
      </c>
      <c r="H40" s="74">
        <v>0</v>
      </c>
      <c r="I40" s="97">
        <f t="shared" si="18"/>
        <v>794.25829528656732</v>
      </c>
      <c r="J40" s="75">
        <f t="shared" si="19"/>
        <v>6004.3030116014152</v>
      </c>
      <c r="K40" s="108">
        <f t="shared" si="5"/>
        <v>6798.5613068879829</v>
      </c>
      <c r="L40" s="75">
        <f t="shared" si="20"/>
        <v>51438.226552287582</v>
      </c>
      <c r="M40" s="109">
        <f t="shared" si="6"/>
        <v>58236.787859175565</v>
      </c>
      <c r="N40" s="6">
        <f t="shared" si="7"/>
        <v>476096.66663976887</v>
      </c>
      <c r="O40" s="74">
        <f t="shared" si="8"/>
        <v>417859.87878059328</v>
      </c>
      <c r="Q40" s="72">
        <f t="shared" si="15"/>
        <v>43466</v>
      </c>
      <c r="R40" s="72">
        <f t="shared" si="16"/>
        <v>43555</v>
      </c>
      <c r="S40" s="75">
        <f t="shared" si="11"/>
        <v>70.614640732867542</v>
      </c>
      <c r="T40" s="75">
        <f t="shared" si="12"/>
        <v>113.27678765991681</v>
      </c>
      <c r="U40" s="74">
        <f t="shared" si="9"/>
        <v>183.89142839278435</v>
      </c>
      <c r="V40" s="75">
        <f t="shared" si="13"/>
        <v>914.8</v>
      </c>
    </row>
    <row r="41" spans="1:22" x14ac:dyDescent="0.25">
      <c r="A41" s="12" t="s">
        <v>60</v>
      </c>
      <c r="B41" s="71" t="str">
        <f t="shared" si="10"/>
        <v>Q2/2019</v>
      </c>
      <c r="C41" s="72">
        <f t="shared" si="14"/>
        <v>43556</v>
      </c>
      <c r="D41" s="72">
        <f t="shared" si="3"/>
        <v>43646</v>
      </c>
      <c r="E41" s="71">
        <f t="shared" si="4"/>
        <v>91</v>
      </c>
      <c r="F41" s="73">
        <f>VLOOKUP(D41,'FERC Interest Rate'!$A:$B,2,TRUE)</f>
        <v>5.45E-2</v>
      </c>
      <c r="G41" s="74">
        <f t="shared" si="17"/>
        <v>417859.87878059328</v>
      </c>
      <c r="H41" s="74">
        <v>0</v>
      </c>
      <c r="I41" s="97">
        <f t="shared" si="18"/>
        <v>794.25829528656732</v>
      </c>
      <c r="J41" s="75">
        <f t="shared" si="19"/>
        <v>5677.7426542804178</v>
      </c>
      <c r="K41" s="108">
        <f t="shared" si="5"/>
        <v>6472.0009495669856</v>
      </c>
      <c r="L41" s="75">
        <f t="shared" si="20"/>
        <v>51438.226552287582</v>
      </c>
      <c r="M41" s="109">
        <f t="shared" si="6"/>
        <v>57910.22750185457</v>
      </c>
      <c r="N41" s="6">
        <f t="shared" si="7"/>
        <v>423537.62143487373</v>
      </c>
      <c r="O41" s="74">
        <f t="shared" si="8"/>
        <v>365627.39393301914</v>
      </c>
      <c r="Q41" s="72">
        <f t="shared" si="15"/>
        <v>43556</v>
      </c>
      <c r="R41" s="72">
        <f t="shared" si="16"/>
        <v>43646</v>
      </c>
      <c r="S41" s="75">
        <f t="shared" si="11"/>
        <v>70.614640732867542</v>
      </c>
      <c r="T41" s="75">
        <f t="shared" si="12"/>
        <v>107.11592133073214</v>
      </c>
      <c r="U41" s="74">
        <f t="shared" si="9"/>
        <v>177.73056206359968</v>
      </c>
      <c r="V41" s="75">
        <f t="shared" si="13"/>
        <v>914.8</v>
      </c>
    </row>
    <row r="42" spans="1:22" x14ac:dyDescent="0.25">
      <c r="A42" s="12" t="s">
        <v>61</v>
      </c>
      <c r="B42" s="71" t="str">
        <f t="shared" si="10"/>
        <v>Q3/2019</v>
      </c>
      <c r="C42" s="72">
        <f t="shared" si="14"/>
        <v>43647</v>
      </c>
      <c r="D42" s="72">
        <f t="shared" si="3"/>
        <v>43738</v>
      </c>
      <c r="E42" s="71">
        <f t="shared" si="4"/>
        <v>92</v>
      </c>
      <c r="F42" s="73">
        <f>VLOOKUP(D42,'FERC Interest Rate'!$A:$B,2,TRUE)</f>
        <v>5.5E-2</v>
      </c>
      <c r="G42" s="74">
        <f t="shared" si="17"/>
        <v>365627.39393301914</v>
      </c>
      <c r="H42" s="74">
        <v>0</v>
      </c>
      <c r="I42" s="97">
        <f t="shared" si="18"/>
        <v>794.25829528656732</v>
      </c>
      <c r="J42" s="75">
        <f t="shared" si="19"/>
        <v>5068.6975706878829</v>
      </c>
      <c r="K42" s="108">
        <f t="shared" si="5"/>
        <v>5862.9558659744507</v>
      </c>
      <c r="L42" s="75">
        <f t="shared" si="20"/>
        <v>51438.226552287582</v>
      </c>
      <c r="M42" s="109">
        <f t="shared" si="6"/>
        <v>57301.182418262033</v>
      </c>
      <c r="N42" s="6">
        <f t="shared" si="7"/>
        <v>370696.09150370699</v>
      </c>
      <c r="O42" s="74">
        <f t="shared" si="8"/>
        <v>313394.90908544499</v>
      </c>
      <c r="Q42" s="72">
        <f t="shared" si="15"/>
        <v>43647</v>
      </c>
      <c r="R42" s="72">
        <f t="shared" si="16"/>
        <v>43738</v>
      </c>
      <c r="S42" s="75">
        <f t="shared" si="11"/>
        <v>70.614640732867542</v>
      </c>
      <c r="T42" s="75">
        <f t="shared" si="12"/>
        <v>95.625716643173021</v>
      </c>
      <c r="U42" s="74">
        <f t="shared" si="9"/>
        <v>166.24035737604055</v>
      </c>
      <c r="V42" s="75">
        <f t="shared" si="13"/>
        <v>914.8</v>
      </c>
    </row>
    <row r="43" spans="1:22" x14ac:dyDescent="0.25">
      <c r="A43" s="12" t="s">
        <v>62</v>
      </c>
      <c r="B43" s="71" t="str">
        <f t="shared" si="10"/>
        <v>Q4/2019</v>
      </c>
      <c r="C43" s="72">
        <f t="shared" si="14"/>
        <v>43739</v>
      </c>
      <c r="D43" s="72">
        <f t="shared" si="3"/>
        <v>43830</v>
      </c>
      <c r="E43" s="71">
        <f t="shared" si="4"/>
        <v>92</v>
      </c>
      <c r="F43" s="73">
        <f>VLOOKUP(D43,'FERC Interest Rate'!$A:$B,2,TRUE)</f>
        <v>5.4199999999999998E-2</v>
      </c>
      <c r="G43" s="74">
        <f t="shared" si="17"/>
        <v>313394.90908544499</v>
      </c>
      <c r="H43" s="74">
        <v>0</v>
      </c>
      <c r="I43" s="97">
        <f t="shared" si="18"/>
        <v>794.25829528656732</v>
      </c>
      <c r="J43" s="75">
        <f t="shared" si="19"/>
        <v>4281.4037662018163</v>
      </c>
      <c r="K43" s="108">
        <f t="shared" si="5"/>
        <v>5075.6620614883832</v>
      </c>
      <c r="L43" s="75">
        <f t="shared" si="20"/>
        <v>51438.226552287582</v>
      </c>
      <c r="M43" s="109">
        <f t="shared" si="6"/>
        <v>56513.888613775969</v>
      </c>
      <c r="N43" s="6">
        <f t="shared" si="7"/>
        <v>317676.3128516468</v>
      </c>
      <c r="O43" s="74">
        <f t="shared" si="8"/>
        <v>261162.42423787084</v>
      </c>
      <c r="Q43" s="72">
        <f t="shared" si="15"/>
        <v>43739</v>
      </c>
      <c r="R43" s="72">
        <f t="shared" si="16"/>
        <v>43830</v>
      </c>
      <c r="S43" s="75">
        <f t="shared" si="11"/>
        <v>70.614640732867542</v>
      </c>
      <c r="T43" s="75">
        <f t="shared" si="12"/>
        <v>80.772683252882743</v>
      </c>
      <c r="U43" s="74">
        <f t="shared" si="9"/>
        <v>151.3873239857503</v>
      </c>
      <c r="V43" s="75">
        <f t="shared" si="13"/>
        <v>914.8</v>
      </c>
    </row>
    <row r="44" spans="1:22" x14ac:dyDescent="0.25">
      <c r="A44" s="12" t="s">
        <v>63</v>
      </c>
      <c r="B44" s="71" t="str">
        <f t="shared" si="10"/>
        <v>Q1/2020</v>
      </c>
      <c r="C44" s="72">
        <f t="shared" si="14"/>
        <v>43831</v>
      </c>
      <c r="D44" s="72">
        <f t="shared" si="3"/>
        <v>43921</v>
      </c>
      <c r="E44" s="71">
        <f t="shared" si="4"/>
        <v>91</v>
      </c>
      <c r="F44" s="73">
        <f>VLOOKUP(D44,'FERC Interest Rate'!$A:$B,2,TRUE)</f>
        <v>4.9599999999999998E-2</v>
      </c>
      <c r="G44" s="74">
        <f t="shared" si="17"/>
        <v>261162.42423787084</v>
      </c>
      <c r="H44" s="74">
        <v>0</v>
      </c>
      <c r="I44" s="97">
        <f t="shared" si="18"/>
        <v>794.25829528656732</v>
      </c>
      <c r="J44" s="75">
        <f t="shared" si="19"/>
        <v>3220.7178088526057</v>
      </c>
      <c r="K44" s="108">
        <f t="shared" si="5"/>
        <v>4014.976104139173</v>
      </c>
      <c r="L44" s="75">
        <f t="shared" si="20"/>
        <v>51438.226552287582</v>
      </c>
      <c r="M44" s="109">
        <f t="shared" si="6"/>
        <v>55453.202656426758</v>
      </c>
      <c r="N44" s="6">
        <f t="shared" si="7"/>
        <v>264383.14204672346</v>
      </c>
      <c r="O44" s="74">
        <f t="shared" si="8"/>
        <v>208929.9393902967</v>
      </c>
      <c r="Q44" s="72">
        <f t="shared" si="15"/>
        <v>43831</v>
      </c>
      <c r="R44" s="72">
        <f t="shared" si="16"/>
        <v>43921</v>
      </c>
      <c r="S44" s="75">
        <f t="shared" si="11"/>
        <v>70.614640732867542</v>
      </c>
      <c r="T44" s="75">
        <f t="shared" si="12"/>
        <v>60.761851399069222</v>
      </c>
      <c r="U44" s="74">
        <f t="shared" si="9"/>
        <v>131.37649213193677</v>
      </c>
      <c r="V44" s="75">
        <f t="shared" si="13"/>
        <v>914.8</v>
      </c>
    </row>
    <row r="45" spans="1:22" x14ac:dyDescent="0.25">
      <c r="A45" s="12" t="s">
        <v>64</v>
      </c>
      <c r="B45" s="71" t="str">
        <f t="shared" si="10"/>
        <v>Q2/2020</v>
      </c>
      <c r="C45" s="72">
        <f t="shared" si="14"/>
        <v>43922</v>
      </c>
      <c r="D45" s="72">
        <f t="shared" si="3"/>
        <v>44012</v>
      </c>
      <c r="E45" s="71">
        <f t="shared" si="4"/>
        <v>91</v>
      </c>
      <c r="F45" s="73">
        <f>VLOOKUP(D45,'FERC Interest Rate'!$A:$B,2,TRUE)</f>
        <v>4.7503500000000004E-2</v>
      </c>
      <c r="G45" s="74">
        <f t="shared" si="17"/>
        <v>208929.9393902967</v>
      </c>
      <c r="H45" s="74">
        <v>0</v>
      </c>
      <c r="I45" s="97">
        <f t="shared" si="18"/>
        <v>794.25829528656732</v>
      </c>
      <c r="J45" s="75">
        <f t="shared" si="19"/>
        <v>2467.6672327875776</v>
      </c>
      <c r="K45" s="108">
        <f t="shared" si="5"/>
        <v>3261.9255280741449</v>
      </c>
      <c r="L45" s="75">
        <f t="shared" si="20"/>
        <v>51438.226552287582</v>
      </c>
      <c r="M45" s="109">
        <f t="shared" si="6"/>
        <v>54700.152080361724</v>
      </c>
      <c r="N45" s="6">
        <f t="shared" si="7"/>
        <v>211397.60662308428</v>
      </c>
      <c r="O45" s="74">
        <f t="shared" si="8"/>
        <v>156697.45454272255</v>
      </c>
      <c r="Q45" s="72">
        <f t="shared" si="15"/>
        <v>43922</v>
      </c>
      <c r="R45" s="72">
        <f t="shared" si="16"/>
        <v>44012</v>
      </c>
      <c r="S45" s="75">
        <f t="shared" si="11"/>
        <v>70.614640732867542</v>
      </c>
      <c r="T45" s="75">
        <f t="shared" si="12"/>
        <v>46.554848515091678</v>
      </c>
      <c r="U45" s="74">
        <f t="shared" si="9"/>
        <v>117.16948924795922</v>
      </c>
      <c r="V45" s="75">
        <f t="shared" si="13"/>
        <v>914.8</v>
      </c>
    </row>
    <row r="46" spans="1:22" x14ac:dyDescent="0.25">
      <c r="A46" s="12" t="s">
        <v>65</v>
      </c>
      <c r="B46" s="71" t="str">
        <f t="shared" si="10"/>
        <v>Q3/2020</v>
      </c>
      <c r="C46" s="72">
        <f t="shared" si="14"/>
        <v>44013</v>
      </c>
      <c r="D46" s="72">
        <f t="shared" si="3"/>
        <v>44104</v>
      </c>
      <c r="E46" s="71">
        <f t="shared" si="4"/>
        <v>92</v>
      </c>
      <c r="F46" s="73">
        <f>VLOOKUP(D46,'FERC Interest Rate'!$A:$B,2,TRUE)</f>
        <v>3.4299999999999997E-2</v>
      </c>
      <c r="G46" s="74">
        <f t="shared" si="17"/>
        <v>156697.45454272255</v>
      </c>
      <c r="H46" s="74">
        <v>0</v>
      </c>
      <c r="I46" s="97">
        <f t="shared" si="18"/>
        <v>794.25829528656732</v>
      </c>
      <c r="J46" s="75">
        <f t="shared" si="19"/>
        <v>1351.0231900410254</v>
      </c>
      <c r="K46" s="108">
        <f t="shared" si="5"/>
        <v>2145.2814853275927</v>
      </c>
      <c r="L46" s="75">
        <f t="shared" si="20"/>
        <v>51438.226552287582</v>
      </c>
      <c r="M46" s="109">
        <f t="shared" si="6"/>
        <v>53583.508037615175</v>
      </c>
      <c r="N46" s="6">
        <f t="shared" si="7"/>
        <v>158048.47773276357</v>
      </c>
      <c r="O46" s="74">
        <f t="shared" si="8"/>
        <v>104464.96969514841</v>
      </c>
      <c r="Q46" s="72">
        <f t="shared" si="15"/>
        <v>44013</v>
      </c>
      <c r="R46" s="72">
        <f t="shared" si="16"/>
        <v>44104</v>
      </c>
      <c r="S46" s="75">
        <f t="shared" si="11"/>
        <v>70.614640732867542</v>
      </c>
      <c r="T46" s="75">
        <f t="shared" si="12"/>
        <v>25.488315084398625</v>
      </c>
      <c r="U46" s="74">
        <f t="shared" si="9"/>
        <v>96.102955817266164</v>
      </c>
      <c r="V46" s="75">
        <f t="shared" si="13"/>
        <v>914.8</v>
      </c>
    </row>
    <row r="47" spans="1:22" x14ac:dyDescent="0.25">
      <c r="A47" s="12" t="s">
        <v>66</v>
      </c>
      <c r="B47" s="71" t="str">
        <f t="shared" si="10"/>
        <v>Q4/2020</v>
      </c>
      <c r="C47" s="72">
        <f t="shared" si="14"/>
        <v>44105</v>
      </c>
      <c r="D47" s="72">
        <f t="shared" si="3"/>
        <v>44196</v>
      </c>
      <c r="E47" s="71">
        <f t="shared" si="4"/>
        <v>92</v>
      </c>
      <c r="F47" s="73">
        <f>VLOOKUP(D47,'FERC Interest Rate'!$A:$B,2,TRUE)</f>
        <v>3.2500000000000001E-2</v>
      </c>
      <c r="G47" s="74">
        <f t="shared" si="17"/>
        <v>104464.96969514841</v>
      </c>
      <c r="H47" s="74">
        <v>0</v>
      </c>
      <c r="I47" s="97">
        <f t="shared" si="18"/>
        <v>794.25829528656732</v>
      </c>
      <c r="J47" s="75">
        <f t="shared" si="19"/>
        <v>853.41600925817966</v>
      </c>
      <c r="K47" s="108">
        <f t="shared" si="5"/>
        <v>1647.674304544747</v>
      </c>
      <c r="L47" s="75">
        <f t="shared" si="20"/>
        <v>51438.226552287582</v>
      </c>
      <c r="M47" s="109">
        <f t="shared" si="6"/>
        <v>53085.900856832326</v>
      </c>
      <c r="N47" s="6">
        <f t="shared" si="7"/>
        <v>105318.38570440658</v>
      </c>
      <c r="O47" s="74">
        <f t="shared" si="8"/>
        <v>52232.484847574255</v>
      </c>
      <c r="Q47" s="72">
        <f t="shared" si="15"/>
        <v>44105</v>
      </c>
      <c r="R47" s="72">
        <f t="shared" si="16"/>
        <v>44196</v>
      </c>
      <c r="S47" s="75">
        <f t="shared" si="11"/>
        <v>70.614640732867542</v>
      </c>
      <c r="T47" s="75">
        <f t="shared" si="12"/>
        <v>16.100490578094359</v>
      </c>
      <c r="U47" s="74">
        <f t="shared" si="9"/>
        <v>86.715131310961908</v>
      </c>
      <c r="V47" s="75">
        <f t="shared" si="13"/>
        <v>914.8</v>
      </c>
    </row>
    <row r="48" spans="1:22" x14ac:dyDescent="0.25">
      <c r="A48" s="12" t="s">
        <v>67</v>
      </c>
      <c r="B48" s="71" t="str">
        <f t="shared" si="10"/>
        <v>Q1/2021</v>
      </c>
      <c r="C48" s="72">
        <f t="shared" si="14"/>
        <v>44197</v>
      </c>
      <c r="D48" s="72">
        <f t="shared" si="3"/>
        <v>44286</v>
      </c>
      <c r="E48" s="71">
        <f t="shared" si="4"/>
        <v>90</v>
      </c>
      <c r="F48" s="73">
        <f>VLOOKUP(D48,'FERC Interest Rate'!$A:$B,2,TRUE)</f>
        <v>3.2500000000000001E-2</v>
      </c>
      <c r="G48" s="74">
        <f t="shared" si="17"/>
        <v>52232.484847574255</v>
      </c>
      <c r="H48" s="74">
        <v>0</v>
      </c>
      <c r="I48" s="97">
        <f t="shared" si="18"/>
        <v>794.25829528656732</v>
      </c>
      <c r="J48" s="75">
        <f t="shared" si="19"/>
        <v>418.57539227165665</v>
      </c>
      <c r="K48" s="108">
        <f t="shared" si="5"/>
        <v>1212.833687558224</v>
      </c>
      <c r="L48" s="75">
        <f t="shared" si="20"/>
        <v>51438.226552287582</v>
      </c>
      <c r="M48" s="109">
        <f t="shared" si="6"/>
        <v>52651.060239845807</v>
      </c>
      <c r="N48" s="6">
        <f t="shared" si="7"/>
        <v>52651.060239845909</v>
      </c>
      <c r="O48" s="74">
        <f t="shared" si="8"/>
        <v>1.0504663805477321E-10</v>
      </c>
      <c r="Q48" s="72">
        <f t="shared" si="15"/>
        <v>44197</v>
      </c>
      <c r="R48" s="72">
        <f t="shared" si="16"/>
        <v>44286</v>
      </c>
      <c r="S48" s="75">
        <f t="shared" si="11"/>
        <v>70.614640732867542</v>
      </c>
      <c r="T48" s="75">
        <f t="shared" si="12"/>
        <v>7.8968159565578766</v>
      </c>
      <c r="U48" s="74">
        <f t="shared" si="9"/>
        <v>78.511456689425415</v>
      </c>
      <c r="V48" s="75">
        <f t="shared" si="13"/>
        <v>914.8</v>
      </c>
    </row>
    <row r="49" spans="1:22" x14ac:dyDescent="0.25">
      <c r="B49" s="8"/>
      <c r="C49" s="106"/>
      <c r="D49" s="106"/>
      <c r="E49" s="7"/>
      <c r="F49" s="8"/>
      <c r="G49" s="75"/>
      <c r="H49" s="9"/>
      <c r="I49" s="99"/>
      <c r="J49" s="75"/>
      <c r="K49" s="101"/>
      <c r="L49" s="58"/>
      <c r="M49" s="110"/>
      <c r="O49" s="75"/>
      <c r="Q49" s="106"/>
      <c r="R49" s="106"/>
      <c r="S49" s="9"/>
      <c r="T49" s="75"/>
      <c r="U49" s="75"/>
    </row>
    <row r="50" spans="1:22" ht="13.5" thickBot="1" x14ac:dyDescent="0.35">
      <c r="A50" s="124"/>
      <c r="B50" s="125"/>
      <c r="C50" s="128"/>
      <c r="D50" s="128"/>
      <c r="E50" s="127"/>
      <c r="F50" s="125"/>
      <c r="G50" s="115">
        <f t="shared" ref="G50:O50" si="21">+SUM(G29:G49)</f>
        <v>10861593.773803841</v>
      </c>
      <c r="H50" s="115">
        <f t="shared" si="21"/>
        <v>15885.165905731346</v>
      </c>
      <c r="I50" s="116">
        <f t="shared" si="21"/>
        <v>15885.165905731341</v>
      </c>
      <c r="J50" s="115">
        <f t="shared" si="21"/>
        <v>104433.65055057495</v>
      </c>
      <c r="K50" s="115">
        <f t="shared" si="21"/>
        <v>120318.81645630632</v>
      </c>
      <c r="L50" s="115">
        <f t="shared" si="21"/>
        <v>1021796</v>
      </c>
      <c r="M50" s="117">
        <f t="shared" si="21"/>
        <v>1142114.8164563065</v>
      </c>
      <c r="N50" s="115">
        <f t="shared" si="21"/>
        <v>10981912.590260148</v>
      </c>
      <c r="O50" s="115">
        <f t="shared" si="21"/>
        <v>9839797.7738038413</v>
      </c>
      <c r="Q50" s="115"/>
      <c r="R50" s="115"/>
      <c r="S50" s="115">
        <f>+SUM(S29:S49)</f>
        <v>1412.2928146573504</v>
      </c>
      <c r="T50" s="115">
        <f>+SUM(T29:T49)</f>
        <v>1679.3515084491585</v>
      </c>
      <c r="U50" s="115">
        <f>+SUM(U29:U49)</f>
        <v>3091.6443231065095</v>
      </c>
      <c r="V50" s="115">
        <f>+SUM(V29:V49)</f>
        <v>18295.999999999993</v>
      </c>
    </row>
    <row r="51" spans="1:22" ht="13" thickTop="1" x14ac:dyDescent="0.25">
      <c r="B51" s="101"/>
      <c r="C51" s="101"/>
      <c r="D51" s="101"/>
      <c r="E51" s="101"/>
      <c r="F51" s="101"/>
      <c r="G51" s="101"/>
      <c r="H51" s="101"/>
      <c r="I51" s="100"/>
      <c r="J51" s="101"/>
      <c r="K51" s="101"/>
      <c r="L51" s="101"/>
      <c r="M51" s="110"/>
      <c r="O51" s="101"/>
      <c r="S51" s="362">
        <f>+I81+I113+I144+I174+I203+I231+I258+I284</f>
        <v>1412.2928146573511</v>
      </c>
      <c r="T51" s="362">
        <f>+J81+J113+J144+J174+J203+J231+J258+J284</f>
        <v>1679.3515084491582</v>
      </c>
      <c r="U51" s="362">
        <f>+K81+K113+K144+K174+K203+K231+K258+K284</f>
        <v>3091.6443231065091</v>
      </c>
      <c r="V51" s="362">
        <f>+L81+L113+L144+L174+L203+L231+L258+L284</f>
        <v>18296.000000000004</v>
      </c>
    </row>
    <row r="52" spans="1:22" ht="39" x14ac:dyDescent="0.3">
      <c r="A52" s="76" t="s">
        <v>47</v>
      </c>
      <c r="B52" s="76" t="s">
        <v>3</v>
      </c>
      <c r="C52" s="76" t="s">
        <v>4</v>
      </c>
      <c r="D52" s="76" t="s">
        <v>5</v>
      </c>
      <c r="E52" s="76" t="s">
        <v>6</v>
      </c>
      <c r="F52" s="76" t="s">
        <v>7</v>
      </c>
      <c r="G52" s="76" t="s">
        <v>87</v>
      </c>
      <c r="H52" s="76" t="s">
        <v>88</v>
      </c>
      <c r="I52" s="93" t="s">
        <v>89</v>
      </c>
      <c r="J52" s="94" t="s">
        <v>90</v>
      </c>
      <c r="K52" s="94" t="s">
        <v>91</v>
      </c>
      <c r="L52" s="94" t="s">
        <v>92</v>
      </c>
      <c r="M52" s="95" t="s">
        <v>93</v>
      </c>
      <c r="N52" s="76" t="s">
        <v>94</v>
      </c>
      <c r="O52" s="76" t="s">
        <v>95</v>
      </c>
      <c r="S52" s="362">
        <f>+S51-S50</f>
        <v>0</v>
      </c>
      <c r="T52" s="362">
        <f>+T51-T50</f>
        <v>0</v>
      </c>
      <c r="U52" s="362">
        <f>+U51-U50</f>
        <v>0</v>
      </c>
      <c r="V52" s="362">
        <f>+V51-V50</f>
        <v>0</v>
      </c>
    </row>
    <row r="53" spans="1:22" ht="13" x14ac:dyDescent="0.3">
      <c r="A53" s="405" t="s">
        <v>16</v>
      </c>
      <c r="B53" s="405"/>
      <c r="C53" s="341">
        <f>VLOOKUP(B54,A$1:F$25,2,FALSE)</f>
        <v>41831</v>
      </c>
      <c r="D53" s="341">
        <f>DATE(YEAR(C53),IF(MONTH(C53)&lt;=3,3,IF(MONTH(C53)&lt;=6,6,IF(MONTH(C53)&lt;=9,9,12))),IF(OR(MONTH(C53)&lt;=3,MONTH(C53)&gt;=10),31,30))</f>
        <v>41912</v>
      </c>
      <c r="E53" s="342">
        <f>D53-C53+1</f>
        <v>82</v>
      </c>
      <c r="F53" s="343">
        <f>VLOOKUP(D53,'FERC Interest Rate'!$A:$B,2,TRUE)</f>
        <v>3.2500000000000001E-2</v>
      </c>
      <c r="G53" s="143">
        <f>VLOOKUP(B54,$A$1:$F$25,5,FALSE)</f>
        <v>820.99610606341548</v>
      </c>
      <c r="H53" s="143">
        <f t="shared" ref="H53:H63" si="22">G53*F53*(E53/(DATE(YEAR(D53),12,31)-DATE(YEAR(D53),1,1)+1))</f>
        <v>5.9943962264630199</v>
      </c>
      <c r="I53" s="351">
        <v>0</v>
      </c>
      <c r="J53" s="264">
        <v>0</v>
      </c>
      <c r="K53" s="264">
        <f t="shared" ref="K53:K79" si="23">+SUM(I53:J53)</f>
        <v>0</v>
      </c>
      <c r="L53" s="264">
        <v>0</v>
      </c>
      <c r="M53" s="352">
        <f t="shared" ref="M53:M79" si="24">+SUM(K53:L53)</f>
        <v>0</v>
      </c>
      <c r="N53" s="264">
        <f t="shared" ref="N53:N79" si="25">+G53+H53+J53</f>
        <v>826.99050228987846</v>
      </c>
      <c r="O53" s="143">
        <f t="shared" ref="O53:O79" si="26">G53+H53-L53-I53</f>
        <v>826.99050228987846</v>
      </c>
    </row>
    <row r="54" spans="1:22" ht="13" x14ac:dyDescent="0.3">
      <c r="A54" s="349" t="s">
        <v>39</v>
      </c>
      <c r="B54" s="350" t="s">
        <v>48</v>
      </c>
      <c r="C54" s="341">
        <f>D53+1</f>
        <v>41913</v>
      </c>
      <c r="D54" s="341">
        <f>EOMONTH(D53,3)</f>
        <v>42004</v>
      </c>
      <c r="E54" s="342">
        <f t="shared" ref="E54:E79" si="27">D54-C54+1</f>
        <v>92</v>
      </c>
      <c r="F54" s="343">
        <f>VLOOKUP(D54,'FERC Interest Rate'!$A:$B,2,TRUE)</f>
        <v>3.2500000000000001E-2</v>
      </c>
      <c r="G54" s="143">
        <f t="shared" ref="G54:G79" si="28">O53</f>
        <v>826.99050228987846</v>
      </c>
      <c r="H54" s="143">
        <f t="shared" si="22"/>
        <v>6.7745249365664026</v>
      </c>
      <c r="I54" s="351">
        <v>0</v>
      </c>
      <c r="J54" s="264">
        <v>0</v>
      </c>
      <c r="K54" s="264">
        <f t="shared" si="23"/>
        <v>0</v>
      </c>
      <c r="L54" s="264">
        <v>0</v>
      </c>
      <c r="M54" s="352">
        <f t="shared" si="24"/>
        <v>0</v>
      </c>
      <c r="N54" s="264">
        <f t="shared" si="25"/>
        <v>833.76502722644489</v>
      </c>
      <c r="O54" s="143">
        <f t="shared" si="26"/>
        <v>833.76502722644489</v>
      </c>
    </row>
    <row r="55" spans="1:22" ht="13" x14ac:dyDescent="0.3">
      <c r="A55" s="353"/>
      <c r="B55" s="342"/>
      <c r="C55" s="341">
        <f t="shared" ref="C55:C79" si="29">D54+1</f>
        <v>42005</v>
      </c>
      <c r="D55" s="341">
        <f t="shared" ref="D55:D79" si="30">EOMONTH(D54,3)</f>
        <v>42094</v>
      </c>
      <c r="E55" s="342">
        <f t="shared" si="27"/>
        <v>90</v>
      </c>
      <c r="F55" s="343">
        <f>VLOOKUP(D55,'FERC Interest Rate'!$A:$B,2,TRUE)</f>
        <v>3.2500000000000001E-2</v>
      </c>
      <c r="G55" s="143">
        <f t="shared" si="28"/>
        <v>833.76502722644489</v>
      </c>
      <c r="H55" s="143">
        <f t="shared" si="22"/>
        <v>6.6815416565406887</v>
      </c>
      <c r="I55" s="351">
        <v>0</v>
      </c>
      <c r="J55" s="264">
        <v>0</v>
      </c>
      <c r="K55" s="264">
        <f t="shared" si="23"/>
        <v>0</v>
      </c>
      <c r="L55" s="264">
        <v>0</v>
      </c>
      <c r="M55" s="352">
        <f t="shared" si="24"/>
        <v>0</v>
      </c>
      <c r="N55" s="264">
        <f t="shared" si="25"/>
        <v>840.44656888298562</v>
      </c>
      <c r="O55" s="143">
        <f t="shared" si="26"/>
        <v>840.44656888298562</v>
      </c>
    </row>
    <row r="56" spans="1:22" ht="13" x14ac:dyDescent="0.3">
      <c r="A56" s="353"/>
      <c r="B56" s="342"/>
      <c r="C56" s="341">
        <f t="shared" si="29"/>
        <v>42095</v>
      </c>
      <c r="D56" s="341">
        <f t="shared" si="30"/>
        <v>42185</v>
      </c>
      <c r="E56" s="342">
        <f t="shared" si="27"/>
        <v>91</v>
      </c>
      <c r="F56" s="343">
        <f>VLOOKUP(D56,'FERC Interest Rate'!$A:$B,2,TRUE)</f>
        <v>3.2500000000000001E-2</v>
      </c>
      <c r="G56" s="143">
        <f t="shared" si="28"/>
        <v>840.44656888298562</v>
      </c>
      <c r="H56" s="143">
        <f t="shared" si="22"/>
        <v>6.8099198012915894</v>
      </c>
      <c r="I56" s="351">
        <v>0</v>
      </c>
      <c r="J56" s="264">
        <v>0</v>
      </c>
      <c r="K56" s="264">
        <f t="shared" si="23"/>
        <v>0</v>
      </c>
      <c r="L56" s="264">
        <v>0</v>
      </c>
      <c r="M56" s="352">
        <f t="shared" si="24"/>
        <v>0</v>
      </c>
      <c r="N56" s="264">
        <f t="shared" si="25"/>
        <v>847.2564886842772</v>
      </c>
      <c r="O56" s="143">
        <f t="shared" si="26"/>
        <v>847.2564886842772</v>
      </c>
    </row>
    <row r="57" spans="1:22" ht="13" x14ac:dyDescent="0.3">
      <c r="A57" s="353"/>
      <c r="B57" s="342"/>
      <c r="C57" s="341">
        <f t="shared" si="29"/>
        <v>42186</v>
      </c>
      <c r="D57" s="341">
        <f t="shared" si="30"/>
        <v>42277</v>
      </c>
      <c r="E57" s="342">
        <f t="shared" si="27"/>
        <v>92</v>
      </c>
      <c r="F57" s="343">
        <f>VLOOKUP(D57,'FERC Interest Rate'!$A:$B,2,TRUE)</f>
        <v>3.2500000000000001E-2</v>
      </c>
      <c r="G57" s="143">
        <f t="shared" si="28"/>
        <v>847.2564886842772</v>
      </c>
      <c r="H57" s="143">
        <f t="shared" si="22"/>
        <v>6.9405394552492847</v>
      </c>
      <c r="I57" s="351">
        <v>0</v>
      </c>
      <c r="J57" s="264">
        <v>0</v>
      </c>
      <c r="K57" s="264">
        <f t="shared" si="23"/>
        <v>0</v>
      </c>
      <c r="L57" s="264">
        <v>0</v>
      </c>
      <c r="M57" s="352">
        <f t="shared" si="24"/>
        <v>0</v>
      </c>
      <c r="N57" s="264">
        <f t="shared" si="25"/>
        <v>854.19702813952654</v>
      </c>
      <c r="O57" s="143">
        <f t="shared" si="26"/>
        <v>854.19702813952654</v>
      </c>
    </row>
    <row r="58" spans="1:22" ht="13" x14ac:dyDescent="0.3">
      <c r="A58" s="353"/>
      <c r="B58" s="342"/>
      <c r="C58" s="341">
        <f t="shared" si="29"/>
        <v>42278</v>
      </c>
      <c r="D58" s="341">
        <f t="shared" si="30"/>
        <v>42369</v>
      </c>
      <c r="E58" s="342">
        <f t="shared" si="27"/>
        <v>92</v>
      </c>
      <c r="F58" s="343">
        <f>VLOOKUP(D58,'FERC Interest Rate'!$A:$B,2,TRUE)</f>
        <v>3.2500000000000001E-2</v>
      </c>
      <c r="G58" s="143">
        <f t="shared" si="28"/>
        <v>854.19702813952654</v>
      </c>
      <c r="H58" s="143">
        <f t="shared" si="22"/>
        <v>6.9973948332525602</v>
      </c>
      <c r="I58" s="351">
        <v>0</v>
      </c>
      <c r="J58" s="264">
        <v>0</v>
      </c>
      <c r="K58" s="264">
        <f t="shared" si="23"/>
        <v>0</v>
      </c>
      <c r="L58" s="264">
        <v>0</v>
      </c>
      <c r="M58" s="352">
        <f t="shared" si="24"/>
        <v>0</v>
      </c>
      <c r="N58" s="264">
        <f t="shared" si="25"/>
        <v>861.19442297277908</v>
      </c>
      <c r="O58" s="143">
        <f t="shared" si="26"/>
        <v>861.19442297277908</v>
      </c>
    </row>
    <row r="59" spans="1:22" ht="13" x14ac:dyDescent="0.3">
      <c r="A59" s="353"/>
      <c r="B59" s="342"/>
      <c r="C59" s="341">
        <f t="shared" si="29"/>
        <v>42370</v>
      </c>
      <c r="D59" s="341">
        <f t="shared" si="30"/>
        <v>42460</v>
      </c>
      <c r="E59" s="342">
        <f t="shared" si="27"/>
        <v>91</v>
      </c>
      <c r="F59" s="343">
        <f>VLOOKUP(D59,'FERC Interest Rate'!$A:$B,2,TRUE)</f>
        <v>3.2500000000000001E-2</v>
      </c>
      <c r="G59" s="143">
        <f t="shared" si="28"/>
        <v>861.19442297277908</v>
      </c>
      <c r="H59" s="143">
        <f t="shared" si="22"/>
        <v>6.9589685954699299</v>
      </c>
      <c r="I59" s="351">
        <v>0</v>
      </c>
      <c r="J59" s="264">
        <v>0</v>
      </c>
      <c r="K59" s="264">
        <f t="shared" si="23"/>
        <v>0</v>
      </c>
      <c r="L59" s="264">
        <v>0</v>
      </c>
      <c r="M59" s="352">
        <f t="shared" si="24"/>
        <v>0</v>
      </c>
      <c r="N59" s="264">
        <f t="shared" si="25"/>
        <v>868.15339156824905</v>
      </c>
      <c r="O59" s="143">
        <f t="shared" si="26"/>
        <v>868.15339156824905</v>
      </c>
    </row>
    <row r="60" spans="1:22" ht="13" x14ac:dyDescent="0.3">
      <c r="A60" s="77"/>
      <c r="B60" s="71"/>
      <c r="C60" s="72">
        <f t="shared" si="29"/>
        <v>42461</v>
      </c>
      <c r="D60" s="72">
        <f t="shared" si="30"/>
        <v>42551</v>
      </c>
      <c r="E60" s="71">
        <f t="shared" si="27"/>
        <v>91</v>
      </c>
      <c r="F60" s="73">
        <f>VLOOKUP(D60,'FERC Interest Rate'!$A:$B,2,TRUE)</f>
        <v>3.4599999999999999E-2</v>
      </c>
      <c r="G60" s="74">
        <f t="shared" si="28"/>
        <v>868.15339156824905</v>
      </c>
      <c r="H60" s="143">
        <f t="shared" si="22"/>
        <v>7.4684911712890409</v>
      </c>
      <c r="I60" s="151">
        <v>0</v>
      </c>
      <c r="J60" s="264">
        <v>0</v>
      </c>
      <c r="K60" s="75">
        <f t="shared" si="23"/>
        <v>0</v>
      </c>
      <c r="L60" s="75">
        <v>0</v>
      </c>
      <c r="M60" s="98">
        <f t="shared" si="24"/>
        <v>0</v>
      </c>
      <c r="N60" s="75">
        <f t="shared" si="25"/>
        <v>875.62188273953814</v>
      </c>
      <c r="O60" s="74">
        <f t="shared" si="26"/>
        <v>875.62188273953814</v>
      </c>
    </row>
    <row r="61" spans="1:22" x14ac:dyDescent="0.25">
      <c r="A61" s="301"/>
      <c r="B61" s="71"/>
      <c r="C61" s="72">
        <f t="shared" si="29"/>
        <v>42552</v>
      </c>
      <c r="D61" s="72">
        <f t="shared" si="30"/>
        <v>42643</v>
      </c>
      <c r="E61" s="71">
        <f t="shared" si="27"/>
        <v>92</v>
      </c>
      <c r="F61" s="73">
        <f>VLOOKUP(D61,'FERC Interest Rate'!$A:$B,2,TRUE)</f>
        <v>3.5000000000000003E-2</v>
      </c>
      <c r="G61" s="74">
        <f t="shared" si="28"/>
        <v>875.62188273953814</v>
      </c>
      <c r="H61" s="74">
        <f t="shared" si="22"/>
        <v>7.7035586404953911</v>
      </c>
      <c r="I61" s="97">
        <v>0</v>
      </c>
      <c r="J61" s="75">
        <v>0</v>
      </c>
      <c r="K61" s="75">
        <f t="shared" si="23"/>
        <v>0</v>
      </c>
      <c r="L61" s="75">
        <v>0</v>
      </c>
      <c r="M61" s="98">
        <f t="shared" si="24"/>
        <v>0</v>
      </c>
      <c r="N61" s="75">
        <f t="shared" si="25"/>
        <v>883.32544138003357</v>
      </c>
      <c r="O61" s="74">
        <f t="shared" si="26"/>
        <v>883.32544138003357</v>
      </c>
    </row>
    <row r="62" spans="1:22" x14ac:dyDescent="0.25">
      <c r="A62" s="77"/>
      <c r="B62" s="71"/>
      <c r="C62" s="72">
        <f t="shared" si="29"/>
        <v>42644</v>
      </c>
      <c r="D62" s="72">
        <f t="shared" si="30"/>
        <v>42735</v>
      </c>
      <c r="E62" s="71">
        <f t="shared" si="27"/>
        <v>92</v>
      </c>
      <c r="F62" s="73">
        <f>VLOOKUP(D62,'FERC Interest Rate'!$A:$B,2,TRUE)</f>
        <v>3.5000000000000003E-2</v>
      </c>
      <c r="G62" s="74">
        <f t="shared" si="28"/>
        <v>883.32544138003357</v>
      </c>
      <c r="H62" s="74">
        <f t="shared" si="22"/>
        <v>7.7713331181522092</v>
      </c>
      <c r="I62" s="97">
        <v>0</v>
      </c>
      <c r="J62" s="75">
        <v>0</v>
      </c>
      <c r="K62" s="75">
        <f t="shared" si="23"/>
        <v>0</v>
      </c>
      <c r="L62" s="75">
        <v>0</v>
      </c>
      <c r="M62" s="98">
        <f t="shared" si="24"/>
        <v>0</v>
      </c>
      <c r="N62" s="75">
        <f t="shared" si="25"/>
        <v>891.09677449818582</v>
      </c>
      <c r="O62" s="74">
        <f t="shared" si="26"/>
        <v>891.09677449818582</v>
      </c>
    </row>
    <row r="63" spans="1:22" x14ac:dyDescent="0.25">
      <c r="A63" s="77" t="s">
        <v>96</v>
      </c>
      <c r="B63" s="71" t="str">
        <f t="shared" ref="B63:B79" si="31">+IF(MONTH(C63)&lt;4,"Q1",IF(MONTH(C63)&lt;7,"Q2",IF(MONTH(C63)&lt;10,"Q3","Q4")))&amp;"/"&amp;YEAR(C63)</f>
        <v>Q1/2017</v>
      </c>
      <c r="C63" s="72">
        <f t="shared" si="29"/>
        <v>42736</v>
      </c>
      <c r="D63" s="72">
        <f t="shared" si="30"/>
        <v>42825</v>
      </c>
      <c r="E63" s="71">
        <f t="shared" si="27"/>
        <v>90</v>
      </c>
      <c r="F63" s="73">
        <f>VLOOKUP(D63,'FERC Interest Rate'!$A:$B,2,TRUE)</f>
        <v>3.5000000000000003E-2</v>
      </c>
      <c r="G63" s="74">
        <f t="shared" si="28"/>
        <v>891.09677449818582</v>
      </c>
      <c r="H63" s="74">
        <f t="shared" si="22"/>
        <v>7.690287231970645</v>
      </c>
      <c r="I63" s="97">
        <f>(SUM($H$53:$H$80)/20)*4</f>
        <v>15.558191133348151</v>
      </c>
      <c r="J63" s="75">
        <f t="shared" ref="J63:J79" si="32">G63*F63*(E63/(DATE(YEAR(D63),12,31)-DATE(YEAR(D63),1,1)+1))</f>
        <v>7.690287231970645</v>
      </c>
      <c r="K63" s="75">
        <f t="shared" si="23"/>
        <v>23.248478365318796</v>
      </c>
      <c r="L63" s="75">
        <f>VLOOKUP($B$54,A$1:F$25,5,FALSE)/20*4</f>
        <v>164.19922121268309</v>
      </c>
      <c r="M63" s="98">
        <f t="shared" si="24"/>
        <v>187.44769957800187</v>
      </c>
      <c r="N63" s="75">
        <f t="shared" si="25"/>
        <v>906.47734896212705</v>
      </c>
      <c r="O63" s="74">
        <f t="shared" si="26"/>
        <v>719.02964938412515</v>
      </c>
    </row>
    <row r="64" spans="1:22" x14ac:dyDescent="0.25">
      <c r="A64" s="77" t="s">
        <v>52</v>
      </c>
      <c r="B64" s="71" t="str">
        <f t="shared" si="31"/>
        <v>Q2/2017</v>
      </c>
      <c r="C64" s="72">
        <f t="shared" si="29"/>
        <v>42826</v>
      </c>
      <c r="D64" s="72">
        <f t="shared" si="30"/>
        <v>42916</v>
      </c>
      <c r="E64" s="71">
        <f t="shared" si="27"/>
        <v>91</v>
      </c>
      <c r="F64" s="73">
        <f>VLOOKUP(D64,'FERC Interest Rate'!$A:$B,2,TRUE)</f>
        <v>3.7100000000000001E-2</v>
      </c>
      <c r="G64" s="74">
        <f t="shared" si="28"/>
        <v>719.02964938412515</v>
      </c>
      <c r="H64" s="74">
        <v>0</v>
      </c>
      <c r="I64" s="97">
        <f t="shared" ref="I64:I79" si="33">(SUM($H$53:$H$80)/20)</f>
        <v>3.8895477833370378</v>
      </c>
      <c r="J64" s="75">
        <f t="shared" si="32"/>
        <v>6.6507287651664253</v>
      </c>
      <c r="K64" s="108">
        <f t="shared" si="23"/>
        <v>10.540276548503464</v>
      </c>
      <c r="L64" s="75">
        <f t="shared" ref="L64:L79" si="34">VLOOKUP($B$54,A$1:F$25,5,FALSE)/20</f>
        <v>41.049805303170771</v>
      </c>
      <c r="M64" s="109">
        <f t="shared" si="24"/>
        <v>51.590081851674235</v>
      </c>
      <c r="N64" s="6">
        <f t="shared" si="25"/>
        <v>725.68037814929153</v>
      </c>
      <c r="O64" s="74">
        <f t="shared" si="26"/>
        <v>674.09029629761733</v>
      </c>
    </row>
    <row r="65" spans="1:15" x14ac:dyDescent="0.25">
      <c r="A65" s="77" t="s">
        <v>53</v>
      </c>
      <c r="B65" s="71" t="str">
        <f t="shared" si="31"/>
        <v>Q3/2017</v>
      </c>
      <c r="C65" s="72">
        <f t="shared" si="29"/>
        <v>42917</v>
      </c>
      <c r="D65" s="72">
        <f t="shared" si="30"/>
        <v>43008</v>
      </c>
      <c r="E65" s="71">
        <f t="shared" si="27"/>
        <v>92</v>
      </c>
      <c r="F65" s="73">
        <f>VLOOKUP(D65,'FERC Interest Rate'!$A:$B,2,TRUE)</f>
        <v>3.9600000000000003E-2</v>
      </c>
      <c r="G65" s="74">
        <f t="shared" si="28"/>
        <v>674.09029629761733</v>
      </c>
      <c r="H65" s="74">
        <v>0</v>
      </c>
      <c r="I65" s="97">
        <f t="shared" si="33"/>
        <v>3.8895477833370378</v>
      </c>
      <c r="J65" s="75">
        <f t="shared" si="32"/>
        <v>6.7283445684150136</v>
      </c>
      <c r="K65" s="108">
        <f t="shared" si="23"/>
        <v>10.617892351752051</v>
      </c>
      <c r="L65" s="75">
        <f t="shared" si="34"/>
        <v>41.049805303170771</v>
      </c>
      <c r="M65" s="109">
        <f t="shared" si="24"/>
        <v>51.667697654922819</v>
      </c>
      <c r="N65" s="6">
        <f t="shared" si="25"/>
        <v>680.8186408660323</v>
      </c>
      <c r="O65" s="74">
        <f t="shared" si="26"/>
        <v>629.15094321110951</v>
      </c>
    </row>
    <row r="66" spans="1:15" x14ac:dyDescent="0.25">
      <c r="A66" s="77" t="s">
        <v>54</v>
      </c>
      <c r="B66" s="71" t="str">
        <f t="shared" si="31"/>
        <v>Q4/2017</v>
      </c>
      <c r="C66" s="72">
        <f t="shared" si="29"/>
        <v>43009</v>
      </c>
      <c r="D66" s="72">
        <f t="shared" si="30"/>
        <v>43100</v>
      </c>
      <c r="E66" s="71">
        <f t="shared" si="27"/>
        <v>92</v>
      </c>
      <c r="F66" s="73">
        <f>VLOOKUP(D66,'FERC Interest Rate'!$A:$B,2,TRUE)</f>
        <v>4.2099999999999999E-2</v>
      </c>
      <c r="G66" s="74">
        <f t="shared" si="28"/>
        <v>629.15094321110951</v>
      </c>
      <c r="H66" s="74">
        <v>0</v>
      </c>
      <c r="I66" s="97">
        <f t="shared" si="33"/>
        <v>3.8895477833370378</v>
      </c>
      <c r="J66" s="75">
        <f t="shared" si="32"/>
        <v>6.6762395431377248</v>
      </c>
      <c r="K66" s="108">
        <f t="shared" si="23"/>
        <v>10.565787326474762</v>
      </c>
      <c r="L66" s="75">
        <f t="shared" si="34"/>
        <v>41.049805303170771</v>
      </c>
      <c r="M66" s="109">
        <f t="shared" si="24"/>
        <v>51.615592629645533</v>
      </c>
      <c r="N66" s="6">
        <f t="shared" si="25"/>
        <v>635.82718275424725</v>
      </c>
      <c r="O66" s="74">
        <f t="shared" si="26"/>
        <v>584.21159012460168</v>
      </c>
    </row>
    <row r="67" spans="1:15" x14ac:dyDescent="0.25">
      <c r="A67" s="77" t="s">
        <v>55</v>
      </c>
      <c r="B67" s="71" t="str">
        <f t="shared" si="31"/>
        <v>Q1/2018</v>
      </c>
      <c r="C67" s="72">
        <f t="shared" si="29"/>
        <v>43101</v>
      </c>
      <c r="D67" s="72">
        <f t="shared" si="30"/>
        <v>43190</v>
      </c>
      <c r="E67" s="71">
        <f t="shared" si="27"/>
        <v>90</v>
      </c>
      <c r="F67" s="73">
        <f>VLOOKUP(D67,'FERC Interest Rate'!$A:$B,2,TRUE)</f>
        <v>4.2500000000000003E-2</v>
      </c>
      <c r="G67" s="74">
        <f t="shared" si="28"/>
        <v>584.21159012460168</v>
      </c>
      <c r="H67" s="74">
        <v>0</v>
      </c>
      <c r="I67" s="97">
        <f t="shared" si="33"/>
        <v>3.8895477833370378</v>
      </c>
      <c r="J67" s="75">
        <f t="shared" si="32"/>
        <v>6.1222173485660312</v>
      </c>
      <c r="K67" s="108">
        <f t="shared" si="23"/>
        <v>10.011765131903068</v>
      </c>
      <c r="L67" s="75">
        <f t="shared" si="34"/>
        <v>41.049805303170771</v>
      </c>
      <c r="M67" s="109">
        <f t="shared" si="24"/>
        <v>51.06157043507384</v>
      </c>
      <c r="N67" s="6">
        <f t="shared" si="25"/>
        <v>590.33380747316767</v>
      </c>
      <c r="O67" s="74">
        <f t="shared" si="26"/>
        <v>539.27223703809386</v>
      </c>
    </row>
    <row r="68" spans="1:15" x14ac:dyDescent="0.25">
      <c r="A68" s="77" t="s">
        <v>56</v>
      </c>
      <c r="B68" s="71" t="str">
        <f t="shared" si="31"/>
        <v>Q2/2018</v>
      </c>
      <c r="C68" s="72">
        <f t="shared" si="29"/>
        <v>43191</v>
      </c>
      <c r="D68" s="72">
        <f t="shared" si="30"/>
        <v>43281</v>
      </c>
      <c r="E68" s="71">
        <f t="shared" si="27"/>
        <v>91</v>
      </c>
      <c r="F68" s="73">
        <f>VLOOKUP(D68,'FERC Interest Rate'!$A:$B,2,TRUE)</f>
        <v>4.4699999999999997E-2</v>
      </c>
      <c r="G68" s="74">
        <f t="shared" si="28"/>
        <v>539.27223703809386</v>
      </c>
      <c r="H68" s="74">
        <v>0</v>
      </c>
      <c r="I68" s="97">
        <f t="shared" si="33"/>
        <v>3.8895477833370378</v>
      </c>
      <c r="J68" s="75">
        <f t="shared" si="32"/>
        <v>6.0098566536982307</v>
      </c>
      <c r="K68" s="108">
        <f t="shared" si="23"/>
        <v>9.899404437035269</v>
      </c>
      <c r="L68" s="75">
        <f t="shared" si="34"/>
        <v>41.049805303170771</v>
      </c>
      <c r="M68" s="109">
        <f t="shared" si="24"/>
        <v>50.949209740206044</v>
      </c>
      <c r="N68" s="6">
        <f t="shared" si="25"/>
        <v>545.28209369179206</v>
      </c>
      <c r="O68" s="74">
        <f t="shared" si="26"/>
        <v>494.33288395158604</v>
      </c>
    </row>
    <row r="69" spans="1:15" x14ac:dyDescent="0.25">
      <c r="A69" s="77" t="s">
        <v>57</v>
      </c>
      <c r="B69" s="71" t="str">
        <f t="shared" si="31"/>
        <v>Q3/2018</v>
      </c>
      <c r="C69" s="72">
        <f t="shared" si="29"/>
        <v>43282</v>
      </c>
      <c r="D69" s="72">
        <f t="shared" si="30"/>
        <v>43373</v>
      </c>
      <c r="E69" s="71">
        <f t="shared" si="27"/>
        <v>92</v>
      </c>
      <c r="F69" s="73">
        <f>VLOOKUP(D69,'FERC Interest Rate'!$A:$B,2,TRUE)</f>
        <v>4.6899999999999997E-2</v>
      </c>
      <c r="G69" s="74">
        <f t="shared" si="28"/>
        <v>494.33288395158604</v>
      </c>
      <c r="H69" s="74">
        <v>0</v>
      </c>
      <c r="I69" s="97">
        <f t="shared" si="33"/>
        <v>3.8895477833370378</v>
      </c>
      <c r="J69" s="75">
        <f t="shared" si="32"/>
        <v>5.8436918566419278</v>
      </c>
      <c r="K69" s="108">
        <f t="shared" si="23"/>
        <v>9.7332396399789651</v>
      </c>
      <c r="L69" s="75">
        <f t="shared" si="34"/>
        <v>41.049805303170771</v>
      </c>
      <c r="M69" s="109">
        <f t="shared" si="24"/>
        <v>50.783044943149733</v>
      </c>
      <c r="N69" s="6">
        <f t="shared" si="25"/>
        <v>500.17657580822799</v>
      </c>
      <c r="O69" s="74">
        <f t="shared" si="26"/>
        <v>449.39353086507822</v>
      </c>
    </row>
    <row r="70" spans="1:15" x14ac:dyDescent="0.25">
      <c r="A70" s="77" t="s">
        <v>58</v>
      </c>
      <c r="B70" s="71" t="str">
        <f t="shared" si="31"/>
        <v>Q4/2018</v>
      </c>
      <c r="C70" s="72">
        <f t="shared" si="29"/>
        <v>43374</v>
      </c>
      <c r="D70" s="72">
        <f t="shared" si="30"/>
        <v>43465</v>
      </c>
      <c r="E70" s="71">
        <f t="shared" si="27"/>
        <v>92</v>
      </c>
      <c r="F70" s="73">
        <f>VLOOKUP(D70,'FERC Interest Rate'!$A:$B,2,TRUE)</f>
        <v>4.9599999999999998E-2</v>
      </c>
      <c r="G70" s="74">
        <f t="shared" si="28"/>
        <v>449.39353086507822</v>
      </c>
      <c r="H70" s="74">
        <v>0</v>
      </c>
      <c r="I70" s="97">
        <f t="shared" si="33"/>
        <v>3.8895477833370378</v>
      </c>
      <c r="J70" s="75">
        <f t="shared" si="32"/>
        <v>5.6182809864206167</v>
      </c>
      <c r="K70" s="108">
        <f t="shared" si="23"/>
        <v>9.5078287697576549</v>
      </c>
      <c r="L70" s="75">
        <f t="shared" si="34"/>
        <v>41.049805303170771</v>
      </c>
      <c r="M70" s="109">
        <f t="shared" si="24"/>
        <v>50.557634072928423</v>
      </c>
      <c r="N70" s="6">
        <f t="shared" si="25"/>
        <v>455.01181185149886</v>
      </c>
      <c r="O70" s="74">
        <f t="shared" si="26"/>
        <v>404.4541777785704</v>
      </c>
    </row>
    <row r="71" spans="1:15" x14ac:dyDescent="0.25">
      <c r="A71" s="77" t="s">
        <v>59</v>
      </c>
      <c r="B71" s="71" t="str">
        <f t="shared" si="31"/>
        <v>Q1/2019</v>
      </c>
      <c r="C71" s="72">
        <f t="shared" si="29"/>
        <v>43466</v>
      </c>
      <c r="D71" s="72">
        <f t="shared" si="30"/>
        <v>43555</v>
      </c>
      <c r="E71" s="71">
        <f t="shared" si="27"/>
        <v>90</v>
      </c>
      <c r="F71" s="73">
        <f>VLOOKUP(D71,'FERC Interest Rate'!$A:$B,2,TRUE)</f>
        <v>5.1799999999999999E-2</v>
      </c>
      <c r="G71" s="74">
        <f t="shared" si="28"/>
        <v>404.4541777785704</v>
      </c>
      <c r="H71" s="74">
        <v>0</v>
      </c>
      <c r="I71" s="97">
        <f t="shared" si="33"/>
        <v>3.8895477833370378</v>
      </c>
      <c r="J71" s="75">
        <f t="shared" si="32"/>
        <v>5.1659325391882058</v>
      </c>
      <c r="K71" s="108">
        <f t="shared" si="23"/>
        <v>9.0554803225252432</v>
      </c>
      <c r="L71" s="75">
        <f t="shared" si="34"/>
        <v>41.049805303170771</v>
      </c>
      <c r="M71" s="109">
        <f t="shared" si="24"/>
        <v>50.105285625696013</v>
      </c>
      <c r="N71" s="6">
        <f t="shared" si="25"/>
        <v>409.62011031775859</v>
      </c>
      <c r="O71" s="74">
        <f t="shared" si="26"/>
        <v>359.51482469206258</v>
      </c>
    </row>
    <row r="72" spans="1:15" x14ac:dyDescent="0.25">
      <c r="A72" s="77" t="s">
        <v>60</v>
      </c>
      <c r="B72" s="71" t="str">
        <f t="shared" si="31"/>
        <v>Q2/2019</v>
      </c>
      <c r="C72" s="72">
        <f t="shared" si="29"/>
        <v>43556</v>
      </c>
      <c r="D72" s="72">
        <f t="shared" si="30"/>
        <v>43646</v>
      </c>
      <c r="E72" s="71">
        <f t="shared" si="27"/>
        <v>91</v>
      </c>
      <c r="F72" s="73">
        <f>VLOOKUP(D72,'FERC Interest Rate'!$A:$B,2,TRUE)</f>
        <v>5.45E-2</v>
      </c>
      <c r="G72" s="74">
        <f t="shared" si="28"/>
        <v>359.51482469206258</v>
      </c>
      <c r="H72" s="74">
        <v>0</v>
      </c>
      <c r="I72" s="97">
        <f t="shared" si="33"/>
        <v>3.8895477833370378</v>
      </c>
      <c r="J72" s="75">
        <f t="shared" si="32"/>
        <v>4.8849692412610528</v>
      </c>
      <c r="K72" s="108">
        <f t="shared" si="23"/>
        <v>8.7745170245980901</v>
      </c>
      <c r="L72" s="75">
        <f t="shared" si="34"/>
        <v>41.049805303170771</v>
      </c>
      <c r="M72" s="109">
        <f t="shared" si="24"/>
        <v>49.824322327768861</v>
      </c>
      <c r="N72" s="6">
        <f t="shared" si="25"/>
        <v>364.39979393332362</v>
      </c>
      <c r="O72" s="74">
        <f t="shared" si="26"/>
        <v>314.57547160555475</v>
      </c>
    </row>
    <row r="73" spans="1:15" x14ac:dyDescent="0.25">
      <c r="A73" s="77" t="s">
        <v>61</v>
      </c>
      <c r="B73" s="71" t="str">
        <f t="shared" si="31"/>
        <v>Q3/2019</v>
      </c>
      <c r="C73" s="72">
        <f t="shared" si="29"/>
        <v>43647</v>
      </c>
      <c r="D73" s="72">
        <f t="shared" si="30"/>
        <v>43738</v>
      </c>
      <c r="E73" s="71">
        <f t="shared" si="27"/>
        <v>92</v>
      </c>
      <c r="F73" s="73">
        <f>VLOOKUP(D73,'FERC Interest Rate'!$A:$B,2,TRUE)</f>
        <v>5.5E-2</v>
      </c>
      <c r="G73" s="74">
        <f t="shared" si="28"/>
        <v>314.57547160555475</v>
      </c>
      <c r="H73" s="74">
        <v>0</v>
      </c>
      <c r="I73" s="97">
        <f t="shared" si="33"/>
        <v>3.8895477833370378</v>
      </c>
      <c r="J73" s="75">
        <f t="shared" si="32"/>
        <v>4.3609640721208409</v>
      </c>
      <c r="K73" s="108">
        <f t="shared" si="23"/>
        <v>8.2505118554578782</v>
      </c>
      <c r="L73" s="75">
        <f t="shared" si="34"/>
        <v>41.049805303170771</v>
      </c>
      <c r="M73" s="109">
        <f t="shared" si="24"/>
        <v>49.300317158628651</v>
      </c>
      <c r="N73" s="6">
        <f t="shared" si="25"/>
        <v>318.9364356776756</v>
      </c>
      <c r="O73" s="74">
        <f t="shared" si="26"/>
        <v>269.63611851904693</v>
      </c>
    </row>
    <row r="74" spans="1:15" x14ac:dyDescent="0.25">
      <c r="A74" s="77" t="s">
        <v>62</v>
      </c>
      <c r="B74" s="71" t="str">
        <f t="shared" si="31"/>
        <v>Q4/2019</v>
      </c>
      <c r="C74" s="72">
        <f t="shared" si="29"/>
        <v>43739</v>
      </c>
      <c r="D74" s="72">
        <f t="shared" si="30"/>
        <v>43830</v>
      </c>
      <c r="E74" s="71">
        <f t="shared" si="27"/>
        <v>92</v>
      </c>
      <c r="F74" s="73">
        <f>VLOOKUP(D74,'FERC Interest Rate'!$A:$B,2,TRUE)</f>
        <v>5.4199999999999998E-2</v>
      </c>
      <c r="G74" s="74">
        <f t="shared" si="28"/>
        <v>269.63611851904693</v>
      </c>
      <c r="H74" s="74">
        <v>0</v>
      </c>
      <c r="I74" s="97">
        <f t="shared" si="33"/>
        <v>3.8895477833370378</v>
      </c>
      <c r="J74" s="75">
        <f t="shared" si="32"/>
        <v>3.683598743516098</v>
      </c>
      <c r="K74" s="108">
        <f t="shared" si="23"/>
        <v>7.5731465268531357</v>
      </c>
      <c r="L74" s="75">
        <f t="shared" si="34"/>
        <v>41.049805303170771</v>
      </c>
      <c r="M74" s="109">
        <f t="shared" si="24"/>
        <v>48.622951830023908</v>
      </c>
      <c r="N74" s="6">
        <f t="shared" si="25"/>
        <v>273.31971726256302</v>
      </c>
      <c r="O74" s="74">
        <f t="shared" si="26"/>
        <v>224.69676543253911</v>
      </c>
    </row>
    <row r="75" spans="1:15" x14ac:dyDescent="0.25">
      <c r="A75" s="77" t="s">
        <v>63</v>
      </c>
      <c r="B75" s="71" t="str">
        <f t="shared" si="31"/>
        <v>Q1/2020</v>
      </c>
      <c r="C75" s="72">
        <f t="shared" si="29"/>
        <v>43831</v>
      </c>
      <c r="D75" s="72">
        <f t="shared" si="30"/>
        <v>43921</v>
      </c>
      <c r="E75" s="71">
        <f t="shared" si="27"/>
        <v>91</v>
      </c>
      <c r="F75" s="73">
        <f>VLOOKUP(D75,'FERC Interest Rate'!$A:$B,2,TRUE)</f>
        <v>4.9599999999999998E-2</v>
      </c>
      <c r="G75" s="74">
        <f t="shared" si="28"/>
        <v>224.69676543253911</v>
      </c>
      <c r="H75" s="74">
        <v>0</v>
      </c>
      <c r="I75" s="97">
        <f t="shared" si="33"/>
        <v>3.8895477833370378</v>
      </c>
      <c r="J75" s="75">
        <f t="shared" si="32"/>
        <v>2.7710145367658701</v>
      </c>
      <c r="K75" s="108">
        <f t="shared" si="23"/>
        <v>6.6605623201029083</v>
      </c>
      <c r="L75" s="75">
        <f t="shared" si="34"/>
        <v>41.049805303170771</v>
      </c>
      <c r="M75" s="109">
        <f t="shared" si="24"/>
        <v>47.710367623273683</v>
      </c>
      <c r="N75" s="6">
        <f t="shared" si="25"/>
        <v>227.46777996930498</v>
      </c>
      <c r="O75" s="74">
        <f t="shared" si="26"/>
        <v>179.75741234603129</v>
      </c>
    </row>
    <row r="76" spans="1:15" x14ac:dyDescent="0.25">
      <c r="A76" s="77" t="s">
        <v>64</v>
      </c>
      <c r="B76" s="71" t="str">
        <f t="shared" si="31"/>
        <v>Q2/2020</v>
      </c>
      <c r="C76" s="72">
        <f t="shared" si="29"/>
        <v>43922</v>
      </c>
      <c r="D76" s="72">
        <f t="shared" si="30"/>
        <v>44012</v>
      </c>
      <c r="E76" s="71">
        <f t="shared" si="27"/>
        <v>91</v>
      </c>
      <c r="F76" s="73">
        <f>VLOOKUP(D76,'FERC Interest Rate'!$A:$B,2,TRUE)</f>
        <v>4.7503500000000004E-2</v>
      </c>
      <c r="G76" s="74">
        <f t="shared" si="28"/>
        <v>179.75741234603129</v>
      </c>
      <c r="H76" s="74">
        <v>0</v>
      </c>
      <c r="I76" s="97">
        <f t="shared" si="33"/>
        <v>3.8895477833370378</v>
      </c>
      <c r="J76" s="75">
        <f t="shared" si="32"/>
        <v>2.1231111136654439</v>
      </c>
      <c r="K76" s="108">
        <f t="shared" si="23"/>
        <v>6.0126588970024812</v>
      </c>
      <c r="L76" s="75">
        <f t="shared" si="34"/>
        <v>41.049805303170771</v>
      </c>
      <c r="M76" s="109">
        <f t="shared" si="24"/>
        <v>47.062464200173252</v>
      </c>
      <c r="N76" s="6">
        <f t="shared" si="25"/>
        <v>181.88052345969672</v>
      </c>
      <c r="O76" s="74">
        <f t="shared" si="26"/>
        <v>134.81805925952347</v>
      </c>
    </row>
    <row r="77" spans="1:15" x14ac:dyDescent="0.25">
      <c r="A77" s="77" t="s">
        <v>65</v>
      </c>
      <c r="B77" s="71" t="str">
        <f t="shared" si="31"/>
        <v>Q3/2020</v>
      </c>
      <c r="C77" s="72">
        <f t="shared" si="29"/>
        <v>44013</v>
      </c>
      <c r="D77" s="72">
        <f t="shared" si="30"/>
        <v>44104</v>
      </c>
      <c r="E77" s="71">
        <f t="shared" si="27"/>
        <v>92</v>
      </c>
      <c r="F77" s="73">
        <f>VLOOKUP(D77,'FERC Interest Rate'!$A:$B,2,TRUE)</f>
        <v>3.4299999999999997E-2</v>
      </c>
      <c r="G77" s="74">
        <f t="shared" si="28"/>
        <v>134.81805925952347</v>
      </c>
      <c r="H77" s="74">
        <v>0</v>
      </c>
      <c r="I77" s="97">
        <f t="shared" si="33"/>
        <v>3.8895477833370378</v>
      </c>
      <c r="J77" s="75">
        <f t="shared" si="32"/>
        <v>1.1623821524572464</v>
      </c>
      <c r="K77" s="108">
        <f t="shared" si="23"/>
        <v>5.0519299357942842</v>
      </c>
      <c r="L77" s="75">
        <f t="shared" si="34"/>
        <v>41.049805303170771</v>
      </c>
      <c r="M77" s="109">
        <f t="shared" si="24"/>
        <v>46.101735238965055</v>
      </c>
      <c r="N77" s="6">
        <f t="shared" si="25"/>
        <v>135.98044141198071</v>
      </c>
      <c r="O77" s="74">
        <f t="shared" si="26"/>
        <v>89.878706173015658</v>
      </c>
    </row>
    <row r="78" spans="1:15" x14ac:dyDescent="0.25">
      <c r="A78" s="77" t="s">
        <v>66</v>
      </c>
      <c r="B78" s="71" t="str">
        <f t="shared" si="31"/>
        <v>Q4/2020</v>
      </c>
      <c r="C78" s="72">
        <f t="shared" si="29"/>
        <v>44105</v>
      </c>
      <c r="D78" s="72">
        <f t="shared" si="30"/>
        <v>44196</v>
      </c>
      <c r="E78" s="71">
        <f t="shared" si="27"/>
        <v>92</v>
      </c>
      <c r="F78" s="73">
        <f>VLOOKUP(D78,'FERC Interest Rate'!$A:$B,2,TRUE)</f>
        <v>3.2500000000000001E-2</v>
      </c>
      <c r="G78" s="74">
        <f t="shared" si="28"/>
        <v>89.878706173015658</v>
      </c>
      <c r="H78" s="74">
        <v>0</v>
      </c>
      <c r="I78" s="97">
        <f t="shared" si="33"/>
        <v>3.8895477833370378</v>
      </c>
      <c r="J78" s="75">
        <f t="shared" si="32"/>
        <v>0.73425500398173993</v>
      </c>
      <c r="K78" s="108">
        <f t="shared" si="23"/>
        <v>4.6238027873187777</v>
      </c>
      <c r="L78" s="75">
        <f t="shared" si="34"/>
        <v>41.049805303170771</v>
      </c>
      <c r="M78" s="109">
        <f t="shared" si="24"/>
        <v>45.673608090489552</v>
      </c>
      <c r="N78" s="6">
        <f t="shared" si="25"/>
        <v>90.612961176997402</v>
      </c>
      <c r="O78" s="74">
        <f t="shared" si="26"/>
        <v>44.93935308650785</v>
      </c>
    </row>
    <row r="79" spans="1:15" x14ac:dyDescent="0.25">
      <c r="A79" s="77" t="s">
        <v>67</v>
      </c>
      <c r="B79" s="71" t="str">
        <f t="shared" si="31"/>
        <v>Q1/2021</v>
      </c>
      <c r="C79" s="72">
        <f t="shared" si="29"/>
        <v>44197</v>
      </c>
      <c r="D79" s="72">
        <f t="shared" si="30"/>
        <v>44286</v>
      </c>
      <c r="E79" s="71">
        <f t="shared" si="27"/>
        <v>90</v>
      </c>
      <c r="F79" s="73">
        <f>VLOOKUP(D79,'FERC Interest Rate'!$A:$B,2,TRUE)</f>
        <v>3.2500000000000001E-2</v>
      </c>
      <c r="G79" s="74">
        <f t="shared" si="28"/>
        <v>44.93935308650785</v>
      </c>
      <c r="H79" s="74">
        <v>0</v>
      </c>
      <c r="I79" s="97">
        <f t="shared" si="33"/>
        <v>3.8895477833370378</v>
      </c>
      <c r="J79" s="75">
        <f t="shared" si="32"/>
        <v>0.36013043226859032</v>
      </c>
      <c r="K79" s="108">
        <f t="shared" si="23"/>
        <v>4.2496782156056279</v>
      </c>
      <c r="L79" s="75">
        <f t="shared" si="34"/>
        <v>41.049805303170771</v>
      </c>
      <c r="M79" s="109">
        <f t="shared" si="24"/>
        <v>45.299483518776398</v>
      </c>
      <c r="N79" s="6">
        <f t="shared" si="25"/>
        <v>45.299483518776441</v>
      </c>
      <c r="O79" s="74">
        <f t="shared" si="26"/>
        <v>4.1300296516055823E-14</v>
      </c>
    </row>
    <row r="80" spans="1:15" x14ac:dyDescent="0.25">
      <c r="B80" s="71"/>
      <c r="C80" s="72"/>
      <c r="D80" s="72"/>
      <c r="E80" s="71"/>
      <c r="F80" s="73"/>
      <c r="G80" s="74"/>
      <c r="H80" s="74"/>
      <c r="I80" s="97"/>
      <c r="J80" s="75"/>
      <c r="K80" s="108"/>
      <c r="L80" s="75"/>
      <c r="M80" s="109"/>
      <c r="N80" s="6"/>
      <c r="O80" s="74"/>
    </row>
    <row r="81" spans="1:15" ht="13.5" thickBot="1" x14ac:dyDescent="0.35">
      <c r="A81" s="124"/>
      <c r="B81" s="125"/>
      <c r="C81" s="126"/>
      <c r="D81" s="126"/>
      <c r="E81" s="127"/>
      <c r="F81" s="125"/>
      <c r="G81" s="120">
        <f>+SUM(G53:G80)</f>
        <v>15514.795654210377</v>
      </c>
      <c r="H81" s="120">
        <f t="shared" ref="H81:O81" si="35">+SUM(H53:H80)</f>
        <v>77.790955666740757</v>
      </c>
      <c r="I81" s="113">
        <f t="shared" si="35"/>
        <v>77.790955666740743</v>
      </c>
      <c r="J81" s="112">
        <f t="shared" si="35"/>
        <v>76.586004789241699</v>
      </c>
      <c r="K81" s="112">
        <f t="shared" si="35"/>
        <v>154.37696045598241</v>
      </c>
      <c r="L81" s="112">
        <f t="shared" si="35"/>
        <v>820.99610606341525</v>
      </c>
      <c r="M81" s="114">
        <f t="shared" si="35"/>
        <v>975.37306651939798</v>
      </c>
      <c r="N81" s="112">
        <f t="shared" si="35"/>
        <v>15669.172614666359</v>
      </c>
      <c r="O81" s="112">
        <f t="shared" si="35"/>
        <v>14693.799548146961</v>
      </c>
    </row>
    <row r="82" spans="1:15" ht="13" thickTop="1" x14ac:dyDescent="0.25">
      <c r="B82" s="8"/>
      <c r="C82" s="78"/>
      <c r="D82" s="78"/>
      <c r="E82" s="7"/>
      <c r="F82" s="8"/>
      <c r="G82" s="75"/>
      <c r="H82" s="75"/>
      <c r="I82" s="111"/>
      <c r="J82" s="58"/>
      <c r="K82" s="108"/>
      <c r="L82" s="58"/>
      <c r="M82" s="109"/>
      <c r="N82" s="6"/>
    </row>
    <row r="83" spans="1:15" x14ac:dyDescent="0.25">
      <c r="B83" s="8"/>
      <c r="C83" s="78"/>
      <c r="D83" s="78"/>
      <c r="E83" s="7"/>
      <c r="F83" s="8"/>
      <c r="G83" s="75"/>
      <c r="H83" s="75"/>
      <c r="I83" s="111"/>
      <c r="J83" s="58"/>
      <c r="K83" s="108"/>
      <c r="L83" s="58"/>
      <c r="M83" s="109"/>
      <c r="N83" s="6"/>
    </row>
    <row r="84" spans="1:15" ht="39" x14ac:dyDescent="0.3">
      <c r="A84" s="76" t="s">
        <v>47</v>
      </c>
      <c r="B84" s="76" t="s">
        <v>3</v>
      </c>
      <c r="C84" s="76" t="s">
        <v>4</v>
      </c>
      <c r="D84" s="76" t="s">
        <v>5</v>
      </c>
      <c r="E84" s="76" t="s">
        <v>6</v>
      </c>
      <c r="F84" s="76" t="s">
        <v>7</v>
      </c>
      <c r="G84" s="76" t="s">
        <v>87</v>
      </c>
      <c r="H84" s="76" t="s">
        <v>88</v>
      </c>
      <c r="I84" s="93" t="s">
        <v>89</v>
      </c>
      <c r="J84" s="94" t="s">
        <v>90</v>
      </c>
      <c r="K84" s="94" t="s">
        <v>91</v>
      </c>
      <c r="L84" s="94" t="s">
        <v>92</v>
      </c>
      <c r="M84" s="95" t="s">
        <v>93</v>
      </c>
      <c r="N84" s="76" t="s">
        <v>94</v>
      </c>
      <c r="O84" s="76" t="s">
        <v>95</v>
      </c>
    </row>
    <row r="85" spans="1:15" ht="13" x14ac:dyDescent="0.3">
      <c r="A85" s="405" t="s">
        <v>16</v>
      </c>
      <c r="B85" s="405"/>
      <c r="C85" s="341">
        <f>VLOOKUP(B86,A$1:F$25,2,FALSE)</f>
        <v>41831</v>
      </c>
      <c r="D85" s="341">
        <f>DATE(YEAR(C85),IF(MONTH(C85)&lt;=3,3,IF(MONTH(C85)&lt;=6,6,IF(MONTH(C85)&lt;=9,9,12))),IF(OR(MONTH(C85)&lt;=3,MONTH(C85)&gt;=10),31,30))</f>
        <v>41912</v>
      </c>
      <c r="E85" s="342">
        <f>D85-C85+1</f>
        <v>82</v>
      </c>
      <c r="F85" s="343">
        <f>VLOOKUP(D85,'FERC Interest Rate'!$A:$B,2,TRUE)</f>
        <v>3.2500000000000001E-2</v>
      </c>
      <c r="G85" s="143">
        <f>VLOOKUP(B86,$A$1:$F$29,5,FALSE)</f>
        <v>1709.5604178255765</v>
      </c>
      <c r="H85" s="143">
        <f t="shared" ref="H85:H95" si="36">G85*F85*(E85/(DATE(YEAR(D85),12,31)-DATE(YEAR(D85),1,1)+1))</f>
        <v>12.482132913712769</v>
      </c>
      <c r="I85" s="351">
        <v>0</v>
      </c>
      <c r="J85" s="264">
        <v>0</v>
      </c>
      <c r="K85" s="345">
        <f>+SUM(I85:J85)</f>
        <v>0</v>
      </c>
      <c r="L85" s="264">
        <v>0</v>
      </c>
      <c r="M85" s="346">
        <f>+SUM(K85:L85)</f>
        <v>0</v>
      </c>
      <c r="N85" s="347">
        <f>+G85+H85+J85</f>
        <v>1722.0425507392893</v>
      </c>
      <c r="O85" s="143">
        <f t="shared" ref="O85:O111" si="37">G85+H85-L85-I85</f>
        <v>1722.0425507392893</v>
      </c>
    </row>
    <row r="86" spans="1:15" ht="13" x14ac:dyDescent="0.3">
      <c r="A86" s="349" t="s">
        <v>39</v>
      </c>
      <c r="B86" s="350" t="s">
        <v>49</v>
      </c>
      <c r="C86" s="341">
        <f>D85+1</f>
        <v>41913</v>
      </c>
      <c r="D86" s="341">
        <f>EOMONTH(D85,3)</f>
        <v>42004</v>
      </c>
      <c r="E86" s="342">
        <f t="shared" ref="E86:E111" si="38">D86-C86+1</f>
        <v>92</v>
      </c>
      <c r="F86" s="343">
        <f>VLOOKUP(D86,'FERC Interest Rate'!$A:$B,2,TRUE)</f>
        <v>3.2500000000000001E-2</v>
      </c>
      <c r="G86" s="143">
        <f t="shared" ref="G86:G111" si="39">O85</f>
        <v>1722.0425507392893</v>
      </c>
      <c r="H86" s="143">
        <f t="shared" si="36"/>
        <v>14.106595141672535</v>
      </c>
      <c r="I86" s="351">
        <v>0</v>
      </c>
      <c r="J86" s="264">
        <v>0</v>
      </c>
      <c r="K86" s="345">
        <f t="shared" ref="K86:K111" si="40">+SUM(I86:J86)</f>
        <v>0</v>
      </c>
      <c r="L86" s="264">
        <v>0</v>
      </c>
      <c r="M86" s="346">
        <f t="shared" ref="M86:M111" si="41">+SUM(K86:L86)</f>
        <v>0</v>
      </c>
      <c r="N86" s="347">
        <f t="shared" ref="N86:N111" si="42">+G86+H86+J86</f>
        <v>1736.1491458809619</v>
      </c>
      <c r="O86" s="143">
        <f t="shared" si="37"/>
        <v>1736.1491458809619</v>
      </c>
    </row>
    <row r="87" spans="1:15" ht="13" x14ac:dyDescent="0.3">
      <c r="B87" s="342"/>
      <c r="C87" s="341">
        <f t="shared" ref="C87:C111" si="43">D86+1</f>
        <v>42005</v>
      </c>
      <c r="D87" s="341">
        <f t="shared" ref="D87:D111" si="44">EOMONTH(D86,3)</f>
        <v>42094</v>
      </c>
      <c r="E87" s="342">
        <f t="shared" si="38"/>
        <v>90</v>
      </c>
      <c r="F87" s="343">
        <f>VLOOKUP(D87,'FERC Interest Rate'!$A:$B,2,TRUE)</f>
        <v>3.2500000000000001E-2</v>
      </c>
      <c r="G87" s="143">
        <f t="shared" si="39"/>
        <v>1736.1491458809619</v>
      </c>
      <c r="H87" s="143">
        <f t="shared" si="36"/>
        <v>13.912976032059762</v>
      </c>
      <c r="I87" s="351">
        <v>0</v>
      </c>
      <c r="J87" s="264">
        <v>0</v>
      </c>
      <c r="K87" s="345">
        <f t="shared" si="40"/>
        <v>0</v>
      </c>
      <c r="L87" s="264">
        <v>0</v>
      </c>
      <c r="M87" s="346">
        <f t="shared" si="41"/>
        <v>0</v>
      </c>
      <c r="N87" s="347">
        <f t="shared" si="42"/>
        <v>1750.0621219130217</v>
      </c>
      <c r="O87" s="143">
        <f t="shared" si="37"/>
        <v>1750.0621219130217</v>
      </c>
    </row>
    <row r="88" spans="1:15" ht="13" x14ac:dyDescent="0.3">
      <c r="B88" s="342"/>
      <c r="C88" s="341">
        <f t="shared" si="43"/>
        <v>42095</v>
      </c>
      <c r="D88" s="341">
        <f t="shared" si="44"/>
        <v>42185</v>
      </c>
      <c r="E88" s="342">
        <f t="shared" si="38"/>
        <v>91</v>
      </c>
      <c r="F88" s="343">
        <f>VLOOKUP(D88,'FERC Interest Rate'!$A:$B,2,TRUE)</f>
        <v>3.2500000000000001E-2</v>
      </c>
      <c r="G88" s="143">
        <f t="shared" si="39"/>
        <v>1750.0621219130217</v>
      </c>
      <c r="H88" s="143">
        <f t="shared" si="36"/>
        <v>14.180297878240443</v>
      </c>
      <c r="I88" s="351">
        <v>0</v>
      </c>
      <c r="J88" s="264">
        <v>0</v>
      </c>
      <c r="K88" s="345">
        <f t="shared" si="40"/>
        <v>0</v>
      </c>
      <c r="L88" s="264">
        <v>0</v>
      </c>
      <c r="M88" s="346">
        <f t="shared" si="41"/>
        <v>0</v>
      </c>
      <c r="N88" s="347">
        <f t="shared" si="42"/>
        <v>1764.2424197912621</v>
      </c>
      <c r="O88" s="143">
        <f t="shared" si="37"/>
        <v>1764.2424197912621</v>
      </c>
    </row>
    <row r="89" spans="1:15" ht="13" x14ac:dyDescent="0.3">
      <c r="B89" s="342"/>
      <c r="C89" s="341">
        <f t="shared" si="43"/>
        <v>42186</v>
      </c>
      <c r="D89" s="341">
        <f t="shared" si="44"/>
        <v>42277</v>
      </c>
      <c r="E89" s="342">
        <f t="shared" si="38"/>
        <v>92</v>
      </c>
      <c r="F89" s="343">
        <f>VLOOKUP(D89,'FERC Interest Rate'!$A:$B,2,TRUE)</f>
        <v>3.2500000000000001E-2</v>
      </c>
      <c r="G89" s="143">
        <f t="shared" si="39"/>
        <v>1764.2424197912621</v>
      </c>
      <c r="H89" s="143">
        <f t="shared" si="36"/>
        <v>14.452287219659929</v>
      </c>
      <c r="I89" s="351">
        <v>0</v>
      </c>
      <c r="J89" s="264">
        <v>0</v>
      </c>
      <c r="K89" s="345">
        <f t="shared" si="40"/>
        <v>0</v>
      </c>
      <c r="L89" s="264">
        <v>0</v>
      </c>
      <c r="M89" s="346">
        <f t="shared" si="41"/>
        <v>0</v>
      </c>
      <c r="N89" s="347">
        <f t="shared" si="42"/>
        <v>1778.694707010922</v>
      </c>
      <c r="O89" s="143">
        <f t="shared" si="37"/>
        <v>1778.694707010922</v>
      </c>
    </row>
    <row r="90" spans="1:15" ht="13" x14ac:dyDescent="0.3">
      <c r="B90" s="342"/>
      <c r="C90" s="341">
        <f t="shared" si="43"/>
        <v>42278</v>
      </c>
      <c r="D90" s="341">
        <f t="shared" si="44"/>
        <v>42369</v>
      </c>
      <c r="E90" s="342">
        <f t="shared" si="38"/>
        <v>92</v>
      </c>
      <c r="F90" s="343">
        <f>VLOOKUP(D90,'FERC Interest Rate'!$A:$B,2,TRUE)</f>
        <v>3.2500000000000001E-2</v>
      </c>
      <c r="G90" s="143">
        <f t="shared" si="39"/>
        <v>1778.694707010922</v>
      </c>
      <c r="H90" s="143">
        <f t="shared" si="36"/>
        <v>14.570677188938788</v>
      </c>
      <c r="I90" s="351">
        <v>0</v>
      </c>
      <c r="J90" s="264">
        <v>0</v>
      </c>
      <c r="K90" s="345">
        <f t="shared" si="40"/>
        <v>0</v>
      </c>
      <c r="L90" s="264">
        <v>0</v>
      </c>
      <c r="M90" s="346">
        <f t="shared" si="41"/>
        <v>0</v>
      </c>
      <c r="N90" s="347">
        <f t="shared" si="42"/>
        <v>1793.2653841998608</v>
      </c>
      <c r="O90" s="143">
        <f t="shared" si="37"/>
        <v>1793.2653841998608</v>
      </c>
    </row>
    <row r="91" spans="1:15" ht="13" x14ac:dyDescent="0.3">
      <c r="B91" s="342"/>
      <c r="C91" s="341">
        <f t="shared" si="43"/>
        <v>42370</v>
      </c>
      <c r="D91" s="341">
        <f t="shared" si="44"/>
        <v>42460</v>
      </c>
      <c r="E91" s="342">
        <f t="shared" si="38"/>
        <v>91</v>
      </c>
      <c r="F91" s="343">
        <f>VLOOKUP(D91,'FERC Interest Rate'!$A:$B,2,TRUE)</f>
        <v>3.2500000000000001E-2</v>
      </c>
      <c r="G91" s="143">
        <f t="shared" si="39"/>
        <v>1793.2653841998608</v>
      </c>
      <c r="H91" s="143">
        <f t="shared" si="36"/>
        <v>14.490662223418274</v>
      </c>
      <c r="I91" s="351">
        <v>0</v>
      </c>
      <c r="J91" s="264">
        <v>0</v>
      </c>
      <c r="K91" s="345">
        <f t="shared" si="40"/>
        <v>0</v>
      </c>
      <c r="L91" s="264">
        <v>0</v>
      </c>
      <c r="M91" s="346">
        <f t="shared" si="41"/>
        <v>0</v>
      </c>
      <c r="N91" s="347">
        <f t="shared" si="42"/>
        <v>1807.756046423279</v>
      </c>
      <c r="O91" s="143">
        <f t="shared" si="37"/>
        <v>1807.756046423279</v>
      </c>
    </row>
    <row r="92" spans="1:15" ht="13" x14ac:dyDescent="0.3">
      <c r="A92" s="77"/>
      <c r="B92" s="71"/>
      <c r="C92" s="72">
        <f t="shared" si="43"/>
        <v>42461</v>
      </c>
      <c r="D92" s="72">
        <f t="shared" si="44"/>
        <v>42551</v>
      </c>
      <c r="E92" s="71">
        <f t="shared" si="38"/>
        <v>91</v>
      </c>
      <c r="F92" s="73">
        <f>VLOOKUP(D92,'FERC Interest Rate'!$A:$B,2,TRUE)</f>
        <v>3.4599999999999999E-2</v>
      </c>
      <c r="G92" s="74">
        <f t="shared" si="39"/>
        <v>1807.756046423279</v>
      </c>
      <c r="H92" s="143">
        <f t="shared" si="36"/>
        <v>15.551641223410755</v>
      </c>
      <c r="I92" s="151">
        <v>0</v>
      </c>
      <c r="J92" s="264">
        <v>0</v>
      </c>
      <c r="K92" s="108">
        <f t="shared" si="40"/>
        <v>0</v>
      </c>
      <c r="L92" s="75">
        <v>0</v>
      </c>
      <c r="M92" s="109">
        <f t="shared" si="41"/>
        <v>0</v>
      </c>
      <c r="N92" s="6">
        <f t="shared" si="42"/>
        <v>1823.3076876466898</v>
      </c>
      <c r="O92" s="74">
        <f t="shared" si="37"/>
        <v>1823.3076876466898</v>
      </c>
    </row>
    <row r="93" spans="1:15" x14ac:dyDescent="0.25">
      <c r="A93" s="301"/>
      <c r="B93" s="71"/>
      <c r="C93" s="72">
        <f t="shared" si="43"/>
        <v>42552</v>
      </c>
      <c r="D93" s="72">
        <f t="shared" si="44"/>
        <v>42643</v>
      </c>
      <c r="E93" s="71">
        <f t="shared" si="38"/>
        <v>92</v>
      </c>
      <c r="F93" s="73">
        <f>VLOOKUP(D93,'FERC Interest Rate'!$A:$B,2,TRUE)</f>
        <v>3.5000000000000003E-2</v>
      </c>
      <c r="G93" s="74">
        <f t="shared" si="39"/>
        <v>1823.3076876466898</v>
      </c>
      <c r="H93" s="74">
        <f t="shared" si="36"/>
        <v>16.041122279296015</v>
      </c>
      <c r="I93" s="151">
        <v>0</v>
      </c>
      <c r="J93" s="75">
        <v>0</v>
      </c>
      <c r="K93" s="108">
        <f t="shared" si="40"/>
        <v>0</v>
      </c>
      <c r="L93" s="75">
        <v>0</v>
      </c>
      <c r="M93" s="109">
        <f t="shared" si="41"/>
        <v>0</v>
      </c>
      <c r="N93" s="6">
        <f t="shared" si="42"/>
        <v>1839.3488099259857</v>
      </c>
      <c r="O93" s="74">
        <f t="shared" si="37"/>
        <v>1839.3488099259857</v>
      </c>
    </row>
    <row r="94" spans="1:15" x14ac:dyDescent="0.25">
      <c r="A94" s="77"/>
      <c r="B94" s="71"/>
      <c r="C94" s="72">
        <f t="shared" si="43"/>
        <v>42644</v>
      </c>
      <c r="D94" s="72">
        <f t="shared" si="44"/>
        <v>42735</v>
      </c>
      <c r="E94" s="71">
        <f t="shared" si="38"/>
        <v>92</v>
      </c>
      <c r="F94" s="73">
        <f>VLOOKUP(D94,'FERC Interest Rate'!$A:$B,2,TRUE)</f>
        <v>3.5000000000000003E-2</v>
      </c>
      <c r="G94" s="74">
        <f t="shared" si="39"/>
        <v>1839.3488099259857</v>
      </c>
      <c r="H94" s="74">
        <f t="shared" si="36"/>
        <v>16.182249092791462</v>
      </c>
      <c r="I94" s="151">
        <v>0</v>
      </c>
      <c r="J94" s="75">
        <v>0</v>
      </c>
      <c r="K94" s="108">
        <f t="shared" si="40"/>
        <v>0</v>
      </c>
      <c r="L94" s="75">
        <v>0</v>
      </c>
      <c r="M94" s="109">
        <f t="shared" si="41"/>
        <v>0</v>
      </c>
      <c r="N94" s="6">
        <f t="shared" si="42"/>
        <v>1855.5310590187771</v>
      </c>
      <c r="O94" s="74">
        <f t="shared" si="37"/>
        <v>1855.5310590187771</v>
      </c>
    </row>
    <row r="95" spans="1:15" x14ac:dyDescent="0.25">
      <c r="A95" s="77" t="s">
        <v>96</v>
      </c>
      <c r="B95" s="71" t="str">
        <f t="shared" ref="B95:B111" si="45">+IF(MONTH(C95)&lt;4,"Q1",IF(MONTH(C95)&lt;7,"Q2",IF(MONTH(C95)&lt;10,"Q3","Q4")))&amp;"/"&amp;YEAR(C95)</f>
        <v>Q1/2017</v>
      </c>
      <c r="C95" s="72">
        <f t="shared" si="43"/>
        <v>42736</v>
      </c>
      <c r="D95" s="72">
        <f t="shared" si="44"/>
        <v>42825</v>
      </c>
      <c r="E95" s="71">
        <f t="shared" si="38"/>
        <v>90</v>
      </c>
      <c r="F95" s="73">
        <f>VLOOKUP(D95,'FERC Interest Rate'!$A:$B,2,TRUE)</f>
        <v>3.5000000000000003E-2</v>
      </c>
      <c r="G95" s="74">
        <f t="shared" si="39"/>
        <v>1855.5310590187771</v>
      </c>
      <c r="H95" s="74">
        <f t="shared" si="36"/>
        <v>16.0134872216689</v>
      </c>
      <c r="I95" s="97">
        <f>(SUM($H$85:$H$112)/20)*4</f>
        <v>32.396825682973926</v>
      </c>
      <c r="J95" s="75">
        <f t="shared" ref="J95:J111" si="46">G95*F95*(E95/(DATE(YEAR(D95),12,31)-DATE(YEAR(D95),1,1)+1))</f>
        <v>16.0134872216689</v>
      </c>
      <c r="K95" s="108">
        <f t="shared" si="40"/>
        <v>48.410312904642822</v>
      </c>
      <c r="L95" s="75">
        <f>VLOOKUP($B$86,A$1:F$25,5,FALSE)/20*4</f>
        <v>341.91208356511527</v>
      </c>
      <c r="M95" s="109">
        <f t="shared" si="41"/>
        <v>390.32239646975808</v>
      </c>
      <c r="N95" s="6">
        <f t="shared" si="42"/>
        <v>1887.5580334621147</v>
      </c>
      <c r="O95" s="74">
        <f t="shared" si="37"/>
        <v>1497.2356369923568</v>
      </c>
    </row>
    <row r="96" spans="1:15" x14ac:dyDescent="0.25">
      <c r="A96" s="77" t="s">
        <v>52</v>
      </c>
      <c r="B96" s="71" t="str">
        <f t="shared" si="45"/>
        <v>Q2/2017</v>
      </c>
      <c r="C96" s="72">
        <f t="shared" si="43"/>
        <v>42826</v>
      </c>
      <c r="D96" s="72">
        <f t="shared" si="44"/>
        <v>42916</v>
      </c>
      <c r="E96" s="71">
        <f t="shared" si="38"/>
        <v>91</v>
      </c>
      <c r="F96" s="73">
        <f>VLOOKUP(D96,'FERC Interest Rate'!$A:$B,2,TRUE)</f>
        <v>3.7100000000000001E-2</v>
      </c>
      <c r="G96" s="74">
        <f t="shared" si="39"/>
        <v>1497.2356369923568</v>
      </c>
      <c r="H96" s="74">
        <v>0</v>
      </c>
      <c r="I96" s="97">
        <f t="shared" ref="I96:I111" si="47">(SUM($H$85:$H$112)/20)</f>
        <v>8.0992064207434815</v>
      </c>
      <c r="J96" s="75">
        <f t="shared" si="46"/>
        <v>13.848814339862729</v>
      </c>
      <c r="K96" s="108">
        <f t="shared" si="40"/>
        <v>21.948020760606212</v>
      </c>
      <c r="L96" s="75">
        <f t="shared" ref="L96:L111" si="48">VLOOKUP($B$86,A$1:F$25,5,FALSE)/20</f>
        <v>85.478020891278817</v>
      </c>
      <c r="M96" s="109">
        <f t="shared" si="41"/>
        <v>107.42604165188503</v>
      </c>
      <c r="N96" s="6">
        <f t="shared" si="42"/>
        <v>1511.0844513322195</v>
      </c>
      <c r="O96" s="74">
        <f t="shared" si="37"/>
        <v>1403.6584096803344</v>
      </c>
    </row>
    <row r="97" spans="1:15" x14ac:dyDescent="0.25">
      <c r="A97" s="77" t="s">
        <v>53</v>
      </c>
      <c r="B97" s="71" t="str">
        <f t="shared" si="45"/>
        <v>Q3/2017</v>
      </c>
      <c r="C97" s="72">
        <f t="shared" si="43"/>
        <v>42917</v>
      </c>
      <c r="D97" s="72">
        <f t="shared" si="44"/>
        <v>43008</v>
      </c>
      <c r="E97" s="71">
        <f t="shared" si="38"/>
        <v>92</v>
      </c>
      <c r="F97" s="73">
        <f>VLOOKUP(D97,'FERC Interest Rate'!$A:$B,2,TRUE)</f>
        <v>3.9600000000000003E-2</v>
      </c>
      <c r="G97" s="74">
        <f t="shared" si="39"/>
        <v>1403.6584096803344</v>
      </c>
      <c r="H97" s="74">
        <v>0</v>
      </c>
      <c r="I97" s="97">
        <f t="shared" si="47"/>
        <v>8.0992064207434815</v>
      </c>
      <c r="J97" s="75">
        <f t="shared" si="46"/>
        <v>14.010433748349028</v>
      </c>
      <c r="K97" s="108">
        <f t="shared" si="40"/>
        <v>22.109640169092508</v>
      </c>
      <c r="L97" s="75">
        <f t="shared" si="48"/>
        <v>85.478020891278817</v>
      </c>
      <c r="M97" s="109">
        <f t="shared" si="41"/>
        <v>107.58766106037132</v>
      </c>
      <c r="N97" s="6">
        <f t="shared" si="42"/>
        <v>1417.6688434286834</v>
      </c>
      <c r="O97" s="74">
        <f t="shared" si="37"/>
        <v>1310.0811823683121</v>
      </c>
    </row>
    <row r="98" spans="1:15" x14ac:dyDescent="0.25">
      <c r="A98" s="77" t="s">
        <v>54</v>
      </c>
      <c r="B98" s="71" t="str">
        <f t="shared" si="45"/>
        <v>Q4/2017</v>
      </c>
      <c r="C98" s="72">
        <f t="shared" si="43"/>
        <v>43009</v>
      </c>
      <c r="D98" s="72">
        <f t="shared" si="44"/>
        <v>43100</v>
      </c>
      <c r="E98" s="71">
        <f t="shared" si="38"/>
        <v>92</v>
      </c>
      <c r="F98" s="73">
        <f>VLOOKUP(D98,'FERC Interest Rate'!$A:$B,2,TRUE)</f>
        <v>4.2099999999999999E-2</v>
      </c>
      <c r="G98" s="74">
        <f t="shared" si="39"/>
        <v>1310.0811823683121</v>
      </c>
      <c r="H98" s="74">
        <v>0</v>
      </c>
      <c r="I98" s="97">
        <f t="shared" si="47"/>
        <v>8.0992064207434815</v>
      </c>
      <c r="J98" s="75">
        <f t="shared" si="46"/>
        <v>13.901935439860127</v>
      </c>
      <c r="K98" s="108">
        <f t="shared" si="40"/>
        <v>22.00114186060361</v>
      </c>
      <c r="L98" s="75">
        <f t="shared" si="48"/>
        <v>85.478020891278817</v>
      </c>
      <c r="M98" s="109">
        <f t="shared" si="41"/>
        <v>107.47916275188243</v>
      </c>
      <c r="N98" s="6">
        <f t="shared" si="42"/>
        <v>1323.9831178081722</v>
      </c>
      <c r="O98" s="74">
        <f t="shared" si="37"/>
        <v>1216.5039550562897</v>
      </c>
    </row>
    <row r="99" spans="1:15" x14ac:dyDescent="0.25">
      <c r="A99" s="77" t="s">
        <v>55</v>
      </c>
      <c r="B99" s="71" t="str">
        <f t="shared" si="45"/>
        <v>Q1/2018</v>
      </c>
      <c r="C99" s="72">
        <f t="shared" si="43"/>
        <v>43101</v>
      </c>
      <c r="D99" s="72">
        <f t="shared" si="44"/>
        <v>43190</v>
      </c>
      <c r="E99" s="71">
        <f t="shared" si="38"/>
        <v>90</v>
      </c>
      <c r="F99" s="73">
        <f>VLOOKUP(D99,'FERC Interest Rate'!$A:$B,2,TRUE)</f>
        <v>4.2500000000000003E-2</v>
      </c>
      <c r="G99" s="74">
        <f t="shared" si="39"/>
        <v>1216.5039550562897</v>
      </c>
      <c r="H99" s="74">
        <v>0</v>
      </c>
      <c r="I99" s="97">
        <f t="shared" si="47"/>
        <v>8.0992064207434815</v>
      </c>
      <c r="J99" s="75">
        <f t="shared" si="46"/>
        <v>12.748294871480295</v>
      </c>
      <c r="K99" s="108">
        <f t="shared" si="40"/>
        <v>20.847501292223775</v>
      </c>
      <c r="L99" s="75">
        <f t="shared" si="48"/>
        <v>85.478020891278817</v>
      </c>
      <c r="M99" s="109">
        <f t="shared" si="41"/>
        <v>106.32552218350258</v>
      </c>
      <c r="N99" s="6">
        <f t="shared" si="42"/>
        <v>1229.25224992777</v>
      </c>
      <c r="O99" s="74">
        <f t="shared" si="37"/>
        <v>1122.9267277442673</v>
      </c>
    </row>
    <row r="100" spans="1:15" x14ac:dyDescent="0.25">
      <c r="A100" s="77" t="s">
        <v>56</v>
      </c>
      <c r="B100" s="71" t="str">
        <f t="shared" si="45"/>
        <v>Q2/2018</v>
      </c>
      <c r="C100" s="72">
        <f t="shared" si="43"/>
        <v>43191</v>
      </c>
      <c r="D100" s="72">
        <f t="shared" si="44"/>
        <v>43281</v>
      </c>
      <c r="E100" s="71">
        <f t="shared" si="38"/>
        <v>91</v>
      </c>
      <c r="F100" s="73">
        <f>VLOOKUP(D100,'FERC Interest Rate'!$A:$B,2,TRUE)</f>
        <v>4.4699999999999997E-2</v>
      </c>
      <c r="G100" s="74">
        <f t="shared" si="39"/>
        <v>1122.9267277442673</v>
      </c>
      <c r="H100" s="74">
        <v>0</v>
      </c>
      <c r="I100" s="97">
        <f t="shared" si="47"/>
        <v>8.0992064207434815</v>
      </c>
      <c r="J100" s="75">
        <f t="shared" si="46"/>
        <v>12.514326165603713</v>
      </c>
      <c r="K100" s="108">
        <f t="shared" si="40"/>
        <v>20.613532586347194</v>
      </c>
      <c r="L100" s="75">
        <f t="shared" si="48"/>
        <v>85.478020891278817</v>
      </c>
      <c r="M100" s="109">
        <f t="shared" si="41"/>
        <v>106.09155347762601</v>
      </c>
      <c r="N100" s="6">
        <f t="shared" si="42"/>
        <v>1135.441053909871</v>
      </c>
      <c r="O100" s="74">
        <f t="shared" si="37"/>
        <v>1029.3495004322449</v>
      </c>
    </row>
    <row r="101" spans="1:15" x14ac:dyDescent="0.25">
      <c r="A101" s="77" t="s">
        <v>57</v>
      </c>
      <c r="B101" s="71" t="str">
        <f t="shared" si="45"/>
        <v>Q3/2018</v>
      </c>
      <c r="C101" s="72">
        <f t="shared" si="43"/>
        <v>43282</v>
      </c>
      <c r="D101" s="72">
        <f t="shared" si="44"/>
        <v>43373</v>
      </c>
      <c r="E101" s="71">
        <f t="shared" si="38"/>
        <v>92</v>
      </c>
      <c r="F101" s="73">
        <f>VLOOKUP(D101,'FERC Interest Rate'!$A:$B,2,TRUE)</f>
        <v>4.6899999999999997E-2</v>
      </c>
      <c r="G101" s="74">
        <f t="shared" si="39"/>
        <v>1029.3495004322449</v>
      </c>
      <c r="H101" s="74">
        <v>0</v>
      </c>
      <c r="I101" s="97">
        <f t="shared" si="47"/>
        <v>8.0992064207434815</v>
      </c>
      <c r="J101" s="75">
        <f t="shared" si="46"/>
        <v>12.168321162917946</v>
      </c>
      <c r="K101" s="108">
        <f t="shared" si="40"/>
        <v>20.267527583661426</v>
      </c>
      <c r="L101" s="75">
        <f t="shared" si="48"/>
        <v>85.478020891278817</v>
      </c>
      <c r="M101" s="109">
        <f t="shared" si="41"/>
        <v>105.74554847494025</v>
      </c>
      <c r="N101" s="6">
        <f t="shared" si="42"/>
        <v>1041.5178215951628</v>
      </c>
      <c r="O101" s="74">
        <f t="shared" si="37"/>
        <v>935.77227312022262</v>
      </c>
    </row>
    <row r="102" spans="1:15" x14ac:dyDescent="0.25">
      <c r="A102" s="77" t="s">
        <v>58</v>
      </c>
      <c r="B102" s="71" t="str">
        <f t="shared" si="45"/>
        <v>Q4/2018</v>
      </c>
      <c r="C102" s="72">
        <f t="shared" si="43"/>
        <v>43374</v>
      </c>
      <c r="D102" s="72">
        <f t="shared" si="44"/>
        <v>43465</v>
      </c>
      <c r="E102" s="71">
        <f t="shared" si="38"/>
        <v>92</v>
      </c>
      <c r="F102" s="73">
        <f>VLOOKUP(D102,'FERC Interest Rate'!$A:$B,2,TRUE)</f>
        <v>4.9599999999999998E-2</v>
      </c>
      <c r="G102" s="74">
        <f t="shared" si="39"/>
        <v>935.77227312022262</v>
      </c>
      <c r="H102" s="74">
        <v>0</v>
      </c>
      <c r="I102" s="97">
        <f t="shared" si="47"/>
        <v>8.0992064207434815</v>
      </c>
      <c r="J102" s="75">
        <f t="shared" si="46"/>
        <v>11.698948045759453</v>
      </c>
      <c r="K102" s="108">
        <f t="shared" si="40"/>
        <v>19.798154466502936</v>
      </c>
      <c r="L102" s="75">
        <f t="shared" si="48"/>
        <v>85.478020891278817</v>
      </c>
      <c r="M102" s="109">
        <f t="shared" si="41"/>
        <v>105.27617535778175</v>
      </c>
      <c r="N102" s="6">
        <f t="shared" si="42"/>
        <v>947.47122116598212</v>
      </c>
      <c r="O102" s="74">
        <f t="shared" si="37"/>
        <v>842.19504580820035</v>
      </c>
    </row>
    <row r="103" spans="1:15" x14ac:dyDescent="0.25">
      <c r="A103" s="77" t="s">
        <v>59</v>
      </c>
      <c r="B103" s="71" t="str">
        <f t="shared" si="45"/>
        <v>Q1/2019</v>
      </c>
      <c r="C103" s="72">
        <f t="shared" si="43"/>
        <v>43466</v>
      </c>
      <c r="D103" s="72">
        <f t="shared" si="44"/>
        <v>43555</v>
      </c>
      <c r="E103" s="71">
        <f t="shared" si="38"/>
        <v>90</v>
      </c>
      <c r="F103" s="73">
        <f>VLOOKUP(D103,'FERC Interest Rate'!$A:$B,2,TRUE)</f>
        <v>5.1799999999999999E-2</v>
      </c>
      <c r="G103" s="74">
        <f t="shared" si="39"/>
        <v>842.19504580820035</v>
      </c>
      <c r="H103" s="74">
        <v>0</v>
      </c>
      <c r="I103" s="97">
        <f t="shared" si="47"/>
        <v>8.0992064207434815</v>
      </c>
      <c r="J103" s="75">
        <f t="shared" si="46"/>
        <v>10.757022749473506</v>
      </c>
      <c r="K103" s="108">
        <f t="shared" si="40"/>
        <v>18.856229170216988</v>
      </c>
      <c r="L103" s="75">
        <f t="shared" si="48"/>
        <v>85.478020891278817</v>
      </c>
      <c r="M103" s="109">
        <f t="shared" si="41"/>
        <v>104.33425006149581</v>
      </c>
      <c r="N103" s="6">
        <f t="shared" si="42"/>
        <v>852.9520685576739</v>
      </c>
      <c r="O103" s="74">
        <f t="shared" si="37"/>
        <v>748.61781849617807</v>
      </c>
    </row>
    <row r="104" spans="1:15" x14ac:dyDescent="0.25">
      <c r="A104" s="77" t="s">
        <v>60</v>
      </c>
      <c r="B104" s="71" t="str">
        <f t="shared" si="45"/>
        <v>Q2/2019</v>
      </c>
      <c r="C104" s="72">
        <f t="shared" si="43"/>
        <v>43556</v>
      </c>
      <c r="D104" s="72">
        <f t="shared" si="44"/>
        <v>43646</v>
      </c>
      <c r="E104" s="71">
        <f t="shared" si="38"/>
        <v>91</v>
      </c>
      <c r="F104" s="73">
        <f>VLOOKUP(D104,'FERC Interest Rate'!$A:$B,2,TRUE)</f>
        <v>5.45E-2</v>
      </c>
      <c r="G104" s="74">
        <f t="shared" si="39"/>
        <v>748.61781849617807</v>
      </c>
      <c r="H104" s="74">
        <v>0</v>
      </c>
      <c r="I104" s="97">
        <f t="shared" si="47"/>
        <v>8.0992064207434815</v>
      </c>
      <c r="J104" s="75">
        <f t="shared" si="46"/>
        <v>10.171972796799439</v>
      </c>
      <c r="K104" s="108">
        <f t="shared" si="40"/>
        <v>18.271179217542922</v>
      </c>
      <c r="L104" s="75">
        <f t="shared" si="48"/>
        <v>85.478020891278817</v>
      </c>
      <c r="M104" s="109">
        <f t="shared" si="41"/>
        <v>103.74920010882174</v>
      </c>
      <c r="N104" s="6">
        <f t="shared" si="42"/>
        <v>758.7897912929775</v>
      </c>
      <c r="O104" s="74">
        <f t="shared" si="37"/>
        <v>655.0405911841558</v>
      </c>
    </row>
    <row r="105" spans="1:15" x14ac:dyDescent="0.25">
      <c r="A105" s="77" t="s">
        <v>61</v>
      </c>
      <c r="B105" s="71" t="str">
        <f t="shared" si="45"/>
        <v>Q3/2019</v>
      </c>
      <c r="C105" s="72">
        <f t="shared" si="43"/>
        <v>43647</v>
      </c>
      <c r="D105" s="72">
        <f t="shared" si="44"/>
        <v>43738</v>
      </c>
      <c r="E105" s="71">
        <f t="shared" si="38"/>
        <v>92</v>
      </c>
      <c r="F105" s="73">
        <f>VLOOKUP(D105,'FERC Interest Rate'!$A:$B,2,TRUE)</f>
        <v>5.5E-2</v>
      </c>
      <c r="G105" s="74">
        <f t="shared" si="39"/>
        <v>655.0405911841558</v>
      </c>
      <c r="H105" s="74">
        <v>0</v>
      </c>
      <c r="I105" s="97">
        <f t="shared" si="47"/>
        <v>8.0992064207434815</v>
      </c>
      <c r="J105" s="75">
        <f t="shared" si="46"/>
        <v>9.0808366887447356</v>
      </c>
      <c r="K105" s="108">
        <f t="shared" si="40"/>
        <v>17.180043109488217</v>
      </c>
      <c r="L105" s="75">
        <f t="shared" si="48"/>
        <v>85.478020891278817</v>
      </c>
      <c r="M105" s="109">
        <f t="shared" si="41"/>
        <v>102.65806400076704</v>
      </c>
      <c r="N105" s="6">
        <f t="shared" si="42"/>
        <v>664.12142787290054</v>
      </c>
      <c r="O105" s="74">
        <f t="shared" si="37"/>
        <v>561.46336387213353</v>
      </c>
    </row>
    <row r="106" spans="1:15" x14ac:dyDescent="0.25">
      <c r="A106" s="77" t="s">
        <v>62</v>
      </c>
      <c r="B106" s="71" t="str">
        <f t="shared" si="45"/>
        <v>Q4/2019</v>
      </c>
      <c r="C106" s="72">
        <f t="shared" si="43"/>
        <v>43739</v>
      </c>
      <c r="D106" s="72">
        <f t="shared" si="44"/>
        <v>43830</v>
      </c>
      <c r="E106" s="71">
        <f t="shared" si="38"/>
        <v>92</v>
      </c>
      <c r="F106" s="73">
        <f>VLOOKUP(D106,'FERC Interest Rate'!$A:$B,2,TRUE)</f>
        <v>5.4199999999999998E-2</v>
      </c>
      <c r="G106" s="74">
        <f t="shared" si="39"/>
        <v>561.46336387213353</v>
      </c>
      <c r="H106" s="74">
        <v>0</v>
      </c>
      <c r="I106" s="97">
        <f t="shared" si="47"/>
        <v>8.0992064207434815</v>
      </c>
      <c r="J106" s="75">
        <f t="shared" si="46"/>
        <v>7.6703586783890589</v>
      </c>
      <c r="K106" s="108">
        <f t="shared" si="40"/>
        <v>15.76956509913254</v>
      </c>
      <c r="L106" s="75">
        <f t="shared" si="48"/>
        <v>85.478020891278817</v>
      </c>
      <c r="M106" s="109">
        <f t="shared" si="41"/>
        <v>101.24758599041135</v>
      </c>
      <c r="N106" s="6">
        <f t="shared" si="42"/>
        <v>569.13372255052263</v>
      </c>
      <c r="O106" s="74">
        <f t="shared" si="37"/>
        <v>467.88613656011125</v>
      </c>
    </row>
    <row r="107" spans="1:15" x14ac:dyDescent="0.25">
      <c r="A107" s="77" t="s">
        <v>63</v>
      </c>
      <c r="B107" s="71" t="str">
        <f t="shared" si="45"/>
        <v>Q1/2020</v>
      </c>
      <c r="C107" s="72">
        <f t="shared" si="43"/>
        <v>43831</v>
      </c>
      <c r="D107" s="72">
        <f t="shared" si="44"/>
        <v>43921</v>
      </c>
      <c r="E107" s="71">
        <f t="shared" si="38"/>
        <v>91</v>
      </c>
      <c r="F107" s="73">
        <f>VLOOKUP(D107,'FERC Interest Rate'!$A:$B,2,TRUE)</f>
        <v>4.9599999999999998E-2</v>
      </c>
      <c r="G107" s="74">
        <f t="shared" si="39"/>
        <v>467.88613656011125</v>
      </c>
      <c r="H107" s="74">
        <v>0</v>
      </c>
      <c r="I107" s="97">
        <f t="shared" si="47"/>
        <v>8.0992064207434815</v>
      </c>
      <c r="J107" s="75">
        <f t="shared" si="46"/>
        <v>5.7700843332724538</v>
      </c>
      <c r="K107" s="108">
        <f t="shared" si="40"/>
        <v>13.869290754015935</v>
      </c>
      <c r="L107" s="75">
        <f t="shared" si="48"/>
        <v>85.478020891278817</v>
      </c>
      <c r="M107" s="109">
        <f t="shared" si="41"/>
        <v>99.347311645294752</v>
      </c>
      <c r="N107" s="6">
        <f t="shared" si="42"/>
        <v>473.6562208933837</v>
      </c>
      <c r="O107" s="74">
        <f t="shared" si="37"/>
        <v>374.30890924808898</v>
      </c>
    </row>
    <row r="108" spans="1:15" x14ac:dyDescent="0.25">
      <c r="A108" s="77" t="s">
        <v>64</v>
      </c>
      <c r="B108" s="71" t="str">
        <f t="shared" si="45"/>
        <v>Q2/2020</v>
      </c>
      <c r="C108" s="72">
        <f t="shared" si="43"/>
        <v>43922</v>
      </c>
      <c r="D108" s="72">
        <f t="shared" si="44"/>
        <v>44012</v>
      </c>
      <c r="E108" s="71">
        <f t="shared" si="38"/>
        <v>91</v>
      </c>
      <c r="F108" s="73">
        <f>VLOOKUP(D108,'FERC Interest Rate'!$A:$B,2,TRUE)</f>
        <v>4.7503500000000004E-2</v>
      </c>
      <c r="G108" s="74">
        <f t="shared" si="39"/>
        <v>374.30890924808898</v>
      </c>
      <c r="H108" s="74">
        <v>0</v>
      </c>
      <c r="I108" s="97">
        <f t="shared" si="47"/>
        <v>8.0992064207434815</v>
      </c>
      <c r="J108" s="75">
        <f t="shared" si="46"/>
        <v>4.4209548568646451</v>
      </c>
      <c r="K108" s="108">
        <f t="shared" si="40"/>
        <v>12.520161277608127</v>
      </c>
      <c r="L108" s="75">
        <f t="shared" si="48"/>
        <v>85.478020891278817</v>
      </c>
      <c r="M108" s="109">
        <f t="shared" si="41"/>
        <v>97.998182168886942</v>
      </c>
      <c r="N108" s="6">
        <f t="shared" si="42"/>
        <v>378.72986410495361</v>
      </c>
      <c r="O108" s="74">
        <f t="shared" si="37"/>
        <v>280.73168193606671</v>
      </c>
    </row>
    <row r="109" spans="1:15" x14ac:dyDescent="0.25">
      <c r="A109" s="77" t="s">
        <v>65</v>
      </c>
      <c r="B109" s="71" t="str">
        <f t="shared" si="45"/>
        <v>Q3/2020</v>
      </c>
      <c r="C109" s="72">
        <f t="shared" si="43"/>
        <v>44013</v>
      </c>
      <c r="D109" s="72">
        <f t="shared" si="44"/>
        <v>44104</v>
      </c>
      <c r="E109" s="71">
        <f t="shared" si="38"/>
        <v>92</v>
      </c>
      <c r="F109" s="73">
        <f>VLOOKUP(D109,'FERC Interest Rate'!$A:$B,2,TRUE)</f>
        <v>3.4299999999999997E-2</v>
      </c>
      <c r="G109" s="74">
        <f t="shared" si="39"/>
        <v>280.73168193606671</v>
      </c>
      <c r="H109" s="74">
        <v>0</v>
      </c>
      <c r="I109" s="97">
        <f t="shared" si="47"/>
        <v>8.0992064207434815</v>
      </c>
      <c r="J109" s="75">
        <f t="shared" si="46"/>
        <v>2.4204286762771914</v>
      </c>
      <c r="K109" s="108">
        <f t="shared" si="40"/>
        <v>10.519635097020673</v>
      </c>
      <c r="L109" s="75">
        <f t="shared" si="48"/>
        <v>85.478020891278817</v>
      </c>
      <c r="M109" s="109">
        <f t="shared" si="41"/>
        <v>95.997655988299485</v>
      </c>
      <c r="N109" s="6">
        <f t="shared" si="42"/>
        <v>283.1521106123439</v>
      </c>
      <c r="O109" s="74">
        <f t="shared" si="37"/>
        <v>187.1544546240444</v>
      </c>
    </row>
    <row r="110" spans="1:15" x14ac:dyDescent="0.25">
      <c r="A110" s="77" t="s">
        <v>66</v>
      </c>
      <c r="B110" s="71" t="str">
        <f t="shared" si="45"/>
        <v>Q4/2020</v>
      </c>
      <c r="C110" s="72">
        <f t="shared" si="43"/>
        <v>44105</v>
      </c>
      <c r="D110" s="72">
        <f t="shared" si="44"/>
        <v>44196</v>
      </c>
      <c r="E110" s="71">
        <f t="shared" si="38"/>
        <v>92</v>
      </c>
      <c r="F110" s="73">
        <f>VLOOKUP(D110,'FERC Interest Rate'!$A:$B,2,TRUE)</f>
        <v>3.2500000000000001E-2</v>
      </c>
      <c r="G110" s="74">
        <f t="shared" si="39"/>
        <v>187.1544546240444</v>
      </c>
      <c r="H110" s="74">
        <v>0</v>
      </c>
      <c r="I110" s="97">
        <f t="shared" si="47"/>
        <v>8.0992064207434815</v>
      </c>
      <c r="J110" s="75">
        <f t="shared" si="46"/>
        <v>1.5289393970652807</v>
      </c>
      <c r="K110" s="108">
        <f t="shared" si="40"/>
        <v>9.6281458178087629</v>
      </c>
      <c r="L110" s="75">
        <f t="shared" si="48"/>
        <v>85.478020891278817</v>
      </c>
      <c r="M110" s="109">
        <f t="shared" si="41"/>
        <v>95.106166709087574</v>
      </c>
      <c r="N110" s="6">
        <f t="shared" si="42"/>
        <v>188.68339402110968</v>
      </c>
      <c r="O110" s="74">
        <f t="shared" si="37"/>
        <v>93.577227312022103</v>
      </c>
    </row>
    <row r="111" spans="1:15" x14ac:dyDescent="0.25">
      <c r="A111" s="77" t="s">
        <v>67</v>
      </c>
      <c r="B111" s="71" t="str">
        <f t="shared" si="45"/>
        <v>Q1/2021</v>
      </c>
      <c r="C111" s="72">
        <f t="shared" si="43"/>
        <v>44197</v>
      </c>
      <c r="D111" s="72">
        <f t="shared" si="44"/>
        <v>44286</v>
      </c>
      <c r="E111" s="71">
        <f t="shared" si="38"/>
        <v>90</v>
      </c>
      <c r="F111" s="73">
        <f>VLOOKUP(D111,'FERC Interest Rate'!$A:$B,2,TRUE)</f>
        <v>3.2500000000000001E-2</v>
      </c>
      <c r="G111" s="74">
        <f t="shared" si="39"/>
        <v>93.577227312022103</v>
      </c>
      <c r="H111" s="74">
        <v>0</v>
      </c>
      <c r="I111" s="97">
        <f t="shared" si="47"/>
        <v>8.0992064207434815</v>
      </c>
      <c r="J111" s="75">
        <f t="shared" si="46"/>
        <v>0.74989969832236891</v>
      </c>
      <c r="K111" s="108">
        <f t="shared" si="40"/>
        <v>8.8491061190658513</v>
      </c>
      <c r="L111" s="75">
        <f t="shared" si="48"/>
        <v>85.478020891278817</v>
      </c>
      <c r="M111" s="109">
        <f t="shared" si="41"/>
        <v>94.327127010344668</v>
      </c>
      <c r="N111" s="6">
        <f t="shared" si="42"/>
        <v>94.327127010344469</v>
      </c>
      <c r="O111" s="74">
        <f t="shared" si="37"/>
        <v>-1.9539925233402755E-13</v>
      </c>
    </row>
    <row r="112" spans="1:15" x14ac:dyDescent="0.25">
      <c r="A112" s="77"/>
      <c r="B112" s="71"/>
      <c r="C112" s="72"/>
      <c r="D112" s="72"/>
      <c r="E112" s="71"/>
      <c r="F112" s="73"/>
      <c r="G112" s="74"/>
      <c r="H112" s="74"/>
      <c r="I112" s="97"/>
      <c r="J112" s="75"/>
      <c r="K112" s="108"/>
      <c r="L112" s="75"/>
      <c r="M112" s="109"/>
      <c r="N112" s="6"/>
      <c r="O112" s="74"/>
    </row>
    <row r="113" spans="1:15" ht="13.5" thickBot="1" x14ac:dyDescent="0.35">
      <c r="A113" s="124"/>
      <c r="B113" s="125"/>
      <c r="C113" s="126"/>
      <c r="D113" s="126"/>
      <c r="E113" s="127"/>
      <c r="F113" s="125"/>
      <c r="G113" s="112">
        <f>SUM(G85:G112)</f>
        <v>32306.463264810656</v>
      </c>
      <c r="H113" s="112">
        <f>SUM(H85:H112)</f>
        <v>161.98412841486962</v>
      </c>
      <c r="I113" s="113">
        <f t="shared" ref="I113:O113" si="49">SUM(I85:I112)</f>
        <v>161.98412841486967</v>
      </c>
      <c r="J113" s="112">
        <f t="shared" si="49"/>
        <v>159.47505887071085</v>
      </c>
      <c r="K113" s="112">
        <f t="shared" si="49"/>
        <v>321.45918728558047</v>
      </c>
      <c r="L113" s="112">
        <f t="shared" si="49"/>
        <v>1709.5604178255769</v>
      </c>
      <c r="M113" s="114">
        <f t="shared" si="49"/>
        <v>2031.0196051111568</v>
      </c>
      <c r="N113" s="112">
        <f t="shared" si="49"/>
        <v>32627.922452096238</v>
      </c>
      <c r="O113" s="112">
        <f t="shared" si="49"/>
        <v>30596.902846985082</v>
      </c>
    </row>
    <row r="114" spans="1:15" ht="13" thickTop="1" x14ac:dyDescent="0.25">
      <c r="B114" s="101"/>
      <c r="C114" s="101"/>
      <c r="D114" s="101"/>
      <c r="E114" s="101"/>
      <c r="F114" s="101"/>
      <c r="G114" s="101"/>
      <c r="H114" s="101"/>
      <c r="I114" s="100"/>
      <c r="J114" s="101"/>
      <c r="K114" s="101"/>
      <c r="L114" s="101"/>
      <c r="M114" s="110"/>
      <c r="O114" s="101"/>
    </row>
    <row r="115" spans="1:15" ht="39" x14ac:dyDescent="0.3">
      <c r="A115" s="76" t="s">
        <v>47</v>
      </c>
      <c r="B115" s="76" t="s">
        <v>3</v>
      </c>
      <c r="C115" s="76" t="s">
        <v>4</v>
      </c>
      <c r="D115" s="76" t="s">
        <v>5</v>
      </c>
      <c r="E115" s="76" t="s">
        <v>6</v>
      </c>
      <c r="F115" s="76" t="s">
        <v>7</v>
      </c>
      <c r="G115" s="76" t="s">
        <v>87</v>
      </c>
      <c r="H115" s="76" t="s">
        <v>88</v>
      </c>
      <c r="I115" s="93" t="s">
        <v>89</v>
      </c>
      <c r="J115" s="94" t="s">
        <v>90</v>
      </c>
      <c r="K115" s="94" t="s">
        <v>91</v>
      </c>
      <c r="L115" s="94" t="s">
        <v>92</v>
      </c>
      <c r="M115" s="95" t="s">
        <v>93</v>
      </c>
      <c r="N115" s="76" t="s">
        <v>94</v>
      </c>
      <c r="O115" s="76" t="s">
        <v>95</v>
      </c>
    </row>
    <row r="116" spans="1:15" ht="13" x14ac:dyDescent="0.3">
      <c r="A116" s="405" t="s">
        <v>16</v>
      </c>
      <c r="B116" s="405"/>
      <c r="C116" s="341">
        <f>VLOOKUP(B117,A$1:F$25,2,FALSE)</f>
        <v>41873</v>
      </c>
      <c r="D116" s="341">
        <f>DATE(YEAR(C116),IF(MONTH(C116)&lt;=3,3,IF(MONTH(C116)&lt;=6,6,IF(MONTH(C116)&lt;=9,9,12))),IF(OR(MONTH(C116)&lt;=3,MONTH(C116)&gt;=10),31,30))</f>
        <v>41912</v>
      </c>
      <c r="E116" s="342">
        <f>D116-C116+1</f>
        <v>40</v>
      </c>
      <c r="F116" s="343">
        <f>VLOOKUP(D116,'FERC Interest Rate'!$A:$B,2,TRUE)</f>
        <v>3.2500000000000001E-2</v>
      </c>
      <c r="G116" s="143">
        <f>VLOOKUP(B117,$A$1:$F$25,5,FALSE)</f>
        <v>3018.2349959824464</v>
      </c>
      <c r="H116" s="143">
        <f t="shared" ref="H116:H126" si="50">G116*F116*(E116/(DATE(YEAR(D116),12,31)-DATE(YEAR(D116),1,1)+1))</f>
        <v>10.749878067882685</v>
      </c>
      <c r="I116" s="351">
        <v>0</v>
      </c>
      <c r="J116" s="264">
        <v>0</v>
      </c>
      <c r="K116" s="345">
        <f t="shared" ref="K116:K141" si="51">+SUM(I116:J116)</f>
        <v>0</v>
      </c>
      <c r="L116" s="264">
        <v>0</v>
      </c>
      <c r="M116" s="346">
        <f t="shared" ref="M116:M142" si="52">+SUM(K116:L116)</f>
        <v>0</v>
      </c>
      <c r="N116" s="347">
        <f t="shared" ref="N116:N142" si="53">+G116+H116+J116</f>
        <v>3028.9848740503289</v>
      </c>
      <c r="O116" s="143">
        <f t="shared" ref="O116:O142" si="54">G116+H116-L116-I116</f>
        <v>3028.9848740503289</v>
      </c>
    </row>
    <row r="117" spans="1:15" ht="13" x14ac:dyDescent="0.3">
      <c r="A117" s="349" t="s">
        <v>39</v>
      </c>
      <c r="B117" s="350" t="s">
        <v>50</v>
      </c>
      <c r="C117" s="341">
        <f>D116+1</f>
        <v>41913</v>
      </c>
      <c r="D117" s="341">
        <f>EOMONTH(D116,3)</f>
        <v>42004</v>
      </c>
      <c r="E117" s="342">
        <f t="shared" ref="E117:E142" si="55">D117-C117+1</f>
        <v>92</v>
      </c>
      <c r="F117" s="343">
        <f>VLOOKUP(D117,'FERC Interest Rate'!$A:$B,2,TRUE)</f>
        <v>3.2500000000000001E-2</v>
      </c>
      <c r="G117" s="143">
        <f t="shared" ref="G117:G142" si="56">O116</f>
        <v>3028.9848740503289</v>
      </c>
      <c r="H117" s="143">
        <f t="shared" si="50"/>
        <v>24.812780201124614</v>
      </c>
      <c r="I117" s="351">
        <v>0</v>
      </c>
      <c r="J117" s="264">
        <v>0</v>
      </c>
      <c r="K117" s="345">
        <f t="shared" si="51"/>
        <v>0</v>
      </c>
      <c r="L117" s="264">
        <v>0</v>
      </c>
      <c r="M117" s="346">
        <f t="shared" si="52"/>
        <v>0</v>
      </c>
      <c r="N117" s="347">
        <f t="shared" si="53"/>
        <v>3053.7976542514534</v>
      </c>
      <c r="O117" s="143">
        <f t="shared" si="54"/>
        <v>3053.7976542514534</v>
      </c>
    </row>
    <row r="118" spans="1:15" ht="13" x14ac:dyDescent="0.3">
      <c r="B118" s="342"/>
      <c r="C118" s="341">
        <f t="shared" ref="C118:C142" si="57">D117+1</f>
        <v>42005</v>
      </c>
      <c r="D118" s="341">
        <f t="shared" ref="D118:D142" si="58">EOMONTH(D117,3)</f>
        <v>42094</v>
      </c>
      <c r="E118" s="342">
        <f t="shared" si="55"/>
        <v>90</v>
      </c>
      <c r="F118" s="343">
        <f>VLOOKUP(D118,'FERC Interest Rate'!$A:$B,2,TRUE)</f>
        <v>3.2500000000000001E-2</v>
      </c>
      <c r="G118" s="143">
        <f t="shared" si="56"/>
        <v>3053.7976542514534</v>
      </c>
      <c r="H118" s="143">
        <f t="shared" si="50"/>
        <v>24.472214078590415</v>
      </c>
      <c r="I118" s="351">
        <v>0</v>
      </c>
      <c r="J118" s="264">
        <v>0</v>
      </c>
      <c r="K118" s="345">
        <f t="shared" si="51"/>
        <v>0</v>
      </c>
      <c r="L118" s="264">
        <v>0</v>
      </c>
      <c r="M118" s="346">
        <f t="shared" si="52"/>
        <v>0</v>
      </c>
      <c r="N118" s="347">
        <f t="shared" si="53"/>
        <v>3078.2698683300437</v>
      </c>
      <c r="O118" s="143">
        <f t="shared" si="54"/>
        <v>3078.2698683300437</v>
      </c>
    </row>
    <row r="119" spans="1:15" ht="13" x14ac:dyDescent="0.3">
      <c r="B119" s="342"/>
      <c r="C119" s="341">
        <f t="shared" si="57"/>
        <v>42095</v>
      </c>
      <c r="D119" s="341">
        <f t="shared" si="58"/>
        <v>42185</v>
      </c>
      <c r="E119" s="342">
        <f t="shared" si="55"/>
        <v>91</v>
      </c>
      <c r="F119" s="343">
        <f>VLOOKUP(D119,'FERC Interest Rate'!$A:$B,2,TRUE)</f>
        <v>3.2500000000000001E-2</v>
      </c>
      <c r="G119" s="143">
        <f t="shared" si="56"/>
        <v>3078.2698683300437</v>
      </c>
      <c r="H119" s="143">
        <f t="shared" si="50"/>
        <v>24.942419549550973</v>
      </c>
      <c r="I119" s="351">
        <v>0</v>
      </c>
      <c r="J119" s="264">
        <v>0</v>
      </c>
      <c r="K119" s="345">
        <f t="shared" si="51"/>
        <v>0</v>
      </c>
      <c r="L119" s="264">
        <v>0</v>
      </c>
      <c r="M119" s="346">
        <f t="shared" si="52"/>
        <v>0</v>
      </c>
      <c r="N119" s="347">
        <f t="shared" si="53"/>
        <v>3103.2122878795944</v>
      </c>
      <c r="O119" s="143">
        <f t="shared" si="54"/>
        <v>3103.2122878795944</v>
      </c>
    </row>
    <row r="120" spans="1:15" ht="13" x14ac:dyDescent="0.3">
      <c r="B120" s="342"/>
      <c r="C120" s="341">
        <f t="shared" si="57"/>
        <v>42186</v>
      </c>
      <c r="D120" s="341">
        <f t="shared" si="58"/>
        <v>42277</v>
      </c>
      <c r="E120" s="342">
        <f t="shared" si="55"/>
        <v>92</v>
      </c>
      <c r="F120" s="343">
        <f>VLOOKUP(D120,'FERC Interest Rate'!$A:$B,2,TRUE)</f>
        <v>3.2500000000000001E-2</v>
      </c>
      <c r="G120" s="143">
        <f t="shared" si="56"/>
        <v>3103.2122878795944</v>
      </c>
      <c r="H120" s="143">
        <f t="shared" si="50"/>
        <v>25.420834906191747</v>
      </c>
      <c r="I120" s="351">
        <v>0</v>
      </c>
      <c r="J120" s="264">
        <v>0</v>
      </c>
      <c r="K120" s="345">
        <f t="shared" si="51"/>
        <v>0</v>
      </c>
      <c r="L120" s="264">
        <v>0</v>
      </c>
      <c r="M120" s="346">
        <f t="shared" si="52"/>
        <v>0</v>
      </c>
      <c r="N120" s="347">
        <f t="shared" si="53"/>
        <v>3128.6331227857863</v>
      </c>
      <c r="O120" s="143">
        <f t="shared" si="54"/>
        <v>3128.6331227857863</v>
      </c>
    </row>
    <row r="121" spans="1:15" ht="13" x14ac:dyDescent="0.3">
      <c r="B121" s="342"/>
      <c r="C121" s="341">
        <f t="shared" si="57"/>
        <v>42278</v>
      </c>
      <c r="D121" s="341">
        <f t="shared" si="58"/>
        <v>42369</v>
      </c>
      <c r="E121" s="342">
        <f t="shared" si="55"/>
        <v>92</v>
      </c>
      <c r="F121" s="343">
        <f>VLOOKUP(D121,'FERC Interest Rate'!$A:$B,2,TRUE)</f>
        <v>3.2500000000000001E-2</v>
      </c>
      <c r="G121" s="143">
        <f t="shared" si="56"/>
        <v>3128.6331227857863</v>
      </c>
      <c r="H121" s="143">
        <f t="shared" si="50"/>
        <v>25.62907681405343</v>
      </c>
      <c r="I121" s="351">
        <v>0</v>
      </c>
      <c r="J121" s="264">
        <v>0</v>
      </c>
      <c r="K121" s="345">
        <f t="shared" si="51"/>
        <v>0</v>
      </c>
      <c r="L121" s="264">
        <v>0</v>
      </c>
      <c r="M121" s="346">
        <f t="shared" si="52"/>
        <v>0</v>
      </c>
      <c r="N121" s="347">
        <f t="shared" si="53"/>
        <v>3154.2621995998397</v>
      </c>
      <c r="O121" s="143">
        <f t="shared" si="54"/>
        <v>3154.2621995998397</v>
      </c>
    </row>
    <row r="122" spans="1:15" ht="13" x14ac:dyDescent="0.3">
      <c r="B122" s="71"/>
      <c r="C122" s="341">
        <f t="shared" si="57"/>
        <v>42370</v>
      </c>
      <c r="D122" s="341">
        <f t="shared" si="58"/>
        <v>42460</v>
      </c>
      <c r="E122" s="342">
        <f t="shared" si="55"/>
        <v>91</v>
      </c>
      <c r="F122" s="343">
        <f>VLOOKUP(D122,'FERC Interest Rate'!$A:$B,2,TRUE)</f>
        <v>3.2500000000000001E-2</v>
      </c>
      <c r="G122" s="143">
        <f t="shared" si="56"/>
        <v>3154.2621995998397</v>
      </c>
      <c r="H122" s="143">
        <f t="shared" si="50"/>
        <v>25.488334577367556</v>
      </c>
      <c r="I122" s="351">
        <v>0</v>
      </c>
      <c r="J122" s="264">
        <v>0</v>
      </c>
      <c r="K122" s="345">
        <f t="shared" si="51"/>
        <v>0</v>
      </c>
      <c r="L122" s="264">
        <v>0</v>
      </c>
      <c r="M122" s="346">
        <f t="shared" si="52"/>
        <v>0</v>
      </c>
      <c r="N122" s="347">
        <f t="shared" si="53"/>
        <v>3179.7505341772071</v>
      </c>
      <c r="O122" s="143">
        <f t="shared" si="54"/>
        <v>3179.7505341772071</v>
      </c>
    </row>
    <row r="123" spans="1:15" ht="13" x14ac:dyDescent="0.3">
      <c r="A123" s="77"/>
      <c r="B123" s="71"/>
      <c r="C123" s="72">
        <f t="shared" si="57"/>
        <v>42461</v>
      </c>
      <c r="D123" s="72">
        <f t="shared" si="58"/>
        <v>42551</v>
      </c>
      <c r="E123" s="71">
        <f t="shared" si="55"/>
        <v>91</v>
      </c>
      <c r="F123" s="73">
        <f>VLOOKUP(D123,'FERC Interest Rate'!$A:$B,2,TRUE)</f>
        <v>3.4599999999999999E-2</v>
      </c>
      <c r="G123" s="74">
        <f t="shared" si="56"/>
        <v>3179.7505341772071</v>
      </c>
      <c r="H123" s="143">
        <f t="shared" si="50"/>
        <v>27.354542436913537</v>
      </c>
      <c r="I123" s="97">
        <v>0</v>
      </c>
      <c r="J123" s="264">
        <v>0</v>
      </c>
      <c r="K123" s="108">
        <f t="shared" si="51"/>
        <v>0</v>
      </c>
      <c r="L123" s="75">
        <v>0</v>
      </c>
      <c r="M123" s="109">
        <f t="shared" si="52"/>
        <v>0</v>
      </c>
      <c r="N123" s="6">
        <f t="shared" si="53"/>
        <v>3207.1050766141207</v>
      </c>
      <c r="O123" s="74">
        <f t="shared" si="54"/>
        <v>3207.1050766141207</v>
      </c>
    </row>
    <row r="124" spans="1:15" x14ac:dyDescent="0.25">
      <c r="A124" s="301"/>
      <c r="B124" s="71"/>
      <c r="C124" s="72">
        <f t="shared" si="57"/>
        <v>42552</v>
      </c>
      <c r="D124" s="72">
        <f t="shared" si="58"/>
        <v>42643</v>
      </c>
      <c r="E124" s="71">
        <f t="shared" si="55"/>
        <v>92</v>
      </c>
      <c r="F124" s="73">
        <f>VLOOKUP(D124,'FERC Interest Rate'!$A:$B,2,TRUE)</f>
        <v>3.5000000000000003E-2</v>
      </c>
      <c r="G124" s="74">
        <f t="shared" si="56"/>
        <v>3207.1050766141207</v>
      </c>
      <c r="H124" s="74">
        <f t="shared" si="50"/>
        <v>28.215514608463032</v>
      </c>
      <c r="I124" s="97">
        <v>0</v>
      </c>
      <c r="J124" s="75">
        <v>0</v>
      </c>
      <c r="K124" s="108">
        <f t="shared" si="51"/>
        <v>0</v>
      </c>
      <c r="L124" s="75">
        <v>0</v>
      </c>
      <c r="M124" s="109">
        <f t="shared" si="52"/>
        <v>0</v>
      </c>
      <c r="N124" s="6">
        <f t="shared" si="53"/>
        <v>3235.3205912225835</v>
      </c>
      <c r="O124" s="74">
        <f t="shared" si="54"/>
        <v>3235.3205912225835</v>
      </c>
    </row>
    <row r="125" spans="1:15" x14ac:dyDescent="0.25">
      <c r="A125" s="77"/>
      <c r="B125" s="71"/>
      <c r="C125" s="72">
        <f t="shared" si="57"/>
        <v>42644</v>
      </c>
      <c r="D125" s="72">
        <f t="shared" si="58"/>
        <v>42735</v>
      </c>
      <c r="E125" s="71">
        <f t="shared" si="55"/>
        <v>92</v>
      </c>
      <c r="F125" s="73">
        <f>VLOOKUP(D125,'FERC Interest Rate'!$A:$B,2,TRUE)</f>
        <v>3.5000000000000003E-2</v>
      </c>
      <c r="G125" s="74">
        <f t="shared" si="56"/>
        <v>3235.3205912225835</v>
      </c>
      <c r="H125" s="74">
        <f t="shared" si="50"/>
        <v>28.46374946376153</v>
      </c>
      <c r="I125" s="97">
        <v>0</v>
      </c>
      <c r="J125" s="75">
        <v>0</v>
      </c>
      <c r="K125" s="108">
        <f t="shared" si="51"/>
        <v>0</v>
      </c>
      <c r="L125" s="75">
        <v>0</v>
      </c>
      <c r="M125" s="109">
        <f t="shared" si="52"/>
        <v>0</v>
      </c>
      <c r="N125" s="6">
        <f t="shared" si="53"/>
        <v>3263.7843406863449</v>
      </c>
      <c r="O125" s="74">
        <f t="shared" si="54"/>
        <v>3263.7843406863449</v>
      </c>
    </row>
    <row r="126" spans="1:15" x14ac:dyDescent="0.25">
      <c r="A126" s="77" t="s">
        <v>96</v>
      </c>
      <c r="B126" s="71" t="str">
        <f t="shared" ref="B126:B142" si="59">+IF(MONTH(C126)&lt;4,"Q1",IF(MONTH(C126)&lt;7,"Q2",IF(MONTH(C126)&lt;10,"Q3","Q4")))&amp;"/"&amp;YEAR(C126)</f>
        <v>Q1/2017</v>
      </c>
      <c r="C126" s="72">
        <f t="shared" si="57"/>
        <v>42736</v>
      </c>
      <c r="D126" s="72">
        <f t="shared" si="58"/>
        <v>42825</v>
      </c>
      <c r="E126" s="71">
        <f t="shared" si="55"/>
        <v>90</v>
      </c>
      <c r="F126" s="73">
        <f>VLOOKUP(D126,'FERC Interest Rate'!$A:$B,2,TRUE)</f>
        <v>3.5000000000000003E-2</v>
      </c>
      <c r="G126" s="74">
        <f t="shared" si="56"/>
        <v>3263.7843406863449</v>
      </c>
      <c r="H126" s="74">
        <f t="shared" si="50"/>
        <v>28.166905953868458</v>
      </c>
      <c r="I126" s="97">
        <f>SUM($H$116:$H$143)/20*4</f>
        <v>54.743250131553602</v>
      </c>
      <c r="J126" s="75">
        <f t="shared" ref="J126:J142" si="60">G126*F126*(E126/(DATE(YEAR(D126),12,31)-DATE(YEAR(D126),1,1)+1))</f>
        <v>28.166905953868458</v>
      </c>
      <c r="K126" s="108">
        <f t="shared" si="51"/>
        <v>82.910156085422059</v>
      </c>
      <c r="L126" s="75">
        <f>VLOOKUP($B$117,A$1:F$25,5,FALSE)/20*4</f>
        <v>603.64699919648933</v>
      </c>
      <c r="M126" s="109">
        <f t="shared" si="52"/>
        <v>686.55715528191138</v>
      </c>
      <c r="N126" s="6">
        <f t="shared" si="53"/>
        <v>3320.1181525940819</v>
      </c>
      <c r="O126" s="74">
        <f t="shared" si="54"/>
        <v>2633.5609973121709</v>
      </c>
    </row>
    <row r="127" spans="1:15" x14ac:dyDescent="0.25">
      <c r="A127" s="77" t="s">
        <v>52</v>
      </c>
      <c r="B127" s="71" t="str">
        <f t="shared" si="59"/>
        <v>Q2/2017</v>
      </c>
      <c r="C127" s="72">
        <f t="shared" si="57"/>
        <v>42826</v>
      </c>
      <c r="D127" s="72">
        <f t="shared" si="58"/>
        <v>42916</v>
      </c>
      <c r="E127" s="71">
        <f t="shared" si="55"/>
        <v>91</v>
      </c>
      <c r="F127" s="73">
        <f>VLOOKUP(D127,'FERC Interest Rate'!$A:$B,2,TRUE)</f>
        <v>3.7100000000000001E-2</v>
      </c>
      <c r="G127" s="74">
        <f t="shared" si="56"/>
        <v>2633.5609973121709</v>
      </c>
      <c r="H127" s="74">
        <v>0</v>
      </c>
      <c r="I127" s="97">
        <f t="shared" ref="I127:I142" si="61">SUM($H$116:$H$143)/20</f>
        <v>13.6858125328884</v>
      </c>
      <c r="J127" s="75">
        <f t="shared" si="60"/>
        <v>24.359356939796221</v>
      </c>
      <c r="K127" s="108">
        <f t="shared" si="51"/>
        <v>38.04516947268462</v>
      </c>
      <c r="L127" s="75">
        <f t="shared" ref="L127:L142" si="62">VLOOKUP($B$117,A$1:F$25,5,FALSE)/20</f>
        <v>150.91174979912233</v>
      </c>
      <c r="M127" s="109">
        <f t="shared" si="52"/>
        <v>188.95691927180695</v>
      </c>
      <c r="N127" s="6">
        <f t="shared" si="53"/>
        <v>2657.9203542519672</v>
      </c>
      <c r="O127" s="74">
        <f t="shared" si="54"/>
        <v>2468.9634349801599</v>
      </c>
    </row>
    <row r="128" spans="1:15" x14ac:dyDescent="0.25">
      <c r="A128" s="77" t="s">
        <v>53</v>
      </c>
      <c r="B128" s="71" t="str">
        <f t="shared" si="59"/>
        <v>Q3/2017</v>
      </c>
      <c r="C128" s="72">
        <f t="shared" si="57"/>
        <v>42917</v>
      </c>
      <c r="D128" s="72">
        <f t="shared" si="58"/>
        <v>43008</v>
      </c>
      <c r="E128" s="71">
        <f t="shared" si="55"/>
        <v>92</v>
      </c>
      <c r="F128" s="73">
        <f>VLOOKUP(D128,'FERC Interest Rate'!$A:$B,2,TRUE)</f>
        <v>3.9600000000000003E-2</v>
      </c>
      <c r="G128" s="74">
        <f t="shared" si="56"/>
        <v>2468.9634349801599</v>
      </c>
      <c r="H128" s="74">
        <v>0</v>
      </c>
      <c r="I128" s="97">
        <f t="shared" si="61"/>
        <v>13.6858125328884</v>
      </c>
      <c r="J128" s="75">
        <f t="shared" si="60"/>
        <v>24.643637222793753</v>
      </c>
      <c r="K128" s="108">
        <f t="shared" si="51"/>
        <v>38.329449755682155</v>
      </c>
      <c r="L128" s="75">
        <f t="shared" si="62"/>
        <v>150.91174979912233</v>
      </c>
      <c r="M128" s="109">
        <f t="shared" si="52"/>
        <v>189.2411995548045</v>
      </c>
      <c r="N128" s="6">
        <f t="shared" si="53"/>
        <v>2493.6070722029535</v>
      </c>
      <c r="O128" s="74">
        <f t="shared" si="54"/>
        <v>2304.365872648149</v>
      </c>
    </row>
    <row r="129" spans="1:15" x14ac:dyDescent="0.25">
      <c r="A129" s="77" t="s">
        <v>54</v>
      </c>
      <c r="B129" s="71" t="str">
        <f t="shared" si="59"/>
        <v>Q4/2017</v>
      </c>
      <c r="C129" s="72">
        <f t="shared" si="57"/>
        <v>43009</v>
      </c>
      <c r="D129" s="72">
        <f t="shared" si="58"/>
        <v>43100</v>
      </c>
      <c r="E129" s="71">
        <f t="shared" si="55"/>
        <v>92</v>
      </c>
      <c r="F129" s="73">
        <f>VLOOKUP(D129,'FERC Interest Rate'!$A:$B,2,TRUE)</f>
        <v>4.2099999999999999E-2</v>
      </c>
      <c r="G129" s="74">
        <f t="shared" si="56"/>
        <v>2304.365872648149</v>
      </c>
      <c r="H129" s="74">
        <v>0</v>
      </c>
      <c r="I129" s="97">
        <f t="shared" si="61"/>
        <v>13.6858125328884</v>
      </c>
      <c r="J129" s="75">
        <f t="shared" si="60"/>
        <v>24.452794240933731</v>
      </c>
      <c r="K129" s="108">
        <f t="shared" si="51"/>
        <v>38.138606773822133</v>
      </c>
      <c r="L129" s="75">
        <f t="shared" si="62"/>
        <v>150.91174979912233</v>
      </c>
      <c r="M129" s="109">
        <f t="shared" si="52"/>
        <v>189.05035657294445</v>
      </c>
      <c r="N129" s="6">
        <f t="shared" si="53"/>
        <v>2328.8186668890826</v>
      </c>
      <c r="O129" s="74">
        <f t="shared" si="54"/>
        <v>2139.768310316138</v>
      </c>
    </row>
    <row r="130" spans="1:15" x14ac:dyDescent="0.25">
      <c r="A130" s="77" t="s">
        <v>55</v>
      </c>
      <c r="B130" s="71" t="str">
        <f t="shared" si="59"/>
        <v>Q1/2018</v>
      </c>
      <c r="C130" s="72">
        <f t="shared" si="57"/>
        <v>43101</v>
      </c>
      <c r="D130" s="72">
        <f t="shared" si="58"/>
        <v>43190</v>
      </c>
      <c r="E130" s="71">
        <f t="shared" si="55"/>
        <v>90</v>
      </c>
      <c r="F130" s="73">
        <f>VLOOKUP(D130,'FERC Interest Rate'!$A:$B,2,TRUE)</f>
        <v>4.2500000000000003E-2</v>
      </c>
      <c r="G130" s="74">
        <f t="shared" si="56"/>
        <v>2139.768310316138</v>
      </c>
      <c r="H130" s="74">
        <v>0</v>
      </c>
      <c r="I130" s="97">
        <f t="shared" si="61"/>
        <v>13.6858125328884</v>
      </c>
      <c r="J130" s="75">
        <f t="shared" si="60"/>
        <v>22.423599416326653</v>
      </c>
      <c r="K130" s="108">
        <f t="shared" si="51"/>
        <v>36.109411949215051</v>
      </c>
      <c r="L130" s="75">
        <f t="shared" si="62"/>
        <v>150.91174979912233</v>
      </c>
      <c r="M130" s="109">
        <f t="shared" si="52"/>
        <v>187.02116174833739</v>
      </c>
      <c r="N130" s="6">
        <f t="shared" si="53"/>
        <v>2162.1919097324649</v>
      </c>
      <c r="O130" s="74">
        <f t="shared" si="54"/>
        <v>1975.1707479841273</v>
      </c>
    </row>
    <row r="131" spans="1:15" x14ac:dyDescent="0.25">
      <c r="A131" s="77" t="s">
        <v>56</v>
      </c>
      <c r="B131" s="71" t="str">
        <f t="shared" si="59"/>
        <v>Q2/2018</v>
      </c>
      <c r="C131" s="72">
        <f t="shared" si="57"/>
        <v>43191</v>
      </c>
      <c r="D131" s="72">
        <f t="shared" si="58"/>
        <v>43281</v>
      </c>
      <c r="E131" s="71">
        <f t="shared" si="55"/>
        <v>91</v>
      </c>
      <c r="F131" s="73">
        <f>VLOOKUP(D131,'FERC Interest Rate'!$A:$B,2,TRUE)</f>
        <v>4.4699999999999997E-2</v>
      </c>
      <c r="G131" s="74">
        <f t="shared" si="56"/>
        <v>1975.1707479841273</v>
      </c>
      <c r="H131" s="74">
        <v>0</v>
      </c>
      <c r="I131" s="97">
        <f t="shared" si="61"/>
        <v>13.6858125328884</v>
      </c>
      <c r="J131" s="75">
        <f t="shared" si="60"/>
        <v>22.012060415274064</v>
      </c>
      <c r="K131" s="108">
        <f t="shared" si="51"/>
        <v>35.697872948162463</v>
      </c>
      <c r="L131" s="75">
        <f t="shared" si="62"/>
        <v>150.91174979912233</v>
      </c>
      <c r="M131" s="109">
        <f t="shared" si="52"/>
        <v>186.60962274728479</v>
      </c>
      <c r="N131" s="6">
        <f t="shared" si="53"/>
        <v>1997.1828083994014</v>
      </c>
      <c r="O131" s="74">
        <f t="shared" si="54"/>
        <v>1810.5731856521165</v>
      </c>
    </row>
    <row r="132" spans="1:15" x14ac:dyDescent="0.25">
      <c r="A132" s="77" t="s">
        <v>57</v>
      </c>
      <c r="B132" s="71" t="str">
        <f t="shared" si="59"/>
        <v>Q3/2018</v>
      </c>
      <c r="C132" s="72">
        <f t="shared" si="57"/>
        <v>43282</v>
      </c>
      <c r="D132" s="72">
        <f t="shared" si="58"/>
        <v>43373</v>
      </c>
      <c r="E132" s="71">
        <f t="shared" si="55"/>
        <v>92</v>
      </c>
      <c r="F132" s="73">
        <f>VLOOKUP(D132,'FERC Interest Rate'!$A:$B,2,TRUE)</f>
        <v>4.6899999999999997E-2</v>
      </c>
      <c r="G132" s="74">
        <f t="shared" si="56"/>
        <v>1810.5731856521165</v>
      </c>
      <c r="H132" s="74">
        <v>0</v>
      </c>
      <c r="I132" s="97">
        <f t="shared" si="61"/>
        <v>13.6858125328884</v>
      </c>
      <c r="J132" s="75">
        <f t="shared" si="60"/>
        <v>21.403455291648637</v>
      </c>
      <c r="K132" s="108">
        <f t="shared" si="51"/>
        <v>35.089267824537039</v>
      </c>
      <c r="L132" s="75">
        <f t="shared" si="62"/>
        <v>150.91174979912233</v>
      </c>
      <c r="M132" s="109">
        <f t="shared" si="52"/>
        <v>186.00101762365938</v>
      </c>
      <c r="N132" s="6">
        <f t="shared" si="53"/>
        <v>1831.9766409437652</v>
      </c>
      <c r="O132" s="74">
        <f t="shared" si="54"/>
        <v>1645.9756233201058</v>
      </c>
    </row>
    <row r="133" spans="1:15" x14ac:dyDescent="0.25">
      <c r="A133" s="77" t="s">
        <v>58</v>
      </c>
      <c r="B133" s="71" t="str">
        <f t="shared" si="59"/>
        <v>Q4/2018</v>
      </c>
      <c r="C133" s="72">
        <f t="shared" si="57"/>
        <v>43374</v>
      </c>
      <c r="D133" s="72">
        <f t="shared" si="58"/>
        <v>43465</v>
      </c>
      <c r="E133" s="71">
        <f t="shared" si="55"/>
        <v>92</v>
      </c>
      <c r="F133" s="73">
        <f>VLOOKUP(D133,'FERC Interest Rate'!$A:$B,2,TRUE)</f>
        <v>4.9599999999999998E-2</v>
      </c>
      <c r="G133" s="74">
        <f t="shared" si="56"/>
        <v>1645.9756233201058</v>
      </c>
      <c r="H133" s="74">
        <v>0</v>
      </c>
      <c r="I133" s="97">
        <f t="shared" si="61"/>
        <v>13.6858125328884</v>
      </c>
      <c r="J133" s="75">
        <f t="shared" si="60"/>
        <v>20.577851957080295</v>
      </c>
      <c r="K133" s="108">
        <f t="shared" si="51"/>
        <v>34.263664489968697</v>
      </c>
      <c r="L133" s="75">
        <f t="shared" si="62"/>
        <v>150.91174979912233</v>
      </c>
      <c r="M133" s="109">
        <f t="shared" si="52"/>
        <v>185.17541428909104</v>
      </c>
      <c r="N133" s="6">
        <f t="shared" si="53"/>
        <v>1666.5534752771862</v>
      </c>
      <c r="O133" s="74">
        <f t="shared" si="54"/>
        <v>1481.3780609880951</v>
      </c>
    </row>
    <row r="134" spans="1:15" x14ac:dyDescent="0.25">
      <c r="A134" s="77" t="s">
        <v>59</v>
      </c>
      <c r="B134" s="71" t="str">
        <f t="shared" si="59"/>
        <v>Q1/2019</v>
      </c>
      <c r="C134" s="72">
        <f t="shared" si="57"/>
        <v>43466</v>
      </c>
      <c r="D134" s="72">
        <f t="shared" si="58"/>
        <v>43555</v>
      </c>
      <c r="E134" s="71">
        <f t="shared" si="55"/>
        <v>90</v>
      </c>
      <c r="F134" s="73">
        <f>VLOOKUP(D134,'FERC Interest Rate'!$A:$B,2,TRUE)</f>
        <v>5.1799999999999999E-2</v>
      </c>
      <c r="G134" s="74">
        <f t="shared" si="56"/>
        <v>1481.3780609880951</v>
      </c>
      <c r="H134" s="74">
        <v>0</v>
      </c>
      <c r="I134" s="97">
        <f t="shared" si="61"/>
        <v>13.6858125328884</v>
      </c>
      <c r="J134" s="75">
        <f t="shared" si="60"/>
        <v>18.921053480346572</v>
      </c>
      <c r="K134" s="108">
        <f t="shared" si="51"/>
        <v>32.606866013234971</v>
      </c>
      <c r="L134" s="75">
        <f t="shared" si="62"/>
        <v>150.91174979912233</v>
      </c>
      <c r="M134" s="109">
        <f t="shared" si="52"/>
        <v>183.5186158123573</v>
      </c>
      <c r="N134" s="6">
        <f t="shared" si="53"/>
        <v>1500.2991144684415</v>
      </c>
      <c r="O134" s="74">
        <f t="shared" si="54"/>
        <v>1316.7804986560843</v>
      </c>
    </row>
    <row r="135" spans="1:15" x14ac:dyDescent="0.25">
      <c r="A135" s="77" t="s">
        <v>60</v>
      </c>
      <c r="B135" s="71" t="str">
        <f t="shared" si="59"/>
        <v>Q2/2019</v>
      </c>
      <c r="C135" s="72">
        <f t="shared" si="57"/>
        <v>43556</v>
      </c>
      <c r="D135" s="72">
        <f t="shared" si="58"/>
        <v>43646</v>
      </c>
      <c r="E135" s="71">
        <f t="shared" si="55"/>
        <v>91</v>
      </c>
      <c r="F135" s="73">
        <f>VLOOKUP(D135,'FERC Interest Rate'!$A:$B,2,TRUE)</f>
        <v>5.45E-2</v>
      </c>
      <c r="G135" s="74">
        <f t="shared" si="56"/>
        <v>1316.7804986560843</v>
      </c>
      <c r="H135" s="74">
        <v>0</v>
      </c>
      <c r="I135" s="97">
        <f t="shared" si="61"/>
        <v>13.6858125328884</v>
      </c>
      <c r="J135" s="75">
        <f t="shared" si="60"/>
        <v>17.89198050160233</v>
      </c>
      <c r="K135" s="108">
        <f t="shared" si="51"/>
        <v>31.577793034490732</v>
      </c>
      <c r="L135" s="75">
        <f t="shared" si="62"/>
        <v>150.91174979912233</v>
      </c>
      <c r="M135" s="109">
        <f t="shared" si="52"/>
        <v>182.48954283361306</v>
      </c>
      <c r="N135" s="6">
        <f t="shared" si="53"/>
        <v>1334.6724791576867</v>
      </c>
      <c r="O135" s="74">
        <f t="shared" si="54"/>
        <v>1152.1829363240736</v>
      </c>
    </row>
    <row r="136" spans="1:15" x14ac:dyDescent="0.25">
      <c r="A136" s="77" t="s">
        <v>61</v>
      </c>
      <c r="B136" s="71" t="str">
        <f t="shared" si="59"/>
        <v>Q3/2019</v>
      </c>
      <c r="C136" s="72">
        <f t="shared" si="57"/>
        <v>43647</v>
      </c>
      <c r="D136" s="72">
        <f t="shared" si="58"/>
        <v>43738</v>
      </c>
      <c r="E136" s="71">
        <f t="shared" si="55"/>
        <v>92</v>
      </c>
      <c r="F136" s="73">
        <f>VLOOKUP(D136,'FERC Interest Rate'!$A:$B,2,TRUE)</f>
        <v>5.5E-2</v>
      </c>
      <c r="G136" s="74">
        <f t="shared" si="56"/>
        <v>1152.1829363240736</v>
      </c>
      <c r="H136" s="74">
        <v>0</v>
      </c>
      <c r="I136" s="97">
        <f t="shared" si="61"/>
        <v>13.6858125328884</v>
      </c>
      <c r="J136" s="75">
        <f t="shared" si="60"/>
        <v>15.972727829588528</v>
      </c>
      <c r="K136" s="108">
        <f t="shared" si="51"/>
        <v>29.658540362476927</v>
      </c>
      <c r="L136" s="75">
        <f t="shared" si="62"/>
        <v>150.91174979912233</v>
      </c>
      <c r="M136" s="109">
        <f t="shared" si="52"/>
        <v>180.57029016159925</v>
      </c>
      <c r="N136" s="6">
        <f t="shared" si="53"/>
        <v>1168.1556641536622</v>
      </c>
      <c r="O136" s="74">
        <f t="shared" si="54"/>
        <v>987.58537399206284</v>
      </c>
    </row>
    <row r="137" spans="1:15" x14ac:dyDescent="0.25">
      <c r="A137" s="77" t="s">
        <v>62</v>
      </c>
      <c r="B137" s="71" t="str">
        <f t="shared" si="59"/>
        <v>Q4/2019</v>
      </c>
      <c r="C137" s="72">
        <f t="shared" si="57"/>
        <v>43739</v>
      </c>
      <c r="D137" s="72">
        <f t="shared" si="58"/>
        <v>43830</v>
      </c>
      <c r="E137" s="71">
        <f t="shared" si="55"/>
        <v>92</v>
      </c>
      <c r="F137" s="73">
        <f>VLOOKUP(D137,'FERC Interest Rate'!$A:$B,2,TRUE)</f>
        <v>5.4199999999999998E-2</v>
      </c>
      <c r="G137" s="74">
        <f t="shared" si="56"/>
        <v>987.58537399206284</v>
      </c>
      <c r="H137" s="74">
        <v>0</v>
      </c>
      <c r="I137" s="97">
        <f t="shared" si="61"/>
        <v>13.6858125328884</v>
      </c>
      <c r="J137" s="75">
        <f t="shared" si="60"/>
        <v>13.491769065408279</v>
      </c>
      <c r="K137" s="108">
        <f t="shared" si="51"/>
        <v>27.17758159829668</v>
      </c>
      <c r="L137" s="75">
        <f t="shared" si="62"/>
        <v>150.91174979912233</v>
      </c>
      <c r="M137" s="109">
        <f t="shared" si="52"/>
        <v>178.08933139741902</v>
      </c>
      <c r="N137" s="6">
        <f t="shared" si="53"/>
        <v>1001.0771430574712</v>
      </c>
      <c r="O137" s="74">
        <f t="shared" si="54"/>
        <v>822.9878116600521</v>
      </c>
    </row>
    <row r="138" spans="1:15" x14ac:dyDescent="0.25">
      <c r="A138" s="77" t="s">
        <v>63</v>
      </c>
      <c r="B138" s="71" t="str">
        <f t="shared" si="59"/>
        <v>Q1/2020</v>
      </c>
      <c r="C138" s="72">
        <f t="shared" si="57"/>
        <v>43831</v>
      </c>
      <c r="D138" s="72">
        <f t="shared" si="58"/>
        <v>43921</v>
      </c>
      <c r="E138" s="71">
        <f t="shared" si="55"/>
        <v>91</v>
      </c>
      <c r="F138" s="73">
        <f>VLOOKUP(D138,'FERC Interest Rate'!$A:$B,2,TRUE)</f>
        <v>4.9599999999999998E-2</v>
      </c>
      <c r="G138" s="74">
        <f t="shared" si="56"/>
        <v>822.9878116600521</v>
      </c>
      <c r="H138" s="74">
        <v>0</v>
      </c>
      <c r="I138" s="97">
        <f t="shared" si="61"/>
        <v>13.6858125328884</v>
      </c>
      <c r="J138" s="75">
        <f t="shared" si="60"/>
        <v>10.149283570242652</v>
      </c>
      <c r="K138" s="108">
        <f t="shared" si="51"/>
        <v>23.83509610313105</v>
      </c>
      <c r="L138" s="75">
        <f t="shared" si="62"/>
        <v>150.91174979912233</v>
      </c>
      <c r="M138" s="109">
        <f t="shared" si="52"/>
        <v>174.74684590225337</v>
      </c>
      <c r="N138" s="6">
        <f t="shared" si="53"/>
        <v>833.13709523029479</v>
      </c>
      <c r="O138" s="74">
        <f t="shared" si="54"/>
        <v>658.39024932804136</v>
      </c>
    </row>
    <row r="139" spans="1:15" x14ac:dyDescent="0.25">
      <c r="A139" s="77" t="s">
        <v>64</v>
      </c>
      <c r="B139" s="71" t="str">
        <f t="shared" si="59"/>
        <v>Q2/2020</v>
      </c>
      <c r="C139" s="72">
        <f t="shared" si="57"/>
        <v>43922</v>
      </c>
      <c r="D139" s="72">
        <f t="shared" si="58"/>
        <v>44012</v>
      </c>
      <c r="E139" s="71">
        <f t="shared" si="55"/>
        <v>91</v>
      </c>
      <c r="F139" s="73">
        <f>VLOOKUP(D139,'FERC Interest Rate'!$A:$B,2,TRUE)</f>
        <v>4.7503500000000004E-2</v>
      </c>
      <c r="G139" s="74">
        <f t="shared" si="56"/>
        <v>658.39024932804136</v>
      </c>
      <c r="H139" s="74">
        <v>0</v>
      </c>
      <c r="I139" s="97">
        <f t="shared" si="61"/>
        <v>13.6858125328884</v>
      </c>
      <c r="J139" s="75">
        <f t="shared" si="60"/>
        <v>7.7762337432100272</v>
      </c>
      <c r="K139" s="108">
        <f t="shared" si="51"/>
        <v>21.462046276098427</v>
      </c>
      <c r="L139" s="75">
        <f t="shared" si="62"/>
        <v>150.91174979912233</v>
      </c>
      <c r="M139" s="109">
        <f t="shared" si="52"/>
        <v>172.37379607522075</v>
      </c>
      <c r="N139" s="6">
        <f t="shared" si="53"/>
        <v>666.16648307125138</v>
      </c>
      <c r="O139" s="74">
        <f t="shared" si="54"/>
        <v>493.79268699603062</v>
      </c>
    </row>
    <row r="140" spans="1:15" x14ac:dyDescent="0.25">
      <c r="A140" s="77" t="s">
        <v>65</v>
      </c>
      <c r="B140" s="71" t="str">
        <f t="shared" si="59"/>
        <v>Q3/2020</v>
      </c>
      <c r="C140" s="72">
        <f t="shared" si="57"/>
        <v>44013</v>
      </c>
      <c r="D140" s="72">
        <f t="shared" si="58"/>
        <v>44104</v>
      </c>
      <c r="E140" s="71">
        <f t="shared" si="55"/>
        <v>92</v>
      </c>
      <c r="F140" s="73">
        <f>VLOOKUP(D140,'FERC Interest Rate'!$A:$B,2,TRUE)</f>
        <v>3.4299999999999997E-2</v>
      </c>
      <c r="G140" s="74">
        <f t="shared" si="56"/>
        <v>493.79268699603062</v>
      </c>
      <c r="H140" s="74">
        <v>0</v>
      </c>
      <c r="I140" s="97">
        <f t="shared" si="61"/>
        <v>13.6858125328884</v>
      </c>
      <c r="J140" s="75">
        <f t="shared" si="60"/>
        <v>4.2574103909417333</v>
      </c>
      <c r="K140" s="108">
        <f t="shared" si="51"/>
        <v>17.943222923830135</v>
      </c>
      <c r="L140" s="75">
        <f t="shared" si="62"/>
        <v>150.91174979912233</v>
      </c>
      <c r="M140" s="109">
        <f t="shared" si="52"/>
        <v>168.85497272295248</v>
      </c>
      <c r="N140" s="6">
        <f t="shared" si="53"/>
        <v>498.05009738697237</v>
      </c>
      <c r="O140" s="74">
        <f t="shared" si="54"/>
        <v>329.19512466401989</v>
      </c>
    </row>
    <row r="141" spans="1:15" x14ac:dyDescent="0.25">
      <c r="A141" s="77" t="s">
        <v>66</v>
      </c>
      <c r="B141" s="71" t="str">
        <f t="shared" si="59"/>
        <v>Q4/2020</v>
      </c>
      <c r="C141" s="72">
        <f t="shared" si="57"/>
        <v>44105</v>
      </c>
      <c r="D141" s="72">
        <f t="shared" si="58"/>
        <v>44196</v>
      </c>
      <c r="E141" s="71">
        <f t="shared" si="55"/>
        <v>92</v>
      </c>
      <c r="F141" s="73">
        <f>VLOOKUP(D141,'FERC Interest Rate'!$A:$B,2,TRUE)</f>
        <v>3.2500000000000001E-2</v>
      </c>
      <c r="G141" s="74">
        <f t="shared" si="56"/>
        <v>329.19512466401989</v>
      </c>
      <c r="H141" s="74">
        <v>0</v>
      </c>
      <c r="I141" s="97">
        <f t="shared" si="61"/>
        <v>13.6858125328884</v>
      </c>
      <c r="J141" s="75">
        <f t="shared" si="60"/>
        <v>2.6893262916541514</v>
      </c>
      <c r="K141" s="108">
        <f t="shared" si="51"/>
        <v>16.375138824542553</v>
      </c>
      <c r="L141" s="75">
        <f t="shared" si="62"/>
        <v>150.91174979912233</v>
      </c>
      <c r="M141" s="109">
        <f t="shared" si="52"/>
        <v>167.28688862366488</v>
      </c>
      <c r="N141" s="6">
        <f t="shared" si="53"/>
        <v>331.88445095567403</v>
      </c>
      <c r="O141" s="74">
        <f t="shared" si="54"/>
        <v>164.59756233200915</v>
      </c>
    </row>
    <row r="142" spans="1:15" x14ac:dyDescent="0.25">
      <c r="A142" s="77" t="s">
        <v>67</v>
      </c>
      <c r="B142" s="71" t="str">
        <f t="shared" si="59"/>
        <v>Q1/2021</v>
      </c>
      <c r="C142" s="72">
        <f t="shared" si="57"/>
        <v>44197</v>
      </c>
      <c r="D142" s="72">
        <f t="shared" si="58"/>
        <v>44286</v>
      </c>
      <c r="E142" s="71">
        <f t="shared" si="55"/>
        <v>90</v>
      </c>
      <c r="F142" s="73">
        <f>VLOOKUP(D142,'FERC Interest Rate'!$A:$B,2,TRUE)</f>
        <v>3.2500000000000001E-2</v>
      </c>
      <c r="G142" s="74">
        <f t="shared" si="56"/>
        <v>164.59756233200915</v>
      </c>
      <c r="H142" s="74">
        <v>0</v>
      </c>
      <c r="I142" s="97">
        <f t="shared" si="61"/>
        <v>13.6858125328884</v>
      </c>
      <c r="J142" s="75">
        <f t="shared" si="60"/>
        <v>1.3190352597839088</v>
      </c>
      <c r="K142" s="108">
        <f>+SUM(I142:J142)</f>
        <v>15.00484779267231</v>
      </c>
      <c r="L142" s="75">
        <f t="shared" si="62"/>
        <v>150.91174979912233</v>
      </c>
      <c r="M142" s="109">
        <f t="shared" si="52"/>
        <v>165.91659759179464</v>
      </c>
      <c r="N142" s="6">
        <f t="shared" si="53"/>
        <v>165.91659759179305</v>
      </c>
      <c r="O142" s="74">
        <f t="shared" si="54"/>
        <v>-1.5862866575844237E-12</v>
      </c>
    </row>
    <row r="143" spans="1:15" x14ac:dyDescent="0.25">
      <c r="A143" s="77"/>
      <c r="B143" s="71"/>
      <c r="C143" s="72"/>
      <c r="D143" s="72"/>
      <c r="E143" s="71"/>
      <c r="F143" s="73"/>
      <c r="G143" s="74"/>
      <c r="H143" s="74"/>
      <c r="I143" s="97"/>
      <c r="J143" s="75"/>
      <c r="K143" s="108"/>
      <c r="L143" s="75"/>
      <c r="M143" s="109"/>
      <c r="N143" s="6"/>
      <c r="O143" s="74"/>
    </row>
    <row r="144" spans="1:15" ht="13.5" thickBot="1" x14ac:dyDescent="0.35">
      <c r="A144" s="124"/>
      <c r="B144" s="125"/>
      <c r="C144" s="126"/>
      <c r="D144" s="126"/>
      <c r="E144" s="127"/>
      <c r="F144" s="125"/>
      <c r="G144" s="112">
        <f>SUM(G116:G143)</f>
        <v>56836.62402273318</v>
      </c>
      <c r="H144" s="112">
        <f>SUM(H116:H143)</f>
        <v>273.716250657768</v>
      </c>
      <c r="I144" s="113">
        <f t="shared" ref="I144:O144" si="63">SUM(I116:I143)</f>
        <v>273.71625065776806</v>
      </c>
      <c r="J144" s="112">
        <f t="shared" si="63"/>
        <v>280.50848157049995</v>
      </c>
      <c r="K144" s="112">
        <f t="shared" si="63"/>
        <v>554.22473222826795</v>
      </c>
      <c r="L144" s="112">
        <f t="shared" si="63"/>
        <v>3018.2349959824473</v>
      </c>
      <c r="M144" s="114">
        <f t="shared" si="63"/>
        <v>3572.4597282107143</v>
      </c>
      <c r="N144" s="112">
        <f t="shared" si="63"/>
        <v>57390.848754961458</v>
      </c>
      <c r="O144" s="112">
        <f t="shared" si="63"/>
        <v>53818.389026750745</v>
      </c>
    </row>
    <row r="145" spans="1:15" ht="13" thickTop="1" x14ac:dyDescent="0.25">
      <c r="B145" s="101"/>
      <c r="C145" s="101"/>
      <c r="D145" s="101"/>
      <c r="E145" s="101"/>
      <c r="F145" s="101"/>
      <c r="G145" s="101"/>
      <c r="H145" s="101"/>
      <c r="I145" s="100"/>
      <c r="J145" s="101"/>
      <c r="K145" s="101"/>
      <c r="L145" s="101"/>
      <c r="M145" s="110"/>
      <c r="O145" s="101"/>
    </row>
    <row r="146" spans="1:15" ht="39" x14ac:dyDescent="0.3">
      <c r="A146" s="76" t="s">
        <v>47</v>
      </c>
      <c r="B146" s="76" t="s">
        <v>3</v>
      </c>
      <c r="C146" s="76" t="s">
        <v>4</v>
      </c>
      <c r="D146" s="76" t="s">
        <v>5</v>
      </c>
      <c r="E146" s="76" t="s">
        <v>6</v>
      </c>
      <c r="F146" s="76" t="s">
        <v>7</v>
      </c>
      <c r="G146" s="76" t="s">
        <v>87</v>
      </c>
      <c r="H146" s="76" t="s">
        <v>88</v>
      </c>
      <c r="I146" s="93" t="s">
        <v>89</v>
      </c>
      <c r="J146" s="94" t="s">
        <v>90</v>
      </c>
      <c r="K146" s="94" t="s">
        <v>91</v>
      </c>
      <c r="L146" s="94" t="s">
        <v>92</v>
      </c>
      <c r="M146" s="95" t="s">
        <v>93</v>
      </c>
      <c r="N146" s="76" t="s">
        <v>94</v>
      </c>
      <c r="O146" s="76" t="s">
        <v>95</v>
      </c>
    </row>
    <row r="147" spans="1:15" ht="13" x14ac:dyDescent="0.3">
      <c r="A147" s="405" t="s">
        <v>16</v>
      </c>
      <c r="B147" s="405"/>
      <c r="C147" s="341">
        <f>VLOOKUP(B148,A$1:F$25,2,FALSE)</f>
        <v>41978</v>
      </c>
      <c r="D147" s="341">
        <f>DATE(YEAR(C147),IF(MONTH(C147)&lt;=3,3,IF(MONTH(C147)&lt;=6,6,IF(MONTH(C147)&lt;=9,9,12))),IF(OR(MONTH(C147)&lt;=3,MONTH(C147)&gt;=10),31,30))</f>
        <v>42004</v>
      </c>
      <c r="E147" s="342">
        <f>D147-C147+1</f>
        <v>27</v>
      </c>
      <c r="F147" s="343">
        <f>VLOOKUP(D147,'FERC Interest Rate'!$A:$B,2,TRUE)</f>
        <v>3.2500000000000001E-2</v>
      </c>
      <c r="G147" s="143">
        <f>VLOOKUP(B148,$A$1:$F$29,5,FALSE)</f>
        <v>4130.7073366709928</v>
      </c>
      <c r="H147" s="143">
        <f t="shared" ref="H147:H156" si="64">G147*F147*(E147/(DATE(YEAR(D147),12,31)-DATE(YEAR(D147),1,1)+1))</f>
        <v>9.9306731176131411</v>
      </c>
      <c r="I147" s="351">
        <v>0</v>
      </c>
      <c r="J147" s="264">
        <v>0</v>
      </c>
      <c r="K147" s="345">
        <f t="shared" ref="K147:K172" si="65">+SUM(I147:J147)</f>
        <v>0</v>
      </c>
      <c r="L147" s="264">
        <v>0</v>
      </c>
      <c r="M147" s="346">
        <f t="shared" ref="M147:M172" si="66">+SUM(K147:L147)</f>
        <v>0</v>
      </c>
      <c r="N147" s="347">
        <f t="shared" ref="N147:N172" si="67">+G147+H147+J147</f>
        <v>4140.6380097886058</v>
      </c>
      <c r="O147" s="143">
        <f t="shared" ref="O147:O172" si="68">G147+H147-L147-I147</f>
        <v>4140.6380097886058</v>
      </c>
    </row>
    <row r="148" spans="1:15" ht="13" x14ac:dyDescent="0.3">
      <c r="A148" s="349" t="s">
        <v>39</v>
      </c>
      <c r="B148" s="350" t="s">
        <v>51</v>
      </c>
      <c r="C148" s="341">
        <f>D147+1</f>
        <v>42005</v>
      </c>
      <c r="D148" s="341">
        <f>EOMONTH(D147,3)</f>
        <v>42094</v>
      </c>
      <c r="E148" s="342">
        <f t="shared" ref="E148:E172" si="69">D148-C148+1</f>
        <v>90</v>
      </c>
      <c r="F148" s="343">
        <f>VLOOKUP(D148,'FERC Interest Rate'!$A:$B,2,TRUE)</f>
        <v>3.2500000000000001E-2</v>
      </c>
      <c r="G148" s="143">
        <f t="shared" ref="G148:G172" si="70">O147</f>
        <v>4140.6380097886058</v>
      </c>
      <c r="H148" s="143">
        <f t="shared" si="64"/>
        <v>33.181825146936085</v>
      </c>
      <c r="I148" s="351">
        <v>0</v>
      </c>
      <c r="J148" s="264">
        <v>0</v>
      </c>
      <c r="K148" s="345">
        <f t="shared" si="65"/>
        <v>0</v>
      </c>
      <c r="L148" s="264">
        <v>0</v>
      </c>
      <c r="M148" s="346">
        <f t="shared" si="66"/>
        <v>0</v>
      </c>
      <c r="N148" s="347">
        <f t="shared" si="67"/>
        <v>4173.8198349355416</v>
      </c>
      <c r="O148" s="143">
        <f t="shared" si="68"/>
        <v>4173.8198349355416</v>
      </c>
    </row>
    <row r="149" spans="1:15" ht="13" x14ac:dyDescent="0.3">
      <c r="B149" s="342"/>
      <c r="C149" s="341">
        <f t="shared" ref="C149:C172" si="71">D148+1</f>
        <v>42095</v>
      </c>
      <c r="D149" s="341">
        <f t="shared" ref="D149:D172" si="72">EOMONTH(D148,3)</f>
        <v>42185</v>
      </c>
      <c r="E149" s="342">
        <f t="shared" si="69"/>
        <v>91</v>
      </c>
      <c r="F149" s="343">
        <f>VLOOKUP(D149,'FERC Interest Rate'!$A:$B,2,TRUE)</f>
        <v>3.2500000000000001E-2</v>
      </c>
      <c r="G149" s="143">
        <f t="shared" si="70"/>
        <v>4173.8198349355416</v>
      </c>
      <c r="H149" s="143">
        <f t="shared" si="64"/>
        <v>33.819375785813328</v>
      </c>
      <c r="I149" s="351">
        <v>0</v>
      </c>
      <c r="J149" s="264">
        <v>0</v>
      </c>
      <c r="K149" s="345">
        <f t="shared" si="65"/>
        <v>0</v>
      </c>
      <c r="L149" s="264">
        <v>0</v>
      </c>
      <c r="M149" s="346">
        <f t="shared" si="66"/>
        <v>0</v>
      </c>
      <c r="N149" s="347">
        <f t="shared" si="67"/>
        <v>4207.6392107213551</v>
      </c>
      <c r="O149" s="143">
        <f t="shared" si="68"/>
        <v>4207.6392107213551</v>
      </c>
    </row>
    <row r="150" spans="1:15" ht="13" x14ac:dyDescent="0.3">
      <c r="B150" s="342"/>
      <c r="C150" s="341">
        <f t="shared" si="71"/>
        <v>42186</v>
      </c>
      <c r="D150" s="341">
        <f t="shared" si="72"/>
        <v>42277</v>
      </c>
      <c r="E150" s="342">
        <f t="shared" si="69"/>
        <v>92</v>
      </c>
      <c r="F150" s="343">
        <f>VLOOKUP(D150,'FERC Interest Rate'!$A:$B,2,TRUE)</f>
        <v>3.2500000000000001E-2</v>
      </c>
      <c r="G150" s="143">
        <f t="shared" si="70"/>
        <v>4207.6392107213551</v>
      </c>
      <c r="H150" s="143">
        <f t="shared" si="64"/>
        <v>34.468058191936585</v>
      </c>
      <c r="I150" s="351">
        <v>0</v>
      </c>
      <c r="J150" s="264">
        <v>0</v>
      </c>
      <c r="K150" s="345">
        <f t="shared" si="65"/>
        <v>0</v>
      </c>
      <c r="L150" s="264">
        <v>0</v>
      </c>
      <c r="M150" s="346">
        <f t="shared" si="66"/>
        <v>0</v>
      </c>
      <c r="N150" s="347">
        <f t="shared" si="67"/>
        <v>4242.1072689132916</v>
      </c>
      <c r="O150" s="143">
        <f t="shared" si="68"/>
        <v>4242.1072689132916</v>
      </c>
    </row>
    <row r="151" spans="1:15" ht="13" x14ac:dyDescent="0.3">
      <c r="B151" s="342"/>
      <c r="C151" s="341">
        <f t="shared" si="71"/>
        <v>42278</v>
      </c>
      <c r="D151" s="341">
        <f t="shared" si="72"/>
        <v>42369</v>
      </c>
      <c r="E151" s="342">
        <f t="shared" si="69"/>
        <v>92</v>
      </c>
      <c r="F151" s="343">
        <f>VLOOKUP(D151,'FERC Interest Rate'!$A:$B,2,TRUE)</f>
        <v>3.2500000000000001E-2</v>
      </c>
      <c r="G151" s="143">
        <f t="shared" si="70"/>
        <v>4242.1072689132916</v>
      </c>
      <c r="H151" s="143">
        <f t="shared" si="64"/>
        <v>34.750412970002031</v>
      </c>
      <c r="I151" s="351">
        <v>0</v>
      </c>
      <c r="J151" s="264">
        <v>0</v>
      </c>
      <c r="K151" s="345">
        <f t="shared" si="65"/>
        <v>0</v>
      </c>
      <c r="L151" s="264">
        <v>0</v>
      </c>
      <c r="M151" s="346">
        <f t="shared" si="66"/>
        <v>0</v>
      </c>
      <c r="N151" s="347">
        <f t="shared" si="67"/>
        <v>4276.8576818832935</v>
      </c>
      <c r="O151" s="143">
        <f t="shared" si="68"/>
        <v>4276.8576818832935</v>
      </c>
    </row>
    <row r="152" spans="1:15" ht="13" x14ac:dyDescent="0.3">
      <c r="B152" s="342"/>
      <c r="C152" s="341">
        <f t="shared" si="71"/>
        <v>42370</v>
      </c>
      <c r="D152" s="341">
        <f t="shared" si="72"/>
        <v>42460</v>
      </c>
      <c r="E152" s="342">
        <f t="shared" si="69"/>
        <v>91</v>
      </c>
      <c r="F152" s="343">
        <f>VLOOKUP(D152,'FERC Interest Rate'!$A:$B,2,TRUE)</f>
        <v>3.2500000000000001E-2</v>
      </c>
      <c r="G152" s="143">
        <f t="shared" si="70"/>
        <v>4276.8576818832935</v>
      </c>
      <c r="H152" s="143">
        <f t="shared" si="64"/>
        <v>34.559580858387548</v>
      </c>
      <c r="I152" s="351">
        <v>0</v>
      </c>
      <c r="J152" s="264">
        <v>0</v>
      </c>
      <c r="K152" s="345">
        <f t="shared" si="65"/>
        <v>0</v>
      </c>
      <c r="L152" s="264">
        <v>0</v>
      </c>
      <c r="M152" s="346">
        <f t="shared" si="66"/>
        <v>0</v>
      </c>
      <c r="N152" s="347">
        <f t="shared" si="67"/>
        <v>4311.417262741681</v>
      </c>
      <c r="O152" s="143">
        <f t="shared" si="68"/>
        <v>4311.417262741681</v>
      </c>
    </row>
    <row r="153" spans="1:15" ht="13" x14ac:dyDescent="0.3">
      <c r="A153" s="77"/>
      <c r="B153" s="71"/>
      <c r="C153" s="72">
        <f t="shared" si="71"/>
        <v>42461</v>
      </c>
      <c r="D153" s="72">
        <f t="shared" si="72"/>
        <v>42551</v>
      </c>
      <c r="E153" s="71">
        <f t="shared" si="69"/>
        <v>91</v>
      </c>
      <c r="F153" s="73">
        <f>VLOOKUP(D153,'FERC Interest Rate'!$A:$B,2,TRUE)</f>
        <v>3.4599999999999999E-2</v>
      </c>
      <c r="G153" s="74">
        <f t="shared" si="70"/>
        <v>4311.417262741681</v>
      </c>
      <c r="H153" s="143">
        <f t="shared" si="64"/>
        <v>37.089968288165181</v>
      </c>
      <c r="I153" s="151">
        <v>0</v>
      </c>
      <c r="J153" s="264">
        <v>0</v>
      </c>
      <c r="K153" s="108">
        <f t="shared" si="65"/>
        <v>0</v>
      </c>
      <c r="L153" s="75">
        <v>0</v>
      </c>
      <c r="M153" s="109">
        <f t="shared" si="66"/>
        <v>0</v>
      </c>
      <c r="N153" s="6">
        <f t="shared" si="67"/>
        <v>4348.5072310298465</v>
      </c>
      <c r="O153" s="74">
        <f t="shared" si="68"/>
        <v>4348.5072310298465</v>
      </c>
    </row>
    <row r="154" spans="1:15" x14ac:dyDescent="0.25">
      <c r="A154" s="301"/>
      <c r="B154" s="71"/>
      <c r="C154" s="72">
        <f t="shared" si="71"/>
        <v>42552</v>
      </c>
      <c r="D154" s="72">
        <f t="shared" si="72"/>
        <v>42643</v>
      </c>
      <c r="E154" s="71">
        <f t="shared" si="69"/>
        <v>92</v>
      </c>
      <c r="F154" s="73">
        <f>VLOOKUP(D154,'FERC Interest Rate'!$A:$B,2,TRUE)</f>
        <v>3.5000000000000003E-2</v>
      </c>
      <c r="G154" s="74">
        <f t="shared" si="70"/>
        <v>4348.5072310298465</v>
      </c>
      <c r="H154" s="74">
        <f t="shared" si="64"/>
        <v>38.257358699224334</v>
      </c>
      <c r="I154" s="151">
        <v>0</v>
      </c>
      <c r="J154" s="75">
        <v>0</v>
      </c>
      <c r="K154" s="108">
        <f t="shared" si="65"/>
        <v>0</v>
      </c>
      <c r="L154" s="75">
        <v>0</v>
      </c>
      <c r="M154" s="109">
        <f t="shared" si="66"/>
        <v>0</v>
      </c>
      <c r="N154" s="6">
        <f t="shared" si="67"/>
        <v>4386.7645897290704</v>
      </c>
      <c r="O154" s="74">
        <f t="shared" si="68"/>
        <v>4386.7645897290704</v>
      </c>
    </row>
    <row r="155" spans="1:15" x14ac:dyDescent="0.25">
      <c r="A155" s="77"/>
      <c r="B155" s="71"/>
      <c r="C155" s="72">
        <f t="shared" si="71"/>
        <v>42644</v>
      </c>
      <c r="D155" s="72">
        <f t="shared" si="72"/>
        <v>42735</v>
      </c>
      <c r="E155" s="71">
        <f t="shared" si="69"/>
        <v>92</v>
      </c>
      <c r="F155" s="73">
        <f>VLOOKUP(D155,'FERC Interest Rate'!$A:$B,2,TRUE)</f>
        <v>3.5000000000000003E-2</v>
      </c>
      <c r="G155" s="74">
        <f t="shared" si="70"/>
        <v>4386.7645897290704</v>
      </c>
      <c r="H155" s="74">
        <f t="shared" si="64"/>
        <v>38.593939833135543</v>
      </c>
      <c r="I155" s="151">
        <v>0</v>
      </c>
      <c r="J155" s="75">
        <v>0</v>
      </c>
      <c r="K155" s="108">
        <f t="shared" si="65"/>
        <v>0</v>
      </c>
      <c r="L155" s="75">
        <v>0</v>
      </c>
      <c r="M155" s="109">
        <f t="shared" si="66"/>
        <v>0</v>
      </c>
      <c r="N155" s="6">
        <f t="shared" si="67"/>
        <v>4425.3585295622061</v>
      </c>
      <c r="O155" s="74">
        <f t="shared" si="68"/>
        <v>4425.3585295622061</v>
      </c>
    </row>
    <row r="156" spans="1:15" x14ac:dyDescent="0.25">
      <c r="A156" s="77" t="s">
        <v>96</v>
      </c>
      <c r="B156" s="71" t="str">
        <f t="shared" ref="B156:B172" si="73">+IF(MONTH(C156)&lt;4,"Q1",IF(MONTH(C156)&lt;7,"Q2",IF(MONTH(C156)&lt;10,"Q3","Q4")))&amp;"/"&amp;YEAR(C156)</f>
        <v>Q1/2017</v>
      </c>
      <c r="C156" s="72">
        <f t="shared" si="71"/>
        <v>42736</v>
      </c>
      <c r="D156" s="72">
        <f t="shared" si="72"/>
        <v>42825</v>
      </c>
      <c r="E156" s="71">
        <f t="shared" si="69"/>
        <v>90</v>
      </c>
      <c r="F156" s="73">
        <f>VLOOKUP(D156,'FERC Interest Rate'!$A:$B,2,TRUE)</f>
        <v>3.5000000000000003E-2</v>
      </c>
      <c r="G156" s="74">
        <f t="shared" si="70"/>
        <v>4425.3585295622061</v>
      </c>
      <c r="H156" s="74">
        <f t="shared" si="64"/>
        <v>38.191450323619037</v>
      </c>
      <c r="I156" s="97">
        <f>(SUM($H$147:$H$173)/20)*4</f>
        <v>66.568528642966569</v>
      </c>
      <c r="J156" s="75">
        <f t="shared" ref="J156:J172" si="74">G156*F156*(E156/(DATE(YEAR(D156),12,31)-DATE(YEAR(D156),1,1)+1))</f>
        <v>38.191450323619037</v>
      </c>
      <c r="K156" s="108">
        <f t="shared" si="65"/>
        <v>104.75997896658561</v>
      </c>
      <c r="L156" s="75">
        <f>VLOOKUP($B$148,A$1:F$25,5,FALSE)/20*4</f>
        <v>826.14146733419852</v>
      </c>
      <c r="M156" s="109">
        <f t="shared" si="66"/>
        <v>930.90144630078407</v>
      </c>
      <c r="N156" s="6">
        <f t="shared" si="67"/>
        <v>4501.7414302094448</v>
      </c>
      <c r="O156" s="74">
        <f t="shared" si="68"/>
        <v>3570.8399839086601</v>
      </c>
    </row>
    <row r="157" spans="1:15" x14ac:dyDescent="0.25">
      <c r="A157" s="77" t="s">
        <v>52</v>
      </c>
      <c r="B157" s="71" t="str">
        <f t="shared" si="73"/>
        <v>Q2/2017</v>
      </c>
      <c r="C157" s="72">
        <f t="shared" si="71"/>
        <v>42826</v>
      </c>
      <c r="D157" s="72">
        <f t="shared" si="72"/>
        <v>42916</v>
      </c>
      <c r="E157" s="71">
        <f t="shared" si="69"/>
        <v>91</v>
      </c>
      <c r="F157" s="73">
        <f>VLOOKUP(D157,'FERC Interest Rate'!$A:$B,2,TRUE)</f>
        <v>3.7100000000000001E-2</v>
      </c>
      <c r="G157" s="74">
        <f t="shared" si="70"/>
        <v>3570.8399839086601</v>
      </c>
      <c r="H157" s="74">
        <v>0</v>
      </c>
      <c r="I157" s="97">
        <f t="shared" ref="I157:I172" si="75">(SUM($H$147:$H$173)/20)</f>
        <v>16.642132160741642</v>
      </c>
      <c r="J157" s="75">
        <f t="shared" si="74"/>
        <v>33.028802382668566</v>
      </c>
      <c r="K157" s="108">
        <f t="shared" si="65"/>
        <v>49.670934543410212</v>
      </c>
      <c r="L157" s="75">
        <f t="shared" ref="L157:L172" si="76">VLOOKUP($B$148,A$1:F$25,5,FALSE)/20</f>
        <v>206.53536683354963</v>
      </c>
      <c r="M157" s="109">
        <f t="shared" si="66"/>
        <v>256.20630137695986</v>
      </c>
      <c r="N157" s="6">
        <f t="shared" si="67"/>
        <v>3603.8687862913284</v>
      </c>
      <c r="O157" s="74">
        <f t="shared" si="68"/>
        <v>3347.6624849143686</v>
      </c>
    </row>
    <row r="158" spans="1:15" x14ac:dyDescent="0.25">
      <c r="A158" s="77" t="s">
        <v>53</v>
      </c>
      <c r="B158" s="71" t="str">
        <f t="shared" si="73"/>
        <v>Q3/2017</v>
      </c>
      <c r="C158" s="72">
        <f t="shared" si="71"/>
        <v>42917</v>
      </c>
      <c r="D158" s="72">
        <f t="shared" si="72"/>
        <v>43008</v>
      </c>
      <c r="E158" s="71">
        <f t="shared" si="69"/>
        <v>92</v>
      </c>
      <c r="F158" s="73">
        <f>VLOOKUP(D158,'FERC Interest Rate'!$A:$B,2,TRUE)</f>
        <v>3.9600000000000003E-2</v>
      </c>
      <c r="G158" s="74">
        <f t="shared" si="70"/>
        <v>3347.6624849143686</v>
      </c>
      <c r="H158" s="74">
        <v>0</v>
      </c>
      <c r="I158" s="97">
        <f t="shared" si="75"/>
        <v>16.642132160741642</v>
      </c>
      <c r="J158" s="75">
        <f t="shared" si="74"/>
        <v>33.414257438465832</v>
      </c>
      <c r="K158" s="108">
        <f t="shared" si="65"/>
        <v>50.056389599207478</v>
      </c>
      <c r="L158" s="75">
        <f t="shared" si="76"/>
        <v>206.53536683354963</v>
      </c>
      <c r="M158" s="109">
        <f t="shared" si="66"/>
        <v>256.59175643275711</v>
      </c>
      <c r="N158" s="6">
        <f t="shared" si="67"/>
        <v>3381.0767423528346</v>
      </c>
      <c r="O158" s="74">
        <f t="shared" si="68"/>
        <v>3124.4849859200772</v>
      </c>
    </row>
    <row r="159" spans="1:15" x14ac:dyDescent="0.25">
      <c r="A159" s="77" t="s">
        <v>54</v>
      </c>
      <c r="B159" s="71" t="str">
        <f t="shared" si="73"/>
        <v>Q4/2017</v>
      </c>
      <c r="C159" s="72">
        <f t="shared" si="71"/>
        <v>43009</v>
      </c>
      <c r="D159" s="72">
        <f t="shared" si="72"/>
        <v>43100</v>
      </c>
      <c r="E159" s="71">
        <f t="shared" si="69"/>
        <v>92</v>
      </c>
      <c r="F159" s="73">
        <f>VLOOKUP(D159,'FERC Interest Rate'!$A:$B,2,TRUE)</f>
        <v>4.2099999999999999E-2</v>
      </c>
      <c r="G159" s="74">
        <f t="shared" si="70"/>
        <v>3124.4849859200772</v>
      </c>
      <c r="H159" s="74">
        <v>0</v>
      </c>
      <c r="I159" s="97">
        <f t="shared" si="75"/>
        <v>16.642132160741642</v>
      </c>
      <c r="J159" s="75">
        <f t="shared" si="74"/>
        <v>33.155493828672995</v>
      </c>
      <c r="K159" s="108">
        <f t="shared" si="65"/>
        <v>49.797625989414641</v>
      </c>
      <c r="L159" s="75">
        <f t="shared" si="76"/>
        <v>206.53536683354963</v>
      </c>
      <c r="M159" s="109">
        <f t="shared" si="66"/>
        <v>256.33299282296429</v>
      </c>
      <c r="N159" s="6">
        <f t="shared" si="67"/>
        <v>3157.6404797487503</v>
      </c>
      <c r="O159" s="74">
        <f t="shared" si="68"/>
        <v>2901.3074869257857</v>
      </c>
    </row>
    <row r="160" spans="1:15" x14ac:dyDescent="0.25">
      <c r="A160" s="77" t="s">
        <v>55</v>
      </c>
      <c r="B160" s="71" t="str">
        <f t="shared" si="73"/>
        <v>Q1/2018</v>
      </c>
      <c r="C160" s="72">
        <f t="shared" si="71"/>
        <v>43101</v>
      </c>
      <c r="D160" s="72">
        <f t="shared" si="72"/>
        <v>43190</v>
      </c>
      <c r="E160" s="71">
        <f t="shared" si="69"/>
        <v>90</v>
      </c>
      <c r="F160" s="73">
        <f>VLOOKUP(D160,'FERC Interest Rate'!$A:$B,2,TRUE)</f>
        <v>4.2500000000000003E-2</v>
      </c>
      <c r="G160" s="74">
        <f t="shared" si="70"/>
        <v>2901.3074869257857</v>
      </c>
      <c r="H160" s="74">
        <v>0</v>
      </c>
      <c r="I160" s="97">
        <f t="shared" si="75"/>
        <v>16.642132160741642</v>
      </c>
      <c r="J160" s="75">
        <f t="shared" si="74"/>
        <v>30.404112705455155</v>
      </c>
      <c r="K160" s="108">
        <f t="shared" si="65"/>
        <v>47.046244866196801</v>
      </c>
      <c r="L160" s="75">
        <f t="shared" si="76"/>
        <v>206.53536683354963</v>
      </c>
      <c r="M160" s="109">
        <f t="shared" si="66"/>
        <v>253.58161169974642</v>
      </c>
      <c r="N160" s="6">
        <f t="shared" si="67"/>
        <v>2931.7115996312409</v>
      </c>
      <c r="O160" s="74">
        <f t="shared" si="68"/>
        <v>2678.1299879314943</v>
      </c>
    </row>
    <row r="161" spans="1:15" x14ac:dyDescent="0.25">
      <c r="A161" s="77" t="s">
        <v>56</v>
      </c>
      <c r="B161" s="71" t="str">
        <f t="shared" si="73"/>
        <v>Q2/2018</v>
      </c>
      <c r="C161" s="72">
        <f t="shared" si="71"/>
        <v>43191</v>
      </c>
      <c r="D161" s="72">
        <f t="shared" si="72"/>
        <v>43281</v>
      </c>
      <c r="E161" s="71">
        <f t="shared" si="69"/>
        <v>91</v>
      </c>
      <c r="F161" s="73">
        <f>VLOOKUP(D161,'FERC Interest Rate'!$A:$B,2,TRUE)</f>
        <v>4.4699999999999997E-2</v>
      </c>
      <c r="G161" s="74">
        <f t="shared" si="70"/>
        <v>2678.1299879314943</v>
      </c>
      <c r="H161" s="74">
        <v>0</v>
      </c>
      <c r="I161" s="97">
        <f t="shared" si="75"/>
        <v>16.642132160741642</v>
      </c>
      <c r="J161" s="75">
        <f t="shared" si="74"/>
        <v>29.846107813449144</v>
      </c>
      <c r="K161" s="108">
        <f t="shared" si="65"/>
        <v>46.48823997419079</v>
      </c>
      <c r="L161" s="75">
        <f t="shared" si="76"/>
        <v>206.53536683354963</v>
      </c>
      <c r="M161" s="109">
        <f t="shared" si="66"/>
        <v>253.02360680774041</v>
      </c>
      <c r="N161" s="6">
        <f t="shared" si="67"/>
        <v>2707.9760957449434</v>
      </c>
      <c r="O161" s="74">
        <f t="shared" si="68"/>
        <v>2454.9524889372028</v>
      </c>
    </row>
    <row r="162" spans="1:15" x14ac:dyDescent="0.25">
      <c r="A162" s="77" t="s">
        <v>57</v>
      </c>
      <c r="B162" s="71" t="str">
        <f t="shared" si="73"/>
        <v>Q3/2018</v>
      </c>
      <c r="C162" s="72">
        <f t="shared" si="71"/>
        <v>43282</v>
      </c>
      <c r="D162" s="72">
        <f t="shared" si="72"/>
        <v>43373</v>
      </c>
      <c r="E162" s="71">
        <f t="shared" si="69"/>
        <v>92</v>
      </c>
      <c r="F162" s="73">
        <f>VLOOKUP(D162,'FERC Interest Rate'!$A:$B,2,TRUE)</f>
        <v>4.6899999999999997E-2</v>
      </c>
      <c r="G162" s="74">
        <f t="shared" si="70"/>
        <v>2454.9524889372028</v>
      </c>
      <c r="H162" s="74">
        <v>0</v>
      </c>
      <c r="I162" s="97">
        <f t="shared" si="75"/>
        <v>16.642132160741642</v>
      </c>
      <c r="J162" s="75">
        <f t="shared" si="74"/>
        <v>29.020901367852723</v>
      </c>
      <c r="K162" s="108">
        <f t="shared" si="65"/>
        <v>45.663033528594369</v>
      </c>
      <c r="L162" s="75">
        <f t="shared" si="76"/>
        <v>206.53536683354963</v>
      </c>
      <c r="M162" s="109">
        <f t="shared" si="66"/>
        <v>252.19840036214401</v>
      </c>
      <c r="N162" s="6">
        <f t="shared" si="67"/>
        <v>2483.9733903050555</v>
      </c>
      <c r="O162" s="74">
        <f t="shared" si="68"/>
        <v>2231.7749899429114</v>
      </c>
    </row>
    <row r="163" spans="1:15" x14ac:dyDescent="0.25">
      <c r="A163" s="77" t="s">
        <v>58</v>
      </c>
      <c r="B163" s="71" t="str">
        <f t="shared" si="73"/>
        <v>Q4/2018</v>
      </c>
      <c r="C163" s="72">
        <f t="shared" si="71"/>
        <v>43374</v>
      </c>
      <c r="D163" s="72">
        <f t="shared" si="72"/>
        <v>43465</v>
      </c>
      <c r="E163" s="71">
        <f t="shared" si="69"/>
        <v>92</v>
      </c>
      <c r="F163" s="73">
        <f>VLOOKUP(D163,'FERC Interest Rate'!$A:$B,2,TRUE)</f>
        <v>4.9599999999999998E-2</v>
      </c>
      <c r="G163" s="74">
        <f t="shared" si="70"/>
        <v>2231.7749899429114</v>
      </c>
      <c r="H163" s="74">
        <v>0</v>
      </c>
      <c r="I163" s="97">
        <f t="shared" si="75"/>
        <v>16.642132160741642</v>
      </c>
      <c r="J163" s="75">
        <f t="shared" si="74"/>
        <v>27.901467490705461</v>
      </c>
      <c r="K163" s="108">
        <f t="shared" si="65"/>
        <v>44.543599651447103</v>
      </c>
      <c r="L163" s="75">
        <f t="shared" si="76"/>
        <v>206.53536683354963</v>
      </c>
      <c r="M163" s="109">
        <f t="shared" si="66"/>
        <v>251.07896648499673</v>
      </c>
      <c r="N163" s="6">
        <f t="shared" si="67"/>
        <v>2259.6764574336166</v>
      </c>
      <c r="O163" s="74">
        <f t="shared" si="68"/>
        <v>2008.5974909486201</v>
      </c>
    </row>
    <row r="164" spans="1:15" x14ac:dyDescent="0.25">
      <c r="A164" s="77" t="s">
        <v>59</v>
      </c>
      <c r="B164" s="71" t="str">
        <f t="shared" si="73"/>
        <v>Q1/2019</v>
      </c>
      <c r="C164" s="72">
        <f t="shared" si="71"/>
        <v>43466</v>
      </c>
      <c r="D164" s="72">
        <f t="shared" si="72"/>
        <v>43555</v>
      </c>
      <c r="E164" s="71">
        <f t="shared" si="69"/>
        <v>90</v>
      </c>
      <c r="F164" s="73">
        <f>VLOOKUP(D164,'FERC Interest Rate'!$A:$B,2,TRUE)</f>
        <v>5.1799999999999999E-2</v>
      </c>
      <c r="G164" s="74">
        <f t="shared" si="70"/>
        <v>2008.5974909486201</v>
      </c>
      <c r="H164" s="74">
        <v>0</v>
      </c>
      <c r="I164" s="97">
        <f t="shared" si="75"/>
        <v>16.642132160741642</v>
      </c>
      <c r="J164" s="75">
        <f t="shared" si="74"/>
        <v>25.655017815897168</v>
      </c>
      <c r="K164" s="108">
        <f t="shared" si="65"/>
        <v>42.297149976638806</v>
      </c>
      <c r="L164" s="75">
        <f t="shared" si="76"/>
        <v>206.53536683354963</v>
      </c>
      <c r="M164" s="109">
        <f t="shared" si="66"/>
        <v>248.83251681018845</v>
      </c>
      <c r="N164" s="6">
        <f t="shared" si="67"/>
        <v>2034.2525087645172</v>
      </c>
      <c r="O164" s="74">
        <f t="shared" si="68"/>
        <v>1785.4199919543289</v>
      </c>
    </row>
    <row r="165" spans="1:15" x14ac:dyDescent="0.25">
      <c r="A165" s="77" t="s">
        <v>60</v>
      </c>
      <c r="B165" s="71" t="str">
        <f t="shared" si="73"/>
        <v>Q2/2019</v>
      </c>
      <c r="C165" s="72">
        <f t="shared" si="71"/>
        <v>43556</v>
      </c>
      <c r="D165" s="72">
        <f t="shared" si="72"/>
        <v>43646</v>
      </c>
      <c r="E165" s="71">
        <f t="shared" si="69"/>
        <v>91</v>
      </c>
      <c r="F165" s="73">
        <f>VLOOKUP(D165,'FERC Interest Rate'!$A:$B,2,TRUE)</f>
        <v>5.45E-2</v>
      </c>
      <c r="G165" s="74">
        <f t="shared" si="70"/>
        <v>1785.4199919543289</v>
      </c>
      <c r="H165" s="74">
        <v>0</v>
      </c>
      <c r="I165" s="97">
        <f t="shared" si="75"/>
        <v>16.642132160741642</v>
      </c>
      <c r="J165" s="75">
        <f t="shared" si="74"/>
        <v>24.259699863280805</v>
      </c>
      <c r="K165" s="108">
        <f t="shared" si="65"/>
        <v>40.901832024022447</v>
      </c>
      <c r="L165" s="75">
        <f t="shared" si="76"/>
        <v>206.53536683354963</v>
      </c>
      <c r="M165" s="109">
        <f t="shared" si="66"/>
        <v>247.43719885757207</v>
      </c>
      <c r="N165" s="6">
        <f t="shared" si="67"/>
        <v>1809.6796918176096</v>
      </c>
      <c r="O165" s="74">
        <f t="shared" si="68"/>
        <v>1562.2424929600377</v>
      </c>
    </row>
    <row r="166" spans="1:15" x14ac:dyDescent="0.25">
      <c r="A166" s="77" t="s">
        <v>61</v>
      </c>
      <c r="B166" s="71" t="str">
        <f t="shared" si="73"/>
        <v>Q3/2019</v>
      </c>
      <c r="C166" s="72">
        <f t="shared" si="71"/>
        <v>43647</v>
      </c>
      <c r="D166" s="72">
        <f t="shared" si="72"/>
        <v>43738</v>
      </c>
      <c r="E166" s="71">
        <f t="shared" si="69"/>
        <v>92</v>
      </c>
      <c r="F166" s="73">
        <f>VLOOKUP(D166,'FERC Interest Rate'!$A:$B,2,TRUE)</f>
        <v>5.5E-2</v>
      </c>
      <c r="G166" s="74">
        <f t="shared" si="70"/>
        <v>1562.2424929600377</v>
      </c>
      <c r="H166" s="74">
        <v>0</v>
      </c>
      <c r="I166" s="97">
        <f t="shared" si="75"/>
        <v>16.642132160741642</v>
      </c>
      <c r="J166" s="75">
        <f t="shared" si="74"/>
        <v>21.6573890804871</v>
      </c>
      <c r="K166" s="108">
        <f t="shared" si="65"/>
        <v>38.299521241228746</v>
      </c>
      <c r="L166" s="75">
        <f t="shared" si="76"/>
        <v>206.53536683354963</v>
      </c>
      <c r="M166" s="109">
        <f t="shared" si="66"/>
        <v>244.83488807477838</v>
      </c>
      <c r="N166" s="6">
        <f t="shared" si="67"/>
        <v>1583.8998820405247</v>
      </c>
      <c r="O166" s="74">
        <f t="shared" si="68"/>
        <v>1339.0649939657465</v>
      </c>
    </row>
    <row r="167" spans="1:15" x14ac:dyDescent="0.25">
      <c r="A167" s="77" t="s">
        <v>62</v>
      </c>
      <c r="B167" s="71" t="str">
        <f t="shared" si="73"/>
        <v>Q4/2019</v>
      </c>
      <c r="C167" s="72">
        <f t="shared" si="71"/>
        <v>43739</v>
      </c>
      <c r="D167" s="72">
        <f t="shared" si="72"/>
        <v>43830</v>
      </c>
      <c r="E167" s="71">
        <f t="shared" si="69"/>
        <v>92</v>
      </c>
      <c r="F167" s="73">
        <f>VLOOKUP(D167,'FERC Interest Rate'!$A:$B,2,TRUE)</f>
        <v>5.4199999999999998E-2</v>
      </c>
      <c r="G167" s="74">
        <f t="shared" si="70"/>
        <v>1339.0649939657465</v>
      </c>
      <c r="H167" s="74">
        <v>0</v>
      </c>
      <c r="I167" s="97">
        <f t="shared" si="75"/>
        <v>16.642132160741642</v>
      </c>
      <c r="J167" s="75">
        <f t="shared" si="74"/>
        <v>18.293462153180268</v>
      </c>
      <c r="K167" s="108">
        <f t="shared" si="65"/>
        <v>34.935594313921911</v>
      </c>
      <c r="L167" s="75">
        <f t="shared" si="76"/>
        <v>206.53536683354963</v>
      </c>
      <c r="M167" s="109">
        <f t="shared" si="66"/>
        <v>241.47096114747154</v>
      </c>
      <c r="N167" s="6">
        <f t="shared" si="67"/>
        <v>1357.3584561189268</v>
      </c>
      <c r="O167" s="74">
        <f t="shared" si="68"/>
        <v>1115.8874949714552</v>
      </c>
    </row>
    <row r="168" spans="1:15" x14ac:dyDescent="0.25">
      <c r="A168" s="77" t="s">
        <v>63</v>
      </c>
      <c r="B168" s="71" t="str">
        <f t="shared" si="73"/>
        <v>Q1/2020</v>
      </c>
      <c r="C168" s="72">
        <f t="shared" si="71"/>
        <v>43831</v>
      </c>
      <c r="D168" s="72">
        <f t="shared" si="72"/>
        <v>43921</v>
      </c>
      <c r="E168" s="71">
        <f t="shared" si="69"/>
        <v>91</v>
      </c>
      <c r="F168" s="73">
        <f>VLOOKUP(D168,'FERC Interest Rate'!$A:$B,2,TRUE)</f>
        <v>4.9599999999999998E-2</v>
      </c>
      <c r="G168" s="74">
        <f t="shared" si="70"/>
        <v>1115.8874949714552</v>
      </c>
      <c r="H168" s="74">
        <v>0</v>
      </c>
      <c r="I168" s="97">
        <f t="shared" si="75"/>
        <v>16.642132160741642</v>
      </c>
      <c r="J168" s="75">
        <f t="shared" si="74"/>
        <v>13.761392888806448</v>
      </c>
      <c r="K168" s="108">
        <f t="shared" si="65"/>
        <v>30.40352504954809</v>
      </c>
      <c r="L168" s="75">
        <f t="shared" si="76"/>
        <v>206.53536683354963</v>
      </c>
      <c r="M168" s="109">
        <f t="shared" si="66"/>
        <v>236.93889188309771</v>
      </c>
      <c r="N168" s="6">
        <f t="shared" si="67"/>
        <v>1129.6488878602618</v>
      </c>
      <c r="O168" s="74">
        <f t="shared" si="68"/>
        <v>892.70999597716389</v>
      </c>
    </row>
    <row r="169" spans="1:15" x14ac:dyDescent="0.25">
      <c r="A169" s="77" t="s">
        <v>64</v>
      </c>
      <c r="B169" s="71" t="str">
        <f t="shared" si="73"/>
        <v>Q2/2020</v>
      </c>
      <c r="C169" s="72">
        <f t="shared" si="71"/>
        <v>43922</v>
      </c>
      <c r="D169" s="72">
        <f t="shared" si="72"/>
        <v>44012</v>
      </c>
      <c r="E169" s="71">
        <f t="shared" si="69"/>
        <v>91</v>
      </c>
      <c r="F169" s="73">
        <f>VLOOKUP(D169,'FERC Interest Rate'!$A:$B,2,TRUE)</f>
        <v>4.7503500000000004E-2</v>
      </c>
      <c r="G169" s="74">
        <f t="shared" si="70"/>
        <v>892.70999597716389</v>
      </c>
      <c r="H169" s="74">
        <v>0</v>
      </c>
      <c r="I169" s="97">
        <f t="shared" si="75"/>
        <v>16.642132160741642</v>
      </c>
      <c r="J169" s="75">
        <f t="shared" si="74"/>
        <v>10.543779469248662</v>
      </c>
      <c r="K169" s="108">
        <f t="shared" si="65"/>
        <v>27.185911629990304</v>
      </c>
      <c r="L169" s="75">
        <f t="shared" si="76"/>
        <v>206.53536683354963</v>
      </c>
      <c r="M169" s="109">
        <f t="shared" si="66"/>
        <v>233.72127846353993</v>
      </c>
      <c r="N169" s="6">
        <f t="shared" si="67"/>
        <v>903.25377544641253</v>
      </c>
      <c r="O169" s="74">
        <f t="shared" si="68"/>
        <v>669.53249698287266</v>
      </c>
    </row>
    <row r="170" spans="1:15" x14ac:dyDescent="0.25">
      <c r="A170" s="77" t="s">
        <v>65</v>
      </c>
      <c r="B170" s="71" t="str">
        <f t="shared" si="73"/>
        <v>Q3/2020</v>
      </c>
      <c r="C170" s="72">
        <f t="shared" si="71"/>
        <v>44013</v>
      </c>
      <c r="D170" s="72">
        <f t="shared" si="72"/>
        <v>44104</v>
      </c>
      <c r="E170" s="71">
        <f t="shared" si="69"/>
        <v>92</v>
      </c>
      <c r="F170" s="73">
        <f>VLOOKUP(D170,'FERC Interest Rate'!$A:$B,2,TRUE)</f>
        <v>3.4299999999999997E-2</v>
      </c>
      <c r="G170" s="74">
        <f t="shared" si="70"/>
        <v>669.53249698287266</v>
      </c>
      <c r="H170" s="74">
        <v>0</v>
      </c>
      <c r="I170" s="97">
        <f t="shared" si="75"/>
        <v>16.642132160741642</v>
      </c>
      <c r="J170" s="75">
        <f t="shared" si="74"/>
        <v>5.7726140641506909</v>
      </c>
      <c r="K170" s="108">
        <f t="shared" si="65"/>
        <v>22.414746224892333</v>
      </c>
      <c r="L170" s="75">
        <f t="shared" si="76"/>
        <v>206.53536683354963</v>
      </c>
      <c r="M170" s="109">
        <f t="shared" si="66"/>
        <v>228.95011305844196</v>
      </c>
      <c r="N170" s="6">
        <f t="shared" si="67"/>
        <v>675.30511104702339</v>
      </c>
      <c r="O170" s="74">
        <f t="shared" si="68"/>
        <v>446.35499798858137</v>
      </c>
    </row>
    <row r="171" spans="1:15" x14ac:dyDescent="0.25">
      <c r="A171" s="77" t="s">
        <v>66</v>
      </c>
      <c r="B171" s="71" t="str">
        <f t="shared" si="73"/>
        <v>Q4/2020</v>
      </c>
      <c r="C171" s="72">
        <f t="shared" si="71"/>
        <v>44105</v>
      </c>
      <c r="D171" s="72">
        <f t="shared" si="72"/>
        <v>44196</v>
      </c>
      <c r="E171" s="71">
        <f t="shared" si="69"/>
        <v>92</v>
      </c>
      <c r="F171" s="73">
        <f>VLOOKUP(D171,'FERC Interest Rate'!$A:$B,2,TRUE)</f>
        <v>3.2500000000000001E-2</v>
      </c>
      <c r="G171" s="74">
        <f t="shared" si="70"/>
        <v>446.35499798858137</v>
      </c>
      <c r="H171" s="74">
        <v>0</v>
      </c>
      <c r="I171" s="97">
        <f t="shared" si="75"/>
        <v>16.642132160741642</v>
      </c>
      <c r="J171" s="75">
        <f t="shared" si="74"/>
        <v>3.6464520327482468</v>
      </c>
      <c r="K171" s="108">
        <f t="shared" si="65"/>
        <v>20.288584193489889</v>
      </c>
      <c r="L171" s="75">
        <f t="shared" si="76"/>
        <v>206.53536683354963</v>
      </c>
      <c r="M171" s="109">
        <f t="shared" si="66"/>
        <v>226.82395102703953</v>
      </c>
      <c r="N171" s="6">
        <f t="shared" si="67"/>
        <v>450.00145002132962</v>
      </c>
      <c r="O171" s="74">
        <f t="shared" si="68"/>
        <v>223.17749899429009</v>
      </c>
    </row>
    <row r="172" spans="1:15" x14ac:dyDescent="0.25">
      <c r="A172" s="77" t="s">
        <v>67</v>
      </c>
      <c r="B172" s="71" t="str">
        <f t="shared" si="73"/>
        <v>Q1/2021</v>
      </c>
      <c r="C172" s="72">
        <f t="shared" si="71"/>
        <v>44197</v>
      </c>
      <c r="D172" s="72">
        <f t="shared" si="72"/>
        <v>44286</v>
      </c>
      <c r="E172" s="71">
        <f t="shared" si="69"/>
        <v>90</v>
      </c>
      <c r="F172" s="73">
        <f>VLOOKUP(D172,'FERC Interest Rate'!$A:$B,2,TRUE)</f>
        <v>3.2500000000000001E-2</v>
      </c>
      <c r="G172" s="74">
        <f t="shared" si="70"/>
        <v>223.17749899429009</v>
      </c>
      <c r="H172" s="74">
        <v>0</v>
      </c>
      <c r="I172" s="97">
        <f t="shared" si="75"/>
        <v>16.642132160741642</v>
      </c>
      <c r="J172" s="75">
        <f t="shared" si="74"/>
        <v>1.7884772179679411</v>
      </c>
      <c r="K172" s="108">
        <f t="shared" si="65"/>
        <v>18.430609378709583</v>
      </c>
      <c r="L172" s="75">
        <f t="shared" si="76"/>
        <v>206.53536683354963</v>
      </c>
      <c r="M172" s="109">
        <f t="shared" si="66"/>
        <v>224.96597621225922</v>
      </c>
      <c r="N172" s="6">
        <f t="shared" si="67"/>
        <v>224.96597621225803</v>
      </c>
      <c r="O172" s="74">
        <f t="shared" si="68"/>
        <v>-1.1830536550405668E-12</v>
      </c>
    </row>
    <row r="173" spans="1:15" x14ac:dyDescent="0.25">
      <c r="A173" s="77"/>
      <c r="B173" s="71"/>
      <c r="C173" s="72"/>
      <c r="D173" s="72"/>
      <c r="E173" s="71"/>
      <c r="F173" s="73"/>
      <c r="G173" s="74"/>
      <c r="H173" s="74"/>
      <c r="I173" s="97"/>
      <c r="J173" s="75"/>
      <c r="K173" s="108"/>
      <c r="L173" s="75"/>
      <c r="M173" s="109"/>
      <c r="N173" s="6"/>
      <c r="O173" s="74"/>
    </row>
    <row r="174" spans="1:15" ht="13.5" thickBot="1" x14ac:dyDescent="0.35">
      <c r="A174" s="124"/>
      <c r="B174" s="125"/>
      <c r="C174" s="126"/>
      <c r="D174" s="126"/>
      <c r="E174" s="127"/>
      <c r="F174" s="125"/>
      <c r="G174" s="112">
        <f>SUM(G147:G173)</f>
        <v>72995.956819199491</v>
      </c>
      <c r="H174" s="112">
        <f>SUM(H147:H173)</f>
        <v>332.84264321483283</v>
      </c>
      <c r="I174" s="113">
        <f t="shared" ref="I174:O174" si="77">SUM(I147:I173)</f>
        <v>332.84264321483295</v>
      </c>
      <c r="J174" s="112">
        <f t="shared" si="77"/>
        <v>380.34087793665623</v>
      </c>
      <c r="K174" s="112">
        <f t="shared" si="77"/>
        <v>713.18352115148923</v>
      </c>
      <c r="L174" s="112">
        <f t="shared" si="77"/>
        <v>4130.7073366709928</v>
      </c>
      <c r="M174" s="114">
        <f t="shared" si="77"/>
        <v>4843.8908578224818</v>
      </c>
      <c r="N174" s="112">
        <f t="shared" si="77"/>
        <v>73709.14034035099</v>
      </c>
      <c r="O174" s="112">
        <f t="shared" si="77"/>
        <v>68865.249482528496</v>
      </c>
    </row>
    <row r="175" spans="1:15" ht="13" thickTop="1" x14ac:dyDescent="0.25">
      <c r="B175" s="101"/>
      <c r="C175" s="101"/>
      <c r="D175" s="101"/>
      <c r="E175" s="101"/>
      <c r="F175" s="101"/>
      <c r="G175" s="101"/>
      <c r="H175" s="101"/>
      <c r="I175" s="100"/>
      <c r="J175" s="101"/>
      <c r="K175" s="101"/>
      <c r="L175" s="101"/>
      <c r="M175" s="110"/>
      <c r="O175" s="101"/>
    </row>
    <row r="176" spans="1:15" ht="39" x14ac:dyDescent="0.3">
      <c r="A176" s="76" t="s">
        <v>47</v>
      </c>
      <c r="B176" s="76" t="s">
        <v>3</v>
      </c>
      <c r="C176" s="76" t="s">
        <v>4</v>
      </c>
      <c r="D176" s="76" t="s">
        <v>5</v>
      </c>
      <c r="E176" s="76" t="s">
        <v>6</v>
      </c>
      <c r="F176" s="76" t="s">
        <v>7</v>
      </c>
      <c r="G176" s="76" t="s">
        <v>87</v>
      </c>
      <c r="H176" s="76" t="s">
        <v>88</v>
      </c>
      <c r="I176" s="93" t="s">
        <v>89</v>
      </c>
      <c r="J176" s="94" t="s">
        <v>90</v>
      </c>
      <c r="K176" s="94" t="s">
        <v>91</v>
      </c>
      <c r="L176" s="94" t="s">
        <v>92</v>
      </c>
      <c r="M176" s="95" t="s">
        <v>93</v>
      </c>
      <c r="N176" s="76" t="s">
        <v>94</v>
      </c>
      <c r="O176" s="76" t="s">
        <v>95</v>
      </c>
    </row>
    <row r="177" spans="1:15" ht="13" x14ac:dyDescent="0.3">
      <c r="A177" s="405" t="s">
        <v>16</v>
      </c>
      <c r="B177" s="405"/>
      <c r="C177" s="341">
        <f>VLOOKUP(B178,A$1:F$25,2,FALSE)</f>
        <v>42058</v>
      </c>
      <c r="D177" s="341">
        <f>DATE(YEAR(C177),IF(MONTH(C177)&lt;=3,3,IF(MONTH(C177)&lt;=6,6,IF(MONTH(C177)&lt;=9,9,12))),IF(OR(MONTH(C177)&lt;=3,MONTH(C177)&gt;=10),31,30))</f>
        <v>42094</v>
      </c>
      <c r="E177" s="342">
        <f>D177-C177+1</f>
        <v>37</v>
      </c>
      <c r="F177" s="343">
        <f>VLOOKUP(D177,'FERC Interest Rate'!$A:$B,2,TRUE)</f>
        <v>3.2500000000000001E-2</v>
      </c>
      <c r="G177" s="143">
        <f>VLOOKUP(B178,$A$1:$F$29,5,FALSE)</f>
        <v>3923.479325050992</v>
      </c>
      <c r="H177" s="143">
        <f t="shared" ref="H177:H185" si="78">G177*F177*(E177/(DATE(YEAR(D177),12,31)-DATE(YEAR(D177),1,1)+1))</f>
        <v>12.925983255818679</v>
      </c>
      <c r="I177" s="351">
        <v>0</v>
      </c>
      <c r="J177" s="264">
        <v>0</v>
      </c>
      <c r="K177" s="108">
        <f t="shared" ref="K177:K201" si="79">+SUM(I177:J177)</f>
        <v>0</v>
      </c>
      <c r="L177" s="264">
        <v>0</v>
      </c>
      <c r="M177" s="109">
        <f t="shared" ref="M177:M201" si="80">+SUM(K177:L177)</f>
        <v>0</v>
      </c>
      <c r="N177" s="6">
        <f t="shared" ref="N177:N201" si="81">+G177+H177+J177</f>
        <v>3936.4053083068106</v>
      </c>
      <c r="O177" s="143">
        <f t="shared" ref="O177:O201" si="82">G177+H177-L177-I177</f>
        <v>3936.4053083068106</v>
      </c>
    </row>
    <row r="178" spans="1:15" ht="13" x14ac:dyDescent="0.3">
      <c r="A178" s="349" t="s">
        <v>39</v>
      </c>
      <c r="B178" s="350" t="s">
        <v>52</v>
      </c>
      <c r="C178" s="341">
        <f>D177+1</f>
        <v>42095</v>
      </c>
      <c r="D178" s="341">
        <f>EOMONTH(D177,3)</f>
        <v>42185</v>
      </c>
      <c r="E178" s="342">
        <f t="shared" ref="E178:E201" si="83">D178-C178+1</f>
        <v>91</v>
      </c>
      <c r="F178" s="343">
        <f>VLOOKUP(D178,'FERC Interest Rate'!$A:$B,2,TRUE)</f>
        <v>3.2500000000000001E-2</v>
      </c>
      <c r="G178" s="143">
        <f t="shared" ref="G178:G201" si="84">O177</f>
        <v>3936.4053083068106</v>
      </c>
      <c r="H178" s="143">
        <f t="shared" si="78"/>
        <v>31.895667669362719</v>
      </c>
      <c r="I178" s="351">
        <v>0</v>
      </c>
      <c r="J178" s="264">
        <v>0</v>
      </c>
      <c r="K178" s="108">
        <f t="shared" si="79"/>
        <v>0</v>
      </c>
      <c r="L178" s="264">
        <v>0</v>
      </c>
      <c r="M178" s="109">
        <f t="shared" si="80"/>
        <v>0</v>
      </c>
      <c r="N178" s="6">
        <f t="shared" si="81"/>
        <v>3968.3009759761735</v>
      </c>
      <c r="O178" s="143">
        <f t="shared" si="82"/>
        <v>3968.3009759761735</v>
      </c>
    </row>
    <row r="179" spans="1:15" ht="13" x14ac:dyDescent="0.3">
      <c r="B179" s="342"/>
      <c r="C179" s="341">
        <f t="shared" ref="C179:C201" si="85">D178+1</f>
        <v>42186</v>
      </c>
      <c r="D179" s="341">
        <f t="shared" ref="D179:D201" si="86">EOMONTH(D178,3)</f>
        <v>42277</v>
      </c>
      <c r="E179" s="342">
        <f t="shared" si="83"/>
        <v>92</v>
      </c>
      <c r="F179" s="343">
        <f>VLOOKUP(D179,'FERC Interest Rate'!$A:$B,2,TRUE)</f>
        <v>3.2500000000000001E-2</v>
      </c>
      <c r="G179" s="143">
        <f t="shared" si="84"/>
        <v>3968.3009759761735</v>
      </c>
      <c r="H179" s="143">
        <f t="shared" si="78"/>
        <v>32.507451830599344</v>
      </c>
      <c r="I179" s="351">
        <v>0</v>
      </c>
      <c r="J179" s="264">
        <v>0</v>
      </c>
      <c r="K179" s="108">
        <f t="shared" si="79"/>
        <v>0</v>
      </c>
      <c r="L179" s="264">
        <v>0</v>
      </c>
      <c r="M179" s="109">
        <f t="shared" si="80"/>
        <v>0</v>
      </c>
      <c r="N179" s="6">
        <f t="shared" si="81"/>
        <v>4000.8084278067727</v>
      </c>
      <c r="O179" s="143">
        <f t="shared" si="82"/>
        <v>4000.8084278067727</v>
      </c>
    </row>
    <row r="180" spans="1:15" ht="13" x14ac:dyDescent="0.3">
      <c r="B180" s="342"/>
      <c r="C180" s="341">
        <f t="shared" si="85"/>
        <v>42278</v>
      </c>
      <c r="D180" s="341">
        <f t="shared" si="86"/>
        <v>42369</v>
      </c>
      <c r="E180" s="342">
        <f t="shared" si="83"/>
        <v>92</v>
      </c>
      <c r="F180" s="343">
        <f>VLOOKUP(D180,'FERC Interest Rate'!$A:$B,2,TRUE)</f>
        <v>3.2500000000000001E-2</v>
      </c>
      <c r="G180" s="143">
        <f t="shared" si="84"/>
        <v>4000.8084278067727</v>
      </c>
      <c r="H180" s="143">
        <f t="shared" si="78"/>
        <v>32.773745751074664</v>
      </c>
      <c r="I180" s="351">
        <v>0</v>
      </c>
      <c r="J180" s="264">
        <v>0</v>
      </c>
      <c r="K180" s="108">
        <f t="shared" si="79"/>
        <v>0</v>
      </c>
      <c r="L180" s="264">
        <v>0</v>
      </c>
      <c r="M180" s="109">
        <f t="shared" si="80"/>
        <v>0</v>
      </c>
      <c r="N180" s="6">
        <f t="shared" si="81"/>
        <v>4033.5821735578475</v>
      </c>
      <c r="O180" s="143">
        <f t="shared" si="82"/>
        <v>4033.5821735578475</v>
      </c>
    </row>
    <row r="181" spans="1:15" ht="13" x14ac:dyDescent="0.3">
      <c r="B181" s="342"/>
      <c r="C181" s="341">
        <f t="shared" si="85"/>
        <v>42370</v>
      </c>
      <c r="D181" s="341">
        <f t="shared" si="86"/>
        <v>42460</v>
      </c>
      <c r="E181" s="342">
        <f t="shared" si="83"/>
        <v>91</v>
      </c>
      <c r="F181" s="343">
        <f>VLOOKUP(D181,'FERC Interest Rate'!$A:$B,2,TRUE)</f>
        <v>3.2500000000000001E-2</v>
      </c>
      <c r="G181" s="143">
        <f t="shared" si="84"/>
        <v>4033.5821735578475</v>
      </c>
      <c r="H181" s="143">
        <f t="shared" si="78"/>
        <v>32.593768519938074</v>
      </c>
      <c r="I181" s="351">
        <v>0</v>
      </c>
      <c r="J181" s="264">
        <v>0</v>
      </c>
      <c r="K181" s="108">
        <f t="shared" si="79"/>
        <v>0</v>
      </c>
      <c r="L181" s="264">
        <v>0</v>
      </c>
      <c r="M181" s="109">
        <f t="shared" si="80"/>
        <v>0</v>
      </c>
      <c r="N181" s="6">
        <f t="shared" si="81"/>
        <v>4066.1759420777857</v>
      </c>
      <c r="O181" s="143">
        <f t="shared" si="82"/>
        <v>4066.1759420777857</v>
      </c>
    </row>
    <row r="182" spans="1:15" ht="13" x14ac:dyDescent="0.3">
      <c r="A182" s="77"/>
      <c r="B182" s="71"/>
      <c r="C182" s="72">
        <f t="shared" si="85"/>
        <v>42461</v>
      </c>
      <c r="D182" s="72">
        <f t="shared" si="86"/>
        <v>42551</v>
      </c>
      <c r="E182" s="71">
        <f t="shared" si="83"/>
        <v>91</v>
      </c>
      <c r="F182" s="73">
        <f>VLOOKUP(D182,'FERC Interest Rate'!$A:$B,2,TRUE)</f>
        <v>3.4599999999999999E-2</v>
      </c>
      <c r="G182" s="74">
        <f t="shared" si="84"/>
        <v>4066.1759420777857</v>
      </c>
      <c r="H182" s="143">
        <f t="shared" si="78"/>
        <v>34.980222872202496</v>
      </c>
      <c r="I182" s="151">
        <v>0</v>
      </c>
      <c r="J182" s="264">
        <v>0</v>
      </c>
      <c r="K182" s="108">
        <f t="shared" si="79"/>
        <v>0</v>
      </c>
      <c r="L182" s="75">
        <v>0</v>
      </c>
      <c r="M182" s="109">
        <f t="shared" si="80"/>
        <v>0</v>
      </c>
      <c r="N182" s="6">
        <f t="shared" si="81"/>
        <v>4101.1561649499881</v>
      </c>
      <c r="O182" s="74">
        <f t="shared" si="82"/>
        <v>4101.1561649499881</v>
      </c>
    </row>
    <row r="183" spans="1:15" x14ac:dyDescent="0.25">
      <c r="A183" s="301"/>
      <c r="B183" s="71"/>
      <c r="C183" s="72">
        <f t="shared" si="85"/>
        <v>42552</v>
      </c>
      <c r="D183" s="72">
        <f t="shared" si="86"/>
        <v>42643</v>
      </c>
      <c r="E183" s="71">
        <f t="shared" si="83"/>
        <v>92</v>
      </c>
      <c r="F183" s="73">
        <f>VLOOKUP(D183,'FERC Interest Rate'!$A:$B,2,TRUE)</f>
        <v>3.5000000000000003E-2</v>
      </c>
      <c r="G183" s="74">
        <f t="shared" si="84"/>
        <v>4101.1561649499881</v>
      </c>
      <c r="H183" s="74">
        <f t="shared" si="78"/>
        <v>36.081209975789513</v>
      </c>
      <c r="I183" s="151">
        <v>0</v>
      </c>
      <c r="J183" s="75">
        <v>0</v>
      </c>
      <c r="K183" s="108">
        <f t="shared" si="79"/>
        <v>0</v>
      </c>
      <c r="L183" s="75">
        <v>0</v>
      </c>
      <c r="M183" s="109">
        <f t="shared" si="80"/>
        <v>0</v>
      </c>
      <c r="N183" s="6">
        <f t="shared" si="81"/>
        <v>4137.2373749257777</v>
      </c>
      <c r="O183" s="74">
        <f t="shared" si="82"/>
        <v>4137.2373749257777</v>
      </c>
    </row>
    <row r="184" spans="1:15" x14ac:dyDescent="0.25">
      <c r="A184" s="77"/>
      <c r="B184" s="71"/>
      <c r="C184" s="72">
        <f t="shared" si="85"/>
        <v>42644</v>
      </c>
      <c r="D184" s="72">
        <f t="shared" si="86"/>
        <v>42735</v>
      </c>
      <c r="E184" s="71">
        <f t="shared" si="83"/>
        <v>92</v>
      </c>
      <c r="F184" s="73">
        <f>VLOOKUP(D184,'FERC Interest Rate'!$A:$B,2,TRUE)</f>
        <v>3.5000000000000003E-2</v>
      </c>
      <c r="G184" s="74">
        <f t="shared" si="84"/>
        <v>4137.2373749257777</v>
      </c>
      <c r="H184" s="74">
        <f t="shared" si="78"/>
        <v>36.398645757543733</v>
      </c>
      <c r="I184" s="151">
        <v>0</v>
      </c>
      <c r="J184" s="75">
        <v>0</v>
      </c>
      <c r="K184" s="108">
        <f t="shared" si="79"/>
        <v>0</v>
      </c>
      <c r="L184" s="75">
        <v>0</v>
      </c>
      <c r="M184" s="109">
        <f t="shared" si="80"/>
        <v>0</v>
      </c>
      <c r="N184" s="6">
        <f t="shared" si="81"/>
        <v>4173.6360206833215</v>
      </c>
      <c r="O184" s="74">
        <f t="shared" si="82"/>
        <v>4173.6360206833215</v>
      </c>
    </row>
    <row r="185" spans="1:15" x14ac:dyDescent="0.25">
      <c r="A185" s="77" t="s">
        <v>96</v>
      </c>
      <c r="B185" s="71" t="str">
        <f t="shared" ref="B185:B201" si="87">+IF(MONTH(C185)&lt;4,"Q1",IF(MONTH(C185)&lt;7,"Q2",IF(MONTH(C185)&lt;10,"Q3","Q4")))&amp;"/"&amp;YEAR(C185)</f>
        <v>Q1/2017</v>
      </c>
      <c r="C185" s="72">
        <f t="shared" si="85"/>
        <v>42736</v>
      </c>
      <c r="D185" s="72">
        <f t="shared" si="86"/>
        <v>42825</v>
      </c>
      <c r="E185" s="71">
        <f t="shared" si="83"/>
        <v>90</v>
      </c>
      <c r="F185" s="73">
        <f>VLOOKUP(D185,'FERC Interest Rate'!$A:$B,2,TRUE)</f>
        <v>3.5000000000000003E-2</v>
      </c>
      <c r="G185" s="74">
        <f t="shared" si="84"/>
        <v>4173.6360206833215</v>
      </c>
      <c r="H185" s="74">
        <f t="shared" si="78"/>
        <v>36.0190505894588</v>
      </c>
      <c r="I185" s="151">
        <f>SUM($H$177:$H$202)/20*4</f>
        <v>57.235149244357601</v>
      </c>
      <c r="J185" s="75">
        <f t="shared" ref="J185:J201" si="88">G185*F185*(E185/(DATE(YEAR(D185),12,31)-DATE(YEAR(D185),1,1)+1))</f>
        <v>36.0190505894588</v>
      </c>
      <c r="K185" s="108">
        <f t="shared" si="79"/>
        <v>93.254199833816401</v>
      </c>
      <c r="L185" s="75">
        <f>VLOOKUP($B$178,A$1:F$25,5,FALSE)/20*4</f>
        <v>784.69586501019842</v>
      </c>
      <c r="M185" s="109">
        <f t="shared" si="80"/>
        <v>877.95006484401483</v>
      </c>
      <c r="N185" s="6">
        <f t="shared" si="81"/>
        <v>4245.6741218622392</v>
      </c>
      <c r="O185" s="74">
        <f t="shared" si="82"/>
        <v>3367.7240570182244</v>
      </c>
    </row>
    <row r="186" spans="1:15" x14ac:dyDescent="0.25">
      <c r="A186" s="77" t="s">
        <v>52</v>
      </c>
      <c r="B186" s="71" t="str">
        <f t="shared" si="87"/>
        <v>Q2/2017</v>
      </c>
      <c r="C186" s="72">
        <f t="shared" si="85"/>
        <v>42826</v>
      </c>
      <c r="D186" s="72">
        <f t="shared" si="86"/>
        <v>42916</v>
      </c>
      <c r="E186" s="71">
        <f t="shared" si="83"/>
        <v>91</v>
      </c>
      <c r="F186" s="73">
        <f>VLOOKUP(D186,'FERC Interest Rate'!$A:$B,2,TRUE)</f>
        <v>3.7100000000000001E-2</v>
      </c>
      <c r="G186" s="74">
        <f t="shared" si="84"/>
        <v>3367.7240570182244</v>
      </c>
      <c r="H186" s="74">
        <v>0</v>
      </c>
      <c r="I186" s="97">
        <f>SUM($H$177:$H$202)/20</f>
        <v>14.3087873110894</v>
      </c>
      <c r="J186" s="75">
        <f t="shared" si="88"/>
        <v>31.15006353123076</v>
      </c>
      <c r="K186" s="108">
        <f t="shared" si="79"/>
        <v>45.45885084232016</v>
      </c>
      <c r="L186" s="75">
        <f t="shared" ref="L186:L201" si="89">VLOOKUP($B$178,A$1:F$25,5,FALSE)/20</f>
        <v>196.1739662525496</v>
      </c>
      <c r="M186" s="109">
        <f t="shared" si="80"/>
        <v>241.63281709486978</v>
      </c>
      <c r="N186" s="6">
        <f t="shared" si="81"/>
        <v>3398.8741205494553</v>
      </c>
      <c r="O186" s="74">
        <f t="shared" si="82"/>
        <v>3157.2413034545852</v>
      </c>
    </row>
    <row r="187" spans="1:15" x14ac:dyDescent="0.25">
      <c r="A187" s="77" t="s">
        <v>53</v>
      </c>
      <c r="B187" s="71" t="str">
        <f t="shared" si="87"/>
        <v>Q3/2017</v>
      </c>
      <c r="C187" s="72">
        <f t="shared" si="85"/>
        <v>42917</v>
      </c>
      <c r="D187" s="72">
        <f t="shared" si="86"/>
        <v>43008</v>
      </c>
      <c r="E187" s="71">
        <f t="shared" si="83"/>
        <v>92</v>
      </c>
      <c r="F187" s="73">
        <f>VLOOKUP(D187,'FERC Interest Rate'!$A:$B,2,TRUE)</f>
        <v>3.9600000000000003E-2</v>
      </c>
      <c r="G187" s="74">
        <f t="shared" si="84"/>
        <v>3157.2413034545852</v>
      </c>
      <c r="H187" s="74">
        <v>0</v>
      </c>
      <c r="I187" s="97">
        <f>SUM($H$177:$H$202)/20</f>
        <v>14.3087873110894</v>
      </c>
      <c r="J187" s="75">
        <f t="shared" si="88"/>
        <v>31.51359319656369</v>
      </c>
      <c r="K187" s="108">
        <f t="shared" si="79"/>
        <v>45.822380507653094</v>
      </c>
      <c r="L187" s="75">
        <f t="shared" si="89"/>
        <v>196.1739662525496</v>
      </c>
      <c r="M187" s="109">
        <f t="shared" si="80"/>
        <v>241.9963467602027</v>
      </c>
      <c r="N187" s="6">
        <f t="shared" si="81"/>
        <v>3188.754896651149</v>
      </c>
      <c r="O187" s="74">
        <f t="shared" si="82"/>
        <v>2946.7585498909461</v>
      </c>
    </row>
    <row r="188" spans="1:15" x14ac:dyDescent="0.25">
      <c r="A188" s="77" t="s">
        <v>54</v>
      </c>
      <c r="B188" s="71" t="str">
        <f t="shared" si="87"/>
        <v>Q4/2017</v>
      </c>
      <c r="C188" s="72">
        <f t="shared" si="85"/>
        <v>43009</v>
      </c>
      <c r="D188" s="72">
        <f t="shared" si="86"/>
        <v>43100</v>
      </c>
      <c r="E188" s="71">
        <f t="shared" si="83"/>
        <v>92</v>
      </c>
      <c r="F188" s="73">
        <f>VLOOKUP(D188,'FERC Interest Rate'!$A:$B,2,TRUE)</f>
        <v>4.2099999999999999E-2</v>
      </c>
      <c r="G188" s="74">
        <f t="shared" si="84"/>
        <v>2946.7585498909461</v>
      </c>
      <c r="H188" s="74">
        <v>0</v>
      </c>
      <c r="I188" s="97">
        <f t="shared" ref="I188:I201" si="90">SUM($H$177:$H$202)/20</f>
        <v>14.3087873110894</v>
      </c>
      <c r="J188" s="75">
        <f t="shared" si="88"/>
        <v>31.269548535445516</v>
      </c>
      <c r="K188" s="108">
        <f t="shared" si="79"/>
        <v>45.578335846534912</v>
      </c>
      <c r="L188" s="75">
        <f t="shared" si="89"/>
        <v>196.1739662525496</v>
      </c>
      <c r="M188" s="109">
        <f t="shared" si="80"/>
        <v>241.75230209908452</v>
      </c>
      <c r="N188" s="6">
        <f t="shared" si="81"/>
        <v>2978.0280984263918</v>
      </c>
      <c r="O188" s="74">
        <f t="shared" si="82"/>
        <v>2736.275796327307</v>
      </c>
    </row>
    <row r="189" spans="1:15" x14ac:dyDescent="0.25">
      <c r="A189" s="77" t="s">
        <v>55</v>
      </c>
      <c r="B189" s="71" t="str">
        <f t="shared" si="87"/>
        <v>Q1/2018</v>
      </c>
      <c r="C189" s="72">
        <f t="shared" si="85"/>
        <v>43101</v>
      </c>
      <c r="D189" s="72">
        <f t="shared" si="86"/>
        <v>43190</v>
      </c>
      <c r="E189" s="71">
        <f t="shared" si="83"/>
        <v>90</v>
      </c>
      <c r="F189" s="73">
        <f>VLOOKUP(D189,'FERC Interest Rate'!$A:$B,2,TRUE)</f>
        <v>4.2500000000000003E-2</v>
      </c>
      <c r="G189" s="74">
        <f t="shared" si="84"/>
        <v>2736.275796327307</v>
      </c>
      <c r="H189" s="74">
        <v>0</v>
      </c>
      <c r="I189" s="97">
        <f t="shared" si="90"/>
        <v>14.3087873110894</v>
      </c>
      <c r="J189" s="75">
        <f t="shared" si="88"/>
        <v>28.674671016306711</v>
      </c>
      <c r="K189" s="108">
        <f t="shared" si="79"/>
        <v>42.983458327396107</v>
      </c>
      <c r="L189" s="75">
        <f t="shared" si="89"/>
        <v>196.1739662525496</v>
      </c>
      <c r="M189" s="109">
        <f t="shared" si="80"/>
        <v>239.15742457994571</v>
      </c>
      <c r="N189" s="6">
        <f t="shared" si="81"/>
        <v>2764.9504673436136</v>
      </c>
      <c r="O189" s="74">
        <f t="shared" si="82"/>
        <v>2525.7930427636679</v>
      </c>
    </row>
    <row r="190" spans="1:15" x14ac:dyDescent="0.25">
      <c r="A190" s="77" t="s">
        <v>56</v>
      </c>
      <c r="B190" s="71" t="str">
        <f t="shared" si="87"/>
        <v>Q2/2018</v>
      </c>
      <c r="C190" s="72">
        <f t="shared" si="85"/>
        <v>43191</v>
      </c>
      <c r="D190" s="72">
        <f t="shared" si="86"/>
        <v>43281</v>
      </c>
      <c r="E190" s="71">
        <f t="shared" si="83"/>
        <v>91</v>
      </c>
      <c r="F190" s="73">
        <f>VLOOKUP(D190,'FERC Interest Rate'!$A:$B,2,TRUE)</f>
        <v>4.4699999999999997E-2</v>
      </c>
      <c r="G190" s="74">
        <f t="shared" si="84"/>
        <v>2525.7930427636679</v>
      </c>
      <c r="H190" s="74">
        <v>0</v>
      </c>
      <c r="I190" s="97">
        <f t="shared" si="90"/>
        <v>14.3087873110894</v>
      </c>
      <c r="J190" s="75">
        <f t="shared" si="88"/>
        <v>28.148406465889785</v>
      </c>
      <c r="K190" s="108">
        <f t="shared" si="79"/>
        <v>42.457193776979182</v>
      </c>
      <c r="L190" s="75">
        <f t="shared" si="89"/>
        <v>196.1739662525496</v>
      </c>
      <c r="M190" s="109">
        <f t="shared" si="80"/>
        <v>238.63116002952879</v>
      </c>
      <c r="N190" s="6">
        <f t="shared" si="81"/>
        <v>2553.9414492295577</v>
      </c>
      <c r="O190" s="74">
        <f t="shared" si="82"/>
        <v>2315.3102892000288</v>
      </c>
    </row>
    <row r="191" spans="1:15" x14ac:dyDescent="0.25">
      <c r="A191" s="77" t="s">
        <v>57</v>
      </c>
      <c r="B191" s="71" t="str">
        <f t="shared" si="87"/>
        <v>Q3/2018</v>
      </c>
      <c r="C191" s="72">
        <f t="shared" si="85"/>
        <v>43282</v>
      </c>
      <c r="D191" s="72">
        <f t="shared" si="86"/>
        <v>43373</v>
      </c>
      <c r="E191" s="71">
        <f t="shared" si="83"/>
        <v>92</v>
      </c>
      <c r="F191" s="73">
        <f>VLOOKUP(D191,'FERC Interest Rate'!$A:$B,2,TRUE)</f>
        <v>4.6899999999999997E-2</v>
      </c>
      <c r="G191" s="74">
        <f t="shared" si="84"/>
        <v>2315.3102892000288</v>
      </c>
      <c r="H191" s="74">
        <v>0</v>
      </c>
      <c r="I191" s="97">
        <f t="shared" si="90"/>
        <v>14.3087873110894</v>
      </c>
      <c r="J191" s="75">
        <f t="shared" si="88"/>
        <v>27.370139276274752</v>
      </c>
      <c r="K191" s="108">
        <f t="shared" si="79"/>
        <v>41.678926587364153</v>
      </c>
      <c r="L191" s="75">
        <f t="shared" si="89"/>
        <v>196.1739662525496</v>
      </c>
      <c r="M191" s="109">
        <f t="shared" si="80"/>
        <v>237.85289283991375</v>
      </c>
      <c r="N191" s="6">
        <f t="shared" si="81"/>
        <v>2342.6804284763034</v>
      </c>
      <c r="O191" s="74">
        <f t="shared" si="82"/>
        <v>2104.8275356363897</v>
      </c>
    </row>
    <row r="192" spans="1:15" x14ac:dyDescent="0.25">
      <c r="A192" s="77" t="s">
        <v>58</v>
      </c>
      <c r="B192" s="71" t="str">
        <f t="shared" si="87"/>
        <v>Q4/2018</v>
      </c>
      <c r="C192" s="72">
        <f t="shared" si="85"/>
        <v>43374</v>
      </c>
      <c r="D192" s="72">
        <f t="shared" si="86"/>
        <v>43465</v>
      </c>
      <c r="E192" s="71">
        <f t="shared" si="83"/>
        <v>92</v>
      </c>
      <c r="F192" s="73">
        <f>VLOOKUP(D192,'FERC Interest Rate'!$A:$B,2,TRUE)</f>
        <v>4.9599999999999998E-2</v>
      </c>
      <c r="G192" s="74">
        <f t="shared" si="84"/>
        <v>2104.8275356363897</v>
      </c>
      <c r="H192" s="74">
        <v>0</v>
      </c>
      <c r="I192" s="97">
        <f t="shared" si="90"/>
        <v>14.3087873110894</v>
      </c>
      <c r="J192" s="75">
        <f t="shared" si="88"/>
        <v>26.314380851002667</v>
      </c>
      <c r="K192" s="108">
        <f t="shared" si="79"/>
        <v>40.623168162092071</v>
      </c>
      <c r="L192" s="75">
        <f t="shared" si="89"/>
        <v>196.1739662525496</v>
      </c>
      <c r="M192" s="109">
        <f t="shared" si="80"/>
        <v>236.79713441464168</v>
      </c>
      <c r="N192" s="6">
        <f t="shared" si="81"/>
        <v>2131.1419164873923</v>
      </c>
      <c r="O192" s="74">
        <f t="shared" si="82"/>
        <v>1894.3447820727506</v>
      </c>
    </row>
    <row r="193" spans="1:15" x14ac:dyDescent="0.25">
      <c r="A193" s="77" t="s">
        <v>59</v>
      </c>
      <c r="B193" s="71" t="str">
        <f t="shared" si="87"/>
        <v>Q1/2019</v>
      </c>
      <c r="C193" s="72">
        <f t="shared" si="85"/>
        <v>43466</v>
      </c>
      <c r="D193" s="72">
        <f t="shared" si="86"/>
        <v>43555</v>
      </c>
      <c r="E193" s="71">
        <f t="shared" si="83"/>
        <v>90</v>
      </c>
      <c r="F193" s="73">
        <f>VLOOKUP(D193,'FERC Interest Rate'!$A:$B,2,TRUE)</f>
        <v>5.1799999999999999E-2</v>
      </c>
      <c r="G193" s="74">
        <f t="shared" si="84"/>
        <v>1894.3447820727506</v>
      </c>
      <c r="H193" s="74">
        <v>0</v>
      </c>
      <c r="I193" s="97">
        <f t="shared" si="90"/>
        <v>14.3087873110894</v>
      </c>
      <c r="J193" s="75">
        <f t="shared" si="88"/>
        <v>24.195713353488117</v>
      </c>
      <c r="K193" s="108">
        <f t="shared" si="79"/>
        <v>38.50450066457752</v>
      </c>
      <c r="L193" s="75">
        <f t="shared" si="89"/>
        <v>196.1739662525496</v>
      </c>
      <c r="M193" s="109">
        <f t="shared" si="80"/>
        <v>234.67846691712714</v>
      </c>
      <c r="N193" s="6">
        <f t="shared" si="81"/>
        <v>1918.5404954262387</v>
      </c>
      <c r="O193" s="74">
        <f t="shared" si="82"/>
        <v>1683.8620285091115</v>
      </c>
    </row>
    <row r="194" spans="1:15" x14ac:dyDescent="0.25">
      <c r="A194" s="77" t="s">
        <v>60</v>
      </c>
      <c r="B194" s="71" t="str">
        <f t="shared" si="87"/>
        <v>Q2/2019</v>
      </c>
      <c r="C194" s="72">
        <f t="shared" si="85"/>
        <v>43556</v>
      </c>
      <c r="D194" s="72">
        <f t="shared" si="86"/>
        <v>43646</v>
      </c>
      <c r="E194" s="71">
        <f t="shared" si="83"/>
        <v>91</v>
      </c>
      <c r="F194" s="73">
        <f>VLOOKUP(D194,'FERC Interest Rate'!$A:$B,2,TRUE)</f>
        <v>5.45E-2</v>
      </c>
      <c r="G194" s="74">
        <f t="shared" si="84"/>
        <v>1683.8620285091115</v>
      </c>
      <c r="H194" s="74">
        <v>0</v>
      </c>
      <c r="I194" s="97">
        <f t="shared" si="90"/>
        <v>14.3087873110894</v>
      </c>
      <c r="J194" s="75">
        <f t="shared" si="88"/>
        <v>22.879763644906681</v>
      </c>
      <c r="K194" s="108">
        <f t="shared" si="79"/>
        <v>37.188550955996078</v>
      </c>
      <c r="L194" s="75">
        <f t="shared" si="89"/>
        <v>196.1739662525496</v>
      </c>
      <c r="M194" s="109">
        <f t="shared" si="80"/>
        <v>233.36251720854568</v>
      </c>
      <c r="N194" s="6">
        <f t="shared" si="81"/>
        <v>1706.7417921540182</v>
      </c>
      <c r="O194" s="74">
        <f t="shared" si="82"/>
        <v>1473.3792749454724</v>
      </c>
    </row>
    <row r="195" spans="1:15" x14ac:dyDescent="0.25">
      <c r="A195" s="77" t="s">
        <v>61</v>
      </c>
      <c r="B195" s="71" t="str">
        <f t="shared" si="87"/>
        <v>Q3/2019</v>
      </c>
      <c r="C195" s="72">
        <f t="shared" si="85"/>
        <v>43647</v>
      </c>
      <c r="D195" s="72">
        <f t="shared" si="86"/>
        <v>43738</v>
      </c>
      <c r="E195" s="71">
        <f t="shared" si="83"/>
        <v>92</v>
      </c>
      <c r="F195" s="73">
        <f>VLOOKUP(D195,'FERC Interest Rate'!$A:$B,2,TRUE)</f>
        <v>5.5E-2</v>
      </c>
      <c r="G195" s="74">
        <f t="shared" si="84"/>
        <v>1473.3792749454724</v>
      </c>
      <c r="H195" s="74">
        <v>0</v>
      </c>
      <c r="I195" s="97">
        <f t="shared" si="90"/>
        <v>14.3087873110894</v>
      </c>
      <c r="J195" s="75">
        <f t="shared" si="88"/>
        <v>20.425477071846824</v>
      </c>
      <c r="K195" s="108">
        <f t="shared" si="79"/>
        <v>34.734264382936225</v>
      </c>
      <c r="L195" s="75">
        <f t="shared" si="89"/>
        <v>196.1739662525496</v>
      </c>
      <c r="M195" s="109">
        <f t="shared" si="80"/>
        <v>230.90823063548584</v>
      </c>
      <c r="N195" s="6">
        <f t="shared" si="81"/>
        <v>1493.8047520173193</v>
      </c>
      <c r="O195" s="74">
        <f t="shared" si="82"/>
        <v>1262.8965213818333</v>
      </c>
    </row>
    <row r="196" spans="1:15" x14ac:dyDescent="0.25">
      <c r="A196" s="77" t="s">
        <v>62</v>
      </c>
      <c r="B196" s="71" t="str">
        <f t="shared" si="87"/>
        <v>Q4/2019</v>
      </c>
      <c r="C196" s="72">
        <f t="shared" si="85"/>
        <v>43739</v>
      </c>
      <c r="D196" s="72">
        <f t="shared" si="86"/>
        <v>43830</v>
      </c>
      <c r="E196" s="71">
        <f t="shared" si="83"/>
        <v>92</v>
      </c>
      <c r="F196" s="73">
        <f>VLOOKUP(D196,'FERC Interest Rate'!$A:$B,2,TRUE)</f>
        <v>5.4199999999999998E-2</v>
      </c>
      <c r="G196" s="74">
        <f t="shared" si="84"/>
        <v>1262.8965213818333</v>
      </c>
      <c r="H196" s="74">
        <v>0</v>
      </c>
      <c r="I196" s="97">
        <f t="shared" si="90"/>
        <v>14.3087873110894</v>
      </c>
      <c r="J196" s="75">
        <f t="shared" si="88"/>
        <v>17.252896477310614</v>
      </c>
      <c r="K196" s="108">
        <f t="shared" si="79"/>
        <v>31.561683788400014</v>
      </c>
      <c r="L196" s="75">
        <f t="shared" si="89"/>
        <v>196.1739662525496</v>
      </c>
      <c r="M196" s="109">
        <f t="shared" si="80"/>
        <v>227.73565004094962</v>
      </c>
      <c r="N196" s="6">
        <f t="shared" si="81"/>
        <v>1280.1494178591438</v>
      </c>
      <c r="O196" s="74">
        <f t="shared" si="82"/>
        <v>1052.4137678181942</v>
      </c>
    </row>
    <row r="197" spans="1:15" x14ac:dyDescent="0.25">
      <c r="A197" s="77" t="s">
        <v>63</v>
      </c>
      <c r="B197" s="71" t="str">
        <f t="shared" si="87"/>
        <v>Q1/2020</v>
      </c>
      <c r="C197" s="72">
        <f t="shared" si="85"/>
        <v>43831</v>
      </c>
      <c r="D197" s="72">
        <f t="shared" si="86"/>
        <v>43921</v>
      </c>
      <c r="E197" s="71">
        <f t="shared" si="83"/>
        <v>91</v>
      </c>
      <c r="F197" s="73">
        <f>VLOOKUP(D197,'FERC Interest Rate'!$A:$B,2,TRUE)</f>
        <v>4.9599999999999998E-2</v>
      </c>
      <c r="G197" s="74">
        <f t="shared" si="84"/>
        <v>1052.4137678181942</v>
      </c>
      <c r="H197" s="74">
        <v>0</v>
      </c>
      <c r="I197" s="97">
        <f t="shared" si="90"/>
        <v>14.3087873110894</v>
      </c>
      <c r="J197" s="75">
        <f t="shared" si="88"/>
        <v>12.978619624109838</v>
      </c>
      <c r="K197" s="108">
        <f t="shared" si="79"/>
        <v>27.287406935199236</v>
      </c>
      <c r="L197" s="75">
        <f t="shared" si="89"/>
        <v>196.1739662525496</v>
      </c>
      <c r="M197" s="109">
        <f t="shared" si="80"/>
        <v>223.46137318774885</v>
      </c>
      <c r="N197" s="6">
        <f t="shared" si="81"/>
        <v>1065.392387442304</v>
      </c>
      <c r="O197" s="74">
        <f t="shared" si="82"/>
        <v>841.93101425455518</v>
      </c>
    </row>
    <row r="198" spans="1:15" x14ac:dyDescent="0.25">
      <c r="A198" s="77" t="s">
        <v>64</v>
      </c>
      <c r="B198" s="71" t="str">
        <f t="shared" si="87"/>
        <v>Q2/2020</v>
      </c>
      <c r="C198" s="72">
        <f t="shared" si="85"/>
        <v>43922</v>
      </c>
      <c r="D198" s="72">
        <f t="shared" si="86"/>
        <v>44012</v>
      </c>
      <c r="E198" s="71">
        <f t="shared" si="83"/>
        <v>91</v>
      </c>
      <c r="F198" s="73">
        <f>VLOOKUP(D198,'FERC Interest Rate'!$A:$B,2,TRUE)</f>
        <v>4.7503500000000004E-2</v>
      </c>
      <c r="G198" s="74">
        <f t="shared" si="84"/>
        <v>841.93101425455518</v>
      </c>
      <c r="H198" s="74">
        <v>0</v>
      </c>
      <c r="I198" s="97">
        <f t="shared" si="90"/>
        <v>14.3087873110894</v>
      </c>
      <c r="J198" s="75">
        <f t="shared" si="88"/>
        <v>9.9440299566758323</v>
      </c>
      <c r="K198" s="108">
        <f t="shared" si="79"/>
        <v>24.252817267765231</v>
      </c>
      <c r="L198" s="75">
        <f t="shared" si="89"/>
        <v>196.1739662525496</v>
      </c>
      <c r="M198" s="109">
        <f t="shared" si="80"/>
        <v>220.42678352031484</v>
      </c>
      <c r="N198" s="6">
        <f t="shared" si="81"/>
        <v>851.87504421123106</v>
      </c>
      <c r="O198" s="74">
        <f t="shared" si="82"/>
        <v>631.44826069091619</v>
      </c>
    </row>
    <row r="199" spans="1:15" x14ac:dyDescent="0.25">
      <c r="A199" s="77" t="s">
        <v>65</v>
      </c>
      <c r="B199" s="71" t="str">
        <f t="shared" si="87"/>
        <v>Q3/2020</v>
      </c>
      <c r="C199" s="72">
        <f t="shared" si="85"/>
        <v>44013</v>
      </c>
      <c r="D199" s="72">
        <f t="shared" si="86"/>
        <v>44104</v>
      </c>
      <c r="E199" s="71">
        <f t="shared" si="83"/>
        <v>92</v>
      </c>
      <c r="F199" s="73">
        <f>VLOOKUP(D199,'FERC Interest Rate'!$A:$B,2,TRUE)</f>
        <v>3.4299999999999997E-2</v>
      </c>
      <c r="G199" s="74">
        <f t="shared" si="84"/>
        <v>631.44826069091619</v>
      </c>
      <c r="H199" s="74">
        <v>0</v>
      </c>
      <c r="I199" s="97">
        <f t="shared" si="90"/>
        <v>14.3087873110894</v>
      </c>
      <c r="J199" s="75">
        <f t="shared" si="88"/>
        <v>5.4442571897165433</v>
      </c>
      <c r="K199" s="108">
        <f t="shared" si="79"/>
        <v>19.753044500805942</v>
      </c>
      <c r="L199" s="75">
        <f t="shared" si="89"/>
        <v>196.1739662525496</v>
      </c>
      <c r="M199" s="109">
        <f t="shared" si="80"/>
        <v>215.92701075335555</v>
      </c>
      <c r="N199" s="6">
        <f t="shared" si="81"/>
        <v>636.89251788063268</v>
      </c>
      <c r="O199" s="74">
        <f t="shared" si="82"/>
        <v>420.96550712727719</v>
      </c>
    </row>
    <row r="200" spans="1:15" x14ac:dyDescent="0.25">
      <c r="A200" s="77" t="s">
        <v>66</v>
      </c>
      <c r="B200" s="71" t="str">
        <f t="shared" si="87"/>
        <v>Q4/2020</v>
      </c>
      <c r="C200" s="72">
        <f t="shared" si="85"/>
        <v>44105</v>
      </c>
      <c r="D200" s="72">
        <f t="shared" si="86"/>
        <v>44196</v>
      </c>
      <c r="E200" s="71">
        <f t="shared" si="83"/>
        <v>92</v>
      </c>
      <c r="F200" s="73">
        <f>VLOOKUP(D200,'FERC Interest Rate'!$A:$B,2,TRUE)</f>
        <v>3.2500000000000001E-2</v>
      </c>
      <c r="G200" s="74">
        <f t="shared" si="84"/>
        <v>420.96550712727719</v>
      </c>
      <c r="H200" s="74">
        <v>0</v>
      </c>
      <c r="I200" s="97">
        <f t="shared" si="90"/>
        <v>14.3087873110894</v>
      </c>
      <c r="J200" s="75">
        <f t="shared" si="88"/>
        <v>3.4390351538539861</v>
      </c>
      <c r="K200" s="108">
        <f t="shared" si="79"/>
        <v>17.747822464943386</v>
      </c>
      <c r="L200" s="75">
        <f t="shared" si="89"/>
        <v>196.1739662525496</v>
      </c>
      <c r="M200" s="109">
        <f t="shared" si="80"/>
        <v>213.921788717493</v>
      </c>
      <c r="N200" s="6">
        <f t="shared" si="81"/>
        <v>424.40454228113117</v>
      </c>
      <c r="O200" s="74">
        <f t="shared" si="82"/>
        <v>210.4827535636382</v>
      </c>
    </row>
    <row r="201" spans="1:15" x14ac:dyDescent="0.25">
      <c r="A201" s="77" t="s">
        <v>67</v>
      </c>
      <c r="B201" s="71" t="str">
        <f t="shared" si="87"/>
        <v>Q1/2021</v>
      </c>
      <c r="C201" s="72">
        <f t="shared" si="85"/>
        <v>44197</v>
      </c>
      <c r="D201" s="72">
        <f t="shared" si="86"/>
        <v>44286</v>
      </c>
      <c r="E201" s="71">
        <f t="shared" si="83"/>
        <v>90</v>
      </c>
      <c r="F201" s="73">
        <f>VLOOKUP(D201,'FERC Interest Rate'!$A:$B,2,TRUE)</f>
        <v>3.2500000000000001E-2</v>
      </c>
      <c r="G201" s="74">
        <f t="shared" si="84"/>
        <v>210.4827535636382</v>
      </c>
      <c r="H201" s="74">
        <v>0</v>
      </c>
      <c r="I201" s="97">
        <f t="shared" si="90"/>
        <v>14.3087873110894</v>
      </c>
      <c r="J201" s="75">
        <f t="shared" si="88"/>
        <v>1.6867453539003883</v>
      </c>
      <c r="K201" s="108">
        <f t="shared" si="79"/>
        <v>15.995532664989788</v>
      </c>
      <c r="L201" s="75">
        <f t="shared" si="89"/>
        <v>196.1739662525496</v>
      </c>
      <c r="M201" s="109">
        <f t="shared" si="80"/>
        <v>212.16949891753939</v>
      </c>
      <c r="N201" s="6">
        <f t="shared" si="81"/>
        <v>212.16949891753859</v>
      </c>
      <c r="O201" s="74">
        <f t="shared" si="82"/>
        <v>-8.0646600508771371E-13</v>
      </c>
    </row>
    <row r="202" spans="1:15" x14ac:dyDescent="0.25">
      <c r="A202" s="77"/>
      <c r="B202" s="71"/>
      <c r="C202" s="72"/>
      <c r="D202" s="72"/>
      <c r="E202" s="71"/>
      <c r="F202" s="73"/>
      <c r="G202" s="74"/>
      <c r="H202" s="74"/>
      <c r="I202" s="97"/>
      <c r="J202" s="75"/>
      <c r="K202" s="108"/>
      <c r="L202" s="75"/>
      <c r="M202" s="109"/>
      <c r="N202" s="6"/>
      <c r="O202" s="74"/>
    </row>
    <row r="203" spans="1:15" ht="13.5" thickBot="1" x14ac:dyDescent="0.35">
      <c r="A203" s="124"/>
      <c r="B203" s="125"/>
      <c r="C203" s="126"/>
      <c r="D203" s="126"/>
      <c r="E203" s="127"/>
      <c r="F203" s="125"/>
      <c r="G203" s="115">
        <f t="shared" ref="G203:O203" si="91">+SUM(G177:G202)</f>
        <v>64966.436197990362</v>
      </c>
      <c r="H203" s="115">
        <f t="shared" si="91"/>
        <v>286.17574622178802</v>
      </c>
      <c r="I203" s="116">
        <f t="shared" si="91"/>
        <v>286.17574622178796</v>
      </c>
      <c r="J203" s="115">
        <f t="shared" si="91"/>
        <v>358.70639128798155</v>
      </c>
      <c r="K203" s="115">
        <f t="shared" si="91"/>
        <v>644.88213750976945</v>
      </c>
      <c r="L203" s="115">
        <f t="shared" si="91"/>
        <v>3923.4793250509933</v>
      </c>
      <c r="M203" s="117">
        <f t="shared" si="91"/>
        <v>4568.3614625607615</v>
      </c>
      <c r="N203" s="115">
        <f t="shared" si="91"/>
        <v>65611.318335500153</v>
      </c>
      <c r="O203" s="115">
        <f t="shared" si="91"/>
        <v>61042.95687293938</v>
      </c>
    </row>
    <row r="204" spans="1:15" ht="13" thickTop="1" x14ac:dyDescent="0.25">
      <c r="B204" s="101"/>
      <c r="C204" s="101"/>
      <c r="D204" s="101"/>
      <c r="E204" s="101"/>
      <c r="F204" s="101"/>
      <c r="G204" s="101"/>
      <c r="H204" s="101"/>
      <c r="I204" s="100"/>
      <c r="J204" s="101"/>
      <c r="K204" s="101"/>
      <c r="L204" s="101"/>
      <c r="M204" s="110"/>
      <c r="O204" s="101"/>
    </row>
    <row r="205" spans="1:15" ht="39" x14ac:dyDescent="0.3">
      <c r="A205" s="76" t="s">
        <v>47</v>
      </c>
      <c r="B205" s="76" t="s">
        <v>3</v>
      </c>
      <c r="C205" s="76" t="s">
        <v>4</v>
      </c>
      <c r="D205" s="76" t="s">
        <v>5</v>
      </c>
      <c r="E205" s="76" t="s">
        <v>6</v>
      </c>
      <c r="F205" s="76" t="s">
        <v>7</v>
      </c>
      <c r="G205" s="76" t="s">
        <v>87</v>
      </c>
      <c r="H205" s="76" t="s">
        <v>88</v>
      </c>
      <c r="I205" s="93" t="s">
        <v>89</v>
      </c>
      <c r="J205" s="94" t="s">
        <v>90</v>
      </c>
      <c r="K205" s="94" t="s">
        <v>91</v>
      </c>
      <c r="L205" s="94" t="s">
        <v>92</v>
      </c>
      <c r="M205" s="95" t="s">
        <v>93</v>
      </c>
      <c r="N205" s="76" t="s">
        <v>94</v>
      </c>
      <c r="O205" s="76" t="s">
        <v>95</v>
      </c>
    </row>
    <row r="206" spans="1:15" ht="13" x14ac:dyDescent="0.3">
      <c r="A206" s="405" t="s">
        <v>16</v>
      </c>
      <c r="B206" s="405"/>
      <c r="C206" s="341">
        <f>VLOOKUP(B207,A$1:F$25,2,FALSE)</f>
        <v>42143</v>
      </c>
      <c r="D206" s="341">
        <f>DATE(YEAR(C206),IF(MONTH(C206)&lt;=3,3,IF(MONTH(C206)&lt;=6,6,IF(MONTH(C206)&lt;=9,9,12))),IF(OR(MONTH(C206)&lt;=3,MONTH(C206)&gt;=10),31,30))</f>
        <v>42185</v>
      </c>
      <c r="E206" s="342">
        <f>D206-C206+1</f>
        <v>43</v>
      </c>
      <c r="F206" s="343">
        <f>VLOOKUP(D206,'FERC Interest Rate'!$A:$B,2,TRUE)</f>
        <v>3.2500000000000001E-2</v>
      </c>
      <c r="G206" s="143">
        <f>VLOOKUP(B207,$A$1:$F$29,5,FALSE)</f>
        <v>2637.7044316706842</v>
      </c>
      <c r="H206" s="143">
        <f t="shared" ref="H206:H213" si="92">G206*F206*(E206/(DATE(YEAR(D206),12,31)-DATE(YEAR(D206),1,1)+1))</f>
        <v>10.099156008930906</v>
      </c>
      <c r="I206" s="351">
        <v>0</v>
      </c>
      <c r="J206" s="264">
        <v>0</v>
      </c>
      <c r="K206" s="345">
        <f t="shared" ref="K206:K229" si="93">+SUM(I206:J206)</f>
        <v>0</v>
      </c>
      <c r="L206" s="264">
        <v>0</v>
      </c>
      <c r="M206" s="346">
        <f t="shared" ref="M206:M229" si="94">+SUM(K206:L206)</f>
        <v>0</v>
      </c>
      <c r="N206" s="347">
        <f t="shared" ref="N206:N229" si="95">+G206+H206+J206</f>
        <v>2647.8035876796152</v>
      </c>
      <c r="O206" s="143">
        <f t="shared" ref="O206:O229" si="96">G206+H206-L206-I206</f>
        <v>2647.8035876796152</v>
      </c>
    </row>
    <row r="207" spans="1:15" ht="13" x14ac:dyDescent="0.3">
      <c r="A207" s="349" t="s">
        <v>39</v>
      </c>
      <c r="B207" s="350" t="s">
        <v>53</v>
      </c>
      <c r="C207" s="341">
        <f>D206+1</f>
        <v>42186</v>
      </c>
      <c r="D207" s="341">
        <f>EOMONTH(D206,3)</f>
        <v>42277</v>
      </c>
      <c r="E207" s="342">
        <f t="shared" ref="E207:E229" si="97">D207-C207+1</f>
        <v>92</v>
      </c>
      <c r="F207" s="343">
        <f>VLOOKUP(D207,'FERC Interest Rate'!$A:$B,2,TRUE)</f>
        <v>3.2500000000000001E-2</v>
      </c>
      <c r="G207" s="143">
        <f t="shared" ref="G207:G229" si="98">O206</f>
        <v>2647.8035876796152</v>
      </c>
      <c r="H207" s="143">
        <f t="shared" si="92"/>
        <v>21.690226649759044</v>
      </c>
      <c r="I207" s="351">
        <v>0</v>
      </c>
      <c r="J207" s="264">
        <v>0</v>
      </c>
      <c r="K207" s="345">
        <f t="shared" si="93"/>
        <v>0</v>
      </c>
      <c r="L207" s="264">
        <v>0</v>
      </c>
      <c r="M207" s="346">
        <f t="shared" si="94"/>
        <v>0</v>
      </c>
      <c r="N207" s="347">
        <f t="shared" si="95"/>
        <v>2669.4938143293743</v>
      </c>
      <c r="O207" s="143">
        <f t="shared" si="96"/>
        <v>2669.4938143293743</v>
      </c>
    </row>
    <row r="208" spans="1:15" ht="13" x14ac:dyDescent="0.3">
      <c r="B208" s="342"/>
      <c r="C208" s="341">
        <f t="shared" ref="C208:C229" si="99">D207+1</f>
        <v>42278</v>
      </c>
      <c r="D208" s="341">
        <f t="shared" ref="D208:D229" si="100">EOMONTH(D207,3)</f>
        <v>42369</v>
      </c>
      <c r="E208" s="342">
        <f t="shared" si="97"/>
        <v>92</v>
      </c>
      <c r="F208" s="343">
        <f>VLOOKUP(D208,'FERC Interest Rate'!$A:$B,2,TRUE)</f>
        <v>3.2500000000000001E-2</v>
      </c>
      <c r="G208" s="143">
        <f t="shared" si="98"/>
        <v>2669.4938143293743</v>
      </c>
      <c r="H208" s="143">
        <f t="shared" si="92"/>
        <v>21.867908232451587</v>
      </c>
      <c r="I208" s="351">
        <v>0</v>
      </c>
      <c r="J208" s="264">
        <v>0</v>
      </c>
      <c r="K208" s="345">
        <f t="shared" si="93"/>
        <v>0</v>
      </c>
      <c r="L208" s="264">
        <v>0</v>
      </c>
      <c r="M208" s="346">
        <f t="shared" si="94"/>
        <v>0</v>
      </c>
      <c r="N208" s="347">
        <f t="shared" si="95"/>
        <v>2691.3617225618259</v>
      </c>
      <c r="O208" s="143">
        <f t="shared" si="96"/>
        <v>2691.3617225618259</v>
      </c>
    </row>
    <row r="209" spans="1:15" ht="13" x14ac:dyDescent="0.3">
      <c r="B209" s="342"/>
      <c r="C209" s="341">
        <f t="shared" si="99"/>
        <v>42370</v>
      </c>
      <c r="D209" s="341">
        <f t="shared" si="100"/>
        <v>42460</v>
      </c>
      <c r="E209" s="342">
        <f t="shared" si="97"/>
        <v>91</v>
      </c>
      <c r="F209" s="343">
        <f>VLOOKUP(D209,'FERC Interest Rate'!$A:$B,2,TRUE)</f>
        <v>3.2500000000000001E-2</v>
      </c>
      <c r="G209" s="143">
        <f t="shared" si="98"/>
        <v>2691.3617225618259</v>
      </c>
      <c r="H209" s="143">
        <f t="shared" si="92"/>
        <v>21.747820476712022</v>
      </c>
      <c r="I209" s="351">
        <v>0</v>
      </c>
      <c r="J209" s="264">
        <v>0</v>
      </c>
      <c r="K209" s="345">
        <f t="shared" si="93"/>
        <v>0</v>
      </c>
      <c r="L209" s="264">
        <v>0</v>
      </c>
      <c r="M209" s="346">
        <f t="shared" si="94"/>
        <v>0</v>
      </c>
      <c r="N209" s="347">
        <f t="shared" si="95"/>
        <v>2713.109543038538</v>
      </c>
      <c r="O209" s="143">
        <f t="shared" si="96"/>
        <v>2713.109543038538</v>
      </c>
    </row>
    <row r="210" spans="1:15" ht="13" x14ac:dyDescent="0.3">
      <c r="A210" s="77"/>
      <c r="B210" s="71"/>
      <c r="C210" s="72">
        <f t="shared" si="99"/>
        <v>42461</v>
      </c>
      <c r="D210" s="72">
        <f t="shared" si="100"/>
        <v>42551</v>
      </c>
      <c r="E210" s="71">
        <f t="shared" si="97"/>
        <v>91</v>
      </c>
      <c r="F210" s="73">
        <f>VLOOKUP(D210,'FERC Interest Rate'!$A:$B,2,TRUE)</f>
        <v>3.4599999999999999E-2</v>
      </c>
      <c r="G210" s="74">
        <f t="shared" si="98"/>
        <v>2713.109543038538</v>
      </c>
      <c r="H210" s="143">
        <f t="shared" si="92"/>
        <v>23.340154937735356</v>
      </c>
      <c r="I210" s="151">
        <v>0</v>
      </c>
      <c r="J210" s="264">
        <v>0</v>
      </c>
      <c r="K210" s="108">
        <f t="shared" si="93"/>
        <v>0</v>
      </c>
      <c r="L210" s="75">
        <v>0</v>
      </c>
      <c r="M210" s="109">
        <f t="shared" si="94"/>
        <v>0</v>
      </c>
      <c r="N210" s="6">
        <f t="shared" si="95"/>
        <v>2736.4496979762735</v>
      </c>
      <c r="O210" s="74">
        <f t="shared" si="96"/>
        <v>2736.4496979762735</v>
      </c>
    </row>
    <row r="211" spans="1:15" x14ac:dyDescent="0.25">
      <c r="A211" s="301"/>
      <c r="B211" s="71"/>
      <c r="C211" s="72">
        <f t="shared" si="99"/>
        <v>42552</v>
      </c>
      <c r="D211" s="72">
        <f t="shared" si="100"/>
        <v>42643</v>
      </c>
      <c r="E211" s="71">
        <f t="shared" si="97"/>
        <v>92</v>
      </c>
      <c r="F211" s="73">
        <f>VLOOKUP(D211,'FERC Interest Rate'!$A:$B,2,TRUE)</f>
        <v>3.5000000000000003E-2</v>
      </c>
      <c r="G211" s="74">
        <f t="shared" si="98"/>
        <v>2736.4496979762735</v>
      </c>
      <c r="H211" s="74">
        <f t="shared" si="92"/>
        <v>24.074776031375958</v>
      </c>
      <c r="I211" s="151">
        <v>0</v>
      </c>
      <c r="J211" s="75">
        <v>0</v>
      </c>
      <c r="K211" s="108">
        <f t="shared" si="93"/>
        <v>0</v>
      </c>
      <c r="L211" s="75">
        <v>0</v>
      </c>
      <c r="M211" s="109">
        <f t="shared" si="94"/>
        <v>0</v>
      </c>
      <c r="N211" s="6">
        <f t="shared" si="95"/>
        <v>2760.5244740076496</v>
      </c>
      <c r="O211" s="74">
        <f t="shared" si="96"/>
        <v>2760.5244740076496</v>
      </c>
    </row>
    <row r="212" spans="1:15" x14ac:dyDescent="0.25">
      <c r="A212" s="77"/>
      <c r="B212" s="71"/>
      <c r="C212" s="72">
        <f t="shared" si="99"/>
        <v>42644</v>
      </c>
      <c r="D212" s="72">
        <f t="shared" si="100"/>
        <v>42735</v>
      </c>
      <c r="E212" s="71">
        <f t="shared" si="97"/>
        <v>92</v>
      </c>
      <c r="F212" s="73">
        <f>VLOOKUP(D212,'FERC Interest Rate'!$A:$B,2,TRUE)</f>
        <v>3.5000000000000003E-2</v>
      </c>
      <c r="G212" s="74">
        <f t="shared" si="98"/>
        <v>2760.5244740076496</v>
      </c>
      <c r="H212" s="74">
        <f t="shared" si="92"/>
        <v>24.286581437990801</v>
      </c>
      <c r="I212" s="151">
        <v>0</v>
      </c>
      <c r="J212" s="75">
        <v>0</v>
      </c>
      <c r="K212" s="108">
        <f t="shared" si="93"/>
        <v>0</v>
      </c>
      <c r="L212" s="75">
        <v>0</v>
      </c>
      <c r="M212" s="109">
        <f t="shared" si="94"/>
        <v>0</v>
      </c>
      <c r="N212" s="6">
        <f t="shared" si="95"/>
        <v>2784.8110554456402</v>
      </c>
      <c r="O212" s="74">
        <f t="shared" si="96"/>
        <v>2784.8110554456402</v>
      </c>
    </row>
    <row r="213" spans="1:15" x14ac:dyDescent="0.25">
      <c r="A213" s="77" t="s">
        <v>96</v>
      </c>
      <c r="B213" s="71" t="str">
        <f t="shared" ref="B213:B229" si="101">+IF(MONTH(C213)&lt;4,"Q1",IF(MONTH(C213)&lt;7,"Q2",IF(MONTH(C213)&lt;10,"Q3","Q4")))&amp;"/"&amp;YEAR(C213)</f>
        <v>Q1/2017</v>
      </c>
      <c r="C213" s="72">
        <f t="shared" si="99"/>
        <v>42736</v>
      </c>
      <c r="D213" s="72">
        <f t="shared" si="100"/>
        <v>42825</v>
      </c>
      <c r="E213" s="71">
        <f t="shared" si="97"/>
        <v>90</v>
      </c>
      <c r="F213" s="73">
        <f>VLOOKUP(D213,'FERC Interest Rate'!$A:$B,2,TRUE)</f>
        <v>3.5000000000000003E-2</v>
      </c>
      <c r="G213" s="74">
        <f t="shared" si="98"/>
        <v>2784.8110554456402</v>
      </c>
      <c r="H213" s="74">
        <f t="shared" si="92"/>
        <v>24.033300889462375</v>
      </c>
      <c r="I213" s="151">
        <f>SUM($H$206:$H$230)/20*4</f>
        <v>34.227984932883615</v>
      </c>
      <c r="J213" s="75">
        <f t="shared" ref="J213:J229" si="102">G213*F213*(E213/(DATE(YEAR(D213),12,31)-DATE(YEAR(D213),1,1)+1))</f>
        <v>24.033300889462375</v>
      </c>
      <c r="K213" s="108">
        <f t="shared" si="93"/>
        <v>58.26128582234599</v>
      </c>
      <c r="L213" s="75">
        <f>VLOOKUP($B$207,A$1:F$25,5,FALSE)/20*4</f>
        <v>527.54088633413687</v>
      </c>
      <c r="M213" s="109">
        <f t="shared" si="94"/>
        <v>585.80217215648281</v>
      </c>
      <c r="N213" s="6">
        <f t="shared" si="95"/>
        <v>2832.8776572245647</v>
      </c>
      <c r="O213" s="74">
        <f t="shared" si="96"/>
        <v>2247.0754850680819</v>
      </c>
    </row>
    <row r="214" spans="1:15" x14ac:dyDescent="0.25">
      <c r="A214" s="77" t="s">
        <v>52</v>
      </c>
      <c r="B214" s="71" t="str">
        <f t="shared" si="101"/>
        <v>Q2/2017</v>
      </c>
      <c r="C214" s="72">
        <f t="shared" si="99"/>
        <v>42826</v>
      </c>
      <c r="D214" s="72">
        <f t="shared" si="100"/>
        <v>42916</v>
      </c>
      <c r="E214" s="71">
        <f t="shared" si="97"/>
        <v>91</v>
      </c>
      <c r="F214" s="73">
        <f>VLOOKUP(D214,'FERC Interest Rate'!$A:$B,2,TRUE)</f>
        <v>3.7100000000000001E-2</v>
      </c>
      <c r="G214" s="74">
        <f t="shared" si="98"/>
        <v>2247.0754850680819</v>
      </c>
      <c r="H214" s="74">
        <v>0</v>
      </c>
      <c r="I214" s="97">
        <f>SUM($H$206:$H$230)/20</f>
        <v>8.5569962332209037</v>
      </c>
      <c r="J214" s="75">
        <f t="shared" si="102"/>
        <v>20.784524781200961</v>
      </c>
      <c r="K214" s="108">
        <f t="shared" si="93"/>
        <v>29.341521014421865</v>
      </c>
      <c r="L214" s="75">
        <f t="shared" ref="L214:L229" si="103">VLOOKUP($B$207,A$1:F$25,5,FALSE)/20</f>
        <v>131.88522158353422</v>
      </c>
      <c r="M214" s="109">
        <f t="shared" si="94"/>
        <v>161.22674259795608</v>
      </c>
      <c r="N214" s="6">
        <f t="shared" si="95"/>
        <v>2267.860009849283</v>
      </c>
      <c r="O214" s="74">
        <f t="shared" si="96"/>
        <v>2106.6332672513267</v>
      </c>
    </row>
    <row r="215" spans="1:15" x14ac:dyDescent="0.25">
      <c r="A215" s="77" t="s">
        <v>53</v>
      </c>
      <c r="B215" s="71" t="str">
        <f t="shared" si="101"/>
        <v>Q3/2017</v>
      </c>
      <c r="C215" s="72">
        <f t="shared" si="99"/>
        <v>42917</v>
      </c>
      <c r="D215" s="72">
        <f t="shared" si="100"/>
        <v>43008</v>
      </c>
      <c r="E215" s="71">
        <f t="shared" si="97"/>
        <v>92</v>
      </c>
      <c r="F215" s="73">
        <f>VLOOKUP(D215,'FERC Interest Rate'!$A:$B,2,TRUE)</f>
        <v>3.9600000000000003E-2</v>
      </c>
      <c r="G215" s="74">
        <f t="shared" si="98"/>
        <v>2106.6332672513267</v>
      </c>
      <c r="H215" s="74">
        <v>0</v>
      </c>
      <c r="I215" s="97">
        <f>SUM($H$206:$H$230)/20</f>
        <v>8.5569962332209037</v>
      </c>
      <c r="J215" s="75">
        <f t="shared" si="102"/>
        <v>21.027085806164479</v>
      </c>
      <c r="K215" s="108">
        <f t="shared" si="93"/>
        <v>29.584082039385383</v>
      </c>
      <c r="L215" s="75">
        <f t="shared" si="103"/>
        <v>131.88522158353422</v>
      </c>
      <c r="M215" s="109">
        <f t="shared" si="94"/>
        <v>161.4693036229196</v>
      </c>
      <c r="N215" s="6">
        <f t="shared" si="95"/>
        <v>2127.6603530574912</v>
      </c>
      <c r="O215" s="74">
        <f t="shared" si="96"/>
        <v>1966.1910494345716</v>
      </c>
    </row>
    <row r="216" spans="1:15" x14ac:dyDescent="0.25">
      <c r="A216" s="77" t="s">
        <v>54</v>
      </c>
      <c r="B216" s="71" t="str">
        <f t="shared" si="101"/>
        <v>Q4/2017</v>
      </c>
      <c r="C216" s="72">
        <f t="shared" si="99"/>
        <v>43009</v>
      </c>
      <c r="D216" s="72">
        <f t="shared" si="100"/>
        <v>43100</v>
      </c>
      <c r="E216" s="71">
        <f t="shared" si="97"/>
        <v>92</v>
      </c>
      <c r="F216" s="73">
        <f>VLOOKUP(D216,'FERC Interest Rate'!$A:$B,2,TRUE)</f>
        <v>4.2099999999999999E-2</v>
      </c>
      <c r="G216" s="74">
        <f t="shared" si="98"/>
        <v>1966.1910494345716</v>
      </c>
      <c r="H216" s="74">
        <v>0</v>
      </c>
      <c r="I216" s="97">
        <f t="shared" ref="I216:I229" si="104">SUM($H$206:$H$230)/20</f>
        <v>8.5569962332209037</v>
      </c>
      <c r="J216" s="75">
        <f t="shared" si="102"/>
        <v>20.864249788136942</v>
      </c>
      <c r="K216" s="108">
        <f t="shared" si="93"/>
        <v>29.421246021357845</v>
      </c>
      <c r="L216" s="75">
        <f t="shared" si="103"/>
        <v>131.88522158353422</v>
      </c>
      <c r="M216" s="109">
        <f t="shared" si="94"/>
        <v>161.30646760489208</v>
      </c>
      <c r="N216" s="6">
        <f t="shared" si="95"/>
        <v>1987.0552992227085</v>
      </c>
      <c r="O216" s="74">
        <f t="shared" si="96"/>
        <v>1825.7488316178164</v>
      </c>
    </row>
    <row r="217" spans="1:15" x14ac:dyDescent="0.25">
      <c r="A217" s="77" t="s">
        <v>55</v>
      </c>
      <c r="B217" s="71" t="str">
        <f t="shared" si="101"/>
        <v>Q1/2018</v>
      </c>
      <c r="C217" s="72">
        <f t="shared" si="99"/>
        <v>43101</v>
      </c>
      <c r="D217" s="72">
        <f t="shared" si="100"/>
        <v>43190</v>
      </c>
      <c r="E217" s="71">
        <f t="shared" si="97"/>
        <v>90</v>
      </c>
      <c r="F217" s="73">
        <f>VLOOKUP(D217,'FERC Interest Rate'!$A:$B,2,TRUE)</f>
        <v>4.2500000000000003E-2</v>
      </c>
      <c r="G217" s="74">
        <f t="shared" si="98"/>
        <v>1825.7488316178164</v>
      </c>
      <c r="H217" s="74">
        <v>0</v>
      </c>
      <c r="I217" s="97">
        <f t="shared" si="104"/>
        <v>8.5569962332209037</v>
      </c>
      <c r="J217" s="75">
        <f t="shared" si="102"/>
        <v>19.132847345036023</v>
      </c>
      <c r="K217" s="108">
        <f t="shared" si="93"/>
        <v>27.689843578256927</v>
      </c>
      <c r="L217" s="75">
        <f t="shared" si="103"/>
        <v>131.88522158353422</v>
      </c>
      <c r="M217" s="109">
        <f t="shared" si="94"/>
        <v>159.57506516179114</v>
      </c>
      <c r="N217" s="6">
        <f t="shared" si="95"/>
        <v>1844.8816789628524</v>
      </c>
      <c r="O217" s="74">
        <f t="shared" si="96"/>
        <v>1685.3066138010613</v>
      </c>
    </row>
    <row r="218" spans="1:15" x14ac:dyDescent="0.25">
      <c r="A218" s="77" t="s">
        <v>56</v>
      </c>
      <c r="B218" s="71" t="str">
        <f t="shared" si="101"/>
        <v>Q2/2018</v>
      </c>
      <c r="C218" s="72">
        <f t="shared" si="99"/>
        <v>43191</v>
      </c>
      <c r="D218" s="72">
        <f t="shared" si="100"/>
        <v>43281</v>
      </c>
      <c r="E218" s="71">
        <f t="shared" si="97"/>
        <v>91</v>
      </c>
      <c r="F218" s="73">
        <f>VLOOKUP(D218,'FERC Interest Rate'!$A:$B,2,TRUE)</f>
        <v>4.4699999999999997E-2</v>
      </c>
      <c r="G218" s="74">
        <f t="shared" si="98"/>
        <v>1685.3066138010613</v>
      </c>
      <c r="H218" s="74">
        <v>0</v>
      </c>
      <c r="I218" s="97">
        <f t="shared" si="104"/>
        <v>8.5569962332209037</v>
      </c>
      <c r="J218" s="75">
        <f t="shared" si="102"/>
        <v>18.781703323174185</v>
      </c>
      <c r="K218" s="108">
        <f t="shared" si="93"/>
        <v>27.338699556395088</v>
      </c>
      <c r="L218" s="75">
        <f t="shared" si="103"/>
        <v>131.88522158353422</v>
      </c>
      <c r="M218" s="109">
        <f t="shared" si="94"/>
        <v>159.2239211399293</v>
      </c>
      <c r="N218" s="6">
        <f t="shared" si="95"/>
        <v>1704.0883171242356</v>
      </c>
      <c r="O218" s="74">
        <f t="shared" si="96"/>
        <v>1544.8643959843062</v>
      </c>
    </row>
    <row r="219" spans="1:15" x14ac:dyDescent="0.25">
      <c r="A219" s="77" t="s">
        <v>57</v>
      </c>
      <c r="B219" s="71" t="str">
        <f t="shared" si="101"/>
        <v>Q3/2018</v>
      </c>
      <c r="C219" s="72">
        <f t="shared" si="99"/>
        <v>43282</v>
      </c>
      <c r="D219" s="72">
        <f t="shared" si="100"/>
        <v>43373</v>
      </c>
      <c r="E219" s="71">
        <f t="shared" si="97"/>
        <v>92</v>
      </c>
      <c r="F219" s="73">
        <f>VLOOKUP(D219,'FERC Interest Rate'!$A:$B,2,TRUE)</f>
        <v>4.6899999999999997E-2</v>
      </c>
      <c r="G219" s="74">
        <f t="shared" si="98"/>
        <v>1544.8643959843062</v>
      </c>
      <c r="H219" s="74">
        <v>0</v>
      </c>
      <c r="I219" s="97">
        <f t="shared" si="104"/>
        <v>8.5569962332209037</v>
      </c>
      <c r="J219" s="75">
        <f t="shared" si="102"/>
        <v>18.262413413131735</v>
      </c>
      <c r="K219" s="108">
        <f t="shared" si="93"/>
        <v>26.819409646352639</v>
      </c>
      <c r="L219" s="75">
        <f t="shared" si="103"/>
        <v>131.88522158353422</v>
      </c>
      <c r="M219" s="109">
        <f t="shared" si="94"/>
        <v>158.70463122988684</v>
      </c>
      <c r="N219" s="6">
        <f t="shared" si="95"/>
        <v>1563.1268093974379</v>
      </c>
      <c r="O219" s="74">
        <f t="shared" si="96"/>
        <v>1404.422178167551</v>
      </c>
    </row>
    <row r="220" spans="1:15" x14ac:dyDescent="0.25">
      <c r="A220" s="77" t="s">
        <v>58</v>
      </c>
      <c r="B220" s="71" t="str">
        <f t="shared" si="101"/>
        <v>Q4/2018</v>
      </c>
      <c r="C220" s="72">
        <f t="shared" si="99"/>
        <v>43374</v>
      </c>
      <c r="D220" s="72">
        <f t="shared" si="100"/>
        <v>43465</v>
      </c>
      <c r="E220" s="71">
        <f t="shared" si="97"/>
        <v>92</v>
      </c>
      <c r="F220" s="73">
        <f>VLOOKUP(D220,'FERC Interest Rate'!$A:$B,2,TRUE)</f>
        <v>4.9599999999999998E-2</v>
      </c>
      <c r="G220" s="74">
        <f t="shared" si="98"/>
        <v>1404.422178167551</v>
      </c>
      <c r="H220" s="74">
        <v>0</v>
      </c>
      <c r="I220" s="97">
        <f t="shared" si="104"/>
        <v>8.5569962332209037</v>
      </c>
      <c r="J220" s="75">
        <f t="shared" si="102"/>
        <v>17.557970639490872</v>
      </c>
      <c r="K220" s="108">
        <f t="shared" si="93"/>
        <v>26.114966872711776</v>
      </c>
      <c r="L220" s="75">
        <f t="shared" si="103"/>
        <v>131.88522158353422</v>
      </c>
      <c r="M220" s="109">
        <f t="shared" si="94"/>
        <v>158.00018845624601</v>
      </c>
      <c r="N220" s="6">
        <f t="shared" si="95"/>
        <v>1421.9801488070418</v>
      </c>
      <c r="O220" s="74">
        <f t="shared" si="96"/>
        <v>1263.9799603507959</v>
      </c>
    </row>
    <row r="221" spans="1:15" x14ac:dyDescent="0.25">
      <c r="A221" s="77" t="s">
        <v>59</v>
      </c>
      <c r="B221" s="71" t="str">
        <f t="shared" si="101"/>
        <v>Q1/2019</v>
      </c>
      <c r="C221" s="72">
        <f t="shared" si="99"/>
        <v>43466</v>
      </c>
      <c r="D221" s="72">
        <f t="shared" si="100"/>
        <v>43555</v>
      </c>
      <c r="E221" s="71">
        <f t="shared" si="97"/>
        <v>90</v>
      </c>
      <c r="F221" s="73">
        <f>VLOOKUP(D221,'FERC Interest Rate'!$A:$B,2,TRUE)</f>
        <v>5.1799999999999999E-2</v>
      </c>
      <c r="G221" s="74">
        <f t="shared" si="98"/>
        <v>1263.9799603507959</v>
      </c>
      <c r="H221" s="74">
        <v>0</v>
      </c>
      <c r="I221" s="97">
        <f t="shared" si="104"/>
        <v>8.5569962332209037</v>
      </c>
      <c r="J221" s="75">
        <f t="shared" si="102"/>
        <v>16.14431390453537</v>
      </c>
      <c r="K221" s="108">
        <f t="shared" si="93"/>
        <v>24.701310137756273</v>
      </c>
      <c r="L221" s="75">
        <f t="shared" si="103"/>
        <v>131.88522158353422</v>
      </c>
      <c r="M221" s="109">
        <f t="shared" si="94"/>
        <v>156.5865317212905</v>
      </c>
      <c r="N221" s="6">
        <f t="shared" si="95"/>
        <v>1280.1242742553313</v>
      </c>
      <c r="O221" s="74">
        <f t="shared" si="96"/>
        <v>1123.5377425340407</v>
      </c>
    </row>
    <row r="222" spans="1:15" x14ac:dyDescent="0.25">
      <c r="A222" s="77" t="s">
        <v>60</v>
      </c>
      <c r="B222" s="71" t="str">
        <f t="shared" si="101"/>
        <v>Q2/2019</v>
      </c>
      <c r="C222" s="72">
        <f t="shared" si="99"/>
        <v>43556</v>
      </c>
      <c r="D222" s="72">
        <f t="shared" si="100"/>
        <v>43646</v>
      </c>
      <c r="E222" s="71">
        <f t="shared" si="97"/>
        <v>91</v>
      </c>
      <c r="F222" s="73">
        <f>VLOOKUP(D222,'FERC Interest Rate'!$A:$B,2,TRUE)</f>
        <v>5.45E-2</v>
      </c>
      <c r="G222" s="74">
        <f t="shared" si="98"/>
        <v>1123.5377425340407</v>
      </c>
      <c r="H222" s="74">
        <v>0</v>
      </c>
      <c r="I222" s="97">
        <f t="shared" si="104"/>
        <v>8.5569962332209037</v>
      </c>
      <c r="J222" s="75">
        <f t="shared" si="102"/>
        <v>15.266261463281026</v>
      </c>
      <c r="K222" s="108">
        <f t="shared" si="93"/>
        <v>23.82325769650193</v>
      </c>
      <c r="L222" s="75">
        <f t="shared" si="103"/>
        <v>131.88522158353422</v>
      </c>
      <c r="M222" s="109">
        <f t="shared" si="94"/>
        <v>155.70847928003616</v>
      </c>
      <c r="N222" s="6">
        <f t="shared" si="95"/>
        <v>1138.8040039973218</v>
      </c>
      <c r="O222" s="74">
        <f t="shared" si="96"/>
        <v>983.09552471728557</v>
      </c>
    </row>
    <row r="223" spans="1:15" x14ac:dyDescent="0.25">
      <c r="A223" s="77" t="s">
        <v>61</v>
      </c>
      <c r="B223" s="71" t="str">
        <f t="shared" si="101"/>
        <v>Q3/2019</v>
      </c>
      <c r="C223" s="72">
        <f t="shared" si="99"/>
        <v>43647</v>
      </c>
      <c r="D223" s="72">
        <f t="shared" si="100"/>
        <v>43738</v>
      </c>
      <c r="E223" s="71">
        <f t="shared" si="97"/>
        <v>92</v>
      </c>
      <c r="F223" s="73">
        <f>VLOOKUP(D223,'FERC Interest Rate'!$A:$B,2,TRUE)</f>
        <v>5.5E-2</v>
      </c>
      <c r="G223" s="74">
        <f t="shared" si="98"/>
        <v>983.09552471728557</v>
      </c>
      <c r="H223" s="74">
        <v>0</v>
      </c>
      <c r="I223" s="97">
        <f t="shared" si="104"/>
        <v>8.5569962332209037</v>
      </c>
      <c r="J223" s="75">
        <f t="shared" si="102"/>
        <v>13.628666726217714</v>
      </c>
      <c r="K223" s="108">
        <f t="shared" si="93"/>
        <v>22.185662959438616</v>
      </c>
      <c r="L223" s="75">
        <f t="shared" si="103"/>
        <v>131.88522158353422</v>
      </c>
      <c r="M223" s="109">
        <f t="shared" si="94"/>
        <v>154.07088454297283</v>
      </c>
      <c r="N223" s="6">
        <f t="shared" si="95"/>
        <v>996.72419144350329</v>
      </c>
      <c r="O223" s="74">
        <f t="shared" si="96"/>
        <v>842.65330690053042</v>
      </c>
    </row>
    <row r="224" spans="1:15" x14ac:dyDescent="0.25">
      <c r="A224" s="77" t="s">
        <v>62</v>
      </c>
      <c r="B224" s="71" t="str">
        <f t="shared" si="101"/>
        <v>Q4/2019</v>
      </c>
      <c r="C224" s="72">
        <f t="shared" si="99"/>
        <v>43739</v>
      </c>
      <c r="D224" s="72">
        <f t="shared" si="100"/>
        <v>43830</v>
      </c>
      <c r="E224" s="71">
        <f t="shared" si="97"/>
        <v>92</v>
      </c>
      <c r="F224" s="73">
        <f>VLOOKUP(D224,'FERC Interest Rate'!$A:$B,2,TRUE)</f>
        <v>5.4199999999999998E-2</v>
      </c>
      <c r="G224" s="74">
        <f t="shared" si="98"/>
        <v>842.65330690053042</v>
      </c>
      <c r="H224" s="74">
        <v>0</v>
      </c>
      <c r="I224" s="97">
        <f t="shared" si="104"/>
        <v>8.5569962332209037</v>
      </c>
      <c r="J224" s="75">
        <f t="shared" si="102"/>
        <v>11.511798491859739</v>
      </c>
      <c r="K224" s="108">
        <f t="shared" si="93"/>
        <v>20.068794725080643</v>
      </c>
      <c r="L224" s="75">
        <f t="shared" si="103"/>
        <v>131.88522158353422</v>
      </c>
      <c r="M224" s="109">
        <f t="shared" si="94"/>
        <v>151.95401630861485</v>
      </c>
      <c r="N224" s="6">
        <f t="shared" si="95"/>
        <v>854.16510539239016</v>
      </c>
      <c r="O224" s="74">
        <f t="shared" si="96"/>
        <v>702.21108908377528</v>
      </c>
    </row>
    <row r="225" spans="1:15" x14ac:dyDescent="0.25">
      <c r="A225" s="77" t="s">
        <v>63</v>
      </c>
      <c r="B225" s="71" t="str">
        <f t="shared" si="101"/>
        <v>Q1/2020</v>
      </c>
      <c r="C225" s="72">
        <f t="shared" si="99"/>
        <v>43831</v>
      </c>
      <c r="D225" s="72">
        <f t="shared" si="100"/>
        <v>43921</v>
      </c>
      <c r="E225" s="71">
        <f t="shared" si="97"/>
        <v>91</v>
      </c>
      <c r="F225" s="73">
        <f>VLOOKUP(D225,'FERC Interest Rate'!$A:$B,2,TRUE)</f>
        <v>4.9599999999999998E-2</v>
      </c>
      <c r="G225" s="74">
        <f t="shared" si="98"/>
        <v>702.21108908377528</v>
      </c>
      <c r="H225" s="74">
        <v>0</v>
      </c>
      <c r="I225" s="97">
        <f t="shared" si="104"/>
        <v>8.5569962332209037</v>
      </c>
      <c r="J225" s="75">
        <f t="shared" si="102"/>
        <v>8.6598359882200224</v>
      </c>
      <c r="K225" s="108">
        <f t="shared" si="93"/>
        <v>17.216832221440924</v>
      </c>
      <c r="L225" s="75">
        <f t="shared" si="103"/>
        <v>131.88522158353422</v>
      </c>
      <c r="M225" s="109">
        <f t="shared" si="94"/>
        <v>149.10205380497513</v>
      </c>
      <c r="N225" s="6">
        <f t="shared" si="95"/>
        <v>710.87092507199532</v>
      </c>
      <c r="O225" s="74">
        <f t="shared" si="96"/>
        <v>561.76887126702013</v>
      </c>
    </row>
    <row r="226" spans="1:15" x14ac:dyDescent="0.25">
      <c r="A226" s="77" t="s">
        <v>64</v>
      </c>
      <c r="B226" s="71" t="str">
        <f t="shared" si="101"/>
        <v>Q2/2020</v>
      </c>
      <c r="C226" s="72">
        <f t="shared" si="99"/>
        <v>43922</v>
      </c>
      <c r="D226" s="72">
        <f t="shared" si="100"/>
        <v>44012</v>
      </c>
      <c r="E226" s="71">
        <f t="shared" si="97"/>
        <v>91</v>
      </c>
      <c r="F226" s="73">
        <f>VLOOKUP(D226,'FERC Interest Rate'!$A:$B,2,TRUE)</f>
        <v>4.7503500000000004E-2</v>
      </c>
      <c r="G226" s="74">
        <f t="shared" si="98"/>
        <v>561.76887126702013</v>
      </c>
      <c r="H226" s="74">
        <v>0</v>
      </c>
      <c r="I226" s="97">
        <f t="shared" si="104"/>
        <v>8.5569962332209037</v>
      </c>
      <c r="J226" s="75">
        <f t="shared" si="102"/>
        <v>6.6350406268775775</v>
      </c>
      <c r="K226" s="108">
        <f t="shared" si="93"/>
        <v>15.192036860098481</v>
      </c>
      <c r="L226" s="75">
        <f t="shared" si="103"/>
        <v>131.88522158353422</v>
      </c>
      <c r="M226" s="109">
        <f t="shared" si="94"/>
        <v>147.0772584436327</v>
      </c>
      <c r="N226" s="6">
        <f t="shared" si="95"/>
        <v>568.40391189389766</v>
      </c>
      <c r="O226" s="74">
        <f t="shared" si="96"/>
        <v>421.32665345026504</v>
      </c>
    </row>
    <row r="227" spans="1:15" x14ac:dyDescent="0.25">
      <c r="A227" s="77" t="s">
        <v>65</v>
      </c>
      <c r="B227" s="71" t="str">
        <f t="shared" si="101"/>
        <v>Q3/2020</v>
      </c>
      <c r="C227" s="72">
        <f t="shared" si="99"/>
        <v>44013</v>
      </c>
      <c r="D227" s="72">
        <f t="shared" si="100"/>
        <v>44104</v>
      </c>
      <c r="E227" s="71">
        <f t="shared" si="97"/>
        <v>92</v>
      </c>
      <c r="F227" s="73">
        <f>VLOOKUP(D227,'FERC Interest Rate'!$A:$B,2,TRUE)</f>
        <v>3.4299999999999997E-2</v>
      </c>
      <c r="G227" s="74">
        <f t="shared" si="98"/>
        <v>421.32665345026504</v>
      </c>
      <c r="H227" s="74">
        <v>0</v>
      </c>
      <c r="I227" s="97">
        <f t="shared" si="104"/>
        <v>8.5569962332209037</v>
      </c>
      <c r="J227" s="75">
        <f t="shared" si="102"/>
        <v>3.6326185454307547</v>
      </c>
      <c r="K227" s="108">
        <f t="shared" si="93"/>
        <v>12.189614778651659</v>
      </c>
      <c r="L227" s="75">
        <f t="shared" si="103"/>
        <v>131.88522158353422</v>
      </c>
      <c r="M227" s="109">
        <f t="shared" si="94"/>
        <v>144.07483636218586</v>
      </c>
      <c r="N227" s="6">
        <f t="shared" si="95"/>
        <v>424.95927199569581</v>
      </c>
      <c r="O227" s="74">
        <f t="shared" si="96"/>
        <v>280.8844356335099</v>
      </c>
    </row>
    <row r="228" spans="1:15" x14ac:dyDescent="0.25">
      <c r="A228" s="77" t="s">
        <v>66</v>
      </c>
      <c r="B228" s="71" t="str">
        <f t="shared" si="101"/>
        <v>Q4/2020</v>
      </c>
      <c r="C228" s="72">
        <f t="shared" si="99"/>
        <v>44105</v>
      </c>
      <c r="D228" s="72">
        <f t="shared" si="100"/>
        <v>44196</v>
      </c>
      <c r="E228" s="71">
        <f t="shared" si="97"/>
        <v>92</v>
      </c>
      <c r="F228" s="73">
        <f>VLOOKUP(D228,'FERC Interest Rate'!$A:$B,2,TRUE)</f>
        <v>3.2500000000000001E-2</v>
      </c>
      <c r="G228" s="74">
        <f t="shared" si="98"/>
        <v>280.8844356335099</v>
      </c>
      <c r="H228" s="74">
        <v>0</v>
      </c>
      <c r="I228" s="97">
        <f t="shared" si="104"/>
        <v>8.5569962332209037</v>
      </c>
      <c r="J228" s="75">
        <f t="shared" si="102"/>
        <v>2.2946570014868706</v>
      </c>
      <c r="K228" s="108">
        <f t="shared" si="93"/>
        <v>10.851653234707774</v>
      </c>
      <c r="L228" s="75">
        <f t="shared" si="103"/>
        <v>131.88522158353422</v>
      </c>
      <c r="M228" s="109">
        <f t="shared" si="94"/>
        <v>142.736874818242</v>
      </c>
      <c r="N228" s="6">
        <f t="shared" si="95"/>
        <v>283.17909263499678</v>
      </c>
      <c r="O228" s="74">
        <f t="shared" si="96"/>
        <v>140.44221781675478</v>
      </c>
    </row>
    <row r="229" spans="1:15" x14ac:dyDescent="0.25">
      <c r="A229" s="77" t="s">
        <v>67</v>
      </c>
      <c r="B229" s="71" t="str">
        <f t="shared" si="101"/>
        <v>Q1/2021</v>
      </c>
      <c r="C229" s="72">
        <f t="shared" si="99"/>
        <v>44197</v>
      </c>
      <c r="D229" s="72">
        <f t="shared" si="100"/>
        <v>44286</v>
      </c>
      <c r="E229" s="71">
        <f t="shared" si="97"/>
        <v>90</v>
      </c>
      <c r="F229" s="73">
        <f>VLOOKUP(D229,'FERC Interest Rate'!$A:$B,2,TRUE)</f>
        <v>3.2500000000000001E-2</v>
      </c>
      <c r="G229" s="74">
        <f t="shared" si="98"/>
        <v>140.44221781675478</v>
      </c>
      <c r="H229" s="74">
        <v>0</v>
      </c>
      <c r="I229" s="97">
        <f t="shared" si="104"/>
        <v>8.5569962332209037</v>
      </c>
      <c r="J229" s="75">
        <f t="shared" si="102"/>
        <v>1.1254616085315281</v>
      </c>
      <c r="K229" s="108">
        <f t="shared" si="93"/>
        <v>9.6824578417524325</v>
      </c>
      <c r="L229" s="75">
        <f t="shared" si="103"/>
        <v>131.88522158353422</v>
      </c>
      <c r="M229" s="109">
        <f t="shared" si="94"/>
        <v>141.56767942528666</v>
      </c>
      <c r="N229" s="6">
        <f t="shared" si="95"/>
        <v>141.56767942528631</v>
      </c>
      <c r="O229" s="74">
        <f t="shared" si="96"/>
        <v>-3.4461322684364859E-13</v>
      </c>
    </row>
    <row r="230" spans="1:15" x14ac:dyDescent="0.25">
      <c r="A230" s="77"/>
      <c r="B230" s="71"/>
      <c r="C230" s="72"/>
      <c r="D230" s="72"/>
      <c r="E230" s="71"/>
      <c r="F230" s="73"/>
      <c r="G230" s="74"/>
      <c r="H230" s="74"/>
      <c r="I230" s="97"/>
      <c r="J230" s="75"/>
      <c r="K230" s="108"/>
      <c r="L230" s="75"/>
      <c r="M230" s="109"/>
      <c r="N230" s="6"/>
      <c r="O230" s="74"/>
    </row>
    <row r="231" spans="1:15" ht="13.5" thickBot="1" x14ac:dyDescent="0.35">
      <c r="A231" s="124"/>
      <c r="B231" s="125"/>
      <c r="C231" s="126"/>
      <c r="D231" s="126"/>
      <c r="E231" s="127"/>
      <c r="F231" s="125"/>
      <c r="G231" s="115">
        <f t="shared" ref="G231:O231" si="105">+SUM(G206:G230)</f>
        <v>40741.399949788283</v>
      </c>
      <c r="H231" s="115">
        <f t="shared" si="105"/>
        <v>171.13992466441806</v>
      </c>
      <c r="I231" s="116">
        <f t="shared" si="105"/>
        <v>171.13992466441803</v>
      </c>
      <c r="J231" s="115">
        <f t="shared" si="105"/>
        <v>239.34275034223819</v>
      </c>
      <c r="K231" s="115">
        <f t="shared" si="105"/>
        <v>410.48267500665622</v>
      </c>
      <c r="L231" s="115">
        <f t="shared" si="105"/>
        <v>2637.7044316706842</v>
      </c>
      <c r="M231" s="117">
        <f t="shared" si="105"/>
        <v>3048.187106677341</v>
      </c>
      <c r="N231" s="115">
        <f t="shared" si="105"/>
        <v>41151.88262479494</v>
      </c>
      <c r="O231" s="115">
        <f t="shared" si="105"/>
        <v>38103.695518117602</v>
      </c>
    </row>
    <row r="232" spans="1:15" ht="13" thickTop="1" x14ac:dyDescent="0.25">
      <c r="B232" s="101"/>
      <c r="C232" s="101"/>
      <c r="D232" s="101"/>
      <c r="E232" s="101"/>
      <c r="F232" s="101"/>
      <c r="G232" s="101"/>
      <c r="H232" s="101"/>
      <c r="I232" s="100"/>
      <c r="J232" s="101"/>
      <c r="K232" s="101"/>
      <c r="L232" s="101"/>
      <c r="M232" s="110"/>
      <c r="O232" s="101"/>
    </row>
    <row r="233" spans="1:15" ht="39" x14ac:dyDescent="0.3">
      <c r="A233" s="76" t="s">
        <v>47</v>
      </c>
      <c r="B233" s="76" t="s">
        <v>3</v>
      </c>
      <c r="C233" s="76" t="s">
        <v>4</v>
      </c>
      <c r="D233" s="76" t="s">
        <v>5</v>
      </c>
      <c r="E233" s="76" t="s">
        <v>6</v>
      </c>
      <c r="F233" s="76" t="s">
        <v>7</v>
      </c>
      <c r="G233" s="76" t="s">
        <v>87</v>
      </c>
      <c r="H233" s="76" t="s">
        <v>88</v>
      </c>
      <c r="I233" s="93" t="s">
        <v>89</v>
      </c>
      <c r="J233" s="94" t="s">
        <v>90</v>
      </c>
      <c r="K233" s="94" t="s">
        <v>91</v>
      </c>
      <c r="L233" s="94" t="s">
        <v>92</v>
      </c>
      <c r="M233" s="95" t="s">
        <v>93</v>
      </c>
      <c r="N233" s="76" t="s">
        <v>94</v>
      </c>
      <c r="O233" s="76" t="s">
        <v>95</v>
      </c>
    </row>
    <row r="234" spans="1:15" ht="13" x14ac:dyDescent="0.3">
      <c r="A234" s="405" t="s">
        <v>16</v>
      </c>
      <c r="B234" s="405"/>
      <c r="C234" s="341">
        <f>VLOOKUP(B235,A$1:F$25,2,FALSE)</f>
        <v>42242</v>
      </c>
      <c r="D234" s="341">
        <f>DATE(YEAR(C234),IF(MONTH(C234)&lt;=3,3,IF(MONTH(C234)&lt;=6,6,IF(MONTH(C234)&lt;=9,9,12))),IF(OR(MONTH(C234)&lt;=3,MONTH(C234)&gt;=10),31,30))</f>
        <v>42277</v>
      </c>
      <c r="E234" s="342">
        <f>D234-C234+1</f>
        <v>36</v>
      </c>
      <c r="F234" s="343">
        <f>VLOOKUP(D234,'FERC Interest Rate'!$A:$B,2,TRUE)</f>
        <v>3.2500000000000001E-2</v>
      </c>
      <c r="G234" s="143">
        <f>VLOOKUP(B235,$A$1:$F$29,5,FALSE)</f>
        <v>1397.7289078435008</v>
      </c>
      <c r="H234" s="143">
        <f t="shared" ref="H234:H240" si="106">G234*F234*(E234/(DATE(YEAR(D234),12,31)-DATE(YEAR(D234),1,1)+1))</f>
        <v>4.4803912936353312</v>
      </c>
      <c r="I234" s="351">
        <v>0</v>
      </c>
      <c r="J234" s="264">
        <v>0</v>
      </c>
      <c r="K234" s="345">
        <f t="shared" ref="K234:K256" si="107">+SUM(I234:J234)</f>
        <v>0</v>
      </c>
      <c r="L234" s="264">
        <v>0</v>
      </c>
      <c r="M234" s="346">
        <f t="shared" ref="M234:M256" si="108">+SUM(K234:L234)</f>
        <v>0</v>
      </c>
      <c r="N234" s="347">
        <f t="shared" ref="N234:N256" si="109">+G234+H234+J234</f>
        <v>1402.2092991371362</v>
      </c>
      <c r="O234" s="143">
        <f t="shared" ref="O234:O256" si="110">G234+H234-L234-I234</f>
        <v>1402.2092991371362</v>
      </c>
    </row>
    <row r="235" spans="1:15" ht="13" x14ac:dyDescent="0.3">
      <c r="A235" s="349" t="s">
        <v>39</v>
      </c>
      <c r="B235" s="350" t="s">
        <v>54</v>
      </c>
      <c r="C235" s="341">
        <f>D234+1</f>
        <v>42278</v>
      </c>
      <c r="D235" s="341">
        <f>EOMONTH(D234,3)</f>
        <v>42369</v>
      </c>
      <c r="E235" s="342">
        <f t="shared" ref="E235:E256" si="111">D235-C235+1</f>
        <v>92</v>
      </c>
      <c r="F235" s="343">
        <f>VLOOKUP(D235,'FERC Interest Rate'!$A:$B,2,TRUE)</f>
        <v>3.2500000000000001E-2</v>
      </c>
      <c r="G235" s="143">
        <f t="shared" ref="G235:G256" si="112">O234</f>
        <v>1402.2092991371362</v>
      </c>
      <c r="H235" s="143">
        <f t="shared" si="106"/>
        <v>11.486591244986405</v>
      </c>
      <c r="I235" s="351">
        <v>0</v>
      </c>
      <c r="J235" s="264">
        <v>0</v>
      </c>
      <c r="K235" s="345">
        <f t="shared" si="107"/>
        <v>0</v>
      </c>
      <c r="L235" s="264">
        <v>0</v>
      </c>
      <c r="M235" s="346">
        <f t="shared" si="108"/>
        <v>0</v>
      </c>
      <c r="N235" s="347">
        <f t="shared" si="109"/>
        <v>1413.6958903821226</v>
      </c>
      <c r="O235" s="143">
        <f t="shared" si="110"/>
        <v>1413.6958903821226</v>
      </c>
    </row>
    <row r="236" spans="1:15" ht="13" x14ac:dyDescent="0.3">
      <c r="B236" s="342"/>
      <c r="C236" s="341">
        <f t="shared" ref="C236:C256" si="113">D235+1</f>
        <v>42370</v>
      </c>
      <c r="D236" s="341">
        <f t="shared" ref="D236:D256" si="114">EOMONTH(D235,3)</f>
        <v>42460</v>
      </c>
      <c r="E236" s="342">
        <f t="shared" si="111"/>
        <v>91</v>
      </c>
      <c r="F236" s="343">
        <f>VLOOKUP(D236,'FERC Interest Rate'!$A:$B,2,TRUE)</f>
        <v>3.2500000000000001E-2</v>
      </c>
      <c r="G236" s="143">
        <f t="shared" si="112"/>
        <v>1413.6958903821226</v>
      </c>
      <c r="H236" s="143">
        <f t="shared" si="106"/>
        <v>11.423512556844612</v>
      </c>
      <c r="I236" s="351">
        <v>0</v>
      </c>
      <c r="J236" s="264">
        <v>0</v>
      </c>
      <c r="K236" s="345">
        <f t="shared" si="107"/>
        <v>0</v>
      </c>
      <c r="L236" s="264">
        <v>0</v>
      </c>
      <c r="M236" s="346">
        <f t="shared" si="108"/>
        <v>0</v>
      </c>
      <c r="N236" s="347">
        <f t="shared" si="109"/>
        <v>1425.1194029389671</v>
      </c>
      <c r="O236" s="143">
        <f t="shared" si="110"/>
        <v>1425.1194029389671</v>
      </c>
    </row>
    <row r="237" spans="1:15" ht="13" x14ac:dyDescent="0.3">
      <c r="A237" s="77"/>
      <c r="B237" s="71"/>
      <c r="C237" s="72">
        <f t="shared" si="113"/>
        <v>42461</v>
      </c>
      <c r="D237" s="72">
        <f t="shared" si="114"/>
        <v>42551</v>
      </c>
      <c r="E237" s="71">
        <f t="shared" si="111"/>
        <v>91</v>
      </c>
      <c r="F237" s="73">
        <f>VLOOKUP(D237,'FERC Interest Rate'!$A:$B,2,TRUE)</f>
        <v>3.4599999999999999E-2</v>
      </c>
      <c r="G237" s="74">
        <f t="shared" si="112"/>
        <v>1425.1194029389671</v>
      </c>
      <c r="H237" s="143">
        <f t="shared" si="106"/>
        <v>12.259920634135607</v>
      </c>
      <c r="I237" s="151">
        <v>0</v>
      </c>
      <c r="J237" s="264">
        <v>0</v>
      </c>
      <c r="K237" s="108">
        <f t="shared" si="107"/>
        <v>0</v>
      </c>
      <c r="L237" s="75">
        <v>0</v>
      </c>
      <c r="M237" s="109">
        <f t="shared" si="108"/>
        <v>0</v>
      </c>
      <c r="N237" s="6">
        <f t="shared" si="109"/>
        <v>1437.3793235731027</v>
      </c>
      <c r="O237" s="74">
        <f t="shared" si="110"/>
        <v>1437.3793235731027</v>
      </c>
    </row>
    <row r="238" spans="1:15" x14ac:dyDescent="0.25">
      <c r="A238" s="301"/>
      <c r="B238" s="71"/>
      <c r="C238" s="72">
        <f t="shared" si="113"/>
        <v>42552</v>
      </c>
      <c r="D238" s="72">
        <f t="shared" si="114"/>
        <v>42643</v>
      </c>
      <c r="E238" s="71">
        <f t="shared" si="111"/>
        <v>92</v>
      </c>
      <c r="F238" s="73">
        <f>VLOOKUP(D238,'FERC Interest Rate'!$A:$B,2,TRUE)</f>
        <v>3.5000000000000003E-2</v>
      </c>
      <c r="G238" s="74">
        <f t="shared" si="112"/>
        <v>1437.3793235731027</v>
      </c>
      <c r="H238" s="74">
        <f t="shared" si="106"/>
        <v>12.645796234714183</v>
      </c>
      <c r="I238" s="151">
        <v>0</v>
      </c>
      <c r="J238" s="75">
        <v>0</v>
      </c>
      <c r="K238" s="108">
        <f t="shared" si="107"/>
        <v>0</v>
      </c>
      <c r="L238" s="75">
        <v>0</v>
      </c>
      <c r="M238" s="109">
        <f t="shared" si="108"/>
        <v>0</v>
      </c>
      <c r="N238" s="6">
        <f t="shared" si="109"/>
        <v>1450.025119807817</v>
      </c>
      <c r="O238" s="74">
        <f t="shared" si="110"/>
        <v>1450.025119807817</v>
      </c>
    </row>
    <row r="239" spans="1:15" x14ac:dyDescent="0.25">
      <c r="A239" s="77"/>
      <c r="B239" s="71"/>
      <c r="C239" s="72">
        <f t="shared" si="113"/>
        <v>42644</v>
      </c>
      <c r="D239" s="72">
        <f t="shared" si="114"/>
        <v>42735</v>
      </c>
      <c r="E239" s="71">
        <f t="shared" si="111"/>
        <v>92</v>
      </c>
      <c r="F239" s="73">
        <f>VLOOKUP(D239,'FERC Interest Rate'!$A:$B,2,TRUE)</f>
        <v>3.5000000000000003E-2</v>
      </c>
      <c r="G239" s="74">
        <f t="shared" si="112"/>
        <v>1450.025119807817</v>
      </c>
      <c r="H239" s="74">
        <f t="shared" si="106"/>
        <v>12.757051600495002</v>
      </c>
      <c r="I239" s="151">
        <v>0</v>
      </c>
      <c r="J239" s="75">
        <v>0</v>
      </c>
      <c r="K239" s="108">
        <f t="shared" si="107"/>
        <v>0</v>
      </c>
      <c r="L239" s="75">
        <v>0</v>
      </c>
      <c r="M239" s="109">
        <f t="shared" si="108"/>
        <v>0</v>
      </c>
      <c r="N239" s="6">
        <f t="shared" si="109"/>
        <v>1462.782171408312</v>
      </c>
      <c r="O239" s="74">
        <f t="shared" si="110"/>
        <v>1462.782171408312</v>
      </c>
    </row>
    <row r="240" spans="1:15" x14ac:dyDescent="0.25">
      <c r="A240" s="77" t="s">
        <v>96</v>
      </c>
      <c r="B240" s="71" t="str">
        <f t="shared" ref="B240:B256" si="115">+IF(MONTH(C240)&lt;4,"Q1",IF(MONTH(C240)&lt;7,"Q2",IF(MONTH(C240)&lt;10,"Q3","Q4")))&amp;"/"&amp;YEAR(C240)</f>
        <v>Q1/2017</v>
      </c>
      <c r="C240" s="72">
        <f t="shared" si="113"/>
        <v>42736</v>
      </c>
      <c r="D240" s="72">
        <f t="shared" si="114"/>
        <v>42825</v>
      </c>
      <c r="E240" s="71">
        <f t="shared" si="111"/>
        <v>90</v>
      </c>
      <c r="F240" s="73">
        <f>VLOOKUP(D240,'FERC Interest Rate'!$A:$B,2,TRUE)</f>
        <v>3.5000000000000003E-2</v>
      </c>
      <c r="G240" s="74">
        <f t="shared" si="112"/>
        <v>1462.782171408312</v>
      </c>
      <c r="H240" s="74">
        <f t="shared" si="106"/>
        <v>12.624010520373105</v>
      </c>
      <c r="I240" s="151">
        <f>SUM($H$234:$H$257)/20*4</f>
        <v>15.53545481703685</v>
      </c>
      <c r="J240" s="75">
        <f t="shared" ref="J240:J256" si="116">G240*F240*(E240/(DATE(YEAR(D240),12,31)-DATE(YEAR(D240),1,1)+1))</f>
        <v>12.624010520373105</v>
      </c>
      <c r="K240" s="108">
        <f t="shared" si="107"/>
        <v>28.159465337409955</v>
      </c>
      <c r="L240" s="75">
        <f>VLOOKUP($B$235,A$1:F$25,5,FALSE)/20*4</f>
        <v>279.54578156870014</v>
      </c>
      <c r="M240" s="109">
        <f t="shared" si="108"/>
        <v>307.70524690611012</v>
      </c>
      <c r="N240" s="6">
        <f t="shared" si="109"/>
        <v>1488.0301924490582</v>
      </c>
      <c r="O240" s="74">
        <f t="shared" si="110"/>
        <v>1180.3249455429479</v>
      </c>
    </row>
    <row r="241" spans="1:15" x14ac:dyDescent="0.25">
      <c r="A241" s="77" t="s">
        <v>52</v>
      </c>
      <c r="B241" s="71" t="str">
        <f t="shared" si="115"/>
        <v>Q2/2017</v>
      </c>
      <c r="C241" s="72">
        <f t="shared" si="113"/>
        <v>42826</v>
      </c>
      <c r="D241" s="72">
        <f t="shared" si="114"/>
        <v>42916</v>
      </c>
      <c r="E241" s="71">
        <f t="shared" si="111"/>
        <v>91</v>
      </c>
      <c r="F241" s="73">
        <f>VLOOKUP(D241,'FERC Interest Rate'!$A:$B,2,TRUE)</f>
        <v>3.7100000000000001E-2</v>
      </c>
      <c r="G241" s="74">
        <f t="shared" si="112"/>
        <v>1180.3249455429479</v>
      </c>
      <c r="H241" s="74">
        <v>0</v>
      </c>
      <c r="I241" s="151">
        <f>SUM($H$234:$H$257)/20</f>
        <v>3.8838637042592126</v>
      </c>
      <c r="J241" s="75">
        <f t="shared" si="116"/>
        <v>10.917520681226156</v>
      </c>
      <c r="K241" s="108">
        <f t="shared" si="107"/>
        <v>14.801384385485369</v>
      </c>
      <c r="L241" s="75">
        <f t="shared" ref="L241:L256" si="117">VLOOKUP($B$235,A$1:F$25,5,FALSE)/20</f>
        <v>69.886445392175034</v>
      </c>
      <c r="M241" s="109">
        <f t="shared" si="108"/>
        <v>84.687829777660397</v>
      </c>
      <c r="N241" s="6">
        <f t="shared" si="109"/>
        <v>1191.242466224174</v>
      </c>
      <c r="O241" s="74">
        <f t="shared" si="110"/>
        <v>1106.5546364465135</v>
      </c>
    </row>
    <row r="242" spans="1:15" x14ac:dyDescent="0.25">
      <c r="A242" s="77" t="s">
        <v>53</v>
      </c>
      <c r="B242" s="71" t="str">
        <f t="shared" si="115"/>
        <v>Q3/2017</v>
      </c>
      <c r="C242" s="72">
        <f t="shared" si="113"/>
        <v>42917</v>
      </c>
      <c r="D242" s="72">
        <f t="shared" si="114"/>
        <v>43008</v>
      </c>
      <c r="E242" s="71">
        <f t="shared" si="111"/>
        <v>92</v>
      </c>
      <c r="F242" s="73">
        <f>VLOOKUP(D242,'FERC Interest Rate'!$A:$B,2,TRUE)</f>
        <v>3.9600000000000003E-2</v>
      </c>
      <c r="G242" s="74">
        <f t="shared" si="112"/>
        <v>1106.5546364465135</v>
      </c>
      <c r="H242" s="74">
        <v>0</v>
      </c>
      <c r="I242" s="97">
        <f>SUM($H$234:$H$257)/20</f>
        <v>3.8838637042592126</v>
      </c>
      <c r="J242" s="75">
        <f t="shared" si="116"/>
        <v>11.044931100005313</v>
      </c>
      <c r="K242" s="108">
        <f t="shared" si="107"/>
        <v>14.928794804264525</v>
      </c>
      <c r="L242" s="75">
        <f t="shared" si="117"/>
        <v>69.886445392175034</v>
      </c>
      <c r="M242" s="109">
        <f t="shared" si="108"/>
        <v>84.815240196439561</v>
      </c>
      <c r="N242" s="6">
        <f t="shared" si="109"/>
        <v>1117.5995675465188</v>
      </c>
      <c r="O242" s="74">
        <f t="shared" si="110"/>
        <v>1032.7843273500791</v>
      </c>
    </row>
    <row r="243" spans="1:15" x14ac:dyDescent="0.25">
      <c r="A243" s="77" t="s">
        <v>54</v>
      </c>
      <c r="B243" s="71" t="str">
        <f t="shared" si="115"/>
        <v>Q4/2017</v>
      </c>
      <c r="C243" s="72">
        <f t="shared" si="113"/>
        <v>43009</v>
      </c>
      <c r="D243" s="72">
        <f t="shared" si="114"/>
        <v>43100</v>
      </c>
      <c r="E243" s="71">
        <f t="shared" si="111"/>
        <v>92</v>
      </c>
      <c r="F243" s="73">
        <f>VLOOKUP(D243,'FERC Interest Rate'!$A:$B,2,TRUE)</f>
        <v>4.2099999999999999E-2</v>
      </c>
      <c r="G243" s="74">
        <f t="shared" si="112"/>
        <v>1032.7843273500791</v>
      </c>
      <c r="H243" s="74">
        <v>0</v>
      </c>
      <c r="I243" s="97">
        <f>SUM($H$234:$H$257)/20</f>
        <v>3.8838637042592126</v>
      </c>
      <c r="J243" s="75">
        <f t="shared" si="116"/>
        <v>10.959397963540621</v>
      </c>
      <c r="K243" s="108">
        <f t="shared" si="107"/>
        <v>14.843261667799833</v>
      </c>
      <c r="L243" s="75">
        <f t="shared" si="117"/>
        <v>69.886445392175034</v>
      </c>
      <c r="M243" s="109">
        <f t="shared" si="108"/>
        <v>84.729707059974871</v>
      </c>
      <c r="N243" s="6">
        <f t="shared" si="109"/>
        <v>1043.7437253136197</v>
      </c>
      <c r="O243" s="74">
        <f t="shared" si="110"/>
        <v>959.01401825364496</v>
      </c>
    </row>
    <row r="244" spans="1:15" x14ac:dyDescent="0.25">
      <c r="A244" s="77" t="s">
        <v>55</v>
      </c>
      <c r="B244" s="71" t="str">
        <f t="shared" si="115"/>
        <v>Q1/2018</v>
      </c>
      <c r="C244" s="72">
        <f t="shared" si="113"/>
        <v>43101</v>
      </c>
      <c r="D244" s="72">
        <f t="shared" si="114"/>
        <v>43190</v>
      </c>
      <c r="E244" s="71">
        <f t="shared" si="111"/>
        <v>90</v>
      </c>
      <c r="F244" s="73">
        <f>VLOOKUP(D244,'FERC Interest Rate'!$A:$B,2,TRUE)</f>
        <v>4.2500000000000003E-2</v>
      </c>
      <c r="G244" s="74">
        <f t="shared" si="112"/>
        <v>959.01401825364496</v>
      </c>
      <c r="H244" s="74">
        <v>0</v>
      </c>
      <c r="I244" s="97">
        <f t="shared" ref="I244:I256" si="118">SUM($H$234:$H$257)/20</f>
        <v>3.8838637042592126</v>
      </c>
      <c r="J244" s="75">
        <f t="shared" si="116"/>
        <v>10.04994142416491</v>
      </c>
      <c r="K244" s="108">
        <f t="shared" si="107"/>
        <v>13.933805128424122</v>
      </c>
      <c r="L244" s="75">
        <f t="shared" si="117"/>
        <v>69.886445392175034</v>
      </c>
      <c r="M244" s="109">
        <f t="shared" si="108"/>
        <v>83.82025052059916</v>
      </c>
      <c r="N244" s="6">
        <f t="shared" si="109"/>
        <v>969.06395967780986</v>
      </c>
      <c r="O244" s="74">
        <f t="shared" si="110"/>
        <v>885.24370915721079</v>
      </c>
    </row>
    <row r="245" spans="1:15" x14ac:dyDescent="0.25">
      <c r="A245" s="77" t="s">
        <v>56</v>
      </c>
      <c r="B245" s="71" t="str">
        <f t="shared" si="115"/>
        <v>Q2/2018</v>
      </c>
      <c r="C245" s="72">
        <f t="shared" si="113"/>
        <v>43191</v>
      </c>
      <c r="D245" s="72">
        <f t="shared" si="114"/>
        <v>43281</v>
      </c>
      <c r="E245" s="71">
        <f t="shared" si="111"/>
        <v>91</v>
      </c>
      <c r="F245" s="73">
        <f>VLOOKUP(D245,'FERC Interest Rate'!$A:$B,2,TRUE)</f>
        <v>4.4699999999999997E-2</v>
      </c>
      <c r="G245" s="74">
        <f t="shared" si="112"/>
        <v>885.24370915721079</v>
      </c>
      <c r="H245" s="74">
        <v>0</v>
      </c>
      <c r="I245" s="97">
        <f t="shared" si="118"/>
        <v>3.8838637042592126</v>
      </c>
      <c r="J245" s="75">
        <f t="shared" si="116"/>
        <v>9.8654954403802364</v>
      </c>
      <c r="K245" s="108">
        <f t="shared" si="107"/>
        <v>13.749359144639449</v>
      </c>
      <c r="L245" s="75">
        <f t="shared" si="117"/>
        <v>69.886445392175034</v>
      </c>
      <c r="M245" s="109">
        <f t="shared" si="108"/>
        <v>83.635804536814476</v>
      </c>
      <c r="N245" s="6">
        <f t="shared" si="109"/>
        <v>895.10920459759097</v>
      </c>
      <c r="O245" s="74">
        <f t="shared" si="110"/>
        <v>811.47340006077661</v>
      </c>
    </row>
    <row r="246" spans="1:15" x14ac:dyDescent="0.25">
      <c r="A246" s="77" t="s">
        <v>57</v>
      </c>
      <c r="B246" s="71" t="str">
        <f t="shared" si="115"/>
        <v>Q3/2018</v>
      </c>
      <c r="C246" s="72">
        <f t="shared" si="113"/>
        <v>43282</v>
      </c>
      <c r="D246" s="72">
        <f t="shared" si="114"/>
        <v>43373</v>
      </c>
      <c r="E246" s="71">
        <f t="shared" si="111"/>
        <v>92</v>
      </c>
      <c r="F246" s="73">
        <f>VLOOKUP(D246,'FERC Interest Rate'!$A:$B,2,TRUE)</f>
        <v>4.6899999999999997E-2</v>
      </c>
      <c r="G246" s="74">
        <f t="shared" si="112"/>
        <v>811.47340006077661</v>
      </c>
      <c r="H246" s="74">
        <v>0</v>
      </c>
      <c r="I246" s="97">
        <f t="shared" si="118"/>
        <v>3.8838637042592126</v>
      </c>
      <c r="J246" s="75">
        <f t="shared" si="116"/>
        <v>9.5927271961157228</v>
      </c>
      <c r="K246" s="108">
        <f t="shared" si="107"/>
        <v>13.476590900374935</v>
      </c>
      <c r="L246" s="75">
        <f t="shared" si="117"/>
        <v>69.886445392175034</v>
      </c>
      <c r="M246" s="109">
        <f t="shared" si="108"/>
        <v>83.363036292549964</v>
      </c>
      <c r="N246" s="6">
        <f t="shared" si="109"/>
        <v>821.06612725689229</v>
      </c>
      <c r="O246" s="74">
        <f t="shared" si="110"/>
        <v>737.70309096434244</v>
      </c>
    </row>
    <row r="247" spans="1:15" x14ac:dyDescent="0.25">
      <c r="A247" s="77" t="s">
        <v>58</v>
      </c>
      <c r="B247" s="71" t="str">
        <f t="shared" si="115"/>
        <v>Q4/2018</v>
      </c>
      <c r="C247" s="72">
        <f t="shared" si="113"/>
        <v>43374</v>
      </c>
      <c r="D247" s="72">
        <f t="shared" si="114"/>
        <v>43465</v>
      </c>
      <c r="E247" s="71">
        <f t="shared" si="111"/>
        <v>92</v>
      </c>
      <c r="F247" s="73">
        <f>VLOOKUP(D247,'FERC Interest Rate'!$A:$B,2,TRUE)</f>
        <v>4.9599999999999998E-2</v>
      </c>
      <c r="G247" s="74">
        <f t="shared" si="112"/>
        <v>737.70309096434244</v>
      </c>
      <c r="H247" s="74">
        <v>0</v>
      </c>
      <c r="I247" s="97">
        <f t="shared" si="118"/>
        <v>3.8838637042592126</v>
      </c>
      <c r="J247" s="75">
        <f t="shared" si="116"/>
        <v>9.2227034101054457</v>
      </c>
      <c r="K247" s="108">
        <f t="shared" si="107"/>
        <v>13.106567114364658</v>
      </c>
      <c r="L247" s="75">
        <f t="shared" si="117"/>
        <v>69.886445392175034</v>
      </c>
      <c r="M247" s="109">
        <f t="shared" si="108"/>
        <v>82.993012506539685</v>
      </c>
      <c r="N247" s="6">
        <f t="shared" si="109"/>
        <v>746.92579437444783</v>
      </c>
      <c r="O247" s="74">
        <f t="shared" si="110"/>
        <v>663.93278186790826</v>
      </c>
    </row>
    <row r="248" spans="1:15" x14ac:dyDescent="0.25">
      <c r="A248" s="77" t="s">
        <v>59</v>
      </c>
      <c r="B248" s="71" t="str">
        <f t="shared" si="115"/>
        <v>Q1/2019</v>
      </c>
      <c r="C248" s="72">
        <f t="shared" si="113"/>
        <v>43466</v>
      </c>
      <c r="D248" s="72">
        <f t="shared" si="114"/>
        <v>43555</v>
      </c>
      <c r="E248" s="71">
        <f t="shared" si="111"/>
        <v>90</v>
      </c>
      <c r="F248" s="73">
        <f>VLOOKUP(D248,'FERC Interest Rate'!$A:$B,2,TRUE)</f>
        <v>5.1799999999999999E-2</v>
      </c>
      <c r="G248" s="74">
        <f t="shared" si="112"/>
        <v>663.93278186790826</v>
      </c>
      <c r="H248" s="74">
        <v>0</v>
      </c>
      <c r="I248" s="97">
        <f t="shared" si="118"/>
        <v>3.8838637042592126</v>
      </c>
      <c r="J248" s="75">
        <f t="shared" si="116"/>
        <v>8.4801496686799673</v>
      </c>
      <c r="K248" s="108">
        <f t="shared" si="107"/>
        <v>12.36401337293918</v>
      </c>
      <c r="L248" s="75">
        <f t="shared" si="117"/>
        <v>69.886445392175034</v>
      </c>
      <c r="M248" s="109">
        <f t="shared" si="108"/>
        <v>82.250458765114217</v>
      </c>
      <c r="N248" s="6">
        <f t="shared" si="109"/>
        <v>672.41293153658819</v>
      </c>
      <c r="O248" s="74">
        <f t="shared" si="110"/>
        <v>590.16247277147409</v>
      </c>
    </row>
    <row r="249" spans="1:15" x14ac:dyDescent="0.25">
      <c r="A249" s="77" t="s">
        <v>60</v>
      </c>
      <c r="B249" s="71" t="str">
        <f t="shared" si="115"/>
        <v>Q2/2019</v>
      </c>
      <c r="C249" s="72">
        <f t="shared" si="113"/>
        <v>43556</v>
      </c>
      <c r="D249" s="72">
        <f t="shared" si="114"/>
        <v>43646</v>
      </c>
      <c r="E249" s="71">
        <f t="shared" si="111"/>
        <v>91</v>
      </c>
      <c r="F249" s="73">
        <f>VLOOKUP(D249,'FERC Interest Rate'!$A:$B,2,TRUE)</f>
        <v>5.45E-2</v>
      </c>
      <c r="G249" s="74">
        <f t="shared" si="112"/>
        <v>590.16247277147409</v>
      </c>
      <c r="H249" s="74">
        <v>0</v>
      </c>
      <c r="I249" s="97">
        <f t="shared" si="118"/>
        <v>3.8838637042592126</v>
      </c>
      <c r="J249" s="75">
        <f t="shared" si="116"/>
        <v>8.0189336540003442</v>
      </c>
      <c r="K249" s="108">
        <f t="shared" si="107"/>
        <v>11.902797358259557</v>
      </c>
      <c r="L249" s="75">
        <f t="shared" si="117"/>
        <v>69.886445392175034</v>
      </c>
      <c r="M249" s="109">
        <f t="shared" si="108"/>
        <v>81.789242750434596</v>
      </c>
      <c r="N249" s="6">
        <f t="shared" si="109"/>
        <v>598.18140642547439</v>
      </c>
      <c r="O249" s="74">
        <f t="shared" si="110"/>
        <v>516.39216367503991</v>
      </c>
    </row>
    <row r="250" spans="1:15" x14ac:dyDescent="0.25">
      <c r="A250" s="77" t="s">
        <v>61</v>
      </c>
      <c r="B250" s="71" t="str">
        <f t="shared" si="115"/>
        <v>Q3/2019</v>
      </c>
      <c r="C250" s="72">
        <f t="shared" si="113"/>
        <v>43647</v>
      </c>
      <c r="D250" s="72">
        <f t="shared" si="114"/>
        <v>43738</v>
      </c>
      <c r="E250" s="71">
        <f t="shared" si="111"/>
        <v>92</v>
      </c>
      <c r="F250" s="73">
        <f>VLOOKUP(D250,'FERC Interest Rate'!$A:$B,2,TRUE)</f>
        <v>5.5E-2</v>
      </c>
      <c r="G250" s="74">
        <f t="shared" si="112"/>
        <v>516.39216367503991</v>
      </c>
      <c r="H250" s="74">
        <v>0</v>
      </c>
      <c r="I250" s="97">
        <f t="shared" si="118"/>
        <v>3.8838637042592126</v>
      </c>
      <c r="J250" s="75">
        <f t="shared" si="116"/>
        <v>7.1587516388923351</v>
      </c>
      <c r="K250" s="108">
        <f t="shared" si="107"/>
        <v>11.042615343151548</v>
      </c>
      <c r="L250" s="75">
        <f t="shared" si="117"/>
        <v>69.886445392175034</v>
      </c>
      <c r="M250" s="109">
        <f t="shared" si="108"/>
        <v>80.929060735326587</v>
      </c>
      <c r="N250" s="6">
        <f t="shared" si="109"/>
        <v>523.55091531393225</v>
      </c>
      <c r="O250" s="74">
        <f t="shared" si="110"/>
        <v>442.62185457860568</v>
      </c>
    </row>
    <row r="251" spans="1:15" x14ac:dyDescent="0.25">
      <c r="A251" s="77" t="s">
        <v>62</v>
      </c>
      <c r="B251" s="71" t="str">
        <f t="shared" si="115"/>
        <v>Q4/2019</v>
      </c>
      <c r="C251" s="72">
        <f t="shared" si="113"/>
        <v>43739</v>
      </c>
      <c r="D251" s="72">
        <f t="shared" si="114"/>
        <v>43830</v>
      </c>
      <c r="E251" s="71">
        <f t="shared" si="111"/>
        <v>92</v>
      </c>
      <c r="F251" s="73">
        <f>VLOOKUP(D251,'FERC Interest Rate'!$A:$B,2,TRUE)</f>
        <v>5.4199999999999998E-2</v>
      </c>
      <c r="G251" s="74">
        <f t="shared" si="112"/>
        <v>442.62185457860568</v>
      </c>
      <c r="H251" s="74">
        <v>0</v>
      </c>
      <c r="I251" s="97">
        <f t="shared" si="118"/>
        <v>3.8838637042592126</v>
      </c>
      <c r="J251" s="75">
        <f t="shared" si="116"/>
        <v>6.0468208648513952</v>
      </c>
      <c r="K251" s="108">
        <f t="shared" si="107"/>
        <v>9.9306845691106069</v>
      </c>
      <c r="L251" s="75">
        <f t="shared" si="117"/>
        <v>69.886445392175034</v>
      </c>
      <c r="M251" s="109">
        <f t="shared" si="108"/>
        <v>79.817129961285644</v>
      </c>
      <c r="N251" s="6">
        <f t="shared" si="109"/>
        <v>448.66867544345706</v>
      </c>
      <c r="O251" s="74">
        <f t="shared" si="110"/>
        <v>368.85154548217139</v>
      </c>
    </row>
    <row r="252" spans="1:15" x14ac:dyDescent="0.25">
      <c r="A252" s="77" t="s">
        <v>63</v>
      </c>
      <c r="B252" s="71" t="str">
        <f t="shared" si="115"/>
        <v>Q1/2020</v>
      </c>
      <c r="C252" s="72">
        <f t="shared" si="113"/>
        <v>43831</v>
      </c>
      <c r="D252" s="72">
        <f t="shared" si="114"/>
        <v>43921</v>
      </c>
      <c r="E252" s="71">
        <f t="shared" si="111"/>
        <v>91</v>
      </c>
      <c r="F252" s="73">
        <f>VLOOKUP(D252,'FERC Interest Rate'!$A:$B,2,TRUE)</f>
        <v>4.9599999999999998E-2</v>
      </c>
      <c r="G252" s="74">
        <f t="shared" si="112"/>
        <v>368.85154548217139</v>
      </c>
      <c r="H252" s="74">
        <v>0</v>
      </c>
      <c r="I252" s="97">
        <f t="shared" si="118"/>
        <v>3.8838637042592126</v>
      </c>
      <c r="J252" s="75">
        <f t="shared" si="116"/>
        <v>4.5487659445036304</v>
      </c>
      <c r="K252" s="108">
        <f t="shared" si="107"/>
        <v>8.4326296487628429</v>
      </c>
      <c r="L252" s="75">
        <f t="shared" si="117"/>
        <v>69.886445392175034</v>
      </c>
      <c r="M252" s="109">
        <f t="shared" si="108"/>
        <v>78.319075040937875</v>
      </c>
      <c r="N252" s="6">
        <f t="shared" si="109"/>
        <v>373.40031142667505</v>
      </c>
      <c r="O252" s="74">
        <f t="shared" si="110"/>
        <v>295.0812363857371</v>
      </c>
    </row>
    <row r="253" spans="1:15" x14ac:dyDescent="0.25">
      <c r="A253" s="77" t="s">
        <v>64</v>
      </c>
      <c r="B253" s="71" t="str">
        <f t="shared" si="115"/>
        <v>Q2/2020</v>
      </c>
      <c r="C253" s="72">
        <f t="shared" si="113"/>
        <v>43922</v>
      </c>
      <c r="D253" s="72">
        <f t="shared" si="114"/>
        <v>44012</v>
      </c>
      <c r="E253" s="71">
        <f t="shared" si="111"/>
        <v>91</v>
      </c>
      <c r="F253" s="73">
        <f>VLOOKUP(D253,'FERC Interest Rate'!$A:$B,2,TRUE)</f>
        <v>4.7503500000000004E-2</v>
      </c>
      <c r="G253" s="74">
        <f t="shared" si="112"/>
        <v>295.0812363857371</v>
      </c>
      <c r="H253" s="74">
        <v>0</v>
      </c>
      <c r="I253" s="97">
        <f t="shared" si="118"/>
        <v>3.8838637042592126</v>
      </c>
      <c r="J253" s="75">
        <f t="shared" si="116"/>
        <v>3.4851984362052941</v>
      </c>
      <c r="K253" s="108">
        <f t="shared" si="107"/>
        <v>7.3690621404645071</v>
      </c>
      <c r="L253" s="75">
        <f t="shared" si="117"/>
        <v>69.886445392175034</v>
      </c>
      <c r="M253" s="109">
        <f t="shared" si="108"/>
        <v>77.255507532639541</v>
      </c>
      <c r="N253" s="6">
        <f t="shared" si="109"/>
        <v>298.56643482194238</v>
      </c>
      <c r="O253" s="74">
        <f t="shared" si="110"/>
        <v>221.31092728930287</v>
      </c>
    </row>
    <row r="254" spans="1:15" x14ac:dyDescent="0.25">
      <c r="A254" s="77" t="s">
        <v>65</v>
      </c>
      <c r="B254" s="71" t="str">
        <f t="shared" si="115"/>
        <v>Q3/2020</v>
      </c>
      <c r="C254" s="72">
        <f t="shared" si="113"/>
        <v>44013</v>
      </c>
      <c r="D254" s="72">
        <f t="shared" si="114"/>
        <v>44104</v>
      </c>
      <c r="E254" s="71">
        <f t="shared" si="111"/>
        <v>92</v>
      </c>
      <c r="F254" s="73">
        <f>VLOOKUP(D254,'FERC Interest Rate'!$A:$B,2,TRUE)</f>
        <v>3.4299999999999997E-2</v>
      </c>
      <c r="G254" s="74">
        <f t="shared" si="112"/>
        <v>221.31092728930287</v>
      </c>
      <c r="H254" s="74">
        <v>0</v>
      </c>
      <c r="I254" s="97">
        <f t="shared" si="118"/>
        <v>3.8838637042592126</v>
      </c>
      <c r="J254" s="75">
        <f t="shared" si="116"/>
        <v>1.9081113720058036</v>
      </c>
      <c r="K254" s="108">
        <f t="shared" si="107"/>
        <v>5.7919750762650164</v>
      </c>
      <c r="L254" s="75">
        <f t="shared" si="117"/>
        <v>69.886445392175034</v>
      </c>
      <c r="M254" s="109">
        <f t="shared" si="108"/>
        <v>75.678420468440052</v>
      </c>
      <c r="N254" s="6">
        <f t="shared" si="109"/>
        <v>223.21903866130867</v>
      </c>
      <c r="O254" s="74">
        <f t="shared" si="110"/>
        <v>147.54061819286864</v>
      </c>
    </row>
    <row r="255" spans="1:15" x14ac:dyDescent="0.25">
      <c r="A255" s="77" t="s">
        <v>66</v>
      </c>
      <c r="B255" s="71" t="str">
        <f t="shared" si="115"/>
        <v>Q4/2020</v>
      </c>
      <c r="C255" s="72">
        <f t="shared" si="113"/>
        <v>44105</v>
      </c>
      <c r="D255" s="72">
        <f t="shared" si="114"/>
        <v>44196</v>
      </c>
      <c r="E255" s="71">
        <f t="shared" si="111"/>
        <v>92</v>
      </c>
      <c r="F255" s="73">
        <f>VLOOKUP(D255,'FERC Interest Rate'!$A:$B,2,TRUE)</f>
        <v>3.2500000000000001E-2</v>
      </c>
      <c r="G255" s="74">
        <f t="shared" si="112"/>
        <v>147.54061819286864</v>
      </c>
      <c r="H255" s="74">
        <v>0</v>
      </c>
      <c r="I255" s="97">
        <f t="shared" si="118"/>
        <v>3.8838637042592126</v>
      </c>
      <c r="J255" s="75">
        <f t="shared" si="116"/>
        <v>1.2053181650182438</v>
      </c>
      <c r="K255" s="108">
        <f t="shared" si="107"/>
        <v>5.0891818692774562</v>
      </c>
      <c r="L255" s="75">
        <f t="shared" si="117"/>
        <v>69.886445392175034</v>
      </c>
      <c r="M255" s="109">
        <f t="shared" si="108"/>
        <v>74.975627261452487</v>
      </c>
      <c r="N255" s="6">
        <f t="shared" si="109"/>
        <v>148.74593635788688</v>
      </c>
      <c r="O255" s="74">
        <f t="shared" si="110"/>
        <v>73.770309096434389</v>
      </c>
    </row>
    <row r="256" spans="1:15" x14ac:dyDescent="0.25">
      <c r="A256" s="77" t="s">
        <v>67</v>
      </c>
      <c r="B256" s="71" t="str">
        <f t="shared" si="115"/>
        <v>Q1/2021</v>
      </c>
      <c r="C256" s="72">
        <f t="shared" si="113"/>
        <v>44197</v>
      </c>
      <c r="D256" s="72">
        <f t="shared" si="114"/>
        <v>44286</v>
      </c>
      <c r="E256" s="71">
        <f t="shared" si="111"/>
        <v>90</v>
      </c>
      <c r="F256" s="73">
        <f>VLOOKUP(D256,'FERC Interest Rate'!$A:$B,2,TRUE)</f>
        <v>3.2500000000000001E-2</v>
      </c>
      <c r="G256" s="74">
        <f t="shared" si="112"/>
        <v>73.770309096434389</v>
      </c>
      <c r="H256" s="74">
        <v>0</v>
      </c>
      <c r="I256" s="97">
        <f t="shared" si="118"/>
        <v>3.8838637042592126</v>
      </c>
      <c r="J256" s="75">
        <f t="shared" si="116"/>
        <v>0.59117302495087831</v>
      </c>
      <c r="K256" s="108">
        <f t="shared" si="107"/>
        <v>4.4750367292100908</v>
      </c>
      <c r="L256" s="75">
        <f t="shared" si="117"/>
        <v>69.886445392175034</v>
      </c>
      <c r="M256" s="109">
        <f t="shared" si="108"/>
        <v>74.361482121385123</v>
      </c>
      <c r="N256" s="6">
        <f t="shared" si="109"/>
        <v>74.361482121385265</v>
      </c>
      <c r="O256" s="74">
        <f t="shared" si="110"/>
        <v>1.4210854715202004E-13</v>
      </c>
    </row>
    <row r="257" spans="1:15" x14ac:dyDescent="0.25">
      <c r="A257" s="77"/>
      <c r="B257" s="71"/>
      <c r="C257" s="72"/>
      <c r="D257" s="72"/>
      <c r="E257" s="71"/>
      <c r="F257" s="73"/>
      <c r="G257" s="74"/>
      <c r="H257" s="74"/>
      <c r="I257" s="97"/>
      <c r="J257" s="75"/>
      <c r="K257" s="108"/>
      <c r="L257" s="75"/>
      <c r="M257" s="109"/>
      <c r="N257" s="6"/>
      <c r="O257" s="74"/>
    </row>
    <row r="258" spans="1:15" ht="13.5" thickBot="1" x14ac:dyDescent="0.35">
      <c r="A258" s="124"/>
      <c r="B258" s="125"/>
      <c r="C258" s="126"/>
      <c r="D258" s="126"/>
      <c r="E258" s="127"/>
      <c r="F258" s="125"/>
      <c r="G258" s="115">
        <f t="shared" ref="G258:O258" si="119">+SUM(G234:G257)</f>
        <v>20021.702152206017</v>
      </c>
      <c r="H258" s="115">
        <f t="shared" si="119"/>
        <v>77.677274085184251</v>
      </c>
      <c r="I258" s="116">
        <f t="shared" si="119"/>
        <v>77.677274085184251</v>
      </c>
      <c r="J258" s="115">
        <f t="shared" si="119"/>
        <v>125.7199505050194</v>
      </c>
      <c r="K258" s="115">
        <f t="shared" si="119"/>
        <v>203.39722459020368</v>
      </c>
      <c r="L258" s="115">
        <f t="shared" si="119"/>
        <v>1397.7289078435008</v>
      </c>
      <c r="M258" s="117">
        <f t="shared" si="119"/>
        <v>1601.1261324337042</v>
      </c>
      <c r="N258" s="115">
        <f t="shared" si="119"/>
        <v>20225.099376796217</v>
      </c>
      <c r="O258" s="115">
        <f t="shared" si="119"/>
        <v>18623.973244362514</v>
      </c>
    </row>
    <row r="259" spans="1:15" ht="13" thickTop="1" x14ac:dyDescent="0.25">
      <c r="B259" s="101"/>
      <c r="C259" s="101"/>
      <c r="D259" s="101"/>
      <c r="E259" s="101"/>
      <c r="F259" s="101"/>
      <c r="G259" s="101"/>
      <c r="H259" s="101"/>
      <c r="I259" s="100"/>
      <c r="J259" s="101"/>
      <c r="K259" s="101"/>
      <c r="L259" s="101"/>
      <c r="M259" s="110"/>
      <c r="O259" s="101"/>
    </row>
    <row r="260" spans="1:15" ht="39" x14ac:dyDescent="0.3">
      <c r="A260" s="76" t="s">
        <v>47</v>
      </c>
      <c r="B260" s="76" t="s">
        <v>3</v>
      </c>
      <c r="C260" s="76" t="s">
        <v>4</v>
      </c>
      <c r="D260" s="76" t="s">
        <v>5</v>
      </c>
      <c r="E260" s="76" t="s">
        <v>6</v>
      </c>
      <c r="F260" s="76" t="s">
        <v>7</v>
      </c>
      <c r="G260" s="76" t="s">
        <v>87</v>
      </c>
      <c r="H260" s="76" t="s">
        <v>88</v>
      </c>
      <c r="I260" s="93" t="s">
        <v>89</v>
      </c>
      <c r="J260" s="94" t="s">
        <v>90</v>
      </c>
      <c r="K260" s="94" t="s">
        <v>91</v>
      </c>
      <c r="L260" s="94" t="s">
        <v>92</v>
      </c>
      <c r="M260" s="95" t="s">
        <v>93</v>
      </c>
      <c r="N260" s="76" t="s">
        <v>94</v>
      </c>
      <c r="O260" s="76" t="s">
        <v>95</v>
      </c>
    </row>
    <row r="261" spans="1:15" ht="13" x14ac:dyDescent="0.3">
      <c r="A261" s="405" t="s">
        <v>16</v>
      </c>
      <c r="B261" s="405"/>
      <c r="C261" s="341">
        <f>VLOOKUP(B262,A$1:F$29,2,FALSE)</f>
        <v>42333</v>
      </c>
      <c r="D261" s="341">
        <f>DATE(YEAR(C261),IF(MONTH(C261)&lt;=3,3,IF(MONTH(C261)&lt;=6,6,IF(MONTH(C261)&lt;=9,9,12))),IF(OR(MONTH(C261)&lt;=3,MONTH(C261)&gt;=10),31,30))</f>
        <v>42369</v>
      </c>
      <c r="E261" s="342">
        <f>D261-C261+1</f>
        <v>37</v>
      </c>
      <c r="F261" s="343">
        <f>VLOOKUP(D261,'FERC Interest Rate'!$A:$B,2,TRUE)</f>
        <v>3.2500000000000001E-2</v>
      </c>
      <c r="G261" s="143">
        <f>VLOOKUP(B262,$A$1:$F$29,5,FALSE)</f>
        <v>657.58847889239132</v>
      </c>
      <c r="H261" s="143">
        <f t="shared" ref="H261:H266" si="120">G261*F261*(E261/(DATE(YEAR(D261),12,31)-DATE(YEAR(D261),1,1)+1))</f>
        <v>2.1664387558030156</v>
      </c>
      <c r="I261" s="351">
        <v>0</v>
      </c>
      <c r="J261" s="264">
        <v>0</v>
      </c>
      <c r="K261" s="345">
        <f t="shared" ref="K261:K282" si="121">+SUM(I261:J261)</f>
        <v>0</v>
      </c>
      <c r="L261" s="264">
        <v>0</v>
      </c>
      <c r="M261" s="346">
        <f t="shared" ref="M261:M282" si="122">+SUM(K261:L261)</f>
        <v>0</v>
      </c>
      <c r="N261" s="347">
        <f t="shared" ref="N261:N282" si="123">+G261+H261+J261</f>
        <v>659.75491764819435</v>
      </c>
      <c r="O261" s="143">
        <f t="shared" ref="O261:O282" si="124">G261+H261-L261-I261</f>
        <v>659.75491764819435</v>
      </c>
    </row>
    <row r="262" spans="1:15" ht="13" x14ac:dyDescent="0.3">
      <c r="A262" s="349" t="s">
        <v>39</v>
      </c>
      <c r="B262" s="350" t="s">
        <v>55</v>
      </c>
      <c r="C262" s="341">
        <f>D261+1</f>
        <v>42370</v>
      </c>
      <c r="D262" s="341">
        <f>EOMONTH(D261,3)</f>
        <v>42460</v>
      </c>
      <c r="E262" s="342">
        <f t="shared" ref="E262:E282" si="125">D262-C262+1</f>
        <v>91</v>
      </c>
      <c r="F262" s="343">
        <f>VLOOKUP(D262,'FERC Interest Rate'!$A:$B,2,TRUE)</f>
        <v>3.2500000000000001E-2</v>
      </c>
      <c r="G262" s="143">
        <f t="shared" ref="G262:G282" si="126">O261</f>
        <v>659.75491764819435</v>
      </c>
      <c r="H262" s="143">
        <f t="shared" si="120"/>
        <v>5.3312163085916255</v>
      </c>
      <c r="I262" s="351">
        <v>0</v>
      </c>
      <c r="J262" s="264">
        <v>0</v>
      </c>
      <c r="K262" s="345">
        <f t="shared" si="121"/>
        <v>0</v>
      </c>
      <c r="L262" s="264">
        <v>0</v>
      </c>
      <c r="M262" s="346">
        <f t="shared" si="122"/>
        <v>0</v>
      </c>
      <c r="N262" s="347">
        <f t="shared" si="123"/>
        <v>665.08613395678594</v>
      </c>
      <c r="O262" s="143">
        <f t="shared" si="124"/>
        <v>665.08613395678594</v>
      </c>
    </row>
    <row r="263" spans="1:15" ht="13" x14ac:dyDescent="0.3">
      <c r="A263" s="77"/>
      <c r="B263" s="71"/>
      <c r="C263" s="72">
        <f t="shared" ref="C263:C282" si="127">D262+1</f>
        <v>42461</v>
      </c>
      <c r="D263" s="72">
        <f t="shared" ref="D263:D282" si="128">EOMONTH(D262,3)</f>
        <v>42551</v>
      </c>
      <c r="E263" s="71">
        <f t="shared" si="125"/>
        <v>91</v>
      </c>
      <c r="F263" s="73">
        <f>VLOOKUP(D263,'FERC Interest Rate'!$A:$B,2,TRUE)</f>
        <v>3.4599999999999999E-2</v>
      </c>
      <c r="G263" s="74">
        <f t="shared" si="126"/>
        <v>665.08613395678594</v>
      </c>
      <c r="H263" s="143">
        <f t="shared" si="120"/>
        <v>5.7215579272577495</v>
      </c>
      <c r="I263" s="151">
        <v>0</v>
      </c>
      <c r="J263" s="264">
        <v>0</v>
      </c>
      <c r="K263" s="108">
        <f t="shared" si="121"/>
        <v>0</v>
      </c>
      <c r="L263" s="75">
        <v>0</v>
      </c>
      <c r="M263" s="109">
        <f t="shared" si="122"/>
        <v>0</v>
      </c>
      <c r="N263" s="6">
        <f t="shared" si="123"/>
        <v>670.80769188404372</v>
      </c>
      <c r="O263" s="74">
        <f t="shared" si="124"/>
        <v>670.80769188404372</v>
      </c>
    </row>
    <row r="264" spans="1:15" x14ac:dyDescent="0.25">
      <c r="A264" s="301"/>
      <c r="B264" s="71"/>
      <c r="C264" s="72">
        <f t="shared" si="127"/>
        <v>42552</v>
      </c>
      <c r="D264" s="72">
        <f t="shared" si="128"/>
        <v>42643</v>
      </c>
      <c r="E264" s="71">
        <f t="shared" si="125"/>
        <v>92</v>
      </c>
      <c r="F264" s="73">
        <f>VLOOKUP(D264,'FERC Interest Rate'!$A:$B,2,TRUE)</f>
        <v>3.5000000000000003E-2</v>
      </c>
      <c r="G264" s="74">
        <f t="shared" si="126"/>
        <v>670.80769188404372</v>
      </c>
      <c r="H264" s="74">
        <f t="shared" si="120"/>
        <v>5.9016414422585282</v>
      </c>
      <c r="I264" s="151">
        <v>0</v>
      </c>
      <c r="J264" s="75">
        <v>0</v>
      </c>
      <c r="K264" s="108">
        <f t="shared" si="121"/>
        <v>0</v>
      </c>
      <c r="L264" s="75">
        <v>0</v>
      </c>
      <c r="M264" s="109">
        <f t="shared" si="122"/>
        <v>0</v>
      </c>
      <c r="N264" s="6">
        <f t="shared" si="123"/>
        <v>676.70933332630227</v>
      </c>
      <c r="O264" s="74">
        <f t="shared" si="124"/>
        <v>676.70933332630227</v>
      </c>
    </row>
    <row r="265" spans="1:15" x14ac:dyDescent="0.25">
      <c r="A265" s="77"/>
      <c r="B265" s="71"/>
      <c r="C265" s="72">
        <f t="shared" si="127"/>
        <v>42644</v>
      </c>
      <c r="D265" s="72">
        <f t="shared" si="128"/>
        <v>42735</v>
      </c>
      <c r="E265" s="71">
        <f t="shared" si="125"/>
        <v>92</v>
      </c>
      <c r="F265" s="73">
        <f>VLOOKUP(D265,'FERC Interest Rate'!$A:$B,2,TRUE)</f>
        <v>3.5000000000000003E-2</v>
      </c>
      <c r="G265" s="74">
        <f t="shared" si="126"/>
        <v>676.70933332630227</v>
      </c>
      <c r="H265" s="74">
        <f t="shared" si="120"/>
        <v>5.953562987187687</v>
      </c>
      <c r="I265" s="151">
        <v>0</v>
      </c>
      <c r="J265" s="75">
        <v>0</v>
      </c>
      <c r="K265" s="108">
        <f t="shared" si="121"/>
        <v>0</v>
      </c>
      <c r="L265" s="75">
        <v>0</v>
      </c>
      <c r="M265" s="109">
        <f t="shared" si="122"/>
        <v>0</v>
      </c>
      <c r="N265" s="6">
        <f t="shared" si="123"/>
        <v>682.66289631348991</v>
      </c>
      <c r="O265" s="74">
        <f t="shared" si="124"/>
        <v>682.66289631348991</v>
      </c>
    </row>
    <row r="266" spans="1:15" x14ac:dyDescent="0.25">
      <c r="A266" s="77" t="s">
        <v>96</v>
      </c>
      <c r="B266" s="71" t="str">
        <f t="shared" ref="B266:B282" si="129">+IF(MONTH(C266)&lt;4,"Q1",IF(MONTH(C266)&lt;7,"Q2",IF(MONTH(C266)&lt;10,"Q3","Q4")))&amp;"/"&amp;YEAR(C266)</f>
        <v>Q1/2017</v>
      </c>
      <c r="C266" s="72">
        <f t="shared" si="127"/>
        <v>42736</v>
      </c>
      <c r="D266" s="72">
        <f t="shared" si="128"/>
        <v>42825</v>
      </c>
      <c r="E266" s="71">
        <f t="shared" si="125"/>
        <v>90</v>
      </c>
      <c r="F266" s="73">
        <f>VLOOKUP(D266,'FERC Interest Rate'!$A:$B,2,TRUE)</f>
        <v>3.5000000000000003E-2</v>
      </c>
      <c r="G266" s="74">
        <f t="shared" si="126"/>
        <v>682.66289631348991</v>
      </c>
      <c r="H266" s="74">
        <f t="shared" si="120"/>
        <v>5.8914743106506666</v>
      </c>
      <c r="I266" s="151">
        <f>SUM($H$261:$H$283)/20*4</f>
        <v>6.1931783463498551</v>
      </c>
      <c r="J266" s="75">
        <f t="shared" ref="J266:J282" si="130">G266*F266*(E266/(DATE(YEAR(D266),12,31)-DATE(YEAR(D266),1,1)+1))</f>
        <v>5.8914743106506666</v>
      </c>
      <c r="K266" s="108">
        <f t="shared" si="121"/>
        <v>12.084652657000522</v>
      </c>
      <c r="L266" s="75">
        <f>VLOOKUP($B$262,A$1:F$25,5,FALSE)/20*4</f>
        <v>131.51769577847827</v>
      </c>
      <c r="M266" s="109">
        <f t="shared" si="122"/>
        <v>143.6023484354788</v>
      </c>
      <c r="N266" s="6">
        <f t="shared" si="123"/>
        <v>694.44584493479124</v>
      </c>
      <c r="O266" s="74">
        <f t="shared" si="124"/>
        <v>550.84349649931244</v>
      </c>
    </row>
    <row r="267" spans="1:15" x14ac:dyDescent="0.25">
      <c r="A267" s="77" t="s">
        <v>52</v>
      </c>
      <c r="B267" s="71" t="str">
        <f t="shared" si="129"/>
        <v>Q2/2017</v>
      </c>
      <c r="C267" s="72">
        <f t="shared" si="127"/>
        <v>42826</v>
      </c>
      <c r="D267" s="72">
        <f t="shared" si="128"/>
        <v>42916</v>
      </c>
      <c r="E267" s="71">
        <f t="shared" si="125"/>
        <v>91</v>
      </c>
      <c r="F267" s="73">
        <f>VLOOKUP(D267,'FERC Interest Rate'!$A:$B,2,TRUE)</f>
        <v>3.7100000000000001E-2</v>
      </c>
      <c r="G267" s="74">
        <f t="shared" si="126"/>
        <v>550.84349649931244</v>
      </c>
      <c r="H267" s="74">
        <v>0</v>
      </c>
      <c r="I267" s="151">
        <f>SUM($H$261:$H$283)/20</f>
        <v>1.5482945865874638</v>
      </c>
      <c r="J267" s="75">
        <f t="shared" si="130"/>
        <v>5.0950759685789828</v>
      </c>
      <c r="K267" s="108">
        <f t="shared" si="121"/>
        <v>6.643370555166447</v>
      </c>
      <c r="L267" s="75">
        <f t="shared" ref="L267:L282" si="131">VLOOKUP($B$262,A$1:F$25,5,FALSE)/20</f>
        <v>32.879423944619568</v>
      </c>
      <c r="M267" s="109">
        <f t="shared" si="122"/>
        <v>39.522794499786016</v>
      </c>
      <c r="N267" s="6">
        <f t="shared" si="123"/>
        <v>555.93857246789139</v>
      </c>
      <c r="O267" s="74">
        <f t="shared" si="124"/>
        <v>516.41577796810543</v>
      </c>
    </row>
    <row r="268" spans="1:15" x14ac:dyDescent="0.25">
      <c r="A268" s="77" t="s">
        <v>53</v>
      </c>
      <c r="B268" s="71" t="str">
        <f t="shared" si="129"/>
        <v>Q3/2017</v>
      </c>
      <c r="C268" s="72">
        <f t="shared" si="127"/>
        <v>42917</v>
      </c>
      <c r="D268" s="72">
        <f t="shared" si="128"/>
        <v>43008</v>
      </c>
      <c r="E268" s="71">
        <f t="shared" si="125"/>
        <v>92</v>
      </c>
      <c r="F268" s="73">
        <f>VLOOKUP(D268,'FERC Interest Rate'!$A:$B,2,TRUE)</f>
        <v>3.9600000000000003E-2</v>
      </c>
      <c r="G268" s="74">
        <f t="shared" si="126"/>
        <v>516.41577796810543</v>
      </c>
      <c r="H268" s="74">
        <v>0</v>
      </c>
      <c r="I268" s="151">
        <f>SUM($H$261:$H$283)/20</f>
        <v>1.5482945865874638</v>
      </c>
      <c r="J268" s="75">
        <f t="shared" si="130"/>
        <v>5.1545368829956217</v>
      </c>
      <c r="K268" s="108">
        <f t="shared" si="121"/>
        <v>6.7028314695830851</v>
      </c>
      <c r="L268" s="75">
        <f t="shared" si="131"/>
        <v>32.879423944619568</v>
      </c>
      <c r="M268" s="109">
        <f t="shared" si="122"/>
        <v>39.582255414202649</v>
      </c>
      <c r="N268" s="6">
        <f t="shared" si="123"/>
        <v>521.5703148511011</v>
      </c>
      <c r="O268" s="74">
        <f t="shared" si="124"/>
        <v>481.98805943689837</v>
      </c>
    </row>
    <row r="269" spans="1:15" x14ac:dyDescent="0.25">
      <c r="A269" s="77" t="s">
        <v>54</v>
      </c>
      <c r="B269" s="71" t="str">
        <f t="shared" si="129"/>
        <v>Q4/2017</v>
      </c>
      <c r="C269" s="72">
        <f t="shared" si="127"/>
        <v>43009</v>
      </c>
      <c r="D269" s="72">
        <f t="shared" si="128"/>
        <v>43100</v>
      </c>
      <c r="E269" s="71">
        <f t="shared" si="125"/>
        <v>92</v>
      </c>
      <c r="F269" s="73">
        <f>VLOOKUP(D269,'FERC Interest Rate'!$A:$B,2,TRUE)</f>
        <v>4.2099999999999999E-2</v>
      </c>
      <c r="G269" s="74">
        <f t="shared" si="126"/>
        <v>481.98805943689837</v>
      </c>
      <c r="H269" s="74">
        <v>0</v>
      </c>
      <c r="I269" s="97">
        <f>SUM($H$261:$H$283)/20</f>
        <v>1.5482945865874638</v>
      </c>
      <c r="J269" s="75">
        <f t="shared" si="130"/>
        <v>5.1146195940027255</v>
      </c>
      <c r="K269" s="108">
        <f t="shared" si="121"/>
        <v>6.6629141805901888</v>
      </c>
      <c r="L269" s="75">
        <f t="shared" si="131"/>
        <v>32.879423944619568</v>
      </c>
      <c r="M269" s="109">
        <f t="shared" si="122"/>
        <v>39.542338125209753</v>
      </c>
      <c r="N269" s="6">
        <f t="shared" si="123"/>
        <v>487.10267903090107</v>
      </c>
      <c r="O269" s="74">
        <f t="shared" si="124"/>
        <v>447.56034090569131</v>
      </c>
    </row>
    <row r="270" spans="1:15" x14ac:dyDescent="0.25">
      <c r="A270" s="77" t="s">
        <v>55</v>
      </c>
      <c r="B270" s="71" t="str">
        <f t="shared" si="129"/>
        <v>Q1/2018</v>
      </c>
      <c r="C270" s="72">
        <f t="shared" si="127"/>
        <v>43101</v>
      </c>
      <c r="D270" s="72">
        <f t="shared" si="128"/>
        <v>43190</v>
      </c>
      <c r="E270" s="71">
        <f t="shared" si="125"/>
        <v>90</v>
      </c>
      <c r="F270" s="73">
        <f>VLOOKUP(D270,'FERC Interest Rate'!$A:$B,2,TRUE)</f>
        <v>4.2500000000000003E-2</v>
      </c>
      <c r="G270" s="74">
        <f t="shared" si="126"/>
        <v>447.56034090569131</v>
      </c>
      <c r="H270" s="74">
        <v>0</v>
      </c>
      <c r="I270" s="97">
        <f>SUM($H$261:$H$283)/20</f>
        <v>1.5482945865874638</v>
      </c>
      <c r="J270" s="75">
        <f t="shared" si="130"/>
        <v>4.6901871341486832</v>
      </c>
      <c r="K270" s="108">
        <f t="shared" si="121"/>
        <v>6.2384817207361465</v>
      </c>
      <c r="L270" s="75">
        <f t="shared" si="131"/>
        <v>32.879423944619568</v>
      </c>
      <c r="M270" s="109">
        <f t="shared" si="122"/>
        <v>39.117905665355714</v>
      </c>
      <c r="N270" s="6">
        <f t="shared" si="123"/>
        <v>452.25052803983999</v>
      </c>
      <c r="O270" s="74">
        <f t="shared" si="124"/>
        <v>413.13262237448424</v>
      </c>
    </row>
    <row r="271" spans="1:15" x14ac:dyDescent="0.25">
      <c r="A271" s="77" t="s">
        <v>56</v>
      </c>
      <c r="B271" s="71" t="str">
        <f t="shared" si="129"/>
        <v>Q2/2018</v>
      </c>
      <c r="C271" s="72">
        <f t="shared" si="127"/>
        <v>43191</v>
      </c>
      <c r="D271" s="72">
        <f t="shared" si="128"/>
        <v>43281</v>
      </c>
      <c r="E271" s="71">
        <f t="shared" si="125"/>
        <v>91</v>
      </c>
      <c r="F271" s="73">
        <f>VLOOKUP(D271,'FERC Interest Rate'!$A:$B,2,TRUE)</f>
        <v>4.4699999999999997E-2</v>
      </c>
      <c r="G271" s="74">
        <f t="shared" si="126"/>
        <v>413.13262237448424</v>
      </c>
      <c r="H271" s="74">
        <v>0</v>
      </c>
      <c r="I271" s="97">
        <f t="shared" ref="I271:I282" si="132">SUM($H$261:$H$283)/20</f>
        <v>1.5482945865874638</v>
      </c>
      <c r="J271" s="75">
        <f t="shared" si="130"/>
        <v>4.6041084055690122</v>
      </c>
      <c r="K271" s="108">
        <f t="shared" si="121"/>
        <v>6.1524029921564765</v>
      </c>
      <c r="L271" s="75">
        <f t="shared" si="131"/>
        <v>32.879423944619568</v>
      </c>
      <c r="M271" s="109">
        <f t="shared" si="122"/>
        <v>39.031826936776042</v>
      </c>
      <c r="N271" s="6">
        <f t="shared" si="123"/>
        <v>417.73673078005328</v>
      </c>
      <c r="O271" s="74">
        <f t="shared" si="124"/>
        <v>378.70490384327718</v>
      </c>
    </row>
    <row r="272" spans="1:15" x14ac:dyDescent="0.25">
      <c r="A272" s="77" t="s">
        <v>57</v>
      </c>
      <c r="B272" s="71" t="str">
        <f t="shared" si="129"/>
        <v>Q3/2018</v>
      </c>
      <c r="C272" s="72">
        <f t="shared" si="127"/>
        <v>43282</v>
      </c>
      <c r="D272" s="72">
        <f t="shared" si="128"/>
        <v>43373</v>
      </c>
      <c r="E272" s="71">
        <f t="shared" si="125"/>
        <v>92</v>
      </c>
      <c r="F272" s="73">
        <f>VLOOKUP(D272,'FERC Interest Rate'!$A:$B,2,TRUE)</f>
        <v>4.6899999999999997E-2</v>
      </c>
      <c r="G272" s="74">
        <f t="shared" si="126"/>
        <v>378.70490384327718</v>
      </c>
      <c r="H272" s="74">
        <v>0</v>
      </c>
      <c r="I272" s="97">
        <f t="shared" si="132"/>
        <v>1.5482945865874638</v>
      </c>
      <c r="J272" s="75">
        <f t="shared" si="130"/>
        <v>4.4768107372684174</v>
      </c>
      <c r="K272" s="108">
        <f t="shared" si="121"/>
        <v>6.0251053238558807</v>
      </c>
      <c r="L272" s="75">
        <f t="shared" si="131"/>
        <v>32.879423944619568</v>
      </c>
      <c r="M272" s="109">
        <f t="shared" si="122"/>
        <v>38.90452926847545</v>
      </c>
      <c r="N272" s="6">
        <f t="shared" si="123"/>
        <v>383.18171458054559</v>
      </c>
      <c r="O272" s="74">
        <f t="shared" si="124"/>
        <v>344.27718531207012</v>
      </c>
    </row>
    <row r="273" spans="1:15" x14ac:dyDescent="0.25">
      <c r="A273" s="77" t="s">
        <v>58</v>
      </c>
      <c r="B273" s="71" t="str">
        <f t="shared" si="129"/>
        <v>Q4/2018</v>
      </c>
      <c r="C273" s="72">
        <f t="shared" si="127"/>
        <v>43374</v>
      </c>
      <c r="D273" s="72">
        <f t="shared" si="128"/>
        <v>43465</v>
      </c>
      <c r="E273" s="71">
        <f t="shared" si="125"/>
        <v>92</v>
      </c>
      <c r="F273" s="73">
        <f>VLOOKUP(D273,'FERC Interest Rate'!$A:$B,2,TRUE)</f>
        <v>4.9599999999999998E-2</v>
      </c>
      <c r="G273" s="74">
        <f t="shared" si="126"/>
        <v>344.27718531207012</v>
      </c>
      <c r="H273" s="74">
        <v>0</v>
      </c>
      <c r="I273" s="97">
        <f t="shared" si="132"/>
        <v>1.5482945865874638</v>
      </c>
      <c r="J273" s="75">
        <f t="shared" si="130"/>
        <v>4.304125074016544</v>
      </c>
      <c r="K273" s="108">
        <f t="shared" si="121"/>
        <v>5.8524196606040082</v>
      </c>
      <c r="L273" s="75">
        <f t="shared" si="131"/>
        <v>32.879423944619568</v>
      </c>
      <c r="M273" s="109">
        <f t="shared" si="122"/>
        <v>38.731843605223574</v>
      </c>
      <c r="N273" s="6">
        <f t="shared" si="123"/>
        <v>348.58131038608667</v>
      </c>
      <c r="O273" s="74">
        <f t="shared" si="124"/>
        <v>309.84946678086305</v>
      </c>
    </row>
    <row r="274" spans="1:15" x14ac:dyDescent="0.25">
      <c r="A274" s="77" t="s">
        <v>59</v>
      </c>
      <c r="B274" s="71" t="str">
        <f t="shared" si="129"/>
        <v>Q1/2019</v>
      </c>
      <c r="C274" s="72">
        <f t="shared" si="127"/>
        <v>43466</v>
      </c>
      <c r="D274" s="72">
        <f t="shared" si="128"/>
        <v>43555</v>
      </c>
      <c r="E274" s="71">
        <f t="shared" si="125"/>
        <v>90</v>
      </c>
      <c r="F274" s="73">
        <f>VLOOKUP(D274,'FERC Interest Rate'!$A:$B,2,TRUE)</f>
        <v>5.1799999999999999E-2</v>
      </c>
      <c r="G274" s="74">
        <f t="shared" si="126"/>
        <v>309.84946678086305</v>
      </c>
      <c r="H274" s="74">
        <v>0</v>
      </c>
      <c r="I274" s="97">
        <f t="shared" si="132"/>
        <v>1.5482945865874638</v>
      </c>
      <c r="J274" s="75">
        <f t="shared" si="130"/>
        <v>3.9575841483079</v>
      </c>
      <c r="K274" s="108">
        <f t="shared" si="121"/>
        <v>5.5058787348953633</v>
      </c>
      <c r="L274" s="75">
        <f t="shared" si="131"/>
        <v>32.879423944619568</v>
      </c>
      <c r="M274" s="109">
        <f t="shared" si="122"/>
        <v>38.385302679514929</v>
      </c>
      <c r="N274" s="6">
        <f t="shared" si="123"/>
        <v>313.80705092917094</v>
      </c>
      <c r="O274" s="74">
        <f t="shared" si="124"/>
        <v>275.42174824965599</v>
      </c>
    </row>
    <row r="275" spans="1:15" x14ac:dyDescent="0.25">
      <c r="A275" s="77" t="s">
        <v>60</v>
      </c>
      <c r="B275" s="71" t="str">
        <f t="shared" si="129"/>
        <v>Q2/2019</v>
      </c>
      <c r="C275" s="72">
        <f t="shared" si="127"/>
        <v>43556</v>
      </c>
      <c r="D275" s="72">
        <f t="shared" si="128"/>
        <v>43646</v>
      </c>
      <c r="E275" s="71">
        <f t="shared" si="125"/>
        <v>91</v>
      </c>
      <c r="F275" s="73">
        <f>VLOOKUP(D275,'FERC Interest Rate'!$A:$B,2,TRUE)</f>
        <v>5.45E-2</v>
      </c>
      <c r="G275" s="74">
        <f t="shared" si="126"/>
        <v>275.42174824965599</v>
      </c>
      <c r="H275" s="74">
        <v>0</v>
      </c>
      <c r="I275" s="97">
        <f t="shared" si="132"/>
        <v>1.5482945865874638</v>
      </c>
      <c r="J275" s="75">
        <f t="shared" si="130"/>
        <v>3.7423401656004627</v>
      </c>
      <c r="K275" s="108">
        <f t="shared" si="121"/>
        <v>5.2906347521879269</v>
      </c>
      <c r="L275" s="75">
        <f t="shared" si="131"/>
        <v>32.879423944619568</v>
      </c>
      <c r="M275" s="109">
        <f t="shared" si="122"/>
        <v>38.170058696807494</v>
      </c>
      <c r="N275" s="6">
        <f t="shared" si="123"/>
        <v>279.16408841525646</v>
      </c>
      <c r="O275" s="74">
        <f t="shared" si="124"/>
        <v>240.99402971844896</v>
      </c>
    </row>
    <row r="276" spans="1:15" x14ac:dyDescent="0.25">
      <c r="A276" s="77" t="s">
        <v>61</v>
      </c>
      <c r="B276" s="71" t="str">
        <f t="shared" si="129"/>
        <v>Q3/2019</v>
      </c>
      <c r="C276" s="72">
        <f t="shared" si="127"/>
        <v>43647</v>
      </c>
      <c r="D276" s="72">
        <f t="shared" si="128"/>
        <v>43738</v>
      </c>
      <c r="E276" s="71">
        <f t="shared" si="125"/>
        <v>92</v>
      </c>
      <c r="F276" s="73">
        <f>VLOOKUP(D276,'FERC Interest Rate'!$A:$B,2,TRUE)</f>
        <v>5.5E-2</v>
      </c>
      <c r="G276" s="74">
        <f t="shared" si="126"/>
        <v>240.99402971844896</v>
      </c>
      <c r="H276" s="74">
        <v>0</v>
      </c>
      <c r="I276" s="97">
        <f t="shared" si="132"/>
        <v>1.5482945865874638</v>
      </c>
      <c r="J276" s="75">
        <f t="shared" si="130"/>
        <v>3.3409035352749368</v>
      </c>
      <c r="K276" s="108">
        <f t="shared" si="121"/>
        <v>4.8891981218624005</v>
      </c>
      <c r="L276" s="75">
        <f t="shared" si="131"/>
        <v>32.879423944619568</v>
      </c>
      <c r="M276" s="109">
        <f t="shared" si="122"/>
        <v>37.768622066481967</v>
      </c>
      <c r="N276" s="6">
        <f t="shared" si="123"/>
        <v>244.3349332537239</v>
      </c>
      <c r="O276" s="74">
        <f t="shared" si="124"/>
        <v>206.56631118724192</v>
      </c>
    </row>
    <row r="277" spans="1:15" x14ac:dyDescent="0.25">
      <c r="A277" s="77" t="s">
        <v>62</v>
      </c>
      <c r="B277" s="71" t="str">
        <f t="shared" si="129"/>
        <v>Q4/2019</v>
      </c>
      <c r="C277" s="72">
        <f t="shared" si="127"/>
        <v>43739</v>
      </c>
      <c r="D277" s="72">
        <f t="shared" si="128"/>
        <v>43830</v>
      </c>
      <c r="E277" s="71">
        <f t="shared" si="125"/>
        <v>92</v>
      </c>
      <c r="F277" s="73">
        <f>VLOOKUP(D277,'FERC Interest Rate'!$A:$B,2,TRUE)</f>
        <v>5.4199999999999998E-2</v>
      </c>
      <c r="G277" s="74">
        <f t="shared" si="126"/>
        <v>206.56631118724192</v>
      </c>
      <c r="H277" s="74">
        <v>0</v>
      </c>
      <c r="I277" s="97">
        <f t="shared" si="132"/>
        <v>1.5482945865874638</v>
      </c>
      <c r="J277" s="75">
        <f t="shared" si="130"/>
        <v>2.8219787783672965</v>
      </c>
      <c r="K277" s="108">
        <f t="shared" si="121"/>
        <v>4.3702733649547607</v>
      </c>
      <c r="L277" s="75">
        <f t="shared" si="131"/>
        <v>32.879423944619568</v>
      </c>
      <c r="M277" s="109">
        <f t="shared" si="122"/>
        <v>37.24969730957433</v>
      </c>
      <c r="N277" s="6">
        <f t="shared" si="123"/>
        <v>209.38828996560923</v>
      </c>
      <c r="O277" s="74">
        <f t="shared" si="124"/>
        <v>172.13859265603489</v>
      </c>
    </row>
    <row r="278" spans="1:15" x14ac:dyDescent="0.25">
      <c r="A278" s="77" t="s">
        <v>63</v>
      </c>
      <c r="B278" s="71" t="str">
        <f t="shared" si="129"/>
        <v>Q1/2020</v>
      </c>
      <c r="C278" s="72">
        <f t="shared" si="127"/>
        <v>43831</v>
      </c>
      <c r="D278" s="72">
        <f t="shared" si="128"/>
        <v>43921</v>
      </c>
      <c r="E278" s="71">
        <f t="shared" si="125"/>
        <v>91</v>
      </c>
      <c r="F278" s="73">
        <f>VLOOKUP(D278,'FERC Interest Rate'!$A:$B,2,TRUE)</f>
        <v>4.9599999999999998E-2</v>
      </c>
      <c r="G278" s="74">
        <f t="shared" si="126"/>
        <v>172.13859265603489</v>
      </c>
      <c r="H278" s="74">
        <v>0</v>
      </c>
      <c r="I278" s="97">
        <f t="shared" si="132"/>
        <v>1.5482945865874638</v>
      </c>
      <c r="J278" s="75">
        <f t="shared" si="130"/>
        <v>2.1228545131483036</v>
      </c>
      <c r="K278" s="108">
        <f t="shared" si="121"/>
        <v>3.6711490997357674</v>
      </c>
      <c r="L278" s="75">
        <f t="shared" si="131"/>
        <v>32.879423944619568</v>
      </c>
      <c r="M278" s="109">
        <f t="shared" si="122"/>
        <v>36.550573044355332</v>
      </c>
      <c r="N278" s="6">
        <f t="shared" si="123"/>
        <v>174.26144716918319</v>
      </c>
      <c r="O278" s="74">
        <f t="shared" si="124"/>
        <v>137.71087412482785</v>
      </c>
    </row>
    <row r="279" spans="1:15" x14ac:dyDescent="0.25">
      <c r="A279" s="77" t="s">
        <v>64</v>
      </c>
      <c r="B279" s="71" t="str">
        <f t="shared" si="129"/>
        <v>Q2/2020</v>
      </c>
      <c r="C279" s="72">
        <f t="shared" si="127"/>
        <v>43922</v>
      </c>
      <c r="D279" s="72">
        <f t="shared" si="128"/>
        <v>44012</v>
      </c>
      <c r="E279" s="71">
        <f t="shared" si="125"/>
        <v>91</v>
      </c>
      <c r="F279" s="73">
        <f>VLOOKUP(D279,'FERC Interest Rate'!$A:$B,2,TRUE)</f>
        <v>4.7503500000000004E-2</v>
      </c>
      <c r="G279" s="74">
        <f t="shared" si="126"/>
        <v>137.71087412482785</v>
      </c>
      <c r="H279" s="74">
        <v>0</v>
      </c>
      <c r="I279" s="97">
        <f t="shared" si="132"/>
        <v>1.5482945865874638</v>
      </c>
      <c r="J279" s="75">
        <f t="shared" si="130"/>
        <v>1.6265003123442001</v>
      </c>
      <c r="K279" s="108">
        <f t="shared" si="121"/>
        <v>3.1747948989316637</v>
      </c>
      <c r="L279" s="75">
        <f t="shared" si="131"/>
        <v>32.879423944619568</v>
      </c>
      <c r="M279" s="109">
        <f t="shared" si="122"/>
        <v>36.054218843551233</v>
      </c>
      <c r="N279" s="6">
        <f t="shared" si="123"/>
        <v>139.33737443717206</v>
      </c>
      <c r="O279" s="74">
        <f t="shared" si="124"/>
        <v>103.28315559362083</v>
      </c>
    </row>
    <row r="280" spans="1:15" x14ac:dyDescent="0.25">
      <c r="A280" s="77" t="s">
        <v>65</v>
      </c>
      <c r="B280" s="71" t="str">
        <f t="shared" si="129"/>
        <v>Q3/2020</v>
      </c>
      <c r="C280" s="72">
        <f t="shared" si="127"/>
        <v>44013</v>
      </c>
      <c r="D280" s="72">
        <f t="shared" si="128"/>
        <v>44104</v>
      </c>
      <c r="E280" s="71">
        <f t="shared" si="125"/>
        <v>92</v>
      </c>
      <c r="F280" s="73">
        <f>VLOOKUP(D280,'FERC Interest Rate'!$A:$B,2,TRUE)</f>
        <v>3.4299999999999997E-2</v>
      </c>
      <c r="G280" s="74">
        <f t="shared" si="126"/>
        <v>103.28315559362083</v>
      </c>
      <c r="H280" s="74">
        <v>0</v>
      </c>
      <c r="I280" s="97">
        <f t="shared" si="132"/>
        <v>1.5482945865874638</v>
      </c>
      <c r="J280" s="75">
        <f t="shared" si="130"/>
        <v>0.89049269341866089</v>
      </c>
      <c r="K280" s="108">
        <f t="shared" si="121"/>
        <v>2.4387872800061245</v>
      </c>
      <c r="L280" s="75">
        <f t="shared" si="131"/>
        <v>32.879423944619568</v>
      </c>
      <c r="M280" s="109">
        <f t="shared" si="122"/>
        <v>35.318211224625692</v>
      </c>
      <c r="N280" s="6">
        <f t="shared" si="123"/>
        <v>104.1736482870395</v>
      </c>
      <c r="O280" s="74">
        <f t="shared" si="124"/>
        <v>68.855437062413799</v>
      </c>
    </row>
    <row r="281" spans="1:15" x14ac:dyDescent="0.25">
      <c r="A281" s="77" t="s">
        <v>66</v>
      </c>
      <c r="B281" s="71" t="str">
        <f t="shared" si="129"/>
        <v>Q4/2020</v>
      </c>
      <c r="C281" s="72">
        <f t="shared" si="127"/>
        <v>44105</v>
      </c>
      <c r="D281" s="72">
        <f t="shared" si="128"/>
        <v>44196</v>
      </c>
      <c r="E281" s="71">
        <f t="shared" si="125"/>
        <v>92</v>
      </c>
      <c r="F281" s="73">
        <f>VLOOKUP(D281,'FERC Interest Rate'!$A:$B,2,TRUE)</f>
        <v>3.2500000000000001E-2</v>
      </c>
      <c r="G281" s="74">
        <f t="shared" si="126"/>
        <v>68.855437062413799</v>
      </c>
      <c r="H281" s="74">
        <v>0</v>
      </c>
      <c r="I281" s="97">
        <f t="shared" si="132"/>
        <v>1.5482945865874638</v>
      </c>
      <c r="J281" s="75">
        <f t="shared" si="130"/>
        <v>0.5625075322858395</v>
      </c>
      <c r="K281" s="108">
        <f t="shared" si="121"/>
        <v>2.1108021188733033</v>
      </c>
      <c r="L281" s="75">
        <f t="shared" si="131"/>
        <v>32.879423944619568</v>
      </c>
      <c r="M281" s="109">
        <f t="shared" si="122"/>
        <v>34.990226063492869</v>
      </c>
      <c r="N281" s="6">
        <f t="shared" si="123"/>
        <v>69.417944594699634</v>
      </c>
      <c r="O281" s="74">
        <f t="shared" si="124"/>
        <v>34.427718531206764</v>
      </c>
    </row>
    <row r="282" spans="1:15" x14ac:dyDescent="0.25">
      <c r="A282" s="77" t="s">
        <v>67</v>
      </c>
      <c r="B282" s="71" t="str">
        <f t="shared" si="129"/>
        <v>Q1/2021</v>
      </c>
      <c r="C282" s="72">
        <f t="shared" si="127"/>
        <v>44197</v>
      </c>
      <c r="D282" s="72">
        <f t="shared" si="128"/>
        <v>44286</v>
      </c>
      <c r="E282" s="71">
        <f t="shared" si="125"/>
        <v>90</v>
      </c>
      <c r="F282" s="73">
        <f>VLOOKUP(D282,'FERC Interest Rate'!$A:$B,2,TRUE)</f>
        <v>3.2500000000000001E-2</v>
      </c>
      <c r="G282" s="74">
        <f t="shared" si="126"/>
        <v>34.427718531206764</v>
      </c>
      <c r="H282" s="74">
        <v>0</v>
      </c>
      <c r="I282" s="97">
        <f t="shared" si="132"/>
        <v>1.5482945865874638</v>
      </c>
      <c r="J282" s="75">
        <f t="shared" si="130"/>
        <v>0.27589336083227339</v>
      </c>
      <c r="K282" s="108">
        <f t="shared" si="121"/>
        <v>1.8241879474197371</v>
      </c>
      <c r="L282" s="75">
        <f t="shared" si="131"/>
        <v>32.879423944619568</v>
      </c>
      <c r="M282" s="109">
        <f t="shared" si="122"/>
        <v>34.703611892039305</v>
      </c>
      <c r="N282" s="6">
        <f t="shared" si="123"/>
        <v>34.703611892039035</v>
      </c>
      <c r="O282" s="74">
        <f t="shared" si="124"/>
        <v>-2.6689761511988763E-13</v>
      </c>
    </row>
    <row r="283" spans="1:15" x14ac:dyDescent="0.25">
      <c r="A283" s="77"/>
      <c r="B283" s="71"/>
      <c r="C283" s="72"/>
      <c r="D283" s="72"/>
      <c r="E283" s="71"/>
      <c r="F283" s="73"/>
      <c r="G283" s="74"/>
      <c r="H283" s="74"/>
      <c r="I283" s="97"/>
      <c r="J283" s="75"/>
      <c r="K283" s="108"/>
      <c r="L283" s="75"/>
      <c r="M283" s="109"/>
      <c r="N283" s="6"/>
      <c r="O283" s="74"/>
    </row>
    <row r="284" spans="1:15" ht="15" customHeight="1" thickBot="1" x14ac:dyDescent="0.35">
      <c r="A284" s="124"/>
      <c r="B284" s="125"/>
      <c r="C284" s="126"/>
      <c r="D284" s="126"/>
      <c r="E284" s="127"/>
      <c r="F284" s="125"/>
      <c r="G284" s="115">
        <f t="shared" ref="G284:O284" si="133">+SUM(G261:G283)</f>
        <v>8694.7791722653619</v>
      </c>
      <c r="H284" s="115">
        <f t="shared" si="133"/>
        <v>30.965891731749274</v>
      </c>
      <c r="I284" s="116">
        <f t="shared" si="133"/>
        <v>30.96589173174927</v>
      </c>
      <c r="J284" s="115">
        <f t="shared" si="133"/>
        <v>58.671993146810529</v>
      </c>
      <c r="K284" s="115">
        <f t="shared" si="133"/>
        <v>89.637884878559802</v>
      </c>
      <c r="L284" s="115">
        <f t="shared" si="133"/>
        <v>657.58847889239155</v>
      </c>
      <c r="M284" s="117">
        <f t="shared" si="133"/>
        <v>747.22636377095114</v>
      </c>
      <c r="N284" s="115">
        <f t="shared" si="133"/>
        <v>8784.4170571439226</v>
      </c>
      <c r="O284" s="115">
        <f t="shared" si="133"/>
        <v>8037.1906933729706</v>
      </c>
    </row>
    <row r="285" spans="1:15" ht="13" thickTop="1" x14ac:dyDescent="0.25">
      <c r="B285" s="101"/>
      <c r="C285" s="101"/>
      <c r="D285" s="101"/>
      <c r="E285" s="101"/>
      <c r="F285" s="101"/>
      <c r="G285" s="101"/>
      <c r="H285" s="101"/>
      <c r="I285" s="100"/>
      <c r="J285" s="101"/>
      <c r="K285" s="101"/>
      <c r="L285" s="101"/>
      <c r="M285" s="110"/>
      <c r="O285" s="101"/>
    </row>
    <row r="286" spans="1:15" ht="13" thickBot="1" x14ac:dyDescent="0.3">
      <c r="I286" s="102"/>
      <c r="J286" s="103"/>
      <c r="K286" s="103"/>
      <c r="L286" s="103"/>
      <c r="M286" s="104"/>
    </row>
  </sheetData>
  <mergeCells count="10">
    <mergeCell ref="Q27:V27"/>
    <mergeCell ref="A206:B206"/>
    <mergeCell ref="A234:B234"/>
    <mergeCell ref="A261:B261"/>
    <mergeCell ref="A53:B53"/>
    <mergeCell ref="A85:B85"/>
    <mergeCell ref="A116:B116"/>
    <mergeCell ref="A147:B147"/>
    <mergeCell ref="A177:B177"/>
    <mergeCell ref="A29:B29"/>
  </mergeCells>
  <pageMargins left="0.25" right="0.25" top="0.75" bottom="0.75" header="0.3" footer="0.3"/>
  <pageSetup scale="46" fitToHeight="0" orientation="landscape" r:id="rId1"/>
  <headerFooter alignWithMargins="0">
    <oddHeader>&amp;RTO2023 Annual Update
Attachment 4
WP- Schedule 22 NUCs
Page &amp;P of &amp;N</oddHeader>
    <oddFooter>&amp;R&amp;A</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V587"/>
  <sheetViews>
    <sheetView view="pageLayout" topLeftCell="B1" zoomScaleNormal="100" workbookViewId="0"/>
  </sheetViews>
  <sheetFormatPr defaultColWidth="9.1796875" defaultRowHeight="12.5" outlineLevelRow="1" x14ac:dyDescent="0.25"/>
  <cols>
    <col min="1" max="1" width="15.26953125" style="4" bestFit="1" customWidth="1"/>
    <col min="2" max="2" width="13.26953125" style="4" bestFit="1" customWidth="1"/>
    <col min="3" max="4" width="15.26953125" style="4" customWidth="1"/>
    <col min="5" max="5" width="12.26953125" style="4" bestFit="1" customWidth="1"/>
    <col min="6" max="6" width="15" style="4" customWidth="1"/>
    <col min="7" max="7" width="16.1796875" style="4" customWidth="1"/>
    <col min="8" max="8" width="19.81640625" style="4" bestFit="1" customWidth="1"/>
    <col min="9" max="9" width="16.1796875" style="4" customWidth="1"/>
    <col min="10" max="10" width="16.81640625" style="4" customWidth="1"/>
    <col min="11" max="15" width="16.1796875" style="4" customWidth="1"/>
    <col min="16" max="16" width="3.453125" style="4" customWidth="1"/>
    <col min="17" max="17" width="11.26953125" style="4" bestFit="1" customWidth="1"/>
    <col min="18" max="18" width="9" style="4" bestFit="1" customWidth="1"/>
    <col min="19" max="20" width="10.7265625" style="4" customWidth="1"/>
    <col min="21" max="21" width="11" style="4" customWidth="1"/>
    <col min="22" max="22" width="12.26953125" style="4" bestFit="1" customWidth="1"/>
    <col min="23" max="16384" width="9.1796875" style="4"/>
  </cols>
  <sheetData>
    <row r="1" spans="1:8" ht="26" x14ac:dyDescent="0.3">
      <c r="A1" s="80" t="s">
        <v>9</v>
      </c>
      <c r="B1" s="81" t="s">
        <v>82</v>
      </c>
      <c r="C1" s="80" t="s">
        <v>2</v>
      </c>
      <c r="D1" s="80" t="s">
        <v>1</v>
      </c>
      <c r="E1" s="81" t="s">
        <v>68</v>
      </c>
      <c r="F1" s="81" t="s">
        <v>43</v>
      </c>
    </row>
    <row r="2" spans="1:8" ht="12.75" customHeight="1" x14ac:dyDescent="0.25">
      <c r="A2" s="77" t="s">
        <v>48</v>
      </c>
      <c r="B2" s="66">
        <v>41835</v>
      </c>
      <c r="C2" s="2">
        <v>468396</v>
      </c>
      <c r="D2" s="2">
        <v>0</v>
      </c>
      <c r="E2" s="2">
        <v>2430</v>
      </c>
      <c r="F2" s="5">
        <f>SUM(C2:E2)</f>
        <v>470826</v>
      </c>
    </row>
    <row r="3" spans="1:8" ht="12.75" customHeight="1" outlineLevel="1" x14ac:dyDescent="0.25">
      <c r="A3" s="77" t="s">
        <v>49</v>
      </c>
      <c r="B3" s="66">
        <v>41835</v>
      </c>
      <c r="C3" s="2">
        <v>213782</v>
      </c>
      <c r="D3" s="2">
        <v>0</v>
      </c>
      <c r="E3" s="2">
        <v>1109</v>
      </c>
      <c r="F3" s="5">
        <f t="shared" ref="F3:F25" si="0">SUM(C3:E3)</f>
        <v>214891</v>
      </c>
    </row>
    <row r="4" spans="1:8" outlineLevel="1" x14ac:dyDescent="0.25">
      <c r="A4" s="77" t="s">
        <v>50</v>
      </c>
      <c r="B4" s="66">
        <v>41857</v>
      </c>
      <c r="C4" s="2">
        <v>266523</v>
      </c>
      <c r="D4" s="2">
        <v>0</v>
      </c>
      <c r="E4" s="2">
        <v>1383</v>
      </c>
      <c r="F4" s="5">
        <f t="shared" si="0"/>
        <v>267906</v>
      </c>
    </row>
    <row r="5" spans="1:8" outlineLevel="1" x14ac:dyDescent="0.25">
      <c r="A5" s="77" t="s">
        <v>51</v>
      </c>
      <c r="B5" s="66">
        <v>41887</v>
      </c>
      <c r="C5" s="2">
        <v>322981</v>
      </c>
      <c r="D5" s="2">
        <v>0</v>
      </c>
      <c r="E5" s="2">
        <v>1675.5</v>
      </c>
      <c r="F5" s="5">
        <f t="shared" si="0"/>
        <v>324656.5</v>
      </c>
    </row>
    <row r="6" spans="1:8" ht="12.75" customHeight="1" outlineLevel="1" x14ac:dyDescent="0.25">
      <c r="A6" s="77" t="s">
        <v>52</v>
      </c>
      <c r="B6" s="66">
        <v>41922</v>
      </c>
      <c r="C6" s="2">
        <v>378213</v>
      </c>
      <c r="D6" s="2">
        <v>0</v>
      </c>
      <c r="E6" s="2">
        <v>1962</v>
      </c>
      <c r="F6" s="5">
        <f t="shared" si="0"/>
        <v>380175</v>
      </c>
    </row>
    <row r="7" spans="1:8" outlineLevel="1" x14ac:dyDescent="0.25">
      <c r="A7" s="77" t="s">
        <v>53</v>
      </c>
      <c r="B7" s="66">
        <v>41956</v>
      </c>
      <c r="C7" s="2">
        <v>425516</v>
      </c>
      <c r="D7" s="2">
        <v>0</v>
      </c>
      <c r="E7" s="2">
        <v>2207.5</v>
      </c>
      <c r="F7" s="5">
        <f t="shared" si="0"/>
        <v>427723.5</v>
      </c>
    </row>
    <row r="8" spans="1:8" outlineLevel="1" x14ac:dyDescent="0.25">
      <c r="A8" s="77" t="s">
        <v>54</v>
      </c>
      <c r="B8" s="66">
        <v>41968</v>
      </c>
      <c r="C8" s="2">
        <v>457709</v>
      </c>
      <c r="D8" s="2">
        <v>0</v>
      </c>
      <c r="E8" s="2">
        <v>2375</v>
      </c>
      <c r="F8" s="5">
        <f t="shared" si="0"/>
        <v>460084</v>
      </c>
    </row>
    <row r="9" spans="1:8" outlineLevel="1" x14ac:dyDescent="0.25">
      <c r="A9" s="77" t="s">
        <v>55</v>
      </c>
      <c r="B9" s="66">
        <v>42004</v>
      </c>
      <c r="C9" s="2">
        <v>483325</v>
      </c>
      <c r="D9" s="2">
        <v>0</v>
      </c>
      <c r="E9" s="2">
        <v>2507.5</v>
      </c>
      <c r="F9" s="5">
        <f t="shared" si="0"/>
        <v>485832.5</v>
      </c>
    </row>
    <row r="10" spans="1:8" outlineLevel="1" x14ac:dyDescent="0.25">
      <c r="A10" s="77" t="s">
        <v>56</v>
      </c>
      <c r="B10" s="66">
        <v>42052</v>
      </c>
      <c r="C10" s="2">
        <v>471532</v>
      </c>
      <c r="D10" s="2">
        <v>0</v>
      </c>
      <c r="E10" s="2">
        <v>2446</v>
      </c>
      <c r="F10" s="5">
        <f t="shared" si="0"/>
        <v>473978</v>
      </c>
    </row>
    <row r="11" spans="1:8" outlineLevel="1" x14ac:dyDescent="0.25">
      <c r="A11" s="77" t="s">
        <v>57</v>
      </c>
      <c r="B11" s="66">
        <v>42068</v>
      </c>
      <c r="C11" s="2">
        <v>438366</v>
      </c>
      <c r="D11" s="2">
        <v>0</v>
      </c>
      <c r="E11" s="2">
        <v>2274</v>
      </c>
      <c r="F11" s="5">
        <f t="shared" si="0"/>
        <v>440640</v>
      </c>
    </row>
    <row r="12" spans="1:8" outlineLevel="1" x14ac:dyDescent="0.25">
      <c r="A12" s="77" t="s">
        <v>58</v>
      </c>
      <c r="B12" s="66">
        <v>42093</v>
      </c>
      <c r="C12" s="2">
        <v>389634</v>
      </c>
      <c r="D12" s="2">
        <v>0</v>
      </c>
      <c r="E12" s="2">
        <v>2021</v>
      </c>
      <c r="F12" s="5">
        <f t="shared" si="0"/>
        <v>391655</v>
      </c>
      <c r="H12" s="11"/>
    </row>
    <row r="13" spans="1:8" outlineLevel="1" x14ac:dyDescent="0.25">
      <c r="A13" s="77" t="s">
        <v>59</v>
      </c>
      <c r="B13" s="66">
        <v>42124</v>
      </c>
      <c r="C13" s="2">
        <v>332735</v>
      </c>
      <c r="D13" s="2">
        <v>0</v>
      </c>
      <c r="E13" s="2">
        <v>3375.5</v>
      </c>
      <c r="F13" s="5">
        <f t="shared" si="0"/>
        <v>336110.5</v>
      </c>
      <c r="H13" s="11"/>
    </row>
    <row r="14" spans="1:8" outlineLevel="1" x14ac:dyDescent="0.25">
      <c r="A14" s="77" t="s">
        <v>60</v>
      </c>
      <c r="B14" s="66">
        <v>42164</v>
      </c>
      <c r="C14" s="2">
        <v>274571</v>
      </c>
      <c r="D14" s="2">
        <v>0</v>
      </c>
      <c r="E14" s="2">
        <v>2849</v>
      </c>
      <c r="F14" s="5">
        <f t="shared" si="0"/>
        <v>277420</v>
      </c>
      <c r="H14" s="11"/>
    </row>
    <row r="15" spans="1:8" outlineLevel="1" x14ac:dyDescent="0.25">
      <c r="A15" s="77" t="s">
        <v>61</v>
      </c>
      <c r="B15" s="66">
        <v>42180</v>
      </c>
      <c r="C15" s="2">
        <v>220238</v>
      </c>
      <c r="D15" s="2">
        <v>0</v>
      </c>
      <c r="E15" s="2">
        <v>2285</v>
      </c>
      <c r="F15" s="5">
        <f t="shared" si="0"/>
        <v>222523</v>
      </c>
      <c r="H15" s="11"/>
    </row>
    <row r="16" spans="1:8" outlineLevel="1" x14ac:dyDescent="0.25">
      <c r="A16" s="77" t="s">
        <v>62</v>
      </c>
      <c r="B16" s="66">
        <v>42201</v>
      </c>
      <c r="C16" s="2">
        <v>172671</v>
      </c>
      <c r="D16" s="2">
        <v>0</v>
      </c>
      <c r="E16" s="2">
        <v>1792</v>
      </c>
      <c r="F16" s="5">
        <f t="shared" si="0"/>
        <v>174463</v>
      </c>
      <c r="H16" s="11"/>
    </row>
    <row r="17" spans="1:22" outlineLevel="1" x14ac:dyDescent="0.25">
      <c r="A17" s="77" t="s">
        <v>63</v>
      </c>
      <c r="B17" s="66">
        <v>42256</v>
      </c>
      <c r="C17" s="2">
        <v>132973</v>
      </c>
      <c r="D17" s="2">
        <v>0</v>
      </c>
      <c r="E17" s="2">
        <v>1380</v>
      </c>
      <c r="F17" s="5">
        <f t="shared" si="0"/>
        <v>134353</v>
      </c>
      <c r="H17" s="47"/>
      <c r="I17" s="6"/>
      <c r="K17" s="6"/>
    </row>
    <row r="18" spans="1:22" outlineLevel="1" x14ac:dyDescent="0.25">
      <c r="A18" s="77" t="s">
        <v>64</v>
      </c>
      <c r="B18" s="66">
        <v>42430</v>
      </c>
      <c r="C18" s="2">
        <v>233491</v>
      </c>
      <c r="D18" s="2">
        <v>0</v>
      </c>
      <c r="E18" s="2">
        <v>2422</v>
      </c>
      <c r="F18" s="5">
        <f t="shared" si="0"/>
        <v>235913</v>
      </c>
      <c r="H18" s="47"/>
      <c r="I18" s="6"/>
      <c r="J18" s="6"/>
      <c r="K18" s="6"/>
    </row>
    <row r="19" spans="1:22" outlineLevel="1" x14ac:dyDescent="0.25">
      <c r="A19" s="77" t="s">
        <v>65</v>
      </c>
      <c r="B19" s="66" t="s">
        <v>23</v>
      </c>
      <c r="C19" s="2">
        <v>0</v>
      </c>
      <c r="D19" s="2">
        <v>0</v>
      </c>
      <c r="E19" s="2">
        <v>0</v>
      </c>
      <c r="F19" s="5">
        <f t="shared" si="0"/>
        <v>0</v>
      </c>
      <c r="I19" s="6"/>
      <c r="J19" s="6"/>
      <c r="K19" s="6"/>
    </row>
    <row r="20" spans="1:22" outlineLevel="1" x14ac:dyDescent="0.25">
      <c r="A20" s="77" t="s">
        <v>66</v>
      </c>
      <c r="B20" s="66" t="s">
        <v>23</v>
      </c>
      <c r="C20" s="2">
        <v>0</v>
      </c>
      <c r="D20" s="2">
        <v>0</v>
      </c>
      <c r="E20" s="2">
        <v>0</v>
      </c>
      <c r="F20" s="5">
        <f t="shared" si="0"/>
        <v>0</v>
      </c>
      <c r="H20" s="47"/>
      <c r="I20" s="6"/>
      <c r="K20" s="6"/>
    </row>
    <row r="21" spans="1:22" outlineLevel="1" x14ac:dyDescent="0.25">
      <c r="A21" s="77" t="s">
        <v>67</v>
      </c>
      <c r="B21" s="66" t="s">
        <v>23</v>
      </c>
      <c r="C21" s="2">
        <v>0</v>
      </c>
      <c r="D21" s="2">
        <v>0</v>
      </c>
      <c r="E21" s="2">
        <v>0</v>
      </c>
      <c r="F21" s="5">
        <f t="shared" si="0"/>
        <v>0</v>
      </c>
      <c r="H21" s="148"/>
      <c r="I21" s="6"/>
      <c r="J21" s="6"/>
      <c r="K21" s="6"/>
    </row>
    <row r="22" spans="1:22" outlineLevel="1" x14ac:dyDescent="0.25">
      <c r="A22" s="82" t="s">
        <v>70</v>
      </c>
      <c r="B22" s="66" t="s">
        <v>23</v>
      </c>
      <c r="C22" s="2">
        <v>0</v>
      </c>
      <c r="D22" s="2">
        <v>0</v>
      </c>
      <c r="E22" s="2">
        <v>0</v>
      </c>
      <c r="F22" s="5">
        <f t="shared" si="0"/>
        <v>0</v>
      </c>
      <c r="H22" s="47"/>
      <c r="I22" s="6"/>
      <c r="J22" s="6"/>
    </row>
    <row r="23" spans="1:22" outlineLevel="1" x14ac:dyDescent="0.25">
      <c r="A23" s="82" t="s">
        <v>71</v>
      </c>
      <c r="B23" s="66" t="s">
        <v>23</v>
      </c>
      <c r="C23" s="2">
        <v>0</v>
      </c>
      <c r="D23" s="2">
        <v>0</v>
      </c>
      <c r="E23" s="2">
        <v>0</v>
      </c>
      <c r="F23" s="5">
        <f t="shared" si="0"/>
        <v>0</v>
      </c>
      <c r="I23" s="6"/>
    </row>
    <row r="24" spans="1:22" outlineLevel="1" x14ac:dyDescent="0.25">
      <c r="A24" s="82" t="s">
        <v>72</v>
      </c>
      <c r="B24" s="66" t="s">
        <v>23</v>
      </c>
      <c r="C24" s="2">
        <v>0</v>
      </c>
      <c r="D24" s="2">
        <v>0</v>
      </c>
      <c r="E24" s="2">
        <v>0</v>
      </c>
      <c r="F24" s="5">
        <f t="shared" si="0"/>
        <v>0</v>
      </c>
    </row>
    <row r="25" spans="1:22" ht="13" outlineLevel="1" thickBot="1" x14ac:dyDescent="0.3">
      <c r="A25" s="82" t="s">
        <v>73</v>
      </c>
      <c r="B25" s="66" t="s">
        <v>23</v>
      </c>
      <c r="C25" s="2">
        <v>0</v>
      </c>
      <c r="D25" s="2">
        <v>0</v>
      </c>
      <c r="E25" s="2">
        <v>0</v>
      </c>
      <c r="F25" s="5">
        <f t="shared" si="0"/>
        <v>0</v>
      </c>
    </row>
    <row r="26" spans="1:22" ht="13" x14ac:dyDescent="0.3">
      <c r="B26" s="35" t="s">
        <v>0</v>
      </c>
      <c r="C26" s="105">
        <f>SUM(C2:C25)</f>
        <v>5682656</v>
      </c>
      <c r="D26" s="105">
        <f>SUM(D2:D25)</f>
        <v>0</v>
      </c>
      <c r="E26" s="105">
        <f>SUM(E2:E25)</f>
        <v>36494</v>
      </c>
      <c r="F26" s="105">
        <f>SUM(F2:F25)</f>
        <v>5719150</v>
      </c>
      <c r="G26" s="6"/>
      <c r="H26" s="135"/>
      <c r="I26" s="131" t="s">
        <v>15</v>
      </c>
      <c r="J26" s="131" t="s">
        <v>14</v>
      </c>
      <c r="K26" s="132" t="s">
        <v>22</v>
      </c>
      <c r="L26" s="133"/>
      <c r="M26" s="134"/>
    </row>
    <row r="27" spans="1:22" ht="13" x14ac:dyDescent="0.3">
      <c r="A27" s="12"/>
      <c r="B27" s="13"/>
      <c r="C27" s="6"/>
      <c r="D27" s="6"/>
      <c r="E27" s="6"/>
      <c r="F27" s="6"/>
      <c r="H27" s="129" t="s">
        <v>11</v>
      </c>
      <c r="I27" s="83">
        <v>42491</v>
      </c>
      <c r="J27" s="84">
        <f>I27</f>
        <v>42491</v>
      </c>
      <c r="K27" s="85"/>
      <c r="L27" s="86"/>
      <c r="M27" s="87"/>
    </row>
    <row r="28" spans="1:22" ht="13.5" thickBot="1" x14ac:dyDescent="0.35">
      <c r="A28" s="12" t="s">
        <v>20</v>
      </c>
      <c r="B28" s="13" t="s">
        <v>23</v>
      </c>
      <c r="C28" s="6">
        <v>0</v>
      </c>
      <c r="D28" s="6">
        <v>0</v>
      </c>
      <c r="E28" s="6">
        <v>0</v>
      </c>
      <c r="F28" s="6"/>
      <c r="H28" s="130" t="s">
        <v>18</v>
      </c>
      <c r="I28" s="88">
        <v>42520</v>
      </c>
      <c r="J28" s="89">
        <v>42674</v>
      </c>
      <c r="K28" s="258"/>
      <c r="L28" s="91"/>
      <c r="M28" s="92"/>
    </row>
    <row r="29" spans="1:22" ht="13.5" thickBot="1" x14ac:dyDescent="0.35">
      <c r="B29" s="35" t="s">
        <v>46</v>
      </c>
      <c r="C29" s="69">
        <f>+SUM(C26:C28)</f>
        <v>5682656</v>
      </c>
      <c r="D29" s="69">
        <f>+SUM(D26:D28)</f>
        <v>0</v>
      </c>
      <c r="E29" s="69">
        <f>+SUM(E26:E28)</f>
        <v>36494</v>
      </c>
      <c r="F29" s="69"/>
    </row>
    <row r="30" spans="1:22" ht="14" thickTop="1" thickBot="1" x14ac:dyDescent="0.35">
      <c r="B30" s="35"/>
      <c r="C30" s="10"/>
      <c r="D30" s="10"/>
      <c r="E30" s="10"/>
      <c r="F30" s="10"/>
    </row>
    <row r="31" spans="1:22" ht="13" x14ac:dyDescent="0.3">
      <c r="B31" s="34"/>
      <c r="C31" s="3"/>
      <c r="D31" s="12"/>
      <c r="I31" s="119"/>
      <c r="J31" s="107"/>
      <c r="K31" s="107"/>
      <c r="L31" s="107"/>
      <c r="M31" s="96"/>
      <c r="Q31" s="404" t="s">
        <v>17</v>
      </c>
      <c r="R31" s="404"/>
      <c r="S31" s="404"/>
      <c r="T31" s="404"/>
      <c r="U31" s="404"/>
      <c r="V31" s="404"/>
    </row>
    <row r="32" spans="1:22" ht="39" x14ac:dyDescent="0.3">
      <c r="A32" s="76" t="s">
        <v>47</v>
      </c>
      <c r="B32" s="76" t="s">
        <v>3</v>
      </c>
      <c r="C32" s="76" t="s">
        <v>4</v>
      </c>
      <c r="D32" s="76" t="s">
        <v>5</v>
      </c>
      <c r="E32" s="76" t="s">
        <v>6</v>
      </c>
      <c r="F32" s="76" t="s">
        <v>7</v>
      </c>
      <c r="G32" s="76" t="s">
        <v>74</v>
      </c>
      <c r="H32" s="76" t="s">
        <v>75</v>
      </c>
      <c r="I32" s="93" t="s">
        <v>76</v>
      </c>
      <c r="J32" s="94" t="s">
        <v>77</v>
      </c>
      <c r="K32" s="94" t="s">
        <v>78</v>
      </c>
      <c r="L32" s="94" t="s">
        <v>79</v>
      </c>
      <c r="M32" s="95" t="s">
        <v>69</v>
      </c>
      <c r="N32" s="76" t="s">
        <v>80</v>
      </c>
      <c r="O32" s="76" t="s">
        <v>81</v>
      </c>
      <c r="Q32" s="241" t="s">
        <v>4</v>
      </c>
      <c r="R32" s="241" t="s">
        <v>5</v>
      </c>
      <c r="S32" s="94" t="s">
        <v>115</v>
      </c>
      <c r="T32" s="94" t="s">
        <v>113</v>
      </c>
      <c r="U32" s="94" t="s">
        <v>116</v>
      </c>
      <c r="V32" s="94" t="s">
        <v>114</v>
      </c>
    </row>
    <row r="33" spans="1:22" ht="13" x14ac:dyDescent="0.3">
      <c r="A33" s="77" t="s">
        <v>23</v>
      </c>
      <c r="B33" s="71" t="str">
        <f t="shared" ref="B33:B52" si="1">+IF(MONTH(C33)&lt;4,"Q1",IF(MONTH(C33)&lt;7,"Q2",IF(MONTH(C33)&lt;10,"Q3","Q4")))&amp;"/"&amp;YEAR(C33)</f>
        <v>Q2/2016</v>
      </c>
      <c r="C33" s="72">
        <f>$J$27</f>
        <v>42491</v>
      </c>
      <c r="D33" s="72">
        <f t="shared" ref="D33:D38" si="2">DATE(YEAR(C33),IF(MONTH(C33)&lt;=3,3,IF(MONTH(C33)&lt;=6,6,IF(MONTH(C33)&lt;=9,9,12))),IF(OR(MONTH(C33)&lt;=3,MONTH(C33)&gt;=10),31,30))</f>
        <v>42551</v>
      </c>
      <c r="E33" s="71">
        <f>D33-C33+1</f>
        <v>61</v>
      </c>
      <c r="F33" s="73">
        <f>VLOOKUP(D33,'FERC Interest Rate'!$A:$B,2,TRUE)</f>
        <v>3.4599999999999999E-2</v>
      </c>
      <c r="G33" s="74">
        <f>$C$26</f>
        <v>5682656</v>
      </c>
      <c r="H33" s="74">
        <f>G33*F33*(E33/(DATE(YEAR(D33),12,31)-DATE(YEAR(D33),1,1)+1))</f>
        <v>32769.982933333333</v>
      </c>
      <c r="I33" s="97">
        <v>0</v>
      </c>
      <c r="J33" s="75">
        <v>0</v>
      </c>
      <c r="K33" s="108">
        <f>+SUM(I33:J33)</f>
        <v>0</v>
      </c>
      <c r="L33" s="75">
        <v>0</v>
      </c>
      <c r="M33" s="109">
        <f>+SUM(K33:L33)</f>
        <v>0</v>
      </c>
      <c r="N33" s="6">
        <f>+G33+H33+J33</f>
        <v>5715425.9829333331</v>
      </c>
      <c r="O33" s="143">
        <f t="shared" ref="O33:O52" si="3">G33+H33-L33-I33</f>
        <v>5715425.9829333331</v>
      </c>
      <c r="Q33" s="72">
        <f>$J$28</f>
        <v>42674</v>
      </c>
      <c r="R33" s="72">
        <f>DATE(YEAR(Q33),IF(MONTH(Q33)&lt;=3,3,IF(MONTH(Q33)&lt;=6,6,IF(MONTH(Q33)&lt;=9,9,12))),IF(OR(MONTH(Q33)&lt;=3,MONTH(Q33)&gt;=10),31,30))</f>
        <v>42735</v>
      </c>
      <c r="S33" s="75">
        <f t="shared" ref="S33:S51" si="4">+I68+I102+I135+I168+I200+I232+I264+I296+I327+I359+I390+I420+I450+I480+I509+I538+I565</f>
        <v>115.96426895825992</v>
      </c>
      <c r="T33" s="75">
        <f t="shared" ref="T33:T51" si="5">+J68+J102+J135+J168+J200+J232+J264+J296+J327+J359+J390+J420+J450+J480+J509+J538+J565</f>
        <v>0</v>
      </c>
      <c r="U33" s="75">
        <f t="shared" ref="U33:U51" si="6">+K68+K102+K135+K168+K200+K232+K264+K296+K327+K359+K390+K420+K450+K480+K509+K538+K565</f>
        <v>115.96426895825992</v>
      </c>
      <c r="V33" s="75">
        <f t="shared" ref="V33:V51" si="7">+L68+L102+L135+L168+L200+L232+L264+L296+L327+L359+L390+L420+L450+L480+L509+L538+L565</f>
        <v>1824.7</v>
      </c>
    </row>
    <row r="34" spans="1:22" ht="13" x14ac:dyDescent="0.3">
      <c r="A34" s="77" t="s">
        <v>23</v>
      </c>
      <c r="B34" s="71" t="str">
        <f t="shared" si="1"/>
        <v>Q3/2016</v>
      </c>
      <c r="C34" s="72">
        <f>D33+1</f>
        <v>42552</v>
      </c>
      <c r="D34" s="72">
        <f t="shared" si="2"/>
        <v>42643</v>
      </c>
      <c r="E34" s="71">
        <f t="shared" ref="E34:E52" si="8">D34-C34+1</f>
        <v>92</v>
      </c>
      <c r="F34" s="73">
        <f>VLOOKUP(D34,'FERC Interest Rate'!$A:$B,2,TRUE)</f>
        <v>3.5000000000000003E-2</v>
      </c>
      <c r="G34" s="74">
        <f t="shared" ref="G34:G52" si="9">O33</f>
        <v>5715425.9829333331</v>
      </c>
      <c r="H34" s="74">
        <f>G34*F34*(E34/(DATE(YEAR(D34),12,31)-DATE(YEAR(D34),1,1)+1))</f>
        <v>50283.255915424408</v>
      </c>
      <c r="I34" s="97">
        <v>0</v>
      </c>
      <c r="J34" s="75">
        <v>0</v>
      </c>
      <c r="K34" s="108">
        <f t="shared" ref="K34:K52" si="10">+SUM(I34:J34)</f>
        <v>0</v>
      </c>
      <c r="L34" s="75">
        <v>0</v>
      </c>
      <c r="M34" s="109">
        <f t="shared" ref="M34:M52" si="11">+SUM(K34:L34)</f>
        <v>0</v>
      </c>
      <c r="N34" s="6">
        <f t="shared" ref="N34:N52" si="12">+G34+H34+J34</f>
        <v>5765709.2388487579</v>
      </c>
      <c r="O34" s="143">
        <f t="shared" si="3"/>
        <v>5765709.2388487579</v>
      </c>
      <c r="Q34" s="72">
        <f>R33+1</f>
        <v>42736</v>
      </c>
      <c r="R34" s="72">
        <f>EOMONTH(R33,3)</f>
        <v>42825</v>
      </c>
      <c r="S34" s="75">
        <f t="shared" si="4"/>
        <v>115.96426895825992</v>
      </c>
      <c r="T34" s="75">
        <f t="shared" si="5"/>
        <v>318.21577122507358</v>
      </c>
      <c r="U34" s="75">
        <f t="shared" si="6"/>
        <v>434.18004018333352</v>
      </c>
      <c r="V34" s="75">
        <f t="shared" si="7"/>
        <v>1824.7</v>
      </c>
    </row>
    <row r="35" spans="1:22" ht="13" x14ac:dyDescent="0.3">
      <c r="A35" s="12" t="s">
        <v>48</v>
      </c>
      <c r="B35" s="71" t="str">
        <f t="shared" si="1"/>
        <v>Q4/2016</v>
      </c>
      <c r="C35" s="72">
        <f t="shared" ref="C35:C52" si="13">D34+1</f>
        <v>42644</v>
      </c>
      <c r="D35" s="72">
        <f t="shared" si="2"/>
        <v>42735</v>
      </c>
      <c r="E35" s="71">
        <f t="shared" si="8"/>
        <v>92</v>
      </c>
      <c r="F35" s="73">
        <f>VLOOKUP(D35,'FERC Interest Rate'!$A:$B,2,TRUE)</f>
        <v>3.5000000000000003E-2</v>
      </c>
      <c r="G35" s="74">
        <f t="shared" si="9"/>
        <v>5765709.2388487579</v>
      </c>
      <c r="H35" s="74">
        <f>G35*F35*(E35/(DATE(YEAR(D35),12,31)-DATE(YEAR(D35),1,1)+1))</f>
        <v>50725.638658724056</v>
      </c>
      <c r="I35" s="97">
        <f t="shared" ref="I35:I54" si="14">SUM($H$33:$H$53)/20</f>
        <v>6688.9438753740887</v>
      </c>
      <c r="J35" s="75">
        <f t="shared" ref="J35:J52" si="15">G35*F35*(E35/(DATE(YEAR(D35),12,31)-DATE(YEAR(D35),1,1)+1))</f>
        <v>50725.638658724056</v>
      </c>
      <c r="K35" s="108">
        <f t="shared" si="10"/>
        <v>57414.582534098146</v>
      </c>
      <c r="L35" s="75">
        <f>$C$26/20</f>
        <v>284132.8</v>
      </c>
      <c r="M35" s="109">
        <f t="shared" si="11"/>
        <v>341547.38253409811</v>
      </c>
      <c r="N35" s="6">
        <f t="shared" si="12"/>
        <v>5867160.5161662055</v>
      </c>
      <c r="O35" s="143">
        <f t="shared" si="3"/>
        <v>5525613.1336321076</v>
      </c>
      <c r="Q35" s="72">
        <f t="shared" ref="Q35:Q51" si="16">R34+1</f>
        <v>42826</v>
      </c>
      <c r="R35" s="72">
        <f t="shared" ref="R35:R51" si="17">EOMONTH(R34,3)</f>
        <v>42916</v>
      </c>
      <c r="S35" s="75">
        <f t="shared" si="4"/>
        <v>115.96426895825992</v>
      </c>
      <c r="T35" s="75">
        <f t="shared" si="5"/>
        <v>323.1062451828484</v>
      </c>
      <c r="U35" s="75">
        <f t="shared" si="6"/>
        <v>439.07051414110828</v>
      </c>
      <c r="V35" s="75">
        <f t="shared" si="7"/>
        <v>1824.7</v>
      </c>
    </row>
    <row r="36" spans="1:22" ht="13" x14ac:dyDescent="0.3">
      <c r="A36" s="12" t="s">
        <v>49</v>
      </c>
      <c r="B36" s="71" t="str">
        <f t="shared" si="1"/>
        <v>Q1/2017</v>
      </c>
      <c r="C36" s="72">
        <f t="shared" si="13"/>
        <v>42736</v>
      </c>
      <c r="D36" s="72">
        <f t="shared" si="2"/>
        <v>42825</v>
      </c>
      <c r="E36" s="71">
        <f t="shared" si="8"/>
        <v>90</v>
      </c>
      <c r="F36" s="73">
        <f>VLOOKUP(D36,'FERC Interest Rate'!$A:$B,2,TRUE)</f>
        <v>3.5000000000000003E-2</v>
      </c>
      <c r="G36" s="74">
        <f t="shared" si="9"/>
        <v>5525613.1336321076</v>
      </c>
      <c r="H36" s="74">
        <v>0</v>
      </c>
      <c r="I36" s="97">
        <f t="shared" si="14"/>
        <v>6688.9438753740887</v>
      </c>
      <c r="J36" s="75">
        <f t="shared" si="15"/>
        <v>47686.798276551068</v>
      </c>
      <c r="K36" s="108">
        <f t="shared" si="10"/>
        <v>54375.742151925158</v>
      </c>
      <c r="L36" s="75">
        <f t="shared" ref="L36:L54" si="18">$C$26/20</f>
        <v>284132.8</v>
      </c>
      <c r="M36" s="109">
        <f t="shared" si="11"/>
        <v>338508.54215192515</v>
      </c>
      <c r="N36" s="6">
        <f t="shared" si="12"/>
        <v>5573299.9319086587</v>
      </c>
      <c r="O36" s="143">
        <f t="shared" si="3"/>
        <v>5234791.3897567336</v>
      </c>
      <c r="Q36" s="72">
        <f t="shared" si="16"/>
        <v>42917</v>
      </c>
      <c r="R36" s="72">
        <f t="shared" si="17"/>
        <v>43008</v>
      </c>
      <c r="S36" s="75">
        <f t="shared" si="4"/>
        <v>115.96426895825992</v>
      </c>
      <c r="T36" s="75">
        <f t="shared" si="5"/>
        <v>329.29829342292737</v>
      </c>
      <c r="U36" s="75">
        <f t="shared" si="6"/>
        <v>445.26256238118725</v>
      </c>
      <c r="V36" s="75">
        <f t="shared" si="7"/>
        <v>1824.7</v>
      </c>
    </row>
    <row r="37" spans="1:22" ht="13" x14ac:dyDescent="0.3">
      <c r="A37" s="12" t="s">
        <v>50</v>
      </c>
      <c r="B37" s="71" t="str">
        <f t="shared" si="1"/>
        <v>Q2/2017</v>
      </c>
      <c r="C37" s="72">
        <f t="shared" si="13"/>
        <v>42826</v>
      </c>
      <c r="D37" s="72">
        <f t="shared" si="2"/>
        <v>42916</v>
      </c>
      <c r="E37" s="71">
        <f t="shared" si="8"/>
        <v>91</v>
      </c>
      <c r="F37" s="73">
        <f>VLOOKUP(D37,'FERC Interest Rate'!$A:$B,2,TRUE)</f>
        <v>3.7100000000000001E-2</v>
      </c>
      <c r="G37" s="74">
        <f t="shared" si="9"/>
        <v>5234791.3897567336</v>
      </c>
      <c r="H37" s="74">
        <v>0</v>
      </c>
      <c r="I37" s="97">
        <f t="shared" si="14"/>
        <v>6688.9438753740887</v>
      </c>
      <c r="J37" s="75">
        <f t="shared" si="15"/>
        <v>48419.669071117009</v>
      </c>
      <c r="K37" s="108">
        <f t="shared" si="10"/>
        <v>55108.612946491099</v>
      </c>
      <c r="L37" s="75">
        <f t="shared" si="18"/>
        <v>284132.8</v>
      </c>
      <c r="M37" s="109">
        <f t="shared" si="11"/>
        <v>339241.41294649109</v>
      </c>
      <c r="N37" s="6">
        <f t="shared" si="12"/>
        <v>5283211.058827851</v>
      </c>
      <c r="O37" s="143">
        <f t="shared" si="3"/>
        <v>4943969.6458813595</v>
      </c>
      <c r="Q37" s="72">
        <f t="shared" si="16"/>
        <v>43009</v>
      </c>
      <c r="R37" s="72">
        <f t="shared" si="17"/>
        <v>43100</v>
      </c>
      <c r="S37" s="75">
        <f t="shared" si="4"/>
        <v>115.96426895825992</v>
      </c>
      <c r="T37" s="75">
        <f t="shared" si="5"/>
        <v>329.49395491634556</v>
      </c>
      <c r="U37" s="75">
        <f t="shared" si="6"/>
        <v>445.45822387460549</v>
      </c>
      <c r="V37" s="75">
        <f t="shared" si="7"/>
        <v>1824.7</v>
      </c>
    </row>
    <row r="38" spans="1:22" ht="13" x14ac:dyDescent="0.3">
      <c r="A38" s="12" t="s">
        <v>51</v>
      </c>
      <c r="B38" s="71" t="str">
        <f t="shared" si="1"/>
        <v>Q3/2017</v>
      </c>
      <c r="C38" s="72">
        <f t="shared" si="13"/>
        <v>42917</v>
      </c>
      <c r="D38" s="72">
        <f t="shared" si="2"/>
        <v>43008</v>
      </c>
      <c r="E38" s="71">
        <f t="shared" si="8"/>
        <v>92</v>
      </c>
      <c r="F38" s="73">
        <f>VLOOKUP(D38,'FERC Interest Rate'!$A:$B,2,TRUE)</f>
        <v>3.9600000000000003E-2</v>
      </c>
      <c r="G38" s="74">
        <f t="shared" si="9"/>
        <v>4943969.6458813595</v>
      </c>
      <c r="H38" s="74">
        <v>0</v>
      </c>
      <c r="I38" s="97">
        <f t="shared" si="14"/>
        <v>6688.9438753740887</v>
      </c>
      <c r="J38" s="75">
        <f t="shared" si="15"/>
        <v>49347.589627054724</v>
      </c>
      <c r="K38" s="108">
        <f t="shared" si="10"/>
        <v>56036.533502428814</v>
      </c>
      <c r="L38" s="75">
        <f t="shared" si="18"/>
        <v>284132.8</v>
      </c>
      <c r="M38" s="109">
        <f t="shared" si="11"/>
        <v>340169.33350242878</v>
      </c>
      <c r="N38" s="6">
        <f t="shared" si="12"/>
        <v>4993317.235508414</v>
      </c>
      <c r="O38" s="143">
        <f t="shared" si="3"/>
        <v>4653147.9020059854</v>
      </c>
      <c r="Q38" s="72">
        <f t="shared" si="16"/>
        <v>43101</v>
      </c>
      <c r="R38" s="72">
        <f t="shared" si="17"/>
        <v>43190</v>
      </c>
      <c r="S38" s="75">
        <f t="shared" si="4"/>
        <v>115.96426895825992</v>
      </c>
      <c r="T38" s="75">
        <f t="shared" si="5"/>
        <v>305.05647241501424</v>
      </c>
      <c r="U38" s="75">
        <f t="shared" si="6"/>
        <v>421.02074137327412</v>
      </c>
      <c r="V38" s="75">
        <f t="shared" si="7"/>
        <v>1824.7</v>
      </c>
    </row>
    <row r="39" spans="1:22" x14ac:dyDescent="0.25">
      <c r="A39" s="12" t="s">
        <v>52</v>
      </c>
      <c r="B39" s="71" t="str">
        <f t="shared" si="1"/>
        <v>Q4/2017</v>
      </c>
      <c r="C39" s="72">
        <f t="shared" si="13"/>
        <v>43009</v>
      </c>
      <c r="D39" s="72">
        <f t="shared" ref="D39:D53" si="19">EOMONTH(D38,3)</f>
        <v>43100</v>
      </c>
      <c r="E39" s="71">
        <f t="shared" si="8"/>
        <v>92</v>
      </c>
      <c r="F39" s="73">
        <f>VLOOKUP(D39,'FERC Interest Rate'!$A:$B,2,TRUE)</f>
        <v>4.2099999999999999E-2</v>
      </c>
      <c r="G39" s="74">
        <f t="shared" si="9"/>
        <v>4653147.9020059854</v>
      </c>
      <c r="H39" s="74">
        <v>0</v>
      </c>
      <c r="I39" s="97">
        <f t="shared" si="14"/>
        <v>6688.9438753740887</v>
      </c>
      <c r="J39" s="75">
        <f t="shared" si="15"/>
        <v>49376.91083301256</v>
      </c>
      <c r="K39" s="108">
        <f t="shared" si="10"/>
        <v>56065.854708386651</v>
      </c>
      <c r="L39" s="75">
        <f t="shared" si="18"/>
        <v>284132.8</v>
      </c>
      <c r="M39" s="109">
        <f t="shared" si="11"/>
        <v>340198.65470838663</v>
      </c>
      <c r="N39" s="6">
        <f t="shared" si="12"/>
        <v>4702524.8128389977</v>
      </c>
      <c r="O39" s="74">
        <f t="shared" si="3"/>
        <v>4362326.1581306113</v>
      </c>
      <c r="Q39" s="72">
        <f t="shared" si="16"/>
        <v>43191</v>
      </c>
      <c r="R39" s="72">
        <f t="shared" si="17"/>
        <v>43281</v>
      </c>
      <c r="S39" s="75">
        <f t="shared" si="4"/>
        <v>115.96426895825992</v>
      </c>
      <c r="T39" s="75">
        <f t="shared" si="5"/>
        <v>302.78509768707175</v>
      </c>
      <c r="U39" s="75">
        <f t="shared" si="6"/>
        <v>418.74936664533158</v>
      </c>
      <c r="V39" s="75">
        <f t="shared" si="7"/>
        <v>1824.7</v>
      </c>
    </row>
    <row r="40" spans="1:22" x14ac:dyDescent="0.25">
      <c r="A40" s="12" t="s">
        <v>53</v>
      </c>
      <c r="B40" s="71" t="str">
        <f t="shared" si="1"/>
        <v>Q1/2018</v>
      </c>
      <c r="C40" s="72">
        <f t="shared" si="13"/>
        <v>43101</v>
      </c>
      <c r="D40" s="72">
        <f t="shared" si="19"/>
        <v>43190</v>
      </c>
      <c r="E40" s="71">
        <f t="shared" si="8"/>
        <v>90</v>
      </c>
      <c r="F40" s="73">
        <f>VLOOKUP(D40,'FERC Interest Rate'!$A:$B,2,TRUE)</f>
        <v>4.2500000000000003E-2</v>
      </c>
      <c r="G40" s="74">
        <f t="shared" si="9"/>
        <v>4362326.1581306113</v>
      </c>
      <c r="H40" s="74">
        <v>0</v>
      </c>
      <c r="I40" s="97">
        <f t="shared" si="14"/>
        <v>6688.9438753740887</v>
      </c>
      <c r="J40" s="75">
        <f t="shared" si="15"/>
        <v>45714.787821505721</v>
      </c>
      <c r="K40" s="108">
        <f t="shared" si="10"/>
        <v>52403.731696879811</v>
      </c>
      <c r="L40" s="75">
        <f t="shared" si="18"/>
        <v>284132.8</v>
      </c>
      <c r="M40" s="109">
        <f t="shared" si="11"/>
        <v>336536.53169687977</v>
      </c>
      <c r="N40" s="6">
        <f t="shared" si="12"/>
        <v>4408040.9459521174</v>
      </c>
      <c r="O40" s="74">
        <f t="shared" si="3"/>
        <v>4071504.4142552372</v>
      </c>
      <c r="Q40" s="72">
        <f t="shared" si="16"/>
        <v>43282</v>
      </c>
      <c r="R40" s="72">
        <f t="shared" si="17"/>
        <v>43373</v>
      </c>
      <c r="S40" s="75">
        <f t="shared" si="4"/>
        <v>115.96426895825992</v>
      </c>
      <c r="T40" s="75">
        <f t="shared" si="5"/>
        <v>298.23703134277895</v>
      </c>
      <c r="U40" s="75">
        <f t="shared" si="6"/>
        <v>414.20130030103888</v>
      </c>
      <c r="V40" s="75">
        <f t="shared" si="7"/>
        <v>1824.7</v>
      </c>
    </row>
    <row r="41" spans="1:22" x14ac:dyDescent="0.25">
      <c r="A41" s="12" t="s">
        <v>54</v>
      </c>
      <c r="B41" s="71" t="str">
        <f t="shared" si="1"/>
        <v>Q2/2018</v>
      </c>
      <c r="C41" s="72">
        <f t="shared" si="13"/>
        <v>43191</v>
      </c>
      <c r="D41" s="72">
        <f t="shared" si="19"/>
        <v>43281</v>
      </c>
      <c r="E41" s="71">
        <f t="shared" si="8"/>
        <v>91</v>
      </c>
      <c r="F41" s="73">
        <f>VLOOKUP(D41,'FERC Interest Rate'!$A:$B,2,TRUE)</f>
        <v>4.4699999999999997E-2</v>
      </c>
      <c r="G41" s="74">
        <f t="shared" si="9"/>
        <v>4071504.4142552372</v>
      </c>
      <c r="H41" s="74">
        <v>0</v>
      </c>
      <c r="I41" s="97">
        <f t="shared" si="14"/>
        <v>6688.9438753740887</v>
      </c>
      <c r="J41" s="75">
        <f t="shared" si="15"/>
        <v>45374.406865386372</v>
      </c>
      <c r="K41" s="108">
        <f t="shared" si="10"/>
        <v>52063.350740760463</v>
      </c>
      <c r="L41" s="75">
        <f t="shared" si="18"/>
        <v>284132.8</v>
      </c>
      <c r="M41" s="109">
        <f t="shared" si="11"/>
        <v>336196.15074076044</v>
      </c>
      <c r="N41" s="6">
        <f t="shared" si="12"/>
        <v>4116878.8211206235</v>
      </c>
      <c r="O41" s="74">
        <f t="shared" si="3"/>
        <v>3780682.6703798631</v>
      </c>
      <c r="Q41" s="72">
        <f t="shared" si="16"/>
        <v>43374</v>
      </c>
      <c r="R41" s="72">
        <f t="shared" si="17"/>
        <v>43465</v>
      </c>
      <c r="S41" s="75">
        <f t="shared" si="4"/>
        <v>115.96426895825992</v>
      </c>
      <c r="T41" s="75">
        <f t="shared" si="5"/>
        <v>291.14430220636712</v>
      </c>
      <c r="U41" s="75">
        <f t="shared" si="6"/>
        <v>407.10857116462711</v>
      </c>
      <c r="V41" s="75">
        <f t="shared" si="7"/>
        <v>1824.7</v>
      </c>
    </row>
    <row r="42" spans="1:22" x14ac:dyDescent="0.25">
      <c r="A42" s="12" t="s">
        <v>55</v>
      </c>
      <c r="B42" s="71" t="str">
        <f t="shared" si="1"/>
        <v>Q3/2018</v>
      </c>
      <c r="C42" s="72">
        <f t="shared" si="13"/>
        <v>43282</v>
      </c>
      <c r="D42" s="72">
        <f t="shared" si="19"/>
        <v>43373</v>
      </c>
      <c r="E42" s="71">
        <f t="shared" si="8"/>
        <v>92</v>
      </c>
      <c r="F42" s="73">
        <f>VLOOKUP(D42,'FERC Interest Rate'!$A:$B,2,TRUE)</f>
        <v>4.6899999999999997E-2</v>
      </c>
      <c r="G42" s="74">
        <f t="shared" si="9"/>
        <v>3780682.6703798631</v>
      </c>
      <c r="H42" s="74">
        <v>0</v>
      </c>
      <c r="I42" s="97">
        <f t="shared" si="14"/>
        <v>6688.9438753740887</v>
      </c>
      <c r="J42" s="75">
        <f t="shared" si="15"/>
        <v>44692.848181246663</v>
      </c>
      <c r="K42" s="108">
        <f t="shared" si="10"/>
        <v>51381.792056620754</v>
      </c>
      <c r="L42" s="75">
        <f t="shared" si="18"/>
        <v>284132.8</v>
      </c>
      <c r="M42" s="109">
        <f t="shared" si="11"/>
        <v>335514.59205662075</v>
      </c>
      <c r="N42" s="6">
        <f t="shared" si="12"/>
        <v>3825375.5185611099</v>
      </c>
      <c r="O42" s="74">
        <f t="shared" si="3"/>
        <v>3489860.926504489</v>
      </c>
      <c r="Q42" s="72">
        <f t="shared" si="16"/>
        <v>43466</v>
      </c>
      <c r="R42" s="72">
        <f t="shared" si="17"/>
        <v>43555</v>
      </c>
      <c r="S42" s="75">
        <f t="shared" si="4"/>
        <v>115.96426895825992</v>
      </c>
      <c r="T42" s="75">
        <f t="shared" si="5"/>
        <v>272.66067134443148</v>
      </c>
      <c r="U42" s="75">
        <f t="shared" si="6"/>
        <v>388.62494030269136</v>
      </c>
      <c r="V42" s="75">
        <f t="shared" si="7"/>
        <v>1824.7</v>
      </c>
    </row>
    <row r="43" spans="1:22" x14ac:dyDescent="0.25">
      <c r="A43" s="12" t="s">
        <v>56</v>
      </c>
      <c r="B43" s="71" t="str">
        <f t="shared" si="1"/>
        <v>Q4/2018</v>
      </c>
      <c r="C43" s="72">
        <f t="shared" si="13"/>
        <v>43374</v>
      </c>
      <c r="D43" s="72">
        <f t="shared" si="19"/>
        <v>43465</v>
      </c>
      <c r="E43" s="71">
        <f t="shared" si="8"/>
        <v>92</v>
      </c>
      <c r="F43" s="73">
        <f>VLOOKUP(D43,'FERC Interest Rate'!$A:$B,2,TRUE)</f>
        <v>4.9599999999999998E-2</v>
      </c>
      <c r="G43" s="74">
        <f t="shared" si="9"/>
        <v>3489860.926504489</v>
      </c>
      <c r="H43" s="74">
        <v>0</v>
      </c>
      <c r="I43" s="97">
        <f t="shared" si="14"/>
        <v>6688.9438753740887</v>
      </c>
      <c r="J43" s="75">
        <f t="shared" si="15"/>
        <v>43629.954465274757</v>
      </c>
      <c r="K43" s="108">
        <f t="shared" si="10"/>
        <v>50318.898340648848</v>
      </c>
      <c r="L43" s="75">
        <f t="shared" si="18"/>
        <v>284132.8</v>
      </c>
      <c r="M43" s="109">
        <f t="shared" si="11"/>
        <v>334451.69834064884</v>
      </c>
      <c r="N43" s="6">
        <f t="shared" si="12"/>
        <v>3533490.8809697637</v>
      </c>
      <c r="O43" s="74">
        <f t="shared" si="3"/>
        <v>3199039.1826291149</v>
      </c>
      <c r="Q43" s="72">
        <f t="shared" si="16"/>
        <v>43556</v>
      </c>
      <c r="R43" s="72">
        <f t="shared" si="17"/>
        <v>43646</v>
      </c>
      <c r="S43" s="75">
        <f t="shared" si="4"/>
        <v>115.96426895825992</v>
      </c>
      <c r="T43" s="75">
        <f t="shared" si="5"/>
        <v>263.69108059995864</v>
      </c>
      <c r="U43" s="75">
        <f t="shared" si="6"/>
        <v>379.65534955821863</v>
      </c>
      <c r="V43" s="75">
        <f t="shared" si="7"/>
        <v>1824.7</v>
      </c>
    </row>
    <row r="44" spans="1:22" x14ac:dyDescent="0.25">
      <c r="A44" s="12" t="s">
        <v>57</v>
      </c>
      <c r="B44" s="71" t="str">
        <f t="shared" si="1"/>
        <v>Q1/2019</v>
      </c>
      <c r="C44" s="72">
        <f t="shared" si="13"/>
        <v>43466</v>
      </c>
      <c r="D44" s="72">
        <f t="shared" si="19"/>
        <v>43555</v>
      </c>
      <c r="E44" s="71">
        <f t="shared" si="8"/>
        <v>90</v>
      </c>
      <c r="F44" s="73">
        <f>VLOOKUP(D44,'FERC Interest Rate'!$A:$B,2,TRUE)</f>
        <v>5.1799999999999999E-2</v>
      </c>
      <c r="G44" s="74">
        <f t="shared" si="9"/>
        <v>3199039.1826291149</v>
      </c>
      <c r="H44" s="74">
        <v>0</v>
      </c>
      <c r="I44" s="97">
        <f t="shared" si="14"/>
        <v>6688.9438753740887</v>
      </c>
      <c r="J44" s="75">
        <f t="shared" si="15"/>
        <v>40860.05662853954</v>
      </c>
      <c r="K44" s="108">
        <f t="shared" si="10"/>
        <v>47549.00050391363</v>
      </c>
      <c r="L44" s="75">
        <f t="shared" si="18"/>
        <v>284132.8</v>
      </c>
      <c r="M44" s="109">
        <f t="shared" si="11"/>
        <v>331681.8005039136</v>
      </c>
      <c r="N44" s="6">
        <f t="shared" si="12"/>
        <v>3239899.2392576546</v>
      </c>
      <c r="O44" s="74">
        <f t="shared" si="3"/>
        <v>2908217.4387537409</v>
      </c>
      <c r="Q44" s="72">
        <f t="shared" si="16"/>
        <v>43647</v>
      </c>
      <c r="R44" s="72">
        <f t="shared" si="17"/>
        <v>43738</v>
      </c>
      <c r="S44" s="75">
        <f t="shared" si="4"/>
        <v>115.96426895825992</v>
      </c>
      <c r="T44" s="75">
        <f t="shared" si="5"/>
        <v>242.13109810509363</v>
      </c>
      <c r="U44" s="75">
        <f t="shared" si="6"/>
        <v>358.09536706335354</v>
      </c>
      <c r="V44" s="75">
        <f t="shared" si="7"/>
        <v>1824.7</v>
      </c>
    </row>
    <row r="45" spans="1:22" x14ac:dyDescent="0.25">
      <c r="A45" s="12" t="s">
        <v>58</v>
      </c>
      <c r="B45" s="71" t="str">
        <f t="shared" si="1"/>
        <v>Q2/2019</v>
      </c>
      <c r="C45" s="72">
        <f t="shared" si="13"/>
        <v>43556</v>
      </c>
      <c r="D45" s="72">
        <f t="shared" si="19"/>
        <v>43646</v>
      </c>
      <c r="E45" s="71">
        <f t="shared" si="8"/>
        <v>91</v>
      </c>
      <c r="F45" s="73">
        <f>VLOOKUP(D45,'FERC Interest Rate'!$A:$B,2,TRUE)</f>
        <v>5.45E-2</v>
      </c>
      <c r="G45" s="74">
        <f t="shared" si="9"/>
        <v>2908217.4387537409</v>
      </c>
      <c r="H45" s="74">
        <v>0</v>
      </c>
      <c r="I45" s="97">
        <f t="shared" si="14"/>
        <v>6688.9438753740887</v>
      </c>
      <c r="J45" s="75">
        <f t="shared" si="15"/>
        <v>39515.902431504597</v>
      </c>
      <c r="K45" s="108">
        <f t="shared" si="10"/>
        <v>46204.846306878688</v>
      </c>
      <c r="L45" s="75">
        <f t="shared" si="18"/>
        <v>284132.8</v>
      </c>
      <c r="M45" s="109">
        <f t="shared" si="11"/>
        <v>330337.64630687865</v>
      </c>
      <c r="N45" s="6">
        <f t="shared" si="12"/>
        <v>2947733.3411852457</v>
      </c>
      <c r="O45" s="74">
        <f t="shared" si="3"/>
        <v>2617395.6948783668</v>
      </c>
      <c r="Q45" s="72">
        <f t="shared" si="16"/>
        <v>43739</v>
      </c>
      <c r="R45" s="72">
        <f t="shared" si="17"/>
        <v>43830</v>
      </c>
      <c r="S45" s="75">
        <f t="shared" si="4"/>
        <v>115.96426895825992</v>
      </c>
      <c r="T45" s="75">
        <f t="shared" si="5"/>
        <v>212.09705886539106</v>
      </c>
      <c r="U45" s="75">
        <f t="shared" si="6"/>
        <v>328.06132782365097</v>
      </c>
      <c r="V45" s="75">
        <f t="shared" si="7"/>
        <v>1824.7</v>
      </c>
    </row>
    <row r="46" spans="1:22" x14ac:dyDescent="0.25">
      <c r="A46" s="12" t="s">
        <v>59</v>
      </c>
      <c r="B46" s="71" t="str">
        <f t="shared" si="1"/>
        <v>Q3/2019</v>
      </c>
      <c r="C46" s="72">
        <f t="shared" si="13"/>
        <v>43647</v>
      </c>
      <c r="D46" s="72">
        <f t="shared" si="19"/>
        <v>43738</v>
      </c>
      <c r="E46" s="71">
        <f t="shared" si="8"/>
        <v>92</v>
      </c>
      <c r="F46" s="73">
        <f>VLOOKUP(D46,'FERC Interest Rate'!$A:$B,2,TRUE)</f>
        <v>5.5E-2</v>
      </c>
      <c r="G46" s="74">
        <f t="shared" si="9"/>
        <v>2617395.6948783668</v>
      </c>
      <c r="H46" s="74">
        <v>0</v>
      </c>
      <c r="I46" s="97">
        <f t="shared" si="14"/>
        <v>6688.9438753740887</v>
      </c>
      <c r="J46" s="75">
        <f t="shared" si="15"/>
        <v>36284.992372834349</v>
      </c>
      <c r="K46" s="108">
        <f t="shared" si="10"/>
        <v>42973.93624820844</v>
      </c>
      <c r="L46" s="75">
        <f t="shared" si="18"/>
        <v>284132.8</v>
      </c>
      <c r="M46" s="109">
        <f t="shared" si="11"/>
        <v>327106.73624820844</v>
      </c>
      <c r="N46" s="6">
        <f t="shared" si="12"/>
        <v>2653680.6872512009</v>
      </c>
      <c r="O46" s="74">
        <f t="shared" si="3"/>
        <v>2326573.9510029927</v>
      </c>
      <c r="Q46" s="72">
        <f t="shared" si="16"/>
        <v>43831</v>
      </c>
      <c r="R46" s="72">
        <f t="shared" si="17"/>
        <v>43921</v>
      </c>
      <c r="S46" s="75">
        <f t="shared" si="4"/>
        <v>115.96426895825992</v>
      </c>
      <c r="T46" s="75">
        <f t="shared" si="5"/>
        <v>167.52916860816944</v>
      </c>
      <c r="U46" s="75">
        <f t="shared" si="6"/>
        <v>283.49343756642929</v>
      </c>
      <c r="V46" s="75">
        <f t="shared" si="7"/>
        <v>1824.7</v>
      </c>
    </row>
    <row r="47" spans="1:22" x14ac:dyDescent="0.25">
      <c r="A47" s="12" t="s">
        <v>60</v>
      </c>
      <c r="B47" s="71" t="str">
        <f t="shared" si="1"/>
        <v>Q4/2019</v>
      </c>
      <c r="C47" s="72">
        <f t="shared" si="13"/>
        <v>43739</v>
      </c>
      <c r="D47" s="72">
        <f t="shared" si="19"/>
        <v>43830</v>
      </c>
      <c r="E47" s="71">
        <f t="shared" si="8"/>
        <v>92</v>
      </c>
      <c r="F47" s="73">
        <f>VLOOKUP(D47,'FERC Interest Rate'!$A:$B,2,TRUE)</f>
        <v>5.4199999999999998E-2</v>
      </c>
      <c r="G47" s="74">
        <f t="shared" si="9"/>
        <v>2326573.9510029927</v>
      </c>
      <c r="H47" s="74">
        <v>0</v>
      </c>
      <c r="I47" s="97">
        <f t="shared" si="14"/>
        <v>6688.9438753740887</v>
      </c>
      <c r="J47" s="75">
        <f t="shared" si="15"/>
        <v>31784.187258304995</v>
      </c>
      <c r="K47" s="108">
        <f t="shared" si="10"/>
        <v>38473.131133679082</v>
      </c>
      <c r="L47" s="75">
        <f t="shared" si="18"/>
        <v>284132.8</v>
      </c>
      <c r="M47" s="109">
        <f t="shared" si="11"/>
        <v>322605.93113367906</v>
      </c>
      <c r="N47" s="6">
        <f t="shared" si="12"/>
        <v>2358358.1382612977</v>
      </c>
      <c r="O47" s="74">
        <f t="shared" si="3"/>
        <v>2035752.2071276186</v>
      </c>
      <c r="Q47" s="72">
        <f t="shared" si="16"/>
        <v>43922</v>
      </c>
      <c r="R47" s="72">
        <f t="shared" si="17"/>
        <v>44012</v>
      </c>
      <c r="S47" s="75">
        <f t="shared" si="4"/>
        <v>115.96426895825992</v>
      </c>
      <c r="T47" s="75">
        <f t="shared" si="5"/>
        <v>137.52687547773351</v>
      </c>
      <c r="U47" s="75">
        <f t="shared" si="6"/>
        <v>253.49114443599342</v>
      </c>
      <c r="V47" s="75">
        <f t="shared" si="7"/>
        <v>1824.7</v>
      </c>
    </row>
    <row r="48" spans="1:22" x14ac:dyDescent="0.25">
      <c r="A48" s="12" t="s">
        <v>61</v>
      </c>
      <c r="B48" s="71" t="str">
        <f t="shared" si="1"/>
        <v>Q1/2020</v>
      </c>
      <c r="C48" s="72">
        <f t="shared" si="13"/>
        <v>43831</v>
      </c>
      <c r="D48" s="72">
        <f t="shared" si="19"/>
        <v>43921</v>
      </c>
      <c r="E48" s="71">
        <f t="shared" si="8"/>
        <v>91</v>
      </c>
      <c r="F48" s="73">
        <f>VLOOKUP(D48,'FERC Interest Rate'!$A:$B,2,TRUE)</f>
        <v>4.9599999999999998E-2</v>
      </c>
      <c r="G48" s="74">
        <f t="shared" si="9"/>
        <v>2035752.2071276186</v>
      </c>
      <c r="H48" s="74">
        <v>0</v>
      </c>
      <c r="I48" s="97">
        <f t="shared" si="14"/>
        <v>6688.9438753740887</v>
      </c>
      <c r="J48" s="75">
        <f t="shared" si="15"/>
        <v>25105.385688773822</v>
      </c>
      <c r="K48" s="108">
        <f t="shared" si="10"/>
        <v>31794.329564147913</v>
      </c>
      <c r="L48" s="75">
        <f t="shared" si="18"/>
        <v>284132.8</v>
      </c>
      <c r="M48" s="109">
        <f t="shared" si="11"/>
        <v>315927.12956414791</v>
      </c>
      <c r="N48" s="6">
        <f t="shared" si="12"/>
        <v>2060857.5928163924</v>
      </c>
      <c r="O48" s="74">
        <f t="shared" si="3"/>
        <v>1744930.4632522445</v>
      </c>
      <c r="Q48" s="72">
        <f t="shared" si="16"/>
        <v>44013</v>
      </c>
      <c r="R48" s="72">
        <f t="shared" si="17"/>
        <v>44104</v>
      </c>
      <c r="S48" s="75">
        <f t="shared" si="4"/>
        <v>115.96426895825992</v>
      </c>
      <c r="T48" s="75">
        <f t="shared" si="5"/>
        <v>83.660658020829032</v>
      </c>
      <c r="U48" s="75">
        <f t="shared" si="6"/>
        <v>199.62492697908891</v>
      </c>
      <c r="V48" s="75">
        <f t="shared" si="7"/>
        <v>1824.7</v>
      </c>
    </row>
    <row r="49" spans="1:22" x14ac:dyDescent="0.25">
      <c r="A49" s="12" t="s">
        <v>62</v>
      </c>
      <c r="B49" s="71" t="str">
        <f t="shared" si="1"/>
        <v>Q2/2020</v>
      </c>
      <c r="C49" s="72">
        <f t="shared" si="13"/>
        <v>43922</v>
      </c>
      <c r="D49" s="72">
        <f t="shared" si="19"/>
        <v>44012</v>
      </c>
      <c r="E49" s="71">
        <f t="shared" si="8"/>
        <v>91</v>
      </c>
      <c r="F49" s="73">
        <f>VLOOKUP(D49,'FERC Interest Rate'!$A:$B,2,TRUE)</f>
        <v>4.7503500000000004E-2</v>
      </c>
      <c r="G49" s="74">
        <f t="shared" si="9"/>
        <v>1744930.4632522445</v>
      </c>
      <c r="H49" s="74">
        <v>0</v>
      </c>
      <c r="I49" s="97">
        <f t="shared" si="14"/>
        <v>6688.9438753740887</v>
      </c>
      <c r="J49" s="75">
        <f t="shared" si="15"/>
        <v>20609.337944700474</v>
      </c>
      <c r="K49" s="108">
        <f t="shared" si="10"/>
        <v>27298.281820074561</v>
      </c>
      <c r="L49" s="75">
        <f t="shared" si="18"/>
        <v>284132.8</v>
      </c>
      <c r="M49" s="109">
        <f t="shared" si="11"/>
        <v>311431.08182007453</v>
      </c>
      <c r="N49" s="6">
        <f t="shared" si="12"/>
        <v>1765539.8011969449</v>
      </c>
      <c r="O49" s="74">
        <f t="shared" si="3"/>
        <v>1454108.7193768704</v>
      </c>
      <c r="Q49" s="72">
        <f t="shared" si="16"/>
        <v>44105</v>
      </c>
      <c r="R49" s="72">
        <f t="shared" si="17"/>
        <v>44196</v>
      </c>
      <c r="S49" s="75">
        <f t="shared" si="4"/>
        <v>115.96426895825992</v>
      </c>
      <c r="T49" s="75">
        <f t="shared" si="5"/>
        <v>63.416242231532223</v>
      </c>
      <c r="U49" s="75">
        <f t="shared" si="6"/>
        <v>179.38051118979214</v>
      </c>
      <c r="V49" s="75">
        <f t="shared" si="7"/>
        <v>1824.7</v>
      </c>
    </row>
    <row r="50" spans="1:22" x14ac:dyDescent="0.25">
      <c r="A50" s="12" t="s">
        <v>63</v>
      </c>
      <c r="B50" s="71" t="str">
        <f t="shared" si="1"/>
        <v>Q3/2020</v>
      </c>
      <c r="C50" s="72">
        <f t="shared" si="13"/>
        <v>44013</v>
      </c>
      <c r="D50" s="72">
        <f t="shared" si="19"/>
        <v>44104</v>
      </c>
      <c r="E50" s="71">
        <f t="shared" si="8"/>
        <v>92</v>
      </c>
      <c r="F50" s="73">
        <f>VLOOKUP(D50,'FERC Interest Rate'!$A:$B,2,TRUE)</f>
        <v>3.4299999999999997E-2</v>
      </c>
      <c r="G50" s="74">
        <f t="shared" si="9"/>
        <v>1454108.7193768704</v>
      </c>
      <c r="H50" s="74">
        <v>0</v>
      </c>
      <c r="I50" s="97">
        <f t="shared" si="14"/>
        <v>6688.9438753740887</v>
      </c>
      <c r="J50" s="75">
        <f t="shared" si="15"/>
        <v>12537.118783785934</v>
      </c>
      <c r="K50" s="108">
        <f t="shared" si="10"/>
        <v>19226.062659160023</v>
      </c>
      <c r="L50" s="75">
        <f t="shared" si="18"/>
        <v>284132.8</v>
      </c>
      <c r="M50" s="109">
        <f t="shared" si="11"/>
        <v>303358.86265915999</v>
      </c>
      <c r="N50" s="6">
        <f t="shared" si="12"/>
        <v>1466645.8381606564</v>
      </c>
      <c r="O50" s="74">
        <f t="shared" si="3"/>
        <v>1163286.9755014963</v>
      </c>
      <c r="Q50" s="72">
        <f t="shared" si="16"/>
        <v>44197</v>
      </c>
      <c r="R50" s="72">
        <f t="shared" si="17"/>
        <v>44286</v>
      </c>
      <c r="S50" s="75">
        <f t="shared" si="4"/>
        <v>115.96426895825992</v>
      </c>
      <c r="T50" s="75">
        <f t="shared" si="5"/>
        <v>46.655695781119832</v>
      </c>
      <c r="U50" s="75">
        <f t="shared" si="6"/>
        <v>162.61996473937972</v>
      </c>
      <c r="V50" s="75">
        <f t="shared" si="7"/>
        <v>1824.7</v>
      </c>
    </row>
    <row r="51" spans="1:22" x14ac:dyDescent="0.25">
      <c r="A51" s="12" t="s">
        <v>64</v>
      </c>
      <c r="B51" s="71" t="str">
        <f t="shared" si="1"/>
        <v>Q4/2020</v>
      </c>
      <c r="C51" s="72">
        <f t="shared" si="13"/>
        <v>44105</v>
      </c>
      <c r="D51" s="72">
        <f t="shared" si="19"/>
        <v>44196</v>
      </c>
      <c r="E51" s="71">
        <f t="shared" si="8"/>
        <v>92</v>
      </c>
      <c r="F51" s="73">
        <f>VLOOKUP(D51,'FERC Interest Rate'!$A:$B,2,TRUE)</f>
        <v>3.2500000000000001E-2</v>
      </c>
      <c r="G51" s="74">
        <f t="shared" si="9"/>
        <v>1163286.9755014963</v>
      </c>
      <c r="H51" s="74">
        <v>0</v>
      </c>
      <c r="I51" s="97">
        <f t="shared" si="14"/>
        <v>6688.9438753740887</v>
      </c>
      <c r="J51" s="75">
        <f t="shared" si="15"/>
        <v>9503.3553463100379</v>
      </c>
      <c r="K51" s="108">
        <f t="shared" si="10"/>
        <v>16192.299221684127</v>
      </c>
      <c r="L51" s="75">
        <f t="shared" si="18"/>
        <v>284132.8</v>
      </c>
      <c r="M51" s="109">
        <f t="shared" si="11"/>
        <v>300325.0992216841</v>
      </c>
      <c r="N51" s="6">
        <f t="shared" si="12"/>
        <v>1172790.3308478063</v>
      </c>
      <c r="O51" s="74">
        <f t="shared" si="3"/>
        <v>872465.23162612226</v>
      </c>
      <c r="Q51" s="72">
        <f t="shared" si="16"/>
        <v>44287</v>
      </c>
      <c r="R51" s="72">
        <f t="shared" si="17"/>
        <v>44377</v>
      </c>
      <c r="S51" s="75">
        <f t="shared" si="4"/>
        <v>115.96426895825992</v>
      </c>
      <c r="T51" s="75">
        <f t="shared" si="5"/>
        <v>31.449394933940031</v>
      </c>
      <c r="U51" s="75">
        <f t="shared" si="6"/>
        <v>147.41366389219993</v>
      </c>
      <c r="V51" s="75">
        <f t="shared" si="7"/>
        <v>1824.7</v>
      </c>
    </row>
    <row r="52" spans="1:22" x14ac:dyDescent="0.25">
      <c r="A52" s="12" t="s">
        <v>65</v>
      </c>
      <c r="B52" s="71" t="str">
        <f t="shared" si="1"/>
        <v>Q1/2021</v>
      </c>
      <c r="C52" s="72">
        <f t="shared" si="13"/>
        <v>44197</v>
      </c>
      <c r="D52" s="72">
        <f t="shared" si="19"/>
        <v>44286</v>
      </c>
      <c r="E52" s="71">
        <f t="shared" si="8"/>
        <v>90</v>
      </c>
      <c r="F52" s="73">
        <f>VLOOKUP(D52,'FERC Interest Rate'!$A:$B,2,TRUE)</f>
        <v>3.2500000000000001E-2</v>
      </c>
      <c r="G52" s="74">
        <f t="shared" si="9"/>
        <v>872465.23162612226</v>
      </c>
      <c r="H52" s="74">
        <v>0</v>
      </c>
      <c r="I52" s="97">
        <f t="shared" si="14"/>
        <v>6688.9438753740887</v>
      </c>
      <c r="J52" s="75">
        <f t="shared" si="15"/>
        <v>6991.6734315244039</v>
      </c>
      <c r="K52" s="108">
        <f t="shared" si="10"/>
        <v>13680.617306898494</v>
      </c>
      <c r="L52" s="75">
        <f t="shared" si="18"/>
        <v>284132.8</v>
      </c>
      <c r="M52" s="109">
        <f t="shared" si="11"/>
        <v>297813.41730689851</v>
      </c>
      <c r="N52" s="6">
        <f t="shared" si="12"/>
        <v>879456.90505764668</v>
      </c>
      <c r="O52" s="74">
        <f t="shared" si="3"/>
        <v>581643.48775074817</v>
      </c>
      <c r="Q52" s="72">
        <f>R51+1</f>
        <v>44378</v>
      </c>
      <c r="R52" s="72">
        <f>EOMONTH(R51,3)</f>
        <v>44469</v>
      </c>
      <c r="S52" s="75">
        <f>+I87+I121+I154+I187+I219+I251+I283+I315+I346+I378+I409+I439+I469+I499+I528+I557+I584</f>
        <v>115.96426895825992</v>
      </c>
      <c r="T52" s="75">
        <f>+J87+J121+J154+J187+J219+J251+J283+J315+J346+J378+J409+J439+J469+J499+J528+J557+J584</f>
        <v>15.897496340233429</v>
      </c>
      <c r="U52" s="75">
        <f>+K87+K121+K154+K187+K219+K251+K283+K315+K346+K378+K409+K439+K469+K499+K528+K557+K584</f>
        <v>131.86176529849334</v>
      </c>
      <c r="V52" s="75">
        <f>+L87+L121+L154+L187+L219+L251+L283+L315+L346+L378+L409+L439+L469+L499+L528+L557+L584</f>
        <v>1824.7</v>
      </c>
    </row>
    <row r="53" spans="1:22" ht="13.5" thickBot="1" x14ac:dyDescent="0.35">
      <c r="A53" s="12" t="s">
        <v>66</v>
      </c>
      <c r="B53" s="71" t="str">
        <f>+IF(MONTH(C53)&lt;4,"Q1",IF(MONTH(C53)&lt;7,"Q2",IF(MONTH(C53)&lt;10,"Q3","Q4")))&amp;"/"&amp;YEAR(C53)</f>
        <v>Q2/2021</v>
      </c>
      <c r="C53" s="72">
        <f>D52+1</f>
        <v>44287</v>
      </c>
      <c r="D53" s="72">
        <f t="shared" si="19"/>
        <v>44377</v>
      </c>
      <c r="E53" s="71">
        <f>D53-C53+1</f>
        <v>91</v>
      </c>
      <c r="F53" s="73">
        <f>VLOOKUP(D53,'FERC Interest Rate'!$A:$B,2,TRUE)</f>
        <v>3.2500000000000001E-2</v>
      </c>
      <c r="G53" s="74">
        <f>O52</f>
        <v>581643.48775074817</v>
      </c>
      <c r="H53" s="74">
        <v>0</v>
      </c>
      <c r="I53" s="97">
        <f t="shared" si="14"/>
        <v>6688.9438753740887</v>
      </c>
      <c r="J53" s="75">
        <f>G53*F53*(E53/(DATE(YEAR(D53),12,31)-DATE(YEAR(D53),1,1)+1))</f>
        <v>4712.9057945831173</v>
      </c>
      <c r="K53" s="108">
        <f>+SUM(I53:J53)</f>
        <v>11401.849669957206</v>
      </c>
      <c r="L53" s="75">
        <f t="shared" si="18"/>
        <v>284132.8</v>
      </c>
      <c r="M53" s="109">
        <f>+SUM(K53:L53)</f>
        <v>295534.64966995717</v>
      </c>
      <c r="N53" s="6">
        <f>+G53+H53+J53</f>
        <v>586356.39354533132</v>
      </c>
      <c r="O53" s="74">
        <f>G53+H53-L53-I53</f>
        <v>290821.74387537409</v>
      </c>
      <c r="Q53" s="115"/>
      <c r="R53" s="115"/>
      <c r="S53" s="115">
        <f>+SUM(S33:S52)</f>
        <v>2319.2853791651978</v>
      </c>
      <c r="T53" s="115">
        <f>+SUM(T33:T52)</f>
        <v>4034.0526087068597</v>
      </c>
      <c r="U53" s="115">
        <f>+SUM(U33:U52)</f>
        <v>6353.3379878720561</v>
      </c>
      <c r="V53" s="115">
        <f>+SUM(V33:V52)</f>
        <v>36494</v>
      </c>
    </row>
    <row r="54" spans="1:22" ht="13" thickTop="1" x14ac:dyDescent="0.25">
      <c r="A54" s="12" t="s">
        <v>67</v>
      </c>
      <c r="B54" s="71" t="str">
        <f>+IF(MONTH(C54)&lt;4,"Q1",IF(MONTH(C54)&lt;7,"Q2",IF(MONTH(C54)&lt;10,"Q3","Q4")))&amp;"/"&amp;YEAR(C54)</f>
        <v>Q3/2021</v>
      </c>
      <c r="C54" s="72">
        <f>D53+1</f>
        <v>44378</v>
      </c>
      <c r="D54" s="72">
        <f>EOMONTH(D53,3)</f>
        <v>44469</v>
      </c>
      <c r="E54" s="71">
        <f>D54-C54+1</f>
        <v>92</v>
      </c>
      <c r="F54" s="73">
        <f>VLOOKUP(D54,'FERC Interest Rate'!$A:$B,2,TRUE)</f>
        <v>3.2500000000000001E-2</v>
      </c>
      <c r="G54" s="74">
        <f>O53</f>
        <v>290821.74387537409</v>
      </c>
      <c r="H54" s="74">
        <v>0</v>
      </c>
      <c r="I54" s="97">
        <f t="shared" si="14"/>
        <v>6688.9438753740887</v>
      </c>
      <c r="J54" s="75">
        <f>G54*F54*(E54/(DATE(YEAR(D54),12,31)-DATE(YEAR(D54),1,1)+1))</f>
        <v>2382.3479840749824</v>
      </c>
      <c r="K54" s="108">
        <f>+SUM(I54:J54)</f>
        <v>9071.2918594490711</v>
      </c>
      <c r="L54" s="75">
        <f t="shared" si="18"/>
        <v>284132.8</v>
      </c>
      <c r="M54" s="109">
        <f>+SUM(K54:L54)</f>
        <v>293204.09185944905</v>
      </c>
      <c r="N54" s="6">
        <f>+G54+H54+J54</f>
        <v>293204.09185944905</v>
      </c>
      <c r="O54" s="74">
        <f>G54+H54-L54-I54</f>
        <v>9.0949470177292824E-12</v>
      </c>
      <c r="S54" s="6">
        <f>+I89+I123+I156+I189+I221+I253+I285+I317+I348+I380+I411+I441+I471+I501+I530+I559+I586</f>
        <v>2319.2853791651983</v>
      </c>
      <c r="T54" s="6">
        <f>+J89+J123+J156+J189+J221+J253+J285+J317+J348+J380+J411+J441+J471+J501+J530+J559+J586</f>
        <v>4034.0526087068588</v>
      </c>
      <c r="U54" s="6">
        <f>+K89+K123+K156+K189+K221+K253+K285+K317+K348+K380+K411+K441+K471+K501+K530+K559+K586</f>
        <v>6353.3379878720589</v>
      </c>
      <c r="V54" s="6">
        <f>+L89+L123+L156+L189+L221+L253+L285+L317+L348+L380+L411+L441+L471+L501+L530+L559+L586</f>
        <v>36494</v>
      </c>
    </row>
    <row r="55" spans="1:22" x14ac:dyDescent="0.25">
      <c r="B55" s="8"/>
      <c r="C55" s="106"/>
      <c r="D55" s="106"/>
      <c r="E55" s="7"/>
      <c r="F55" s="8"/>
      <c r="G55" s="75"/>
      <c r="H55" s="9"/>
      <c r="I55" s="99"/>
      <c r="J55" s="75"/>
      <c r="K55" s="101"/>
      <c r="L55" s="58"/>
      <c r="M55" s="110"/>
      <c r="O55" s="75"/>
      <c r="Q55" s="6"/>
      <c r="S55" s="6">
        <f>+S53-S54</f>
        <v>0</v>
      </c>
      <c r="T55" s="6">
        <f>+T53-T54</f>
        <v>0</v>
      </c>
      <c r="U55" s="6">
        <f>+U53-U54</f>
        <v>0</v>
      </c>
      <c r="V55" s="6">
        <f>+V53-V54</f>
        <v>0</v>
      </c>
    </row>
    <row r="56" spans="1:22" ht="13.5" thickBot="1" x14ac:dyDescent="0.35">
      <c r="A56" s="124"/>
      <c r="B56" s="125"/>
      <c r="C56" s="128"/>
      <c r="D56" s="128"/>
      <c r="E56" s="127"/>
      <c r="F56" s="125"/>
      <c r="G56" s="115">
        <f t="shared" ref="G56:O56" si="20">+SUM(G33:G55)</f>
        <v>72419922.558103174</v>
      </c>
      <c r="H56" s="115">
        <f t="shared" si="20"/>
        <v>133778.87750748178</v>
      </c>
      <c r="I56" s="116">
        <f t="shared" si="20"/>
        <v>133778.87750748172</v>
      </c>
      <c r="J56" s="115">
        <f t="shared" si="20"/>
        <v>655255.86746480933</v>
      </c>
      <c r="K56" s="115">
        <f t="shared" si="20"/>
        <v>789034.74497229094</v>
      </c>
      <c r="L56" s="115">
        <f t="shared" si="20"/>
        <v>5682655.9999999981</v>
      </c>
      <c r="M56" s="117">
        <f t="shared" si="20"/>
        <v>6471690.7449722895</v>
      </c>
      <c r="N56" s="115">
        <f t="shared" si="20"/>
        <v>73208957.303075463</v>
      </c>
      <c r="O56" s="115">
        <f t="shared" si="20"/>
        <v>66737266.558103174</v>
      </c>
    </row>
    <row r="57" spans="1:22" ht="13" thickTop="1" x14ac:dyDescent="0.25">
      <c r="B57" s="101"/>
      <c r="C57" s="101"/>
      <c r="D57" s="101"/>
      <c r="E57" s="101"/>
      <c r="F57" s="101"/>
      <c r="G57" s="101"/>
      <c r="H57" s="101"/>
      <c r="I57" s="100"/>
      <c r="J57" s="101"/>
      <c r="K57" s="101"/>
      <c r="L57" s="101"/>
      <c r="M57" s="110"/>
      <c r="O57" s="101"/>
    </row>
    <row r="58" spans="1:22" ht="39" x14ac:dyDescent="0.3">
      <c r="A58" s="76" t="s">
        <v>47</v>
      </c>
      <c r="B58" s="76" t="s">
        <v>3</v>
      </c>
      <c r="C58" s="76" t="s">
        <v>4</v>
      </c>
      <c r="D58" s="76" t="s">
        <v>5</v>
      </c>
      <c r="E58" s="76" t="s">
        <v>6</v>
      </c>
      <c r="F58" s="76" t="s">
        <v>7</v>
      </c>
      <c r="G58" s="76" t="s">
        <v>87</v>
      </c>
      <c r="H58" s="76" t="s">
        <v>88</v>
      </c>
      <c r="I58" s="93" t="s">
        <v>89</v>
      </c>
      <c r="J58" s="94" t="s">
        <v>90</v>
      </c>
      <c r="K58" s="94" t="s">
        <v>91</v>
      </c>
      <c r="L58" s="94" t="s">
        <v>92</v>
      </c>
      <c r="M58" s="95" t="s">
        <v>93</v>
      </c>
      <c r="N58" s="76" t="s">
        <v>94</v>
      </c>
      <c r="O58" s="76" t="s">
        <v>95</v>
      </c>
    </row>
    <row r="59" spans="1:22" ht="13" x14ac:dyDescent="0.3">
      <c r="A59" s="405" t="s">
        <v>16</v>
      </c>
      <c r="B59" s="405"/>
      <c r="C59" s="341">
        <f>VLOOKUP(B60,A$1:F$25,2,FALSE)</f>
        <v>41835</v>
      </c>
      <c r="D59" s="341">
        <f>DATE(YEAR(C59),IF(MONTH(C59)&lt;=3,3,IF(MONTH(C59)&lt;=6,6,IF(MONTH(C59)&lt;=9,9,12))),IF(OR(MONTH(C59)&lt;=3,MONTH(C59)&gt;=10),31,30))</f>
        <v>41912</v>
      </c>
      <c r="E59" s="342">
        <f>D59-C59+1</f>
        <v>78</v>
      </c>
      <c r="F59" s="343">
        <f>VLOOKUP(D59,'FERC Interest Rate'!$A:$B,2,TRUE)</f>
        <v>3.2500000000000001E-2</v>
      </c>
      <c r="G59" s="143">
        <f>VLOOKUP(B60,$A$1:$F$25,5,FALSE)</f>
        <v>2430</v>
      </c>
      <c r="H59" s="143">
        <f t="shared" ref="H59:H68" si="21">G59*F59*(E59/(DATE(YEAR(D59),12,31)-DATE(YEAR(D59),1,1)+1))</f>
        <v>16.876849315068498</v>
      </c>
      <c r="I59" s="351">
        <v>0</v>
      </c>
      <c r="J59" s="264">
        <v>0</v>
      </c>
      <c r="K59" s="264">
        <f t="shared" ref="K59:K85" si="22">+SUM(I59:J59)</f>
        <v>0</v>
      </c>
      <c r="L59" s="264">
        <v>0</v>
      </c>
      <c r="M59" s="352">
        <f t="shared" ref="M59:M85" si="23">+SUM(K59:L59)</f>
        <v>0</v>
      </c>
      <c r="N59" s="264">
        <f t="shared" ref="N59:N85" si="24">+G59+H59+J59</f>
        <v>2446.8768493150683</v>
      </c>
      <c r="O59" s="143">
        <f t="shared" ref="O59:O85" si="25">G59+H59-L59-I59</f>
        <v>2446.8768493150683</v>
      </c>
    </row>
    <row r="60" spans="1:22" ht="13" x14ac:dyDescent="0.3">
      <c r="A60" s="349" t="s">
        <v>39</v>
      </c>
      <c r="B60" s="350" t="s">
        <v>48</v>
      </c>
      <c r="C60" s="341">
        <f>D59+1</f>
        <v>41913</v>
      </c>
      <c r="D60" s="341">
        <f>EOMONTH(D59,3)</f>
        <v>42004</v>
      </c>
      <c r="E60" s="342">
        <f t="shared" ref="E60:E85" si="26">D60-C60+1</f>
        <v>92</v>
      </c>
      <c r="F60" s="343">
        <f>VLOOKUP(D60,'FERC Interest Rate'!$A:$B,2,TRUE)</f>
        <v>3.2500000000000001E-2</v>
      </c>
      <c r="G60" s="143">
        <f t="shared" ref="G60:G85" si="27">O59</f>
        <v>2446.8768493150683</v>
      </c>
      <c r="H60" s="143">
        <f t="shared" si="21"/>
        <v>20.04427884781385</v>
      </c>
      <c r="I60" s="351">
        <v>0</v>
      </c>
      <c r="J60" s="264">
        <v>0</v>
      </c>
      <c r="K60" s="264">
        <f t="shared" si="22"/>
        <v>0</v>
      </c>
      <c r="L60" s="264">
        <v>0</v>
      </c>
      <c r="M60" s="352">
        <f t="shared" si="23"/>
        <v>0</v>
      </c>
      <c r="N60" s="264">
        <f t="shared" si="24"/>
        <v>2466.9211281628823</v>
      </c>
      <c r="O60" s="143">
        <f t="shared" si="25"/>
        <v>2466.9211281628823</v>
      </c>
    </row>
    <row r="61" spans="1:22" ht="13" x14ac:dyDescent="0.3">
      <c r="A61" s="353"/>
      <c r="B61" s="342"/>
      <c r="C61" s="341">
        <f t="shared" ref="C61:C85" si="28">D60+1</f>
        <v>42005</v>
      </c>
      <c r="D61" s="341">
        <f t="shared" ref="D61:D87" si="29">EOMONTH(D60,3)</f>
        <v>42094</v>
      </c>
      <c r="E61" s="342">
        <f t="shared" si="26"/>
        <v>90</v>
      </c>
      <c r="F61" s="343">
        <f>VLOOKUP(D61,'FERC Interest Rate'!$A:$B,2,TRUE)</f>
        <v>3.2500000000000001E-2</v>
      </c>
      <c r="G61" s="143">
        <f t="shared" si="27"/>
        <v>2466.9211281628823</v>
      </c>
      <c r="H61" s="143">
        <f t="shared" si="21"/>
        <v>19.769162465414876</v>
      </c>
      <c r="I61" s="351">
        <v>0</v>
      </c>
      <c r="J61" s="264">
        <v>0</v>
      </c>
      <c r="K61" s="264">
        <f t="shared" si="22"/>
        <v>0</v>
      </c>
      <c r="L61" s="264">
        <v>0</v>
      </c>
      <c r="M61" s="352">
        <f t="shared" si="23"/>
        <v>0</v>
      </c>
      <c r="N61" s="264">
        <f t="shared" si="24"/>
        <v>2486.6902906282971</v>
      </c>
      <c r="O61" s="143">
        <f t="shared" si="25"/>
        <v>2486.6902906282971</v>
      </c>
    </row>
    <row r="62" spans="1:22" ht="13" x14ac:dyDescent="0.3">
      <c r="A62" s="353"/>
      <c r="B62" s="342"/>
      <c r="C62" s="341">
        <f t="shared" si="28"/>
        <v>42095</v>
      </c>
      <c r="D62" s="341">
        <f t="shared" si="29"/>
        <v>42185</v>
      </c>
      <c r="E62" s="342">
        <f t="shared" si="26"/>
        <v>91</v>
      </c>
      <c r="F62" s="343">
        <f>VLOOKUP(D62,'FERC Interest Rate'!$A:$B,2,TRUE)</f>
        <v>3.2500000000000001E-2</v>
      </c>
      <c r="G62" s="143">
        <f t="shared" si="27"/>
        <v>2486.6902906282971</v>
      </c>
      <c r="H62" s="143">
        <f t="shared" si="21"/>
        <v>20.149004204200519</v>
      </c>
      <c r="I62" s="351">
        <v>0</v>
      </c>
      <c r="J62" s="264">
        <v>0</v>
      </c>
      <c r="K62" s="264">
        <f t="shared" si="22"/>
        <v>0</v>
      </c>
      <c r="L62" s="264">
        <v>0</v>
      </c>
      <c r="M62" s="352">
        <f t="shared" si="23"/>
        <v>0</v>
      </c>
      <c r="N62" s="264">
        <f t="shared" si="24"/>
        <v>2506.8392948324977</v>
      </c>
      <c r="O62" s="143">
        <f t="shared" si="25"/>
        <v>2506.8392948324977</v>
      </c>
    </row>
    <row r="63" spans="1:22" ht="13" x14ac:dyDescent="0.3">
      <c r="A63" s="353"/>
      <c r="B63" s="342"/>
      <c r="C63" s="341">
        <f t="shared" si="28"/>
        <v>42186</v>
      </c>
      <c r="D63" s="341">
        <f t="shared" si="29"/>
        <v>42277</v>
      </c>
      <c r="E63" s="342">
        <f t="shared" si="26"/>
        <v>92</v>
      </c>
      <c r="F63" s="343">
        <f>VLOOKUP(D63,'FERC Interest Rate'!$A:$B,2,TRUE)</f>
        <v>3.2500000000000001E-2</v>
      </c>
      <c r="G63" s="143">
        <f t="shared" si="27"/>
        <v>2506.8392948324977</v>
      </c>
      <c r="H63" s="143">
        <f t="shared" si="21"/>
        <v>20.53547805903882</v>
      </c>
      <c r="I63" s="351">
        <v>0</v>
      </c>
      <c r="J63" s="264">
        <v>0</v>
      </c>
      <c r="K63" s="264">
        <f t="shared" si="22"/>
        <v>0</v>
      </c>
      <c r="L63" s="264">
        <v>0</v>
      </c>
      <c r="M63" s="352">
        <f t="shared" si="23"/>
        <v>0</v>
      </c>
      <c r="N63" s="264">
        <f t="shared" si="24"/>
        <v>2527.3747728915364</v>
      </c>
      <c r="O63" s="143">
        <f t="shared" si="25"/>
        <v>2527.3747728915364</v>
      </c>
    </row>
    <row r="64" spans="1:22" ht="13" x14ac:dyDescent="0.3">
      <c r="A64" s="353"/>
      <c r="B64" s="342"/>
      <c r="C64" s="341">
        <f t="shared" si="28"/>
        <v>42278</v>
      </c>
      <c r="D64" s="341">
        <f t="shared" si="29"/>
        <v>42369</v>
      </c>
      <c r="E64" s="342">
        <f t="shared" si="26"/>
        <v>92</v>
      </c>
      <c r="F64" s="343">
        <f>VLOOKUP(D64,'FERC Interest Rate'!$A:$B,2,TRUE)</f>
        <v>3.2500000000000001E-2</v>
      </c>
      <c r="G64" s="143">
        <f t="shared" si="27"/>
        <v>2527.3747728915364</v>
      </c>
      <c r="H64" s="143">
        <f t="shared" si="21"/>
        <v>20.703700194371766</v>
      </c>
      <c r="I64" s="351">
        <v>0</v>
      </c>
      <c r="J64" s="264">
        <v>0</v>
      </c>
      <c r="K64" s="264">
        <f t="shared" si="22"/>
        <v>0</v>
      </c>
      <c r="L64" s="264">
        <v>0</v>
      </c>
      <c r="M64" s="352">
        <f t="shared" si="23"/>
        <v>0</v>
      </c>
      <c r="N64" s="264">
        <f t="shared" si="24"/>
        <v>2548.0784730859082</v>
      </c>
      <c r="O64" s="143">
        <f t="shared" si="25"/>
        <v>2548.0784730859082</v>
      </c>
    </row>
    <row r="65" spans="1:17" ht="13" x14ac:dyDescent="0.3">
      <c r="A65" s="353"/>
      <c r="B65" s="342"/>
      <c r="C65" s="341">
        <f t="shared" si="28"/>
        <v>42370</v>
      </c>
      <c r="D65" s="341">
        <f t="shared" si="29"/>
        <v>42460</v>
      </c>
      <c r="E65" s="342">
        <f t="shared" si="26"/>
        <v>91</v>
      </c>
      <c r="F65" s="343">
        <f>VLOOKUP(D65,'FERC Interest Rate'!$A:$B,2,TRUE)</f>
        <v>3.2500000000000001E-2</v>
      </c>
      <c r="G65" s="143">
        <f t="shared" si="27"/>
        <v>2548.0784730859082</v>
      </c>
      <c r="H65" s="143">
        <f t="shared" si="21"/>
        <v>20.590005694403207</v>
      </c>
      <c r="I65" s="351">
        <v>0</v>
      </c>
      <c r="J65" s="264">
        <v>0</v>
      </c>
      <c r="K65" s="264">
        <f t="shared" si="22"/>
        <v>0</v>
      </c>
      <c r="L65" s="264">
        <v>0</v>
      </c>
      <c r="M65" s="352">
        <f t="shared" si="23"/>
        <v>0</v>
      </c>
      <c r="N65" s="264">
        <f t="shared" si="24"/>
        <v>2568.6684787803115</v>
      </c>
      <c r="O65" s="143">
        <f t="shared" si="25"/>
        <v>2568.6684787803115</v>
      </c>
    </row>
    <row r="66" spans="1:17" ht="13" x14ac:dyDescent="0.3">
      <c r="A66" s="77"/>
      <c r="B66" s="71"/>
      <c r="C66" s="72">
        <f t="shared" si="28"/>
        <v>42461</v>
      </c>
      <c r="D66" s="72">
        <f t="shared" si="29"/>
        <v>42551</v>
      </c>
      <c r="E66" s="71">
        <f t="shared" si="26"/>
        <v>91</v>
      </c>
      <c r="F66" s="73">
        <f>VLOOKUP(D66,'FERC Interest Rate'!$A:$B,2,TRUE)</f>
        <v>3.4599999999999999E-2</v>
      </c>
      <c r="G66" s="74">
        <f t="shared" si="27"/>
        <v>2568.6684787803115</v>
      </c>
      <c r="H66" s="143">
        <f t="shared" si="21"/>
        <v>22.097567137398055</v>
      </c>
      <c r="I66" s="151">
        <v>0</v>
      </c>
      <c r="J66" s="264">
        <v>0</v>
      </c>
      <c r="K66" s="75">
        <f t="shared" si="22"/>
        <v>0</v>
      </c>
      <c r="L66" s="75">
        <v>0</v>
      </c>
      <c r="M66" s="98">
        <f t="shared" si="23"/>
        <v>0</v>
      </c>
      <c r="N66" s="75">
        <f t="shared" si="24"/>
        <v>2590.7660459177096</v>
      </c>
      <c r="O66" s="74">
        <f t="shared" si="25"/>
        <v>2590.7660459177096</v>
      </c>
      <c r="Q66" s="6"/>
    </row>
    <row r="67" spans="1:17" x14ac:dyDescent="0.25">
      <c r="A67" s="77"/>
      <c r="B67" s="71"/>
      <c r="C67" s="72">
        <f t="shared" si="28"/>
        <v>42552</v>
      </c>
      <c r="D67" s="72">
        <f t="shared" si="29"/>
        <v>42643</v>
      </c>
      <c r="E67" s="71">
        <f t="shared" si="26"/>
        <v>92</v>
      </c>
      <c r="F67" s="73">
        <f>VLOOKUP(D67,'FERC Interest Rate'!$A:$B,2,TRUE)</f>
        <v>3.5000000000000003E-2</v>
      </c>
      <c r="G67" s="74">
        <f t="shared" si="27"/>
        <v>2590.7660459177096</v>
      </c>
      <c r="H67" s="74">
        <f t="shared" si="21"/>
        <v>22.793078327472749</v>
      </c>
      <c r="I67" s="97">
        <v>0</v>
      </c>
      <c r="J67" s="75">
        <v>0</v>
      </c>
      <c r="K67" s="75">
        <f t="shared" si="22"/>
        <v>0</v>
      </c>
      <c r="L67" s="75">
        <v>0</v>
      </c>
      <c r="M67" s="98">
        <f t="shared" si="23"/>
        <v>0</v>
      </c>
      <c r="N67" s="75">
        <f t="shared" si="24"/>
        <v>2613.5591242451824</v>
      </c>
      <c r="O67" s="74">
        <f t="shared" si="25"/>
        <v>2613.5591242451824</v>
      </c>
    </row>
    <row r="68" spans="1:17" x14ac:dyDescent="0.25">
      <c r="A68" s="12" t="s">
        <v>48</v>
      </c>
      <c r="B68" s="71" t="str">
        <f t="shared" ref="B68:B82" si="30">+IF(MONTH(C68)&lt;4,"Q1",IF(MONTH(C68)&lt;7,"Q2",IF(MONTH(C68)&lt;10,"Q3","Q4")))&amp;"/"&amp;YEAR(C68)</f>
        <v>Q4/2016</v>
      </c>
      <c r="C68" s="72">
        <f t="shared" si="28"/>
        <v>42644</v>
      </c>
      <c r="D68" s="72">
        <f t="shared" si="29"/>
        <v>42735</v>
      </c>
      <c r="E68" s="71">
        <f t="shared" si="26"/>
        <v>92</v>
      </c>
      <c r="F68" s="73">
        <f>VLOOKUP(D68,'FERC Interest Rate'!$A:$B,2,TRUE)</f>
        <v>3.5000000000000003E-2</v>
      </c>
      <c r="G68" s="74">
        <f t="shared" si="27"/>
        <v>2613.5591242451824</v>
      </c>
      <c r="H68" s="74">
        <f t="shared" si="21"/>
        <v>22.993607595818276</v>
      </c>
      <c r="I68" s="97">
        <f t="shared" ref="I68:I87" si="31">(SUM($H$59:$H$88)/20)</f>
        <v>10.32763659205003</v>
      </c>
      <c r="J68" s="75">
        <v>0</v>
      </c>
      <c r="K68" s="75">
        <f t="shared" si="22"/>
        <v>10.32763659205003</v>
      </c>
      <c r="L68" s="75">
        <f t="shared" ref="L68:L87" si="32">VLOOKUP($B$60,A$1:F$25,5,FALSE)/20</f>
        <v>121.5</v>
      </c>
      <c r="M68" s="98">
        <f t="shared" si="23"/>
        <v>131.82763659205003</v>
      </c>
      <c r="N68" s="75">
        <f t="shared" si="24"/>
        <v>2636.5527318410004</v>
      </c>
      <c r="O68" s="74">
        <f t="shared" si="25"/>
        <v>2504.7250952489503</v>
      </c>
    </row>
    <row r="69" spans="1:17" x14ac:dyDescent="0.25">
      <c r="A69" s="12" t="s">
        <v>49</v>
      </c>
      <c r="B69" s="71" t="str">
        <f t="shared" si="30"/>
        <v>Q1/2017</v>
      </c>
      <c r="C69" s="72">
        <f t="shared" si="28"/>
        <v>42736</v>
      </c>
      <c r="D69" s="72">
        <f t="shared" si="29"/>
        <v>42825</v>
      </c>
      <c r="E69" s="71">
        <f t="shared" si="26"/>
        <v>90</v>
      </c>
      <c r="F69" s="73">
        <f>VLOOKUP(D69,'FERC Interest Rate'!$A:$B,2,TRUE)</f>
        <v>3.5000000000000003E-2</v>
      </c>
      <c r="G69" s="74">
        <f t="shared" si="27"/>
        <v>2504.7250952489503</v>
      </c>
      <c r="H69" s="74">
        <v>0</v>
      </c>
      <c r="I69" s="97">
        <f t="shared" si="31"/>
        <v>10.32763659205003</v>
      </c>
      <c r="J69" s="75">
        <f>G69*F69*(E69/(DATE(YEAR(D69),12,31)-DATE(YEAR(D69),1,1)+1))</f>
        <v>21.616120685025187</v>
      </c>
      <c r="K69" s="75">
        <f t="shared" si="22"/>
        <v>31.943757277075218</v>
      </c>
      <c r="L69" s="75">
        <f t="shared" si="32"/>
        <v>121.5</v>
      </c>
      <c r="M69" s="98">
        <f t="shared" si="23"/>
        <v>153.44375727707521</v>
      </c>
      <c r="N69" s="75">
        <f t="shared" si="24"/>
        <v>2526.3412159339755</v>
      </c>
      <c r="O69" s="74">
        <f t="shared" si="25"/>
        <v>2372.8974586569002</v>
      </c>
    </row>
    <row r="70" spans="1:17" x14ac:dyDescent="0.25">
      <c r="A70" s="12" t="s">
        <v>50</v>
      </c>
      <c r="B70" s="71" t="str">
        <f t="shared" si="30"/>
        <v>Q2/2017</v>
      </c>
      <c r="C70" s="72">
        <f t="shared" si="28"/>
        <v>42826</v>
      </c>
      <c r="D70" s="72">
        <f t="shared" si="29"/>
        <v>42916</v>
      </c>
      <c r="E70" s="71">
        <f t="shared" si="26"/>
        <v>91</v>
      </c>
      <c r="F70" s="73">
        <f>VLOOKUP(D70,'FERC Interest Rate'!$A:$B,2,TRUE)</f>
        <v>3.7100000000000001E-2</v>
      </c>
      <c r="G70" s="74">
        <f t="shared" si="27"/>
        <v>2372.8974586569002</v>
      </c>
      <c r="H70" s="74">
        <v>0</v>
      </c>
      <c r="I70" s="97">
        <f t="shared" si="31"/>
        <v>10.32763659205003</v>
      </c>
      <c r="J70" s="75">
        <f t="shared" ref="J70:J85" si="33">G70*F70*(E70/(DATE(YEAR(D70),12,31)-DATE(YEAR(D70),1,1)+1))</f>
        <v>21.948326329237151</v>
      </c>
      <c r="K70" s="108">
        <f t="shared" si="22"/>
        <v>32.275962921287181</v>
      </c>
      <c r="L70" s="75">
        <f t="shared" si="32"/>
        <v>121.5</v>
      </c>
      <c r="M70" s="109">
        <f t="shared" si="23"/>
        <v>153.77596292128717</v>
      </c>
      <c r="N70" s="6">
        <f t="shared" si="24"/>
        <v>2394.8457849861375</v>
      </c>
      <c r="O70" s="74">
        <f t="shared" si="25"/>
        <v>2241.0698220648501</v>
      </c>
    </row>
    <row r="71" spans="1:17" x14ac:dyDescent="0.25">
      <c r="A71" s="12" t="s">
        <v>51</v>
      </c>
      <c r="B71" s="71" t="str">
        <f t="shared" si="30"/>
        <v>Q3/2017</v>
      </c>
      <c r="C71" s="72">
        <f t="shared" si="28"/>
        <v>42917</v>
      </c>
      <c r="D71" s="72">
        <f t="shared" si="29"/>
        <v>43008</v>
      </c>
      <c r="E71" s="71">
        <f t="shared" si="26"/>
        <v>92</v>
      </c>
      <c r="F71" s="73">
        <f>VLOOKUP(D71,'FERC Interest Rate'!$A:$B,2,TRUE)</f>
        <v>3.9600000000000003E-2</v>
      </c>
      <c r="G71" s="74">
        <f t="shared" si="27"/>
        <v>2241.0698220648501</v>
      </c>
      <c r="H71" s="74">
        <v>0</v>
      </c>
      <c r="I71" s="97">
        <f t="shared" si="31"/>
        <v>10.32763659205003</v>
      </c>
      <c r="J71" s="75">
        <f t="shared" si="33"/>
        <v>22.368946782867567</v>
      </c>
      <c r="K71" s="108">
        <f t="shared" si="22"/>
        <v>32.696583374917594</v>
      </c>
      <c r="L71" s="75">
        <f t="shared" si="32"/>
        <v>121.5</v>
      </c>
      <c r="M71" s="109">
        <f t="shared" si="23"/>
        <v>154.19658337491759</v>
      </c>
      <c r="N71" s="6">
        <f t="shared" si="24"/>
        <v>2263.4387688477177</v>
      </c>
      <c r="O71" s="74">
        <f t="shared" si="25"/>
        <v>2109.2421854728</v>
      </c>
    </row>
    <row r="72" spans="1:17" x14ac:dyDescent="0.25">
      <c r="A72" s="12" t="s">
        <v>52</v>
      </c>
      <c r="B72" s="71" t="str">
        <f t="shared" si="30"/>
        <v>Q4/2017</v>
      </c>
      <c r="C72" s="72">
        <f t="shared" si="28"/>
        <v>43009</v>
      </c>
      <c r="D72" s="72">
        <f t="shared" si="29"/>
        <v>43100</v>
      </c>
      <c r="E72" s="71">
        <f t="shared" si="26"/>
        <v>92</v>
      </c>
      <c r="F72" s="73">
        <f>VLOOKUP(D72,'FERC Interest Rate'!$A:$B,2,TRUE)</f>
        <v>4.2099999999999999E-2</v>
      </c>
      <c r="G72" s="74">
        <f t="shared" si="27"/>
        <v>2109.2421854728</v>
      </c>
      <c r="H72" s="74">
        <v>0</v>
      </c>
      <c r="I72" s="97">
        <f t="shared" si="31"/>
        <v>10.32763659205003</v>
      </c>
      <c r="J72" s="75">
        <f t="shared" si="33"/>
        <v>22.382237898008903</v>
      </c>
      <c r="K72" s="108">
        <f t="shared" si="22"/>
        <v>32.709874490058937</v>
      </c>
      <c r="L72" s="75">
        <f t="shared" si="32"/>
        <v>121.5</v>
      </c>
      <c r="M72" s="109">
        <f t="shared" si="23"/>
        <v>154.20987449005895</v>
      </c>
      <c r="N72" s="6">
        <f t="shared" si="24"/>
        <v>2131.6244233708089</v>
      </c>
      <c r="O72" s="74">
        <f t="shared" si="25"/>
        <v>1977.4145488807499</v>
      </c>
    </row>
    <row r="73" spans="1:17" x14ac:dyDescent="0.25">
      <c r="A73" s="12" t="s">
        <v>53</v>
      </c>
      <c r="B73" s="71" t="str">
        <f t="shared" si="30"/>
        <v>Q1/2018</v>
      </c>
      <c r="C73" s="72">
        <f t="shared" si="28"/>
        <v>43101</v>
      </c>
      <c r="D73" s="72">
        <f t="shared" si="29"/>
        <v>43190</v>
      </c>
      <c r="E73" s="71">
        <f t="shared" si="26"/>
        <v>90</v>
      </c>
      <c r="F73" s="73">
        <f>VLOOKUP(D73,'FERC Interest Rate'!$A:$B,2,TRUE)</f>
        <v>4.2500000000000003E-2</v>
      </c>
      <c r="G73" s="74">
        <f t="shared" si="27"/>
        <v>1977.4145488807499</v>
      </c>
      <c r="H73" s="74">
        <v>0</v>
      </c>
      <c r="I73" s="97">
        <f t="shared" si="31"/>
        <v>10.32763659205003</v>
      </c>
      <c r="J73" s="75">
        <f t="shared" si="33"/>
        <v>20.722220957448954</v>
      </c>
      <c r="K73" s="108">
        <f t="shared" si="22"/>
        <v>31.049857549498984</v>
      </c>
      <c r="L73" s="75">
        <f t="shared" si="32"/>
        <v>121.5</v>
      </c>
      <c r="M73" s="109">
        <f t="shared" si="23"/>
        <v>152.549857549499</v>
      </c>
      <c r="N73" s="6">
        <f t="shared" si="24"/>
        <v>1998.1367698381989</v>
      </c>
      <c r="O73" s="74">
        <f t="shared" si="25"/>
        <v>1845.5869122886998</v>
      </c>
    </row>
    <row r="74" spans="1:17" x14ac:dyDescent="0.25">
      <c r="A74" s="12" t="s">
        <v>54</v>
      </c>
      <c r="B74" s="71" t="str">
        <f t="shared" si="30"/>
        <v>Q2/2018</v>
      </c>
      <c r="C74" s="72">
        <f t="shared" si="28"/>
        <v>43191</v>
      </c>
      <c r="D74" s="72">
        <f t="shared" si="29"/>
        <v>43281</v>
      </c>
      <c r="E74" s="71">
        <f t="shared" si="26"/>
        <v>91</v>
      </c>
      <c r="F74" s="73">
        <f>VLOOKUP(D74,'FERC Interest Rate'!$A:$B,2,TRUE)</f>
        <v>4.4699999999999997E-2</v>
      </c>
      <c r="G74" s="74">
        <f t="shared" si="27"/>
        <v>1845.5869122886998</v>
      </c>
      <c r="H74" s="74">
        <v>0</v>
      </c>
      <c r="I74" s="97">
        <f t="shared" si="31"/>
        <v>10.32763659205003</v>
      </c>
      <c r="J74" s="75">
        <f t="shared" si="33"/>
        <v>20.567928446895188</v>
      </c>
      <c r="K74" s="108">
        <f t="shared" si="22"/>
        <v>30.895565038945218</v>
      </c>
      <c r="L74" s="75">
        <f t="shared" si="32"/>
        <v>121.5</v>
      </c>
      <c r="M74" s="109">
        <f t="shared" si="23"/>
        <v>152.39556503894522</v>
      </c>
      <c r="N74" s="6">
        <f t="shared" si="24"/>
        <v>1866.1548407355949</v>
      </c>
      <c r="O74" s="74">
        <f t="shared" si="25"/>
        <v>1713.7592756966496</v>
      </c>
    </row>
    <row r="75" spans="1:17" x14ac:dyDescent="0.25">
      <c r="A75" s="12" t="s">
        <v>55</v>
      </c>
      <c r="B75" s="71" t="str">
        <f t="shared" si="30"/>
        <v>Q3/2018</v>
      </c>
      <c r="C75" s="72">
        <f t="shared" si="28"/>
        <v>43282</v>
      </c>
      <c r="D75" s="72">
        <f t="shared" si="29"/>
        <v>43373</v>
      </c>
      <c r="E75" s="71">
        <f t="shared" si="26"/>
        <v>92</v>
      </c>
      <c r="F75" s="73">
        <f>VLOOKUP(D75,'FERC Interest Rate'!$A:$B,2,TRUE)</f>
        <v>4.6899999999999997E-2</v>
      </c>
      <c r="G75" s="74">
        <f t="shared" si="27"/>
        <v>1713.7592756966496</v>
      </c>
      <c r="H75" s="74">
        <v>0</v>
      </c>
      <c r="I75" s="97">
        <f t="shared" si="31"/>
        <v>10.32763659205003</v>
      </c>
      <c r="J75" s="75">
        <f t="shared" si="33"/>
        <v>20.258982254180559</v>
      </c>
      <c r="K75" s="108">
        <f t="shared" si="22"/>
        <v>30.586618846230589</v>
      </c>
      <c r="L75" s="75">
        <f t="shared" si="32"/>
        <v>121.5</v>
      </c>
      <c r="M75" s="109">
        <f t="shared" si="23"/>
        <v>152.08661884623058</v>
      </c>
      <c r="N75" s="6">
        <f t="shared" si="24"/>
        <v>1734.0182579508303</v>
      </c>
      <c r="O75" s="74">
        <f t="shared" si="25"/>
        <v>1581.9316391045995</v>
      </c>
    </row>
    <row r="76" spans="1:17" x14ac:dyDescent="0.25">
      <c r="A76" s="12" t="s">
        <v>56</v>
      </c>
      <c r="B76" s="71" t="str">
        <f t="shared" si="30"/>
        <v>Q4/2018</v>
      </c>
      <c r="C76" s="72">
        <f t="shared" si="28"/>
        <v>43374</v>
      </c>
      <c r="D76" s="72">
        <f t="shared" si="29"/>
        <v>43465</v>
      </c>
      <c r="E76" s="71">
        <f t="shared" si="26"/>
        <v>92</v>
      </c>
      <c r="F76" s="73">
        <f>VLOOKUP(D76,'FERC Interest Rate'!$A:$B,2,TRUE)</f>
        <v>4.9599999999999998E-2</v>
      </c>
      <c r="G76" s="74">
        <f t="shared" si="27"/>
        <v>1581.9316391045995</v>
      </c>
      <c r="H76" s="74">
        <v>0</v>
      </c>
      <c r="I76" s="97">
        <f t="shared" si="31"/>
        <v>10.32763659205003</v>
      </c>
      <c r="J76" s="75">
        <f t="shared" si="33"/>
        <v>19.777179330307149</v>
      </c>
      <c r="K76" s="108">
        <f t="shared" si="22"/>
        <v>30.104815922357179</v>
      </c>
      <c r="L76" s="75">
        <f t="shared" si="32"/>
        <v>121.5</v>
      </c>
      <c r="M76" s="109">
        <f t="shared" si="23"/>
        <v>151.60481592235718</v>
      </c>
      <c r="N76" s="6">
        <f t="shared" si="24"/>
        <v>1601.7088184349068</v>
      </c>
      <c r="O76" s="74">
        <f t="shared" si="25"/>
        <v>1450.1040025125494</v>
      </c>
    </row>
    <row r="77" spans="1:17" x14ac:dyDescent="0.25">
      <c r="A77" s="12" t="s">
        <v>57</v>
      </c>
      <c r="B77" s="71" t="str">
        <f t="shared" si="30"/>
        <v>Q1/2019</v>
      </c>
      <c r="C77" s="72">
        <f t="shared" si="28"/>
        <v>43466</v>
      </c>
      <c r="D77" s="72">
        <f t="shared" si="29"/>
        <v>43555</v>
      </c>
      <c r="E77" s="71">
        <f t="shared" si="26"/>
        <v>90</v>
      </c>
      <c r="F77" s="73">
        <f>VLOOKUP(D77,'FERC Interest Rate'!$A:$B,2,TRUE)</f>
        <v>5.1799999999999999E-2</v>
      </c>
      <c r="G77" s="74">
        <f t="shared" si="27"/>
        <v>1450.1040025125494</v>
      </c>
      <c r="H77" s="74">
        <v>0</v>
      </c>
      <c r="I77" s="97">
        <f t="shared" si="31"/>
        <v>10.32763659205003</v>
      </c>
      <c r="J77" s="75">
        <f t="shared" si="33"/>
        <v>18.521602355379464</v>
      </c>
      <c r="K77" s="108">
        <f t="shared" si="22"/>
        <v>28.849238947429495</v>
      </c>
      <c r="L77" s="75">
        <f t="shared" si="32"/>
        <v>121.5</v>
      </c>
      <c r="M77" s="109">
        <f t="shared" si="23"/>
        <v>150.34923894742948</v>
      </c>
      <c r="N77" s="6">
        <f t="shared" si="24"/>
        <v>1468.6256048679288</v>
      </c>
      <c r="O77" s="74">
        <f t="shared" si="25"/>
        <v>1318.2763659204993</v>
      </c>
    </row>
    <row r="78" spans="1:17" x14ac:dyDescent="0.25">
      <c r="A78" s="12" t="s">
        <v>58</v>
      </c>
      <c r="B78" s="71" t="str">
        <f t="shared" si="30"/>
        <v>Q2/2019</v>
      </c>
      <c r="C78" s="72">
        <f t="shared" si="28"/>
        <v>43556</v>
      </c>
      <c r="D78" s="72">
        <f t="shared" si="29"/>
        <v>43646</v>
      </c>
      <c r="E78" s="71">
        <f t="shared" si="26"/>
        <v>91</v>
      </c>
      <c r="F78" s="73">
        <f>VLOOKUP(D78,'FERC Interest Rate'!$A:$B,2,TRUE)</f>
        <v>5.45E-2</v>
      </c>
      <c r="G78" s="74">
        <f t="shared" si="27"/>
        <v>1318.2763659204993</v>
      </c>
      <c r="H78" s="74">
        <v>0</v>
      </c>
      <c r="I78" s="97">
        <f t="shared" si="31"/>
        <v>10.32763659205003</v>
      </c>
      <c r="J78" s="75">
        <f t="shared" si="33"/>
        <v>17.912305854199221</v>
      </c>
      <c r="K78" s="108">
        <f t="shared" si="22"/>
        <v>28.239942446249252</v>
      </c>
      <c r="L78" s="75">
        <f t="shared" si="32"/>
        <v>121.5</v>
      </c>
      <c r="M78" s="109">
        <f t="shared" si="23"/>
        <v>149.73994244624924</v>
      </c>
      <c r="N78" s="6">
        <f t="shared" si="24"/>
        <v>1336.1886717746986</v>
      </c>
      <c r="O78" s="74">
        <f t="shared" si="25"/>
        <v>1186.4487293284492</v>
      </c>
    </row>
    <row r="79" spans="1:17" x14ac:dyDescent="0.25">
      <c r="A79" s="12" t="s">
        <v>59</v>
      </c>
      <c r="B79" s="71" t="str">
        <f t="shared" si="30"/>
        <v>Q3/2019</v>
      </c>
      <c r="C79" s="72">
        <f t="shared" si="28"/>
        <v>43647</v>
      </c>
      <c r="D79" s="72">
        <f t="shared" si="29"/>
        <v>43738</v>
      </c>
      <c r="E79" s="71">
        <f t="shared" si="26"/>
        <v>92</v>
      </c>
      <c r="F79" s="73">
        <f>VLOOKUP(D79,'FERC Interest Rate'!$A:$B,2,TRUE)</f>
        <v>5.5E-2</v>
      </c>
      <c r="G79" s="74">
        <f t="shared" si="27"/>
        <v>1186.4487293284492</v>
      </c>
      <c r="H79" s="74">
        <v>0</v>
      </c>
      <c r="I79" s="97">
        <f t="shared" si="31"/>
        <v>10.32763659205003</v>
      </c>
      <c r="J79" s="75">
        <f t="shared" si="33"/>
        <v>16.447754987402611</v>
      </c>
      <c r="K79" s="108">
        <f t="shared" si="22"/>
        <v>26.775391579452641</v>
      </c>
      <c r="L79" s="75">
        <f t="shared" si="32"/>
        <v>121.5</v>
      </c>
      <c r="M79" s="109">
        <f t="shared" si="23"/>
        <v>148.27539157945264</v>
      </c>
      <c r="N79" s="6">
        <f t="shared" si="24"/>
        <v>1202.8964843158517</v>
      </c>
      <c r="O79" s="74">
        <f t="shared" si="25"/>
        <v>1054.6210927363991</v>
      </c>
    </row>
    <row r="80" spans="1:17" x14ac:dyDescent="0.25">
      <c r="A80" s="12" t="s">
        <v>60</v>
      </c>
      <c r="B80" s="71" t="str">
        <f t="shared" si="30"/>
        <v>Q4/2019</v>
      </c>
      <c r="C80" s="72">
        <f t="shared" si="28"/>
        <v>43739</v>
      </c>
      <c r="D80" s="72">
        <f t="shared" si="29"/>
        <v>43830</v>
      </c>
      <c r="E80" s="71">
        <f t="shared" si="26"/>
        <v>92</v>
      </c>
      <c r="F80" s="73">
        <f>VLOOKUP(D80,'FERC Interest Rate'!$A:$B,2,TRUE)</f>
        <v>5.4199999999999998E-2</v>
      </c>
      <c r="G80" s="74">
        <f t="shared" si="27"/>
        <v>1054.6210927363991</v>
      </c>
      <c r="H80" s="74">
        <v>0</v>
      </c>
      <c r="I80" s="97">
        <f t="shared" si="31"/>
        <v>10.32763659205003</v>
      </c>
      <c r="J80" s="75">
        <f t="shared" si="33"/>
        <v>14.407568813207618</v>
      </c>
      <c r="K80" s="108">
        <f t="shared" si="22"/>
        <v>24.735205405257648</v>
      </c>
      <c r="L80" s="75">
        <f t="shared" si="32"/>
        <v>121.5</v>
      </c>
      <c r="M80" s="109">
        <f t="shared" si="23"/>
        <v>146.23520540525766</v>
      </c>
      <c r="N80" s="6">
        <f t="shared" si="24"/>
        <v>1069.0286615496068</v>
      </c>
      <c r="O80" s="74">
        <f t="shared" si="25"/>
        <v>922.79345614434908</v>
      </c>
    </row>
    <row r="81" spans="1:15" x14ac:dyDescent="0.25">
      <c r="A81" s="12" t="s">
        <v>61</v>
      </c>
      <c r="B81" s="71" t="str">
        <f t="shared" si="30"/>
        <v>Q1/2020</v>
      </c>
      <c r="C81" s="72">
        <f t="shared" si="28"/>
        <v>43831</v>
      </c>
      <c r="D81" s="72">
        <f t="shared" si="29"/>
        <v>43921</v>
      </c>
      <c r="E81" s="71">
        <f t="shared" si="26"/>
        <v>91</v>
      </c>
      <c r="F81" s="73">
        <f>VLOOKUP(D81,'FERC Interest Rate'!$A:$B,2,TRUE)</f>
        <v>4.9599999999999998E-2</v>
      </c>
      <c r="G81" s="74">
        <f t="shared" si="27"/>
        <v>922.79345614434908</v>
      </c>
      <c r="H81" s="74">
        <v>0</v>
      </c>
      <c r="I81" s="97">
        <f t="shared" si="31"/>
        <v>10.32763659205003</v>
      </c>
      <c r="J81" s="75">
        <f t="shared" si="33"/>
        <v>11.380110775008562</v>
      </c>
      <c r="K81" s="108">
        <f t="shared" si="22"/>
        <v>21.707747367058595</v>
      </c>
      <c r="L81" s="75">
        <f t="shared" si="32"/>
        <v>121.5</v>
      </c>
      <c r="M81" s="109">
        <f t="shared" si="23"/>
        <v>143.2077473670586</v>
      </c>
      <c r="N81" s="6">
        <f t="shared" si="24"/>
        <v>934.17356691935765</v>
      </c>
      <c r="O81" s="74">
        <f t="shared" si="25"/>
        <v>790.96581955229908</v>
      </c>
    </row>
    <row r="82" spans="1:15" x14ac:dyDescent="0.25">
      <c r="A82" s="12" t="s">
        <v>62</v>
      </c>
      <c r="B82" s="71" t="str">
        <f t="shared" si="30"/>
        <v>Q2/2020</v>
      </c>
      <c r="C82" s="72">
        <f t="shared" si="28"/>
        <v>43922</v>
      </c>
      <c r="D82" s="72">
        <f t="shared" si="29"/>
        <v>44012</v>
      </c>
      <c r="E82" s="71">
        <f t="shared" si="26"/>
        <v>91</v>
      </c>
      <c r="F82" s="73">
        <f>VLOOKUP(D82,'FERC Interest Rate'!$A:$B,2,TRUE)</f>
        <v>4.7503500000000004E-2</v>
      </c>
      <c r="G82" s="74">
        <f t="shared" si="27"/>
        <v>790.96581955229908</v>
      </c>
      <c r="H82" s="74">
        <v>0</v>
      </c>
      <c r="I82" s="97">
        <f t="shared" si="31"/>
        <v>10.32763659205003</v>
      </c>
      <c r="J82" s="75">
        <f t="shared" si="33"/>
        <v>9.3420810864162309</v>
      </c>
      <c r="K82" s="108">
        <f t="shared" si="22"/>
        <v>19.669717678466263</v>
      </c>
      <c r="L82" s="75">
        <f t="shared" si="32"/>
        <v>121.5</v>
      </c>
      <c r="M82" s="109">
        <f t="shared" si="23"/>
        <v>141.16971767846627</v>
      </c>
      <c r="N82" s="6">
        <f t="shared" si="24"/>
        <v>800.3079006387153</v>
      </c>
      <c r="O82" s="74">
        <f t="shared" si="25"/>
        <v>659.13818296024908</v>
      </c>
    </row>
    <row r="83" spans="1:15" x14ac:dyDescent="0.25">
      <c r="A83" s="12" t="s">
        <v>63</v>
      </c>
      <c r="B83" s="71" t="str">
        <f>+IF(MONTH(C83)&lt;4,"Q1",IF(MONTH(C83)&lt;7,"Q2",IF(MONTH(C83)&lt;10,"Q3","Q4")))&amp;"/"&amp;YEAR(C83)</f>
        <v>Q3/2020</v>
      </c>
      <c r="C83" s="72">
        <f t="shared" si="28"/>
        <v>44013</v>
      </c>
      <c r="D83" s="72">
        <f t="shared" si="29"/>
        <v>44104</v>
      </c>
      <c r="E83" s="71">
        <f t="shared" si="26"/>
        <v>92</v>
      </c>
      <c r="F83" s="73">
        <f>VLOOKUP(D83,'FERC Interest Rate'!$A:$B,2,TRUE)</f>
        <v>3.4299999999999997E-2</v>
      </c>
      <c r="G83" s="74">
        <f t="shared" si="27"/>
        <v>659.13818296024908</v>
      </c>
      <c r="H83" s="74">
        <v>0</v>
      </c>
      <c r="I83" s="97">
        <f t="shared" si="31"/>
        <v>10.32763659205003</v>
      </c>
      <c r="J83" s="75">
        <f t="shared" si="33"/>
        <v>5.6829957654354146</v>
      </c>
      <c r="K83" s="108">
        <f t="shared" si="22"/>
        <v>16.010632357485445</v>
      </c>
      <c r="L83" s="75">
        <f t="shared" si="32"/>
        <v>121.5</v>
      </c>
      <c r="M83" s="109">
        <f t="shared" si="23"/>
        <v>137.51063235748543</v>
      </c>
      <c r="N83" s="6">
        <f t="shared" si="24"/>
        <v>664.82117872568449</v>
      </c>
      <c r="O83" s="74">
        <f t="shared" si="25"/>
        <v>527.31054636819908</v>
      </c>
    </row>
    <row r="84" spans="1:15" x14ac:dyDescent="0.25">
      <c r="A84" s="12" t="s">
        <v>64</v>
      </c>
      <c r="B84" s="71" t="str">
        <f>+IF(MONTH(C84)&lt;4,"Q1",IF(MONTH(C84)&lt;7,"Q2",IF(MONTH(C84)&lt;10,"Q3","Q4")))&amp;"/"&amp;YEAR(C84)</f>
        <v>Q4/2020</v>
      </c>
      <c r="C84" s="72">
        <f t="shared" si="28"/>
        <v>44105</v>
      </c>
      <c r="D84" s="72">
        <f t="shared" si="29"/>
        <v>44196</v>
      </c>
      <c r="E84" s="71">
        <f t="shared" si="26"/>
        <v>92</v>
      </c>
      <c r="F84" s="73">
        <f>VLOOKUP(D84,'FERC Interest Rate'!$A:$B,2,TRUE)</f>
        <v>3.2500000000000001E-2</v>
      </c>
      <c r="G84" s="74">
        <f t="shared" si="27"/>
        <v>527.31054636819908</v>
      </c>
      <c r="H84" s="74">
        <v>0</v>
      </c>
      <c r="I84" s="97">
        <f t="shared" si="31"/>
        <v>10.32763659205003</v>
      </c>
      <c r="J84" s="75">
        <f t="shared" si="33"/>
        <v>4.3078102012046866</v>
      </c>
      <c r="K84" s="108">
        <f t="shared" si="22"/>
        <v>14.635446793254717</v>
      </c>
      <c r="L84" s="75">
        <f t="shared" si="32"/>
        <v>121.5</v>
      </c>
      <c r="M84" s="109">
        <f t="shared" si="23"/>
        <v>136.13544679325472</v>
      </c>
      <c r="N84" s="6">
        <f t="shared" si="24"/>
        <v>531.61835656940377</v>
      </c>
      <c r="O84" s="74">
        <f t="shared" si="25"/>
        <v>395.48290977614903</v>
      </c>
    </row>
    <row r="85" spans="1:15" x14ac:dyDescent="0.25">
      <c r="A85" s="12" t="s">
        <v>65</v>
      </c>
      <c r="B85" s="71" t="str">
        <f>+IF(MONTH(C85)&lt;4,"Q1",IF(MONTH(C85)&lt;7,"Q2",IF(MONTH(C85)&lt;10,"Q3","Q4")))&amp;"/"&amp;YEAR(C85)</f>
        <v>Q1/2021</v>
      </c>
      <c r="C85" s="72">
        <f t="shared" si="28"/>
        <v>44197</v>
      </c>
      <c r="D85" s="72">
        <f t="shared" si="29"/>
        <v>44286</v>
      </c>
      <c r="E85" s="71">
        <f t="shared" si="26"/>
        <v>90</v>
      </c>
      <c r="F85" s="73">
        <f>VLOOKUP(D85,'FERC Interest Rate'!$A:$B,2,TRUE)</f>
        <v>3.2500000000000001E-2</v>
      </c>
      <c r="G85" s="74">
        <f t="shared" si="27"/>
        <v>395.48290977614903</v>
      </c>
      <c r="H85" s="74">
        <v>0</v>
      </c>
      <c r="I85" s="97">
        <f t="shared" si="31"/>
        <v>10.32763659205003</v>
      </c>
      <c r="J85" s="75">
        <f t="shared" si="33"/>
        <v>3.1692808523157145</v>
      </c>
      <c r="K85" s="108">
        <f t="shared" si="22"/>
        <v>13.496917444365746</v>
      </c>
      <c r="L85" s="75">
        <f t="shared" si="32"/>
        <v>121.5</v>
      </c>
      <c r="M85" s="109">
        <f t="shared" si="23"/>
        <v>134.99691744436575</v>
      </c>
      <c r="N85" s="6">
        <f t="shared" si="24"/>
        <v>398.65219062846472</v>
      </c>
      <c r="O85" s="74">
        <f t="shared" si="25"/>
        <v>263.65527318409897</v>
      </c>
    </row>
    <row r="86" spans="1:15" x14ac:dyDescent="0.25">
      <c r="A86" s="12" t="s">
        <v>66</v>
      </c>
      <c r="B86" s="71" t="str">
        <f>+IF(MONTH(C86)&lt;4,"Q1",IF(MONTH(C86)&lt;7,"Q2",IF(MONTH(C86)&lt;10,"Q3","Q4")))&amp;"/"&amp;YEAR(C86)</f>
        <v>Q2/2021</v>
      </c>
      <c r="C86" s="72">
        <f>D85+1</f>
        <v>44287</v>
      </c>
      <c r="D86" s="72">
        <f t="shared" si="29"/>
        <v>44377</v>
      </c>
      <c r="E86" s="71">
        <f>D86-C86+1</f>
        <v>91</v>
      </c>
      <c r="F86" s="73">
        <f>VLOOKUP(D86,'FERC Interest Rate'!$A:$B,2,TRUE)</f>
        <v>3.2500000000000001E-2</v>
      </c>
      <c r="G86" s="74">
        <f>O85</f>
        <v>263.65527318409897</v>
      </c>
      <c r="H86" s="74">
        <v>0</v>
      </c>
      <c r="I86" s="97">
        <f t="shared" si="31"/>
        <v>10.32763659205003</v>
      </c>
      <c r="J86" s="75">
        <f>G86*F86*(E86/(DATE(YEAR(D86),12,31)-DATE(YEAR(D86),1,1)+1))</f>
        <v>2.1363300560054048</v>
      </c>
      <c r="K86" s="108">
        <f>+SUM(I86:J86)</f>
        <v>12.463966648055436</v>
      </c>
      <c r="L86" s="75">
        <f t="shared" si="32"/>
        <v>121.5</v>
      </c>
      <c r="M86" s="109">
        <f>+SUM(K86:L86)</f>
        <v>133.96396664805545</v>
      </c>
      <c r="N86" s="6">
        <f>+G86+H86+J86</f>
        <v>265.79160324010439</v>
      </c>
      <c r="O86" s="74">
        <f>G86+H86-L86-I86</f>
        <v>131.82763659204895</v>
      </c>
    </row>
    <row r="87" spans="1:15" x14ac:dyDescent="0.25">
      <c r="A87" s="12" t="s">
        <v>67</v>
      </c>
      <c r="B87" s="71" t="str">
        <f>+IF(MONTH(C87)&lt;4,"Q1",IF(MONTH(C87)&lt;7,"Q2",IF(MONTH(C87)&lt;10,"Q3","Q4")))&amp;"/"&amp;YEAR(C87)</f>
        <v>Q3/2021</v>
      </c>
      <c r="C87" s="72">
        <f>D86+1</f>
        <v>44378</v>
      </c>
      <c r="D87" s="72">
        <f t="shared" si="29"/>
        <v>44469</v>
      </c>
      <c r="E87" s="71">
        <f>D87-C87+1</f>
        <v>92</v>
      </c>
      <c r="F87" s="73">
        <f>VLOOKUP(D87,'FERC Interest Rate'!$A:$B,2,TRUE)</f>
        <v>3.2500000000000001E-2</v>
      </c>
      <c r="G87" s="74">
        <f>O86</f>
        <v>131.82763659204895</v>
      </c>
      <c r="H87" s="74">
        <v>0</v>
      </c>
      <c r="I87" s="97">
        <f t="shared" si="31"/>
        <v>10.32763659205003</v>
      </c>
      <c r="J87" s="75">
        <f>G87*F87*(E87/(DATE(YEAR(D87),12,31)-DATE(YEAR(D87),1,1)+1))</f>
        <v>1.0799031052334969</v>
      </c>
      <c r="K87" s="108">
        <f>+SUM(I87:J87)</f>
        <v>11.407539697283527</v>
      </c>
      <c r="L87" s="75">
        <f t="shared" si="32"/>
        <v>121.5</v>
      </c>
      <c r="M87" s="109">
        <f>+SUM(K87:L87)</f>
        <v>132.90753969728354</v>
      </c>
      <c r="N87" s="6">
        <f>+G87+H87+J87</f>
        <v>132.90753969728243</v>
      </c>
      <c r="O87" s="74">
        <f>G87+H87-L87-I87</f>
        <v>-1.0835776720341528E-12</v>
      </c>
    </row>
    <row r="88" spans="1:15" x14ac:dyDescent="0.25">
      <c r="B88" s="71"/>
      <c r="C88" s="72"/>
      <c r="D88" s="72"/>
      <c r="E88" s="71"/>
      <c r="F88" s="73"/>
      <c r="G88" s="74"/>
      <c r="H88" s="74"/>
      <c r="I88" s="97"/>
      <c r="J88" s="75"/>
      <c r="K88" s="108"/>
      <c r="L88" s="75"/>
      <c r="M88" s="109"/>
      <c r="N88" s="6"/>
      <c r="O88" s="74"/>
    </row>
    <row r="89" spans="1:15" ht="13.5" thickBot="1" x14ac:dyDescent="0.35">
      <c r="A89" s="124"/>
      <c r="B89" s="125"/>
      <c r="C89" s="126"/>
      <c r="D89" s="126"/>
      <c r="E89" s="127"/>
      <c r="F89" s="125"/>
      <c r="G89" s="120">
        <f t="shared" ref="G89:O89" si="34">+SUM(G59:G88)</f>
        <v>50233.025410348877</v>
      </c>
      <c r="H89" s="120">
        <f t="shared" si="34"/>
        <v>206.55273184100062</v>
      </c>
      <c r="I89" s="113">
        <f t="shared" si="34"/>
        <v>206.55273184100056</v>
      </c>
      <c r="J89" s="112">
        <f t="shared" si="34"/>
        <v>274.02968653577904</v>
      </c>
      <c r="K89" s="112">
        <f t="shared" si="34"/>
        <v>480.58241837677974</v>
      </c>
      <c r="L89" s="112">
        <f t="shared" si="34"/>
        <v>2430</v>
      </c>
      <c r="M89" s="114">
        <f t="shared" si="34"/>
        <v>2910.58241837678</v>
      </c>
      <c r="N89" s="112">
        <f t="shared" si="34"/>
        <v>50713.607828725661</v>
      </c>
      <c r="O89" s="112">
        <f t="shared" si="34"/>
        <v>47803.025410348877</v>
      </c>
    </row>
    <row r="90" spans="1:15" ht="13" thickTop="1" x14ac:dyDescent="0.25">
      <c r="B90" s="8"/>
      <c r="C90" s="78"/>
      <c r="D90" s="78"/>
      <c r="E90" s="7"/>
      <c r="F90" s="8"/>
      <c r="G90" s="75"/>
      <c r="H90" s="75"/>
      <c r="I90" s="111"/>
      <c r="J90" s="58"/>
      <c r="K90" s="108"/>
      <c r="L90" s="58"/>
      <c r="M90" s="109"/>
      <c r="N90" s="6"/>
    </row>
    <row r="91" spans="1:15" x14ac:dyDescent="0.25">
      <c r="B91" s="8"/>
      <c r="C91" s="78"/>
      <c r="D91" s="78"/>
      <c r="E91" s="7"/>
      <c r="F91" s="8"/>
      <c r="G91" s="75"/>
      <c r="H91" s="75"/>
      <c r="I91" s="111"/>
      <c r="J91" s="58"/>
      <c r="K91" s="108"/>
      <c r="L91" s="58"/>
      <c r="M91" s="109"/>
      <c r="N91" s="6"/>
    </row>
    <row r="92" spans="1:15" ht="39" x14ac:dyDescent="0.3">
      <c r="A92" s="76" t="s">
        <v>47</v>
      </c>
      <c r="B92" s="76" t="s">
        <v>3</v>
      </c>
      <c r="C92" s="76" t="s">
        <v>4</v>
      </c>
      <c r="D92" s="76" t="s">
        <v>5</v>
      </c>
      <c r="E92" s="76" t="s">
        <v>6</v>
      </c>
      <c r="F92" s="76" t="s">
        <v>7</v>
      </c>
      <c r="G92" s="76" t="s">
        <v>87</v>
      </c>
      <c r="H92" s="76" t="s">
        <v>88</v>
      </c>
      <c r="I92" s="93" t="s">
        <v>89</v>
      </c>
      <c r="J92" s="94" t="s">
        <v>90</v>
      </c>
      <c r="K92" s="94" t="s">
        <v>91</v>
      </c>
      <c r="L92" s="94" t="s">
        <v>92</v>
      </c>
      <c r="M92" s="95" t="s">
        <v>93</v>
      </c>
      <c r="N92" s="76" t="s">
        <v>94</v>
      </c>
      <c r="O92" s="76" t="s">
        <v>95</v>
      </c>
    </row>
    <row r="93" spans="1:15" ht="13" x14ac:dyDescent="0.3">
      <c r="A93" s="405" t="s">
        <v>16</v>
      </c>
      <c r="B93" s="405"/>
      <c r="C93" s="341">
        <f>VLOOKUP(B94,A$1:F$25,2,FALSE)</f>
        <v>41835</v>
      </c>
      <c r="D93" s="341">
        <f>DATE(YEAR(C93),IF(MONTH(C93)&lt;=3,3,IF(MONTH(C93)&lt;=6,6,IF(MONTH(C93)&lt;=9,9,12))),IF(OR(MONTH(C93)&lt;=3,MONTH(C93)&gt;=10),31,30))</f>
        <v>41912</v>
      </c>
      <c r="E93" s="342">
        <f>D93-C93+1</f>
        <v>78</v>
      </c>
      <c r="F93" s="343">
        <f>VLOOKUP(D93,'FERC Interest Rate'!$A:$B,2,TRUE)</f>
        <v>3.2500000000000001E-2</v>
      </c>
      <c r="G93" s="143">
        <f>VLOOKUP(B94,$A$1:$F$29,5,FALSE)</f>
        <v>1109</v>
      </c>
      <c r="H93" s="143">
        <f t="shared" ref="H93:H102" si="35">G93*F93*(E93/(DATE(YEAR(D93),12,31)-DATE(YEAR(D93),1,1)+1))</f>
        <v>7.7022328767123298</v>
      </c>
      <c r="I93" s="351">
        <v>0</v>
      </c>
      <c r="J93" s="264">
        <v>0</v>
      </c>
      <c r="K93" s="345">
        <f>+SUM(I93:J93)</f>
        <v>0</v>
      </c>
      <c r="L93" s="264">
        <v>0</v>
      </c>
      <c r="M93" s="346">
        <f>+SUM(K93:L93)</f>
        <v>0</v>
      </c>
      <c r="N93" s="347">
        <f>+G93+H93+J93</f>
        <v>1116.7022328767123</v>
      </c>
      <c r="O93" s="143">
        <f t="shared" ref="O93:O119" si="36">G93+H93-L93-I93</f>
        <v>1116.7022328767123</v>
      </c>
    </row>
    <row r="94" spans="1:15" ht="13" x14ac:dyDescent="0.3">
      <c r="A94" s="349" t="s">
        <v>39</v>
      </c>
      <c r="B94" s="350" t="s">
        <v>49</v>
      </c>
      <c r="C94" s="341">
        <f>D93+1</f>
        <v>41913</v>
      </c>
      <c r="D94" s="341">
        <f>EOMONTH(D93,3)</f>
        <v>42004</v>
      </c>
      <c r="E94" s="342">
        <f t="shared" ref="E94:E119" si="37">D94-C94+1</f>
        <v>92</v>
      </c>
      <c r="F94" s="343">
        <f>VLOOKUP(D94,'FERC Interest Rate'!$A:$B,2,TRUE)</f>
        <v>3.2500000000000001E-2</v>
      </c>
      <c r="G94" s="143">
        <f t="shared" ref="G94:G119" si="38">O93</f>
        <v>1116.7022328767123</v>
      </c>
      <c r="H94" s="143">
        <f t="shared" si="35"/>
        <v>9.1477799350722471</v>
      </c>
      <c r="I94" s="351">
        <v>0</v>
      </c>
      <c r="J94" s="264">
        <v>0</v>
      </c>
      <c r="K94" s="345">
        <f t="shared" ref="K94:K119" si="39">+SUM(I94:J94)</f>
        <v>0</v>
      </c>
      <c r="L94" s="264">
        <v>0</v>
      </c>
      <c r="M94" s="346">
        <f t="shared" ref="M94:M119" si="40">+SUM(K94:L94)</f>
        <v>0</v>
      </c>
      <c r="N94" s="347">
        <f t="shared" ref="N94:N119" si="41">+G94+H94+J94</f>
        <v>1125.8500128117846</v>
      </c>
      <c r="O94" s="143">
        <f t="shared" si="36"/>
        <v>1125.8500128117846</v>
      </c>
    </row>
    <row r="95" spans="1:15" ht="13" x14ac:dyDescent="0.3">
      <c r="B95" s="342"/>
      <c r="C95" s="341">
        <f t="shared" ref="C95:C119" si="42">D94+1</f>
        <v>42005</v>
      </c>
      <c r="D95" s="341">
        <f t="shared" ref="D95:D121" si="43">EOMONTH(D94,3)</f>
        <v>42094</v>
      </c>
      <c r="E95" s="342">
        <f t="shared" si="37"/>
        <v>90</v>
      </c>
      <c r="F95" s="343">
        <f>VLOOKUP(D95,'FERC Interest Rate'!$A:$B,2,TRUE)</f>
        <v>3.2500000000000001E-2</v>
      </c>
      <c r="G95" s="143">
        <f t="shared" si="38"/>
        <v>1125.8500128117846</v>
      </c>
      <c r="H95" s="143">
        <f t="shared" si="35"/>
        <v>9.0222227054095079</v>
      </c>
      <c r="I95" s="351">
        <v>0</v>
      </c>
      <c r="J95" s="264">
        <v>0</v>
      </c>
      <c r="K95" s="345">
        <f t="shared" si="39"/>
        <v>0</v>
      </c>
      <c r="L95" s="264">
        <v>0</v>
      </c>
      <c r="M95" s="346">
        <f t="shared" si="40"/>
        <v>0</v>
      </c>
      <c r="N95" s="347">
        <f t="shared" si="41"/>
        <v>1134.8722355171942</v>
      </c>
      <c r="O95" s="143">
        <f t="shared" si="36"/>
        <v>1134.8722355171942</v>
      </c>
    </row>
    <row r="96" spans="1:15" ht="13" x14ac:dyDescent="0.3">
      <c r="B96" s="342"/>
      <c r="C96" s="341">
        <f t="shared" si="42"/>
        <v>42095</v>
      </c>
      <c r="D96" s="341">
        <f t="shared" si="43"/>
        <v>42185</v>
      </c>
      <c r="E96" s="342">
        <f t="shared" si="37"/>
        <v>91</v>
      </c>
      <c r="F96" s="343">
        <f>VLOOKUP(D96,'FERC Interest Rate'!$A:$B,2,TRUE)</f>
        <v>3.2500000000000001E-2</v>
      </c>
      <c r="G96" s="143">
        <f t="shared" si="38"/>
        <v>1134.8722355171942</v>
      </c>
      <c r="H96" s="143">
        <f t="shared" si="35"/>
        <v>9.195574346690691</v>
      </c>
      <c r="I96" s="351">
        <v>0</v>
      </c>
      <c r="J96" s="264">
        <v>0</v>
      </c>
      <c r="K96" s="345">
        <f t="shared" si="39"/>
        <v>0</v>
      </c>
      <c r="L96" s="264">
        <v>0</v>
      </c>
      <c r="M96" s="346">
        <f t="shared" si="40"/>
        <v>0</v>
      </c>
      <c r="N96" s="347">
        <f t="shared" si="41"/>
        <v>1144.0678098638848</v>
      </c>
      <c r="O96" s="143">
        <f t="shared" si="36"/>
        <v>1144.0678098638848</v>
      </c>
    </row>
    <row r="97" spans="1:17" ht="13" x14ac:dyDescent="0.3">
      <c r="B97" s="342"/>
      <c r="C97" s="341">
        <f t="shared" si="42"/>
        <v>42186</v>
      </c>
      <c r="D97" s="341">
        <f t="shared" si="43"/>
        <v>42277</v>
      </c>
      <c r="E97" s="342">
        <f t="shared" si="37"/>
        <v>92</v>
      </c>
      <c r="F97" s="343">
        <f>VLOOKUP(D97,'FERC Interest Rate'!$A:$B,2,TRUE)</f>
        <v>3.2500000000000001E-2</v>
      </c>
      <c r="G97" s="143">
        <f t="shared" si="38"/>
        <v>1144.0678098638848</v>
      </c>
      <c r="H97" s="143">
        <f t="shared" si="35"/>
        <v>9.3719527438164807</v>
      </c>
      <c r="I97" s="351">
        <v>0</v>
      </c>
      <c r="J97" s="264">
        <v>0</v>
      </c>
      <c r="K97" s="345">
        <f t="shared" si="39"/>
        <v>0</v>
      </c>
      <c r="L97" s="264">
        <v>0</v>
      </c>
      <c r="M97" s="346">
        <f t="shared" si="40"/>
        <v>0</v>
      </c>
      <c r="N97" s="347">
        <f t="shared" si="41"/>
        <v>1153.4397626077014</v>
      </c>
      <c r="O97" s="143">
        <f t="shared" si="36"/>
        <v>1153.4397626077014</v>
      </c>
    </row>
    <row r="98" spans="1:17" ht="13" x14ac:dyDescent="0.3">
      <c r="B98" s="342"/>
      <c r="C98" s="341">
        <f t="shared" si="42"/>
        <v>42278</v>
      </c>
      <c r="D98" s="341">
        <f t="shared" si="43"/>
        <v>42369</v>
      </c>
      <c r="E98" s="342">
        <f t="shared" si="37"/>
        <v>92</v>
      </c>
      <c r="F98" s="343">
        <f>VLOOKUP(D98,'FERC Interest Rate'!$A:$B,2,TRUE)</f>
        <v>3.2500000000000001E-2</v>
      </c>
      <c r="G98" s="143">
        <f t="shared" si="38"/>
        <v>1153.4397626077014</v>
      </c>
      <c r="H98" s="143">
        <f t="shared" si="35"/>
        <v>9.4487257265671989</v>
      </c>
      <c r="I98" s="351">
        <v>0</v>
      </c>
      <c r="J98" s="264">
        <v>0</v>
      </c>
      <c r="K98" s="345">
        <f t="shared" si="39"/>
        <v>0</v>
      </c>
      <c r="L98" s="264">
        <v>0</v>
      </c>
      <c r="M98" s="346">
        <f t="shared" si="40"/>
        <v>0</v>
      </c>
      <c r="N98" s="347">
        <f t="shared" si="41"/>
        <v>1162.8884883342685</v>
      </c>
      <c r="O98" s="143">
        <f t="shared" si="36"/>
        <v>1162.8884883342685</v>
      </c>
    </row>
    <row r="99" spans="1:17" ht="13" x14ac:dyDescent="0.3">
      <c r="B99" s="342"/>
      <c r="C99" s="341">
        <f t="shared" si="42"/>
        <v>42370</v>
      </c>
      <c r="D99" s="341">
        <f t="shared" si="43"/>
        <v>42460</v>
      </c>
      <c r="E99" s="342">
        <f t="shared" si="37"/>
        <v>91</v>
      </c>
      <c r="F99" s="343">
        <f>VLOOKUP(D99,'FERC Interest Rate'!$A:$B,2,TRUE)</f>
        <v>3.2500000000000001E-2</v>
      </c>
      <c r="G99" s="143">
        <f t="shared" si="38"/>
        <v>1162.8884883342685</v>
      </c>
      <c r="H99" s="143">
        <f t="shared" si="35"/>
        <v>9.3968379897502707</v>
      </c>
      <c r="I99" s="351">
        <v>0</v>
      </c>
      <c r="J99" s="264">
        <v>0</v>
      </c>
      <c r="K99" s="345">
        <f t="shared" si="39"/>
        <v>0</v>
      </c>
      <c r="L99" s="264">
        <v>0</v>
      </c>
      <c r="M99" s="346">
        <f t="shared" si="40"/>
        <v>0</v>
      </c>
      <c r="N99" s="347">
        <f t="shared" si="41"/>
        <v>1172.2853263240188</v>
      </c>
      <c r="O99" s="143">
        <f t="shared" si="36"/>
        <v>1172.2853263240188</v>
      </c>
    </row>
    <row r="100" spans="1:17" ht="13" x14ac:dyDescent="0.3">
      <c r="A100" s="77"/>
      <c r="B100" s="71"/>
      <c r="C100" s="72">
        <f t="shared" si="42"/>
        <v>42461</v>
      </c>
      <c r="D100" s="72">
        <f t="shared" si="43"/>
        <v>42551</v>
      </c>
      <c r="E100" s="71">
        <f t="shared" si="37"/>
        <v>91</v>
      </c>
      <c r="F100" s="73">
        <f>VLOOKUP(D100,'FERC Interest Rate'!$A:$B,2,TRUE)</f>
        <v>3.4599999999999999E-2</v>
      </c>
      <c r="G100" s="74">
        <f t="shared" si="38"/>
        <v>1172.2853263240188</v>
      </c>
      <c r="H100" s="143">
        <f t="shared" si="35"/>
        <v>10.08485677175903</v>
      </c>
      <c r="I100" s="151">
        <v>0</v>
      </c>
      <c r="J100" s="264">
        <v>0</v>
      </c>
      <c r="K100" s="108">
        <f t="shared" si="39"/>
        <v>0</v>
      </c>
      <c r="L100" s="75">
        <v>0</v>
      </c>
      <c r="M100" s="109">
        <f t="shared" si="40"/>
        <v>0</v>
      </c>
      <c r="N100" s="6">
        <f t="shared" si="41"/>
        <v>1182.3701830957777</v>
      </c>
      <c r="O100" s="74">
        <f t="shared" si="36"/>
        <v>1182.3701830957777</v>
      </c>
      <c r="Q100" s="6"/>
    </row>
    <row r="101" spans="1:17" x14ac:dyDescent="0.25">
      <c r="A101" s="77"/>
      <c r="B101" s="71"/>
      <c r="C101" s="72">
        <f t="shared" si="42"/>
        <v>42552</v>
      </c>
      <c r="D101" s="72">
        <f t="shared" si="43"/>
        <v>42643</v>
      </c>
      <c r="E101" s="71">
        <f t="shared" si="37"/>
        <v>92</v>
      </c>
      <c r="F101" s="73">
        <f>VLOOKUP(D101,'FERC Interest Rate'!$A:$B,2,TRUE)</f>
        <v>3.5000000000000003E-2</v>
      </c>
      <c r="G101" s="74">
        <f t="shared" si="38"/>
        <v>1182.3701830957777</v>
      </c>
      <c r="H101" s="74">
        <f t="shared" si="35"/>
        <v>10.40227319554209</v>
      </c>
      <c r="I101" s="151">
        <v>0</v>
      </c>
      <c r="J101" s="75">
        <v>0</v>
      </c>
      <c r="K101" s="108">
        <f t="shared" si="39"/>
        <v>0</v>
      </c>
      <c r="L101" s="75">
        <v>0</v>
      </c>
      <c r="M101" s="109">
        <f t="shared" si="40"/>
        <v>0</v>
      </c>
      <c r="N101" s="6">
        <f t="shared" si="41"/>
        <v>1192.7724562913199</v>
      </c>
      <c r="O101" s="74">
        <f t="shared" si="36"/>
        <v>1192.7724562913199</v>
      </c>
    </row>
    <row r="102" spans="1:17" x14ac:dyDescent="0.25">
      <c r="A102" s="12" t="s">
        <v>48</v>
      </c>
      <c r="B102" s="71" t="str">
        <f t="shared" ref="B102:B116" si="44">+IF(MONTH(C102)&lt;4,"Q1",IF(MONTH(C102)&lt;7,"Q2",IF(MONTH(C102)&lt;10,"Q3","Q4")))&amp;"/"&amp;YEAR(C102)</f>
        <v>Q4/2016</v>
      </c>
      <c r="C102" s="72">
        <f t="shared" si="42"/>
        <v>42644</v>
      </c>
      <c r="D102" s="72">
        <f t="shared" si="43"/>
        <v>42735</v>
      </c>
      <c r="E102" s="71">
        <f t="shared" si="37"/>
        <v>92</v>
      </c>
      <c r="F102" s="73">
        <f>VLOOKUP(D102,'FERC Interest Rate'!$A:$B,2,TRUE)</f>
        <v>3.5000000000000003E-2</v>
      </c>
      <c r="G102" s="74">
        <f t="shared" si="38"/>
        <v>1192.7724562913199</v>
      </c>
      <c r="H102" s="74">
        <f t="shared" si="35"/>
        <v>10.49379046245369</v>
      </c>
      <c r="I102" s="151">
        <f t="shared" ref="I102:I121" si="45">(SUM($H$93:$H$122)/20)</f>
        <v>4.7133123376886772</v>
      </c>
      <c r="J102" s="75">
        <v>0</v>
      </c>
      <c r="K102" s="108">
        <f t="shared" si="39"/>
        <v>4.7133123376886772</v>
      </c>
      <c r="L102" s="75">
        <f t="shared" ref="L102:L121" si="46">VLOOKUP($B$94,A$1:F$25,5,FALSE)/20</f>
        <v>55.45</v>
      </c>
      <c r="M102" s="109">
        <f t="shared" si="40"/>
        <v>60.16331233768868</v>
      </c>
      <c r="N102" s="6">
        <f t="shared" si="41"/>
        <v>1203.2662467537737</v>
      </c>
      <c r="O102" s="74">
        <f t="shared" si="36"/>
        <v>1143.102934416085</v>
      </c>
    </row>
    <row r="103" spans="1:17" x14ac:dyDescent="0.25">
      <c r="A103" s="12" t="s">
        <v>49</v>
      </c>
      <c r="B103" s="71" t="str">
        <f t="shared" si="44"/>
        <v>Q1/2017</v>
      </c>
      <c r="C103" s="72">
        <f t="shared" si="42"/>
        <v>42736</v>
      </c>
      <c r="D103" s="72">
        <f t="shared" si="43"/>
        <v>42825</v>
      </c>
      <c r="E103" s="71">
        <f t="shared" si="37"/>
        <v>90</v>
      </c>
      <c r="F103" s="73">
        <f>VLOOKUP(D103,'FERC Interest Rate'!$A:$B,2,TRUE)</f>
        <v>3.5000000000000003E-2</v>
      </c>
      <c r="G103" s="74">
        <f t="shared" si="38"/>
        <v>1143.102934416085</v>
      </c>
      <c r="H103" s="74">
        <v>0</v>
      </c>
      <c r="I103" s="97">
        <f t="shared" si="45"/>
        <v>4.7133123376886772</v>
      </c>
      <c r="J103" s="75">
        <f>G103*F103*(E103/(DATE(YEAR(D103),12,31)-DATE(YEAR(D103),1,1)+1))</f>
        <v>9.8651349134538844</v>
      </c>
      <c r="K103" s="108">
        <f t="shared" si="39"/>
        <v>14.578447251142562</v>
      </c>
      <c r="L103" s="75">
        <f t="shared" si="46"/>
        <v>55.45</v>
      </c>
      <c r="M103" s="109">
        <f t="shared" si="40"/>
        <v>70.028447251142566</v>
      </c>
      <c r="N103" s="6">
        <f t="shared" si="41"/>
        <v>1152.9680693295388</v>
      </c>
      <c r="O103" s="74">
        <f t="shared" si="36"/>
        <v>1082.9396220783963</v>
      </c>
    </row>
    <row r="104" spans="1:17" x14ac:dyDescent="0.25">
      <c r="A104" s="12" t="s">
        <v>50</v>
      </c>
      <c r="B104" s="71" t="str">
        <f t="shared" si="44"/>
        <v>Q2/2017</v>
      </c>
      <c r="C104" s="72">
        <f t="shared" si="42"/>
        <v>42826</v>
      </c>
      <c r="D104" s="72">
        <f t="shared" si="43"/>
        <v>42916</v>
      </c>
      <c r="E104" s="71">
        <f t="shared" si="37"/>
        <v>91</v>
      </c>
      <c r="F104" s="73">
        <f>VLOOKUP(D104,'FERC Interest Rate'!$A:$B,2,TRUE)</f>
        <v>3.7100000000000001E-2</v>
      </c>
      <c r="G104" s="74">
        <f t="shared" si="38"/>
        <v>1082.9396220783963</v>
      </c>
      <c r="H104" s="74">
        <v>0</v>
      </c>
      <c r="I104" s="97">
        <f t="shared" si="45"/>
        <v>4.7133123376886772</v>
      </c>
      <c r="J104" s="75">
        <f t="shared" ref="J104:J119" si="47">G104*F104*(E104/(DATE(YEAR(D104),12,31)-DATE(YEAR(D104),1,1)+1))</f>
        <v>10.01674646054486</v>
      </c>
      <c r="K104" s="108">
        <f t="shared" si="39"/>
        <v>14.730058798233538</v>
      </c>
      <c r="L104" s="75">
        <f t="shared" si="46"/>
        <v>55.45</v>
      </c>
      <c r="M104" s="109">
        <f t="shared" si="40"/>
        <v>70.180058798233546</v>
      </c>
      <c r="N104" s="6">
        <f t="shared" si="41"/>
        <v>1092.9563685389412</v>
      </c>
      <c r="O104" s="74">
        <f t="shared" si="36"/>
        <v>1022.7763097407076</v>
      </c>
    </row>
    <row r="105" spans="1:17" x14ac:dyDescent="0.25">
      <c r="A105" s="12" t="s">
        <v>51</v>
      </c>
      <c r="B105" s="71" t="str">
        <f t="shared" si="44"/>
        <v>Q3/2017</v>
      </c>
      <c r="C105" s="72">
        <f t="shared" si="42"/>
        <v>42917</v>
      </c>
      <c r="D105" s="72">
        <f t="shared" si="43"/>
        <v>43008</v>
      </c>
      <c r="E105" s="71">
        <f t="shared" si="37"/>
        <v>92</v>
      </c>
      <c r="F105" s="73">
        <f>VLOOKUP(D105,'FERC Interest Rate'!$A:$B,2,TRUE)</f>
        <v>3.9600000000000003E-2</v>
      </c>
      <c r="G105" s="74">
        <f t="shared" si="38"/>
        <v>1022.7763097407076</v>
      </c>
      <c r="H105" s="74">
        <v>0</v>
      </c>
      <c r="I105" s="97">
        <f t="shared" si="45"/>
        <v>4.7133123376886772</v>
      </c>
      <c r="J105" s="75">
        <f t="shared" si="47"/>
        <v>10.208708634650264</v>
      </c>
      <c r="K105" s="108">
        <f t="shared" si="39"/>
        <v>14.922020972338942</v>
      </c>
      <c r="L105" s="75">
        <f t="shared" si="46"/>
        <v>55.45</v>
      </c>
      <c r="M105" s="109">
        <f t="shared" si="40"/>
        <v>70.372020972338944</v>
      </c>
      <c r="N105" s="6">
        <f t="shared" si="41"/>
        <v>1032.9850183753579</v>
      </c>
      <c r="O105" s="74">
        <f t="shared" si="36"/>
        <v>962.61299740301888</v>
      </c>
    </row>
    <row r="106" spans="1:17" x14ac:dyDescent="0.25">
      <c r="A106" s="12" t="s">
        <v>52</v>
      </c>
      <c r="B106" s="71" t="str">
        <f t="shared" si="44"/>
        <v>Q4/2017</v>
      </c>
      <c r="C106" s="72">
        <f t="shared" si="42"/>
        <v>43009</v>
      </c>
      <c r="D106" s="72">
        <f t="shared" si="43"/>
        <v>43100</v>
      </c>
      <c r="E106" s="71">
        <f t="shared" si="37"/>
        <v>92</v>
      </c>
      <c r="F106" s="73">
        <f>VLOOKUP(D106,'FERC Interest Rate'!$A:$B,2,TRUE)</f>
        <v>4.2099999999999999E-2</v>
      </c>
      <c r="G106" s="74">
        <f t="shared" si="38"/>
        <v>962.61299740301888</v>
      </c>
      <c r="H106" s="74">
        <v>0</v>
      </c>
      <c r="I106" s="97">
        <f t="shared" si="45"/>
        <v>4.7133123376886772</v>
      </c>
      <c r="J106" s="75">
        <f t="shared" si="47"/>
        <v>10.214774415181843</v>
      </c>
      <c r="K106" s="108">
        <f t="shared" si="39"/>
        <v>14.92808675287052</v>
      </c>
      <c r="L106" s="75">
        <f t="shared" si="46"/>
        <v>55.45</v>
      </c>
      <c r="M106" s="109">
        <f t="shared" si="40"/>
        <v>70.37808675287053</v>
      </c>
      <c r="N106" s="6">
        <f t="shared" si="41"/>
        <v>972.82777181820074</v>
      </c>
      <c r="O106" s="74">
        <f t="shared" si="36"/>
        <v>902.44968506533019</v>
      </c>
    </row>
    <row r="107" spans="1:17" x14ac:dyDescent="0.25">
      <c r="A107" s="12" t="s">
        <v>53</v>
      </c>
      <c r="B107" s="71" t="str">
        <f t="shared" si="44"/>
        <v>Q1/2018</v>
      </c>
      <c r="C107" s="72">
        <f t="shared" si="42"/>
        <v>43101</v>
      </c>
      <c r="D107" s="72">
        <f t="shared" si="43"/>
        <v>43190</v>
      </c>
      <c r="E107" s="71">
        <f t="shared" si="37"/>
        <v>90</v>
      </c>
      <c r="F107" s="73">
        <f>VLOOKUP(D107,'FERC Interest Rate'!$A:$B,2,TRUE)</f>
        <v>4.2500000000000003E-2</v>
      </c>
      <c r="G107" s="74">
        <f t="shared" si="38"/>
        <v>902.44968506533019</v>
      </c>
      <c r="H107" s="74">
        <v>0</v>
      </c>
      <c r="I107" s="97">
        <f t="shared" si="45"/>
        <v>4.7133123376886772</v>
      </c>
      <c r="J107" s="75">
        <f t="shared" si="47"/>
        <v>9.4571782065065424</v>
      </c>
      <c r="K107" s="108">
        <f t="shared" si="39"/>
        <v>14.17049054419522</v>
      </c>
      <c r="L107" s="75">
        <f t="shared" si="46"/>
        <v>55.45</v>
      </c>
      <c r="M107" s="109">
        <f t="shared" si="40"/>
        <v>69.620490544195221</v>
      </c>
      <c r="N107" s="6">
        <f t="shared" si="41"/>
        <v>911.90686327183676</v>
      </c>
      <c r="O107" s="74">
        <f t="shared" si="36"/>
        <v>842.28637272764149</v>
      </c>
    </row>
    <row r="108" spans="1:17" x14ac:dyDescent="0.25">
      <c r="A108" s="12" t="s">
        <v>54</v>
      </c>
      <c r="B108" s="71" t="str">
        <f t="shared" si="44"/>
        <v>Q2/2018</v>
      </c>
      <c r="C108" s="72">
        <f t="shared" si="42"/>
        <v>43191</v>
      </c>
      <c r="D108" s="72">
        <f t="shared" si="43"/>
        <v>43281</v>
      </c>
      <c r="E108" s="71">
        <f t="shared" si="37"/>
        <v>91</v>
      </c>
      <c r="F108" s="73">
        <f>VLOOKUP(D108,'FERC Interest Rate'!$A:$B,2,TRUE)</f>
        <v>4.4699999999999997E-2</v>
      </c>
      <c r="G108" s="74">
        <f t="shared" si="38"/>
        <v>842.28637272764149</v>
      </c>
      <c r="H108" s="74">
        <v>0</v>
      </c>
      <c r="I108" s="97">
        <f t="shared" si="45"/>
        <v>4.7133123376886772</v>
      </c>
      <c r="J108" s="75">
        <f t="shared" si="47"/>
        <v>9.3867624064225392</v>
      </c>
      <c r="K108" s="108">
        <f t="shared" si="39"/>
        <v>14.100074744111216</v>
      </c>
      <c r="L108" s="75">
        <f t="shared" si="46"/>
        <v>55.45</v>
      </c>
      <c r="M108" s="109">
        <f t="shared" si="40"/>
        <v>69.550074744111214</v>
      </c>
      <c r="N108" s="6">
        <f t="shared" si="41"/>
        <v>851.67313513406407</v>
      </c>
      <c r="O108" s="74">
        <f t="shared" si="36"/>
        <v>782.1230603899528</v>
      </c>
    </row>
    <row r="109" spans="1:17" x14ac:dyDescent="0.25">
      <c r="A109" s="12" t="s">
        <v>55</v>
      </c>
      <c r="B109" s="71" t="str">
        <f t="shared" si="44"/>
        <v>Q3/2018</v>
      </c>
      <c r="C109" s="72">
        <f t="shared" si="42"/>
        <v>43282</v>
      </c>
      <c r="D109" s="72">
        <f t="shared" si="43"/>
        <v>43373</v>
      </c>
      <c r="E109" s="71">
        <f t="shared" si="37"/>
        <v>92</v>
      </c>
      <c r="F109" s="73">
        <f>VLOOKUP(D109,'FERC Interest Rate'!$A:$B,2,TRUE)</f>
        <v>4.6899999999999997E-2</v>
      </c>
      <c r="G109" s="74">
        <f t="shared" si="38"/>
        <v>782.1230603899528</v>
      </c>
      <c r="H109" s="74">
        <v>0</v>
      </c>
      <c r="I109" s="97">
        <f t="shared" si="45"/>
        <v>4.7133123376886772</v>
      </c>
      <c r="J109" s="75">
        <f t="shared" si="47"/>
        <v>9.2457659752618309</v>
      </c>
      <c r="K109" s="108">
        <f t="shared" si="39"/>
        <v>13.959078312950508</v>
      </c>
      <c r="L109" s="75">
        <f t="shared" si="46"/>
        <v>55.45</v>
      </c>
      <c r="M109" s="109">
        <f t="shared" si="40"/>
        <v>69.409078312950513</v>
      </c>
      <c r="N109" s="6">
        <f t="shared" si="41"/>
        <v>791.36882636521466</v>
      </c>
      <c r="O109" s="74">
        <f t="shared" si="36"/>
        <v>721.9597480522641</v>
      </c>
    </row>
    <row r="110" spans="1:17" x14ac:dyDescent="0.25">
      <c r="A110" s="12" t="s">
        <v>56</v>
      </c>
      <c r="B110" s="71" t="str">
        <f t="shared" si="44"/>
        <v>Q4/2018</v>
      </c>
      <c r="C110" s="72">
        <f t="shared" si="42"/>
        <v>43374</v>
      </c>
      <c r="D110" s="72">
        <f t="shared" si="43"/>
        <v>43465</v>
      </c>
      <c r="E110" s="71">
        <f t="shared" si="37"/>
        <v>92</v>
      </c>
      <c r="F110" s="73">
        <f>VLOOKUP(D110,'FERC Interest Rate'!$A:$B,2,TRUE)</f>
        <v>4.9599999999999998E-2</v>
      </c>
      <c r="G110" s="74">
        <f t="shared" si="38"/>
        <v>721.9597480522641</v>
      </c>
      <c r="H110" s="74">
        <v>0</v>
      </c>
      <c r="I110" s="97">
        <f t="shared" si="45"/>
        <v>4.7133123376886772</v>
      </c>
      <c r="J110" s="75">
        <f t="shared" si="47"/>
        <v>9.0258814309920314</v>
      </c>
      <c r="K110" s="108">
        <f t="shared" si="39"/>
        <v>13.739193768680709</v>
      </c>
      <c r="L110" s="75">
        <f t="shared" si="46"/>
        <v>55.45</v>
      </c>
      <c r="M110" s="109">
        <f t="shared" si="40"/>
        <v>69.18919376868071</v>
      </c>
      <c r="N110" s="6">
        <f t="shared" si="41"/>
        <v>730.98562948325616</v>
      </c>
      <c r="O110" s="74">
        <f t="shared" si="36"/>
        <v>661.79643571457541</v>
      </c>
    </row>
    <row r="111" spans="1:17" x14ac:dyDescent="0.25">
      <c r="A111" s="12" t="s">
        <v>57</v>
      </c>
      <c r="B111" s="71" t="str">
        <f t="shared" si="44"/>
        <v>Q1/2019</v>
      </c>
      <c r="C111" s="72">
        <f t="shared" si="42"/>
        <v>43466</v>
      </c>
      <c r="D111" s="72">
        <f t="shared" si="43"/>
        <v>43555</v>
      </c>
      <c r="E111" s="71">
        <f t="shared" si="37"/>
        <v>90</v>
      </c>
      <c r="F111" s="73">
        <f>VLOOKUP(D111,'FERC Interest Rate'!$A:$B,2,TRUE)</f>
        <v>5.1799999999999999E-2</v>
      </c>
      <c r="G111" s="74">
        <f t="shared" si="38"/>
        <v>661.79643571457541</v>
      </c>
      <c r="H111" s="74">
        <v>0</v>
      </c>
      <c r="I111" s="97">
        <f t="shared" si="45"/>
        <v>4.7133123376886772</v>
      </c>
      <c r="J111" s="75">
        <f t="shared" si="47"/>
        <v>8.4528629679489047</v>
      </c>
      <c r="K111" s="108">
        <f t="shared" si="39"/>
        <v>13.166175305637582</v>
      </c>
      <c r="L111" s="75">
        <f t="shared" si="46"/>
        <v>55.45</v>
      </c>
      <c r="M111" s="109">
        <f t="shared" si="40"/>
        <v>68.616175305637583</v>
      </c>
      <c r="N111" s="6">
        <f t="shared" si="41"/>
        <v>670.24929868252434</v>
      </c>
      <c r="O111" s="74">
        <f t="shared" si="36"/>
        <v>601.63312337688672</v>
      </c>
    </row>
    <row r="112" spans="1:17" x14ac:dyDescent="0.25">
      <c r="A112" s="12" t="s">
        <v>58</v>
      </c>
      <c r="B112" s="71" t="str">
        <f t="shared" si="44"/>
        <v>Q2/2019</v>
      </c>
      <c r="C112" s="72">
        <f t="shared" si="42"/>
        <v>43556</v>
      </c>
      <c r="D112" s="72">
        <f t="shared" si="43"/>
        <v>43646</v>
      </c>
      <c r="E112" s="71">
        <f t="shared" si="37"/>
        <v>91</v>
      </c>
      <c r="F112" s="73">
        <f>VLOOKUP(D112,'FERC Interest Rate'!$A:$B,2,TRUE)</f>
        <v>5.45E-2</v>
      </c>
      <c r="G112" s="74">
        <f t="shared" si="38"/>
        <v>601.63312337688672</v>
      </c>
      <c r="H112" s="74">
        <v>0</v>
      </c>
      <c r="I112" s="97">
        <f t="shared" si="45"/>
        <v>4.7133123376886772</v>
      </c>
      <c r="J112" s="75">
        <f t="shared" si="47"/>
        <v>8.1747930832538884</v>
      </c>
      <c r="K112" s="108">
        <f t="shared" si="39"/>
        <v>12.888105420942566</v>
      </c>
      <c r="L112" s="75">
        <f t="shared" si="46"/>
        <v>55.45</v>
      </c>
      <c r="M112" s="109">
        <f t="shared" si="40"/>
        <v>68.338105420942568</v>
      </c>
      <c r="N112" s="6">
        <f t="shared" si="41"/>
        <v>609.80791646014063</v>
      </c>
      <c r="O112" s="74">
        <f t="shared" si="36"/>
        <v>541.46981103919802</v>
      </c>
    </row>
    <row r="113" spans="1:15" x14ac:dyDescent="0.25">
      <c r="A113" s="12" t="s">
        <v>59</v>
      </c>
      <c r="B113" s="71" t="str">
        <f t="shared" si="44"/>
        <v>Q3/2019</v>
      </c>
      <c r="C113" s="72">
        <f t="shared" si="42"/>
        <v>43647</v>
      </c>
      <c r="D113" s="72">
        <f t="shared" si="43"/>
        <v>43738</v>
      </c>
      <c r="E113" s="71">
        <f t="shared" si="37"/>
        <v>92</v>
      </c>
      <c r="F113" s="73">
        <f>VLOOKUP(D113,'FERC Interest Rate'!$A:$B,2,TRUE)</f>
        <v>5.5E-2</v>
      </c>
      <c r="G113" s="74">
        <f t="shared" si="38"/>
        <v>541.46981103919802</v>
      </c>
      <c r="H113" s="74">
        <v>0</v>
      </c>
      <c r="I113" s="97">
        <f t="shared" si="45"/>
        <v>4.7133123376886772</v>
      </c>
      <c r="J113" s="75">
        <f t="shared" si="47"/>
        <v>7.5064034078310744</v>
      </c>
      <c r="K113" s="108">
        <f t="shared" si="39"/>
        <v>12.219715745519752</v>
      </c>
      <c r="L113" s="75">
        <f t="shared" si="46"/>
        <v>55.45</v>
      </c>
      <c r="M113" s="109">
        <f t="shared" si="40"/>
        <v>67.669715745519753</v>
      </c>
      <c r="N113" s="6">
        <f t="shared" si="41"/>
        <v>548.97621444702907</v>
      </c>
      <c r="O113" s="74">
        <f t="shared" si="36"/>
        <v>481.30649870150933</v>
      </c>
    </row>
    <row r="114" spans="1:15" x14ac:dyDescent="0.25">
      <c r="A114" s="12" t="s">
        <v>60</v>
      </c>
      <c r="B114" s="71" t="str">
        <f t="shared" si="44"/>
        <v>Q4/2019</v>
      </c>
      <c r="C114" s="72">
        <f t="shared" si="42"/>
        <v>43739</v>
      </c>
      <c r="D114" s="72">
        <f t="shared" si="43"/>
        <v>43830</v>
      </c>
      <c r="E114" s="71">
        <f t="shared" si="37"/>
        <v>92</v>
      </c>
      <c r="F114" s="73">
        <f>VLOOKUP(D114,'FERC Interest Rate'!$A:$B,2,TRUE)</f>
        <v>5.4199999999999998E-2</v>
      </c>
      <c r="G114" s="74">
        <f t="shared" si="38"/>
        <v>481.30649870150933</v>
      </c>
      <c r="H114" s="74">
        <v>0</v>
      </c>
      <c r="I114" s="97">
        <f t="shared" si="45"/>
        <v>4.7133123376886772</v>
      </c>
      <c r="J114" s="75">
        <f t="shared" si="47"/>
        <v>6.575306096233442</v>
      </c>
      <c r="K114" s="108">
        <f t="shared" si="39"/>
        <v>11.288618433922119</v>
      </c>
      <c r="L114" s="75">
        <f t="shared" si="46"/>
        <v>55.45</v>
      </c>
      <c r="M114" s="109">
        <f t="shared" si="40"/>
        <v>66.738618433922127</v>
      </c>
      <c r="N114" s="6">
        <f t="shared" si="41"/>
        <v>487.88180479774275</v>
      </c>
      <c r="O114" s="74">
        <f t="shared" si="36"/>
        <v>421.14318636382063</v>
      </c>
    </row>
    <row r="115" spans="1:15" x14ac:dyDescent="0.25">
      <c r="A115" s="12" t="s">
        <v>61</v>
      </c>
      <c r="B115" s="71" t="str">
        <f t="shared" si="44"/>
        <v>Q1/2020</v>
      </c>
      <c r="C115" s="72">
        <f t="shared" si="42"/>
        <v>43831</v>
      </c>
      <c r="D115" s="72">
        <f t="shared" si="43"/>
        <v>43921</v>
      </c>
      <c r="E115" s="71">
        <f t="shared" si="37"/>
        <v>91</v>
      </c>
      <c r="F115" s="73">
        <f>VLOOKUP(D115,'FERC Interest Rate'!$A:$B,2,TRUE)</f>
        <v>4.9599999999999998E-2</v>
      </c>
      <c r="G115" s="74">
        <f t="shared" si="38"/>
        <v>421.14318636382063</v>
      </c>
      <c r="H115" s="74">
        <v>0</v>
      </c>
      <c r="I115" s="97">
        <f t="shared" si="45"/>
        <v>4.7133123376886772</v>
      </c>
      <c r="J115" s="75">
        <f t="shared" si="47"/>
        <v>5.1936390327096742</v>
      </c>
      <c r="K115" s="108">
        <f t="shared" si="39"/>
        <v>9.9069513703983514</v>
      </c>
      <c r="L115" s="75">
        <f t="shared" si="46"/>
        <v>55.45</v>
      </c>
      <c r="M115" s="109">
        <f t="shared" si="40"/>
        <v>65.356951370398349</v>
      </c>
      <c r="N115" s="6">
        <f t="shared" si="41"/>
        <v>426.33682539653029</v>
      </c>
      <c r="O115" s="74">
        <f t="shared" si="36"/>
        <v>360.97987402613194</v>
      </c>
    </row>
    <row r="116" spans="1:15" x14ac:dyDescent="0.25">
      <c r="A116" s="12" t="s">
        <v>62</v>
      </c>
      <c r="B116" s="71" t="str">
        <f t="shared" si="44"/>
        <v>Q2/2020</v>
      </c>
      <c r="C116" s="72">
        <f t="shared" si="42"/>
        <v>43922</v>
      </c>
      <c r="D116" s="72">
        <f t="shared" si="43"/>
        <v>44012</v>
      </c>
      <c r="E116" s="71">
        <f t="shared" si="37"/>
        <v>91</v>
      </c>
      <c r="F116" s="73">
        <f>VLOOKUP(D116,'FERC Interest Rate'!$A:$B,2,TRUE)</f>
        <v>4.7503500000000004E-2</v>
      </c>
      <c r="G116" s="74">
        <f t="shared" si="38"/>
        <v>360.97987402613194</v>
      </c>
      <c r="H116" s="74">
        <v>0</v>
      </c>
      <c r="I116" s="97">
        <f t="shared" si="45"/>
        <v>4.7133123376886772</v>
      </c>
      <c r="J116" s="75">
        <f t="shared" si="47"/>
        <v>4.2635258949940784</v>
      </c>
      <c r="K116" s="108">
        <f t="shared" si="39"/>
        <v>8.9768382326827556</v>
      </c>
      <c r="L116" s="75">
        <f t="shared" si="46"/>
        <v>55.45</v>
      </c>
      <c r="M116" s="109">
        <f t="shared" si="40"/>
        <v>64.426838232682755</v>
      </c>
      <c r="N116" s="6">
        <f t="shared" si="41"/>
        <v>365.24339992112601</v>
      </c>
      <c r="O116" s="74">
        <f t="shared" si="36"/>
        <v>300.81656168844324</v>
      </c>
    </row>
    <row r="117" spans="1:15" x14ac:dyDescent="0.25">
      <c r="A117" s="12" t="s">
        <v>63</v>
      </c>
      <c r="B117" s="71" t="str">
        <f>+IF(MONTH(C117)&lt;4,"Q1",IF(MONTH(C117)&lt;7,"Q2",IF(MONTH(C117)&lt;10,"Q3","Q4")))&amp;"/"&amp;YEAR(C117)</f>
        <v>Q3/2020</v>
      </c>
      <c r="C117" s="72">
        <f t="shared" si="42"/>
        <v>44013</v>
      </c>
      <c r="D117" s="72">
        <f t="shared" si="43"/>
        <v>44104</v>
      </c>
      <c r="E117" s="71">
        <f t="shared" si="37"/>
        <v>92</v>
      </c>
      <c r="F117" s="73">
        <f>VLOOKUP(D117,'FERC Interest Rate'!$A:$B,2,TRUE)</f>
        <v>3.4299999999999997E-2</v>
      </c>
      <c r="G117" s="74">
        <f t="shared" si="38"/>
        <v>300.81656168844324</v>
      </c>
      <c r="H117" s="74">
        <v>0</v>
      </c>
      <c r="I117" s="97">
        <f t="shared" si="45"/>
        <v>4.7133123376886772</v>
      </c>
      <c r="J117" s="75">
        <f t="shared" si="47"/>
        <v>2.593597655912709</v>
      </c>
      <c r="K117" s="108">
        <f t="shared" si="39"/>
        <v>7.3069099936013862</v>
      </c>
      <c r="L117" s="75">
        <f t="shared" si="46"/>
        <v>55.45</v>
      </c>
      <c r="M117" s="109">
        <f t="shared" si="40"/>
        <v>62.75690999360139</v>
      </c>
      <c r="N117" s="6">
        <f t="shared" si="41"/>
        <v>303.41015934435598</v>
      </c>
      <c r="O117" s="74">
        <f t="shared" si="36"/>
        <v>240.65324935075458</v>
      </c>
    </row>
    <row r="118" spans="1:15" x14ac:dyDescent="0.25">
      <c r="A118" s="12" t="s">
        <v>64</v>
      </c>
      <c r="B118" s="71" t="str">
        <f>+IF(MONTH(C118)&lt;4,"Q1",IF(MONTH(C118)&lt;7,"Q2",IF(MONTH(C118)&lt;10,"Q3","Q4")))&amp;"/"&amp;YEAR(C118)</f>
        <v>Q4/2020</v>
      </c>
      <c r="C118" s="72">
        <f t="shared" si="42"/>
        <v>44105</v>
      </c>
      <c r="D118" s="72">
        <f t="shared" si="43"/>
        <v>44196</v>
      </c>
      <c r="E118" s="71">
        <f t="shared" si="37"/>
        <v>92</v>
      </c>
      <c r="F118" s="73">
        <f>VLOOKUP(D118,'FERC Interest Rate'!$A:$B,2,TRUE)</f>
        <v>3.2500000000000001E-2</v>
      </c>
      <c r="G118" s="74">
        <f t="shared" si="38"/>
        <v>240.65324935075458</v>
      </c>
      <c r="H118" s="74">
        <v>0</v>
      </c>
      <c r="I118" s="97">
        <f t="shared" si="45"/>
        <v>4.7133123376886772</v>
      </c>
      <c r="J118" s="75">
        <f t="shared" si="47"/>
        <v>1.9659923922370388</v>
      </c>
      <c r="K118" s="108">
        <f t="shared" si="39"/>
        <v>6.6793047299257164</v>
      </c>
      <c r="L118" s="75">
        <f t="shared" si="46"/>
        <v>55.45</v>
      </c>
      <c r="M118" s="109">
        <f t="shared" si="40"/>
        <v>62.129304729925721</v>
      </c>
      <c r="N118" s="6">
        <f t="shared" si="41"/>
        <v>242.61924174299162</v>
      </c>
      <c r="O118" s="74">
        <f t="shared" si="36"/>
        <v>180.48993701306588</v>
      </c>
    </row>
    <row r="119" spans="1:15" x14ac:dyDescent="0.25">
      <c r="A119" s="12" t="s">
        <v>65</v>
      </c>
      <c r="B119" s="71" t="str">
        <f>+IF(MONTH(C119)&lt;4,"Q1",IF(MONTH(C119)&lt;7,"Q2",IF(MONTH(C119)&lt;10,"Q3","Q4")))&amp;"/"&amp;YEAR(C119)</f>
        <v>Q1/2021</v>
      </c>
      <c r="C119" s="72">
        <f t="shared" si="42"/>
        <v>44197</v>
      </c>
      <c r="D119" s="72">
        <f t="shared" si="43"/>
        <v>44286</v>
      </c>
      <c r="E119" s="71">
        <f t="shared" si="37"/>
        <v>90</v>
      </c>
      <c r="F119" s="73">
        <f>VLOOKUP(D119,'FERC Interest Rate'!$A:$B,2,TRUE)</f>
        <v>3.2500000000000001E-2</v>
      </c>
      <c r="G119" s="74">
        <f t="shared" si="38"/>
        <v>180.48993701306588</v>
      </c>
      <c r="H119" s="74">
        <v>0</v>
      </c>
      <c r="I119" s="97">
        <f t="shared" si="45"/>
        <v>4.7133123376886772</v>
      </c>
      <c r="J119" s="75">
        <f t="shared" si="47"/>
        <v>1.446391960995117</v>
      </c>
      <c r="K119" s="108">
        <f t="shared" si="39"/>
        <v>6.1597042986837938</v>
      </c>
      <c r="L119" s="75">
        <f t="shared" si="46"/>
        <v>55.45</v>
      </c>
      <c r="M119" s="109">
        <f t="shared" si="40"/>
        <v>61.609704298683795</v>
      </c>
      <c r="N119" s="6">
        <f t="shared" si="41"/>
        <v>181.93632897406101</v>
      </c>
      <c r="O119" s="74">
        <f t="shared" si="36"/>
        <v>120.3266246753772</v>
      </c>
    </row>
    <row r="120" spans="1:15" x14ac:dyDescent="0.25">
      <c r="A120" s="12" t="s">
        <v>66</v>
      </c>
      <c r="B120" s="71" t="str">
        <f>+IF(MONTH(C120)&lt;4,"Q1",IF(MONTH(C120)&lt;7,"Q2",IF(MONTH(C120)&lt;10,"Q3","Q4")))&amp;"/"&amp;YEAR(C120)</f>
        <v>Q2/2021</v>
      </c>
      <c r="C120" s="72">
        <f>D119+1</f>
        <v>44287</v>
      </c>
      <c r="D120" s="72">
        <f t="shared" si="43"/>
        <v>44377</v>
      </c>
      <c r="E120" s="71">
        <f>D120-C120+1</f>
        <v>91</v>
      </c>
      <c r="F120" s="73">
        <f>VLOOKUP(D120,'FERC Interest Rate'!$A:$B,2,TRUE)</f>
        <v>3.2500000000000001E-2</v>
      </c>
      <c r="G120" s="74">
        <f>O119</f>
        <v>120.3266246753772</v>
      </c>
      <c r="H120" s="74">
        <v>0</v>
      </c>
      <c r="I120" s="97">
        <f t="shared" si="45"/>
        <v>4.7133123376886772</v>
      </c>
      <c r="J120" s="75">
        <f>G120*F120*(E120/(DATE(YEAR(D120),12,31)-DATE(YEAR(D120),1,1)+1))</f>
        <v>0.97497532185596747</v>
      </c>
      <c r="K120" s="108">
        <f>+SUM(I120:J120)</f>
        <v>5.6882876595446445</v>
      </c>
      <c r="L120" s="75">
        <f t="shared" si="46"/>
        <v>55.45</v>
      </c>
      <c r="M120" s="109">
        <f>+SUM(K120:L120)</f>
        <v>61.138287659544645</v>
      </c>
      <c r="N120" s="6">
        <f>+G120+H120+J120</f>
        <v>121.30159999723317</v>
      </c>
      <c r="O120" s="74">
        <f>G120+H120-L120-I120</f>
        <v>60.163312337688524</v>
      </c>
    </row>
    <row r="121" spans="1:15" x14ac:dyDescent="0.25">
      <c r="A121" s="12" t="s">
        <v>67</v>
      </c>
      <c r="B121" s="71" t="str">
        <f>+IF(MONTH(C121)&lt;4,"Q1",IF(MONTH(C121)&lt;7,"Q2",IF(MONTH(C121)&lt;10,"Q3","Q4")))&amp;"/"&amp;YEAR(C121)</f>
        <v>Q3/2021</v>
      </c>
      <c r="C121" s="72">
        <f>D120+1</f>
        <v>44378</v>
      </c>
      <c r="D121" s="72">
        <f t="shared" si="43"/>
        <v>44469</v>
      </c>
      <c r="E121" s="71">
        <f>D121-C121+1</f>
        <v>92</v>
      </c>
      <c r="F121" s="73">
        <f>VLOOKUP(D121,'FERC Interest Rate'!$A:$B,2,TRUE)</f>
        <v>3.2500000000000001E-2</v>
      </c>
      <c r="G121" s="74">
        <f>O120</f>
        <v>60.163312337688524</v>
      </c>
      <c r="H121" s="74">
        <v>0</v>
      </c>
      <c r="I121" s="97">
        <f t="shared" si="45"/>
        <v>4.7133123376886772</v>
      </c>
      <c r="J121" s="75">
        <f>G121*F121*(E121/(DATE(YEAR(D121),12,31)-DATE(YEAR(D121),1,1)+1))</f>
        <v>0.49284466819092793</v>
      </c>
      <c r="K121" s="108">
        <f>+SUM(I121:J121)</f>
        <v>5.2061570058796054</v>
      </c>
      <c r="L121" s="75">
        <f t="shared" si="46"/>
        <v>55.45</v>
      </c>
      <c r="M121" s="109">
        <f>+SUM(K121:L121)</f>
        <v>60.656157005879606</v>
      </c>
      <c r="N121" s="6">
        <f>+G121+H121+J121</f>
        <v>60.65615700587945</v>
      </c>
      <c r="O121" s="74">
        <f>G121+H121-L121-I121</f>
        <v>-1.5631940186722204E-13</v>
      </c>
    </row>
    <row r="122" spans="1:15" x14ac:dyDescent="0.25">
      <c r="A122" s="77"/>
      <c r="B122" s="71"/>
      <c r="C122" s="72"/>
      <c r="D122" s="72"/>
      <c r="E122" s="71"/>
      <c r="F122" s="73"/>
      <c r="G122" s="74"/>
      <c r="H122" s="74"/>
      <c r="I122" s="97"/>
      <c r="J122" s="75"/>
      <c r="K122" s="108"/>
      <c r="L122" s="75"/>
      <c r="M122" s="109"/>
      <c r="N122" s="6"/>
      <c r="O122" s="74"/>
    </row>
    <row r="123" spans="1:15" ht="13.5" thickBot="1" x14ac:dyDescent="0.35">
      <c r="A123" s="124"/>
      <c r="B123" s="125"/>
      <c r="C123" s="126"/>
      <c r="D123" s="126"/>
      <c r="E123" s="127"/>
      <c r="F123" s="125"/>
      <c r="G123" s="112">
        <f t="shared" ref="G123:O123" si="48">SUM(G93:G122)</f>
        <v>22925.277851883515</v>
      </c>
      <c r="H123" s="112">
        <f t="shared" si="48"/>
        <v>94.266246753773544</v>
      </c>
      <c r="I123" s="113">
        <f t="shared" si="48"/>
        <v>94.266246753773544</v>
      </c>
      <c r="J123" s="112">
        <f t="shared" si="48"/>
        <v>125.06128492517659</v>
      </c>
      <c r="K123" s="112">
        <f t="shared" si="48"/>
        <v>219.32753167895018</v>
      </c>
      <c r="L123" s="112">
        <f t="shared" si="48"/>
        <v>1109.0000000000005</v>
      </c>
      <c r="M123" s="114">
        <f t="shared" si="48"/>
        <v>1328.3275316789502</v>
      </c>
      <c r="N123" s="112">
        <f t="shared" si="48"/>
        <v>23144.605383562466</v>
      </c>
      <c r="O123" s="112">
        <f t="shared" si="48"/>
        <v>21816.277851883515</v>
      </c>
    </row>
    <row r="124" spans="1:15" ht="13" thickTop="1" x14ac:dyDescent="0.25">
      <c r="B124" s="101"/>
      <c r="C124" s="101"/>
      <c r="D124" s="101"/>
      <c r="E124" s="101"/>
      <c r="F124" s="101"/>
      <c r="G124" s="101"/>
      <c r="H124" s="101"/>
      <c r="I124" s="100"/>
      <c r="J124" s="101"/>
      <c r="K124" s="101"/>
      <c r="L124" s="101"/>
      <c r="M124" s="110"/>
      <c r="O124" s="101"/>
    </row>
    <row r="125" spans="1:15" ht="39" x14ac:dyDescent="0.3">
      <c r="A125" s="76" t="s">
        <v>47</v>
      </c>
      <c r="B125" s="76" t="s">
        <v>3</v>
      </c>
      <c r="C125" s="76" t="s">
        <v>4</v>
      </c>
      <c r="D125" s="76" t="s">
        <v>5</v>
      </c>
      <c r="E125" s="76" t="s">
        <v>6</v>
      </c>
      <c r="F125" s="76" t="s">
        <v>7</v>
      </c>
      <c r="G125" s="76" t="s">
        <v>87</v>
      </c>
      <c r="H125" s="76" t="s">
        <v>88</v>
      </c>
      <c r="I125" s="93" t="s">
        <v>89</v>
      </c>
      <c r="J125" s="94" t="s">
        <v>90</v>
      </c>
      <c r="K125" s="94" t="s">
        <v>91</v>
      </c>
      <c r="L125" s="94" t="s">
        <v>92</v>
      </c>
      <c r="M125" s="95" t="s">
        <v>93</v>
      </c>
      <c r="N125" s="76" t="s">
        <v>94</v>
      </c>
      <c r="O125" s="76" t="s">
        <v>95</v>
      </c>
    </row>
    <row r="126" spans="1:15" ht="13" x14ac:dyDescent="0.3">
      <c r="A126" s="405" t="s">
        <v>16</v>
      </c>
      <c r="B126" s="405"/>
      <c r="C126" s="341">
        <f>VLOOKUP(B127,A$1:F$25,2,FALSE)</f>
        <v>41857</v>
      </c>
      <c r="D126" s="341">
        <f>DATE(YEAR(C126),IF(MONTH(C126)&lt;=3,3,IF(MONTH(C126)&lt;=6,6,IF(MONTH(C126)&lt;=9,9,12))),IF(OR(MONTH(C126)&lt;=3,MONTH(C126)&gt;=10),31,30))</f>
        <v>41912</v>
      </c>
      <c r="E126" s="342">
        <f>D126-C126+1</f>
        <v>56</v>
      </c>
      <c r="F126" s="343">
        <f>VLOOKUP(D126,'FERC Interest Rate'!$A:$B,2,TRUE)</f>
        <v>3.2500000000000001E-2</v>
      </c>
      <c r="G126" s="143">
        <f>VLOOKUP(B127,$A$1:$F$25,5,FALSE)</f>
        <v>1383</v>
      </c>
      <c r="H126" s="143">
        <f t="shared" ref="H126:H135" si="49">G126*F126*(E126/(DATE(YEAR(D126),12,31)-DATE(YEAR(D126),1,1)+1))</f>
        <v>6.8960547945205484</v>
      </c>
      <c r="I126" s="351">
        <v>0</v>
      </c>
      <c r="J126" s="264">
        <v>0</v>
      </c>
      <c r="K126" s="345">
        <f t="shared" ref="K126:K151" si="50">+SUM(I126:J126)</f>
        <v>0</v>
      </c>
      <c r="L126" s="264">
        <v>0</v>
      </c>
      <c r="M126" s="346">
        <f t="shared" ref="M126:M151" si="51">+SUM(K126:L126)</f>
        <v>0</v>
      </c>
      <c r="N126" s="347">
        <f t="shared" ref="N126:N151" si="52">+G126+H126+J126</f>
        <v>1389.8960547945205</v>
      </c>
      <c r="O126" s="143">
        <f t="shared" ref="O126:O151" si="53">G126+H126-L126-I126</f>
        <v>1389.8960547945205</v>
      </c>
    </row>
    <row r="127" spans="1:15" ht="13" x14ac:dyDescent="0.3">
      <c r="A127" s="349" t="s">
        <v>39</v>
      </c>
      <c r="B127" s="350" t="s">
        <v>50</v>
      </c>
      <c r="C127" s="341">
        <f>D126+1</f>
        <v>41913</v>
      </c>
      <c r="D127" s="341">
        <f>EOMONTH(D126,3)</f>
        <v>42004</v>
      </c>
      <c r="E127" s="342">
        <f t="shared" ref="E127:E151" si="54">D127-C127+1</f>
        <v>92</v>
      </c>
      <c r="F127" s="343">
        <f>VLOOKUP(D127,'FERC Interest Rate'!$A:$B,2,TRUE)</f>
        <v>3.2500000000000001E-2</v>
      </c>
      <c r="G127" s="143">
        <f t="shared" ref="G127:G151" si="55">O126</f>
        <v>1389.8960547945205</v>
      </c>
      <c r="H127" s="143">
        <f t="shared" si="49"/>
        <v>11.385723846124977</v>
      </c>
      <c r="I127" s="351">
        <v>0</v>
      </c>
      <c r="J127" s="264">
        <v>0</v>
      </c>
      <c r="K127" s="345">
        <f t="shared" si="50"/>
        <v>0</v>
      </c>
      <c r="L127" s="264">
        <v>0</v>
      </c>
      <c r="M127" s="346">
        <f t="shared" si="51"/>
        <v>0</v>
      </c>
      <c r="N127" s="347">
        <f t="shared" si="52"/>
        <v>1401.2817786406456</v>
      </c>
      <c r="O127" s="143">
        <f t="shared" si="53"/>
        <v>1401.2817786406456</v>
      </c>
    </row>
    <row r="128" spans="1:15" ht="13" x14ac:dyDescent="0.3">
      <c r="B128" s="342"/>
      <c r="C128" s="341">
        <f t="shared" ref="C128:C151" si="56">D127+1</f>
        <v>42005</v>
      </c>
      <c r="D128" s="341">
        <f t="shared" ref="D128:D154" si="57">EOMONTH(D127,3)</f>
        <v>42094</v>
      </c>
      <c r="E128" s="342">
        <f t="shared" si="54"/>
        <v>90</v>
      </c>
      <c r="F128" s="343">
        <f>VLOOKUP(D128,'FERC Interest Rate'!$A:$B,2,TRUE)</f>
        <v>3.2500000000000001E-2</v>
      </c>
      <c r="G128" s="143">
        <f t="shared" si="55"/>
        <v>1401.2817786406456</v>
      </c>
      <c r="H128" s="143">
        <f t="shared" si="49"/>
        <v>11.229449869928461</v>
      </c>
      <c r="I128" s="351">
        <v>0</v>
      </c>
      <c r="J128" s="264">
        <v>0</v>
      </c>
      <c r="K128" s="345">
        <f t="shared" si="50"/>
        <v>0</v>
      </c>
      <c r="L128" s="264">
        <v>0</v>
      </c>
      <c r="M128" s="346">
        <f t="shared" si="51"/>
        <v>0</v>
      </c>
      <c r="N128" s="347">
        <f t="shared" si="52"/>
        <v>1412.511228510574</v>
      </c>
      <c r="O128" s="143">
        <f t="shared" si="53"/>
        <v>1412.511228510574</v>
      </c>
    </row>
    <row r="129" spans="1:15" ht="13" x14ac:dyDescent="0.3">
      <c r="B129" s="342"/>
      <c r="C129" s="341">
        <f t="shared" si="56"/>
        <v>42095</v>
      </c>
      <c r="D129" s="341">
        <f t="shared" si="57"/>
        <v>42185</v>
      </c>
      <c r="E129" s="342">
        <f t="shared" si="54"/>
        <v>91</v>
      </c>
      <c r="F129" s="343">
        <f>VLOOKUP(D129,'FERC Interest Rate'!$A:$B,2,TRUE)</f>
        <v>3.2500000000000001E-2</v>
      </c>
      <c r="G129" s="143">
        <f t="shared" si="55"/>
        <v>1412.511228510574</v>
      </c>
      <c r="H129" s="143">
        <f t="shared" si="49"/>
        <v>11.44521084471239</v>
      </c>
      <c r="I129" s="351">
        <v>0</v>
      </c>
      <c r="J129" s="264">
        <v>0</v>
      </c>
      <c r="K129" s="345">
        <f t="shared" si="50"/>
        <v>0</v>
      </c>
      <c r="L129" s="264">
        <v>0</v>
      </c>
      <c r="M129" s="346">
        <f t="shared" si="51"/>
        <v>0</v>
      </c>
      <c r="N129" s="347">
        <f t="shared" si="52"/>
        <v>1423.9564393552864</v>
      </c>
      <c r="O129" s="143">
        <f t="shared" si="53"/>
        <v>1423.9564393552864</v>
      </c>
    </row>
    <row r="130" spans="1:15" ht="13" x14ac:dyDescent="0.3">
      <c r="B130" s="342"/>
      <c r="C130" s="341">
        <f t="shared" si="56"/>
        <v>42186</v>
      </c>
      <c r="D130" s="341">
        <f t="shared" si="57"/>
        <v>42277</v>
      </c>
      <c r="E130" s="342">
        <f t="shared" si="54"/>
        <v>92</v>
      </c>
      <c r="F130" s="343">
        <f>VLOOKUP(D130,'FERC Interest Rate'!$A:$B,2,TRUE)</f>
        <v>3.2500000000000001E-2</v>
      </c>
      <c r="G130" s="143">
        <f t="shared" si="55"/>
        <v>1423.9564393552864</v>
      </c>
      <c r="H130" s="143">
        <f t="shared" si="49"/>
        <v>11.664739051157005</v>
      </c>
      <c r="I130" s="351">
        <v>0</v>
      </c>
      <c r="J130" s="264">
        <v>0</v>
      </c>
      <c r="K130" s="345">
        <f t="shared" si="50"/>
        <v>0</v>
      </c>
      <c r="L130" s="264">
        <v>0</v>
      </c>
      <c r="M130" s="346">
        <f t="shared" si="51"/>
        <v>0</v>
      </c>
      <c r="N130" s="347">
        <f t="shared" si="52"/>
        <v>1435.6211784064435</v>
      </c>
      <c r="O130" s="143">
        <f t="shared" si="53"/>
        <v>1435.6211784064435</v>
      </c>
    </row>
    <row r="131" spans="1:15" ht="13" x14ac:dyDescent="0.3">
      <c r="B131" s="342"/>
      <c r="C131" s="341">
        <f t="shared" si="56"/>
        <v>42278</v>
      </c>
      <c r="D131" s="341">
        <f t="shared" si="57"/>
        <v>42369</v>
      </c>
      <c r="E131" s="342">
        <f t="shared" si="54"/>
        <v>92</v>
      </c>
      <c r="F131" s="343">
        <f>VLOOKUP(D131,'FERC Interest Rate'!$A:$B,2,TRUE)</f>
        <v>3.2500000000000001E-2</v>
      </c>
      <c r="G131" s="143">
        <f t="shared" si="55"/>
        <v>1435.6211784064435</v>
      </c>
      <c r="H131" s="143">
        <f t="shared" si="49"/>
        <v>11.760294036808949</v>
      </c>
      <c r="I131" s="351">
        <v>0</v>
      </c>
      <c r="J131" s="264">
        <v>0</v>
      </c>
      <c r="K131" s="345">
        <f t="shared" si="50"/>
        <v>0</v>
      </c>
      <c r="L131" s="264">
        <v>0</v>
      </c>
      <c r="M131" s="346">
        <f t="shared" si="51"/>
        <v>0</v>
      </c>
      <c r="N131" s="347">
        <f t="shared" si="52"/>
        <v>1447.3814724432525</v>
      </c>
      <c r="O131" s="143">
        <f t="shared" si="53"/>
        <v>1447.3814724432525</v>
      </c>
    </row>
    <row r="132" spans="1:15" ht="13" x14ac:dyDescent="0.3">
      <c r="B132" s="71"/>
      <c r="C132" s="341">
        <f t="shared" si="56"/>
        <v>42370</v>
      </c>
      <c r="D132" s="341">
        <f t="shared" si="57"/>
        <v>42460</v>
      </c>
      <c r="E132" s="342">
        <f t="shared" si="54"/>
        <v>91</v>
      </c>
      <c r="F132" s="343">
        <f>VLOOKUP(D132,'FERC Interest Rate'!$A:$B,2,TRUE)</f>
        <v>3.2500000000000001E-2</v>
      </c>
      <c r="G132" s="143">
        <f t="shared" si="55"/>
        <v>1447.3814724432525</v>
      </c>
      <c r="H132" s="143">
        <f t="shared" si="49"/>
        <v>11.695712308062621</v>
      </c>
      <c r="I132" s="351">
        <v>0</v>
      </c>
      <c r="J132" s="264">
        <v>0</v>
      </c>
      <c r="K132" s="345">
        <f t="shared" si="50"/>
        <v>0</v>
      </c>
      <c r="L132" s="264">
        <v>0</v>
      </c>
      <c r="M132" s="346">
        <f t="shared" si="51"/>
        <v>0</v>
      </c>
      <c r="N132" s="347">
        <f t="shared" si="52"/>
        <v>1459.0771847513151</v>
      </c>
      <c r="O132" s="143">
        <f t="shared" si="53"/>
        <v>1459.0771847513151</v>
      </c>
    </row>
    <row r="133" spans="1:15" ht="13" x14ac:dyDescent="0.3">
      <c r="A133" s="77"/>
      <c r="B133" s="71"/>
      <c r="C133" s="72">
        <f t="shared" si="56"/>
        <v>42461</v>
      </c>
      <c r="D133" s="72">
        <f t="shared" si="57"/>
        <v>42551</v>
      </c>
      <c r="E133" s="71">
        <f t="shared" si="54"/>
        <v>91</v>
      </c>
      <c r="F133" s="73">
        <f>VLOOKUP(D133,'FERC Interest Rate'!$A:$B,2,TRUE)</f>
        <v>3.4599999999999999E-2</v>
      </c>
      <c r="G133" s="74">
        <f t="shared" si="55"/>
        <v>1459.0771847513151</v>
      </c>
      <c r="H133" s="143">
        <f t="shared" si="49"/>
        <v>12.552050338546422</v>
      </c>
      <c r="I133" s="97">
        <v>0</v>
      </c>
      <c r="J133" s="264">
        <v>0</v>
      </c>
      <c r="K133" s="108">
        <f t="shared" si="50"/>
        <v>0</v>
      </c>
      <c r="L133" s="75">
        <v>0</v>
      </c>
      <c r="M133" s="109">
        <f t="shared" si="51"/>
        <v>0</v>
      </c>
      <c r="N133" s="6">
        <f t="shared" si="52"/>
        <v>1471.6292350898616</v>
      </c>
      <c r="O133" s="74">
        <f t="shared" si="53"/>
        <v>1471.6292350898616</v>
      </c>
    </row>
    <row r="134" spans="1:15" x14ac:dyDescent="0.25">
      <c r="A134" s="77"/>
      <c r="B134" s="71"/>
      <c r="C134" s="72">
        <f t="shared" si="56"/>
        <v>42552</v>
      </c>
      <c r="D134" s="72">
        <f t="shared" si="57"/>
        <v>42643</v>
      </c>
      <c r="E134" s="71">
        <f t="shared" si="54"/>
        <v>92</v>
      </c>
      <c r="F134" s="73">
        <f>VLOOKUP(D134,'FERC Interest Rate'!$A:$B,2,TRUE)</f>
        <v>3.5000000000000003E-2</v>
      </c>
      <c r="G134" s="74">
        <f t="shared" si="55"/>
        <v>1471.6292350898616</v>
      </c>
      <c r="H134" s="74">
        <f t="shared" si="49"/>
        <v>12.947120592867089</v>
      </c>
      <c r="I134" s="97">
        <v>0</v>
      </c>
      <c r="J134" s="75">
        <v>0</v>
      </c>
      <c r="K134" s="108">
        <f t="shared" si="50"/>
        <v>0</v>
      </c>
      <c r="L134" s="75">
        <v>0</v>
      </c>
      <c r="M134" s="109">
        <f t="shared" si="51"/>
        <v>0</v>
      </c>
      <c r="N134" s="6">
        <f t="shared" si="52"/>
        <v>1484.5763556827287</v>
      </c>
      <c r="O134" s="74">
        <f t="shared" si="53"/>
        <v>1484.5763556827287</v>
      </c>
    </row>
    <row r="135" spans="1:15" x14ac:dyDescent="0.25">
      <c r="A135" s="12" t="s">
        <v>48</v>
      </c>
      <c r="B135" s="71" t="str">
        <f t="shared" ref="B135:B149" si="58">+IF(MONTH(C135)&lt;4,"Q1",IF(MONTH(C135)&lt;7,"Q2",IF(MONTH(C135)&lt;10,"Q3","Q4")))&amp;"/"&amp;YEAR(C135)</f>
        <v>Q4/2016</v>
      </c>
      <c r="C135" s="72">
        <f t="shared" si="56"/>
        <v>42644</v>
      </c>
      <c r="D135" s="72">
        <f t="shared" si="57"/>
        <v>42735</v>
      </c>
      <c r="E135" s="71">
        <f t="shared" si="54"/>
        <v>92</v>
      </c>
      <c r="F135" s="73">
        <f>VLOOKUP(D135,'FERC Interest Rate'!$A:$B,2,TRUE)</f>
        <v>3.5000000000000003E-2</v>
      </c>
      <c r="G135" s="74">
        <f t="shared" si="55"/>
        <v>1484.5763556827287</v>
      </c>
      <c r="H135" s="74">
        <f t="shared" si="49"/>
        <v>13.061026954367177</v>
      </c>
      <c r="I135" s="97">
        <f>SUM($H$126:$H$155)/20</f>
        <v>5.7318691318547828</v>
      </c>
      <c r="J135" s="75">
        <v>0</v>
      </c>
      <c r="K135" s="108">
        <f t="shared" si="50"/>
        <v>5.7318691318547828</v>
      </c>
      <c r="L135" s="75">
        <f t="shared" ref="L135:L154" si="59">VLOOKUP($B$127,A$1:F$25,5,FALSE)/20</f>
        <v>69.150000000000006</v>
      </c>
      <c r="M135" s="109">
        <f t="shared" si="51"/>
        <v>74.881869131854785</v>
      </c>
      <c r="N135" s="6">
        <f t="shared" si="52"/>
        <v>1497.6373826370959</v>
      </c>
      <c r="O135" s="74">
        <f t="shared" si="53"/>
        <v>1422.755513505241</v>
      </c>
    </row>
    <row r="136" spans="1:15" x14ac:dyDescent="0.25">
      <c r="A136" s="12" t="s">
        <v>49</v>
      </c>
      <c r="B136" s="71" t="str">
        <f t="shared" si="58"/>
        <v>Q1/2017</v>
      </c>
      <c r="C136" s="72">
        <f t="shared" si="56"/>
        <v>42736</v>
      </c>
      <c r="D136" s="72">
        <f t="shared" si="57"/>
        <v>42825</v>
      </c>
      <c r="E136" s="71">
        <f t="shared" si="54"/>
        <v>90</v>
      </c>
      <c r="F136" s="73">
        <f>VLOOKUP(D136,'FERC Interest Rate'!$A:$B,2,TRUE)</f>
        <v>3.5000000000000003E-2</v>
      </c>
      <c r="G136" s="74">
        <f t="shared" si="55"/>
        <v>1422.755513505241</v>
      </c>
      <c r="H136" s="74">
        <v>0</v>
      </c>
      <c r="I136" s="97">
        <f>SUM($H$126:$H$155)/20</f>
        <v>5.7318691318547828</v>
      </c>
      <c r="J136" s="75">
        <f t="shared" ref="J136:J152" si="60">G136*F136*(E136/(DATE(YEAR(D136),12,31)-DATE(YEAR(D136),1,1)+1))</f>
        <v>12.278574979565779</v>
      </c>
      <c r="K136" s="108">
        <f t="shared" si="50"/>
        <v>18.010444111420561</v>
      </c>
      <c r="L136" s="75">
        <f t="shared" si="59"/>
        <v>69.150000000000006</v>
      </c>
      <c r="M136" s="109">
        <f t="shared" si="51"/>
        <v>87.16044411142056</v>
      </c>
      <c r="N136" s="6">
        <f t="shared" si="52"/>
        <v>1435.0340884848067</v>
      </c>
      <c r="O136" s="74">
        <f t="shared" si="53"/>
        <v>1347.873644373386</v>
      </c>
    </row>
    <row r="137" spans="1:15" x14ac:dyDescent="0.25">
      <c r="A137" s="12" t="s">
        <v>50</v>
      </c>
      <c r="B137" s="71" t="str">
        <f t="shared" si="58"/>
        <v>Q2/2017</v>
      </c>
      <c r="C137" s="72">
        <f t="shared" si="56"/>
        <v>42826</v>
      </c>
      <c r="D137" s="72">
        <f t="shared" si="57"/>
        <v>42916</v>
      </c>
      <c r="E137" s="71">
        <f t="shared" si="54"/>
        <v>91</v>
      </c>
      <c r="F137" s="73">
        <f>VLOOKUP(D137,'FERC Interest Rate'!$A:$B,2,TRUE)</f>
        <v>3.7100000000000001E-2</v>
      </c>
      <c r="G137" s="74">
        <f t="shared" si="55"/>
        <v>1347.873644373386</v>
      </c>
      <c r="H137" s="74">
        <v>0</v>
      </c>
      <c r="I137" s="97">
        <f t="shared" ref="I137:I154" si="61">SUM($H$126:$H$155)/20</f>
        <v>5.7318691318547828</v>
      </c>
      <c r="J137" s="75">
        <f t="shared" si="60"/>
        <v>12.467277289778051</v>
      </c>
      <c r="K137" s="108">
        <f t="shared" si="50"/>
        <v>18.199146421632832</v>
      </c>
      <c r="L137" s="75">
        <f t="shared" si="59"/>
        <v>69.150000000000006</v>
      </c>
      <c r="M137" s="109">
        <f t="shared" si="51"/>
        <v>87.349146421632838</v>
      </c>
      <c r="N137" s="6">
        <f t="shared" si="52"/>
        <v>1360.340921663164</v>
      </c>
      <c r="O137" s="74">
        <f t="shared" si="53"/>
        <v>1272.9917752415311</v>
      </c>
    </row>
    <row r="138" spans="1:15" x14ac:dyDescent="0.25">
      <c r="A138" s="12" t="s">
        <v>51</v>
      </c>
      <c r="B138" s="71" t="str">
        <f t="shared" si="58"/>
        <v>Q3/2017</v>
      </c>
      <c r="C138" s="72">
        <f t="shared" si="56"/>
        <v>42917</v>
      </c>
      <c r="D138" s="72">
        <f t="shared" si="57"/>
        <v>43008</v>
      </c>
      <c r="E138" s="71">
        <f t="shared" si="54"/>
        <v>92</v>
      </c>
      <c r="F138" s="73">
        <f>VLOOKUP(D138,'FERC Interest Rate'!$A:$B,2,TRUE)</f>
        <v>3.9600000000000003E-2</v>
      </c>
      <c r="G138" s="74">
        <f t="shared" si="55"/>
        <v>1272.9917752415311</v>
      </c>
      <c r="H138" s="74">
        <v>0</v>
      </c>
      <c r="I138" s="97">
        <f t="shared" si="61"/>
        <v>5.7318691318547828</v>
      </c>
      <c r="J138" s="75">
        <f t="shared" si="60"/>
        <v>12.706201741260127</v>
      </c>
      <c r="K138" s="108">
        <f t="shared" si="50"/>
        <v>18.43807087311491</v>
      </c>
      <c r="L138" s="75">
        <f t="shared" si="59"/>
        <v>69.150000000000006</v>
      </c>
      <c r="M138" s="109">
        <f t="shared" si="51"/>
        <v>87.588070873114916</v>
      </c>
      <c r="N138" s="6">
        <f t="shared" si="52"/>
        <v>1285.6979769827913</v>
      </c>
      <c r="O138" s="74">
        <f t="shared" si="53"/>
        <v>1198.1099061096761</v>
      </c>
    </row>
    <row r="139" spans="1:15" x14ac:dyDescent="0.25">
      <c r="A139" s="12" t="s">
        <v>52</v>
      </c>
      <c r="B139" s="71" t="str">
        <f t="shared" si="58"/>
        <v>Q4/2017</v>
      </c>
      <c r="C139" s="72">
        <f t="shared" si="56"/>
        <v>43009</v>
      </c>
      <c r="D139" s="72">
        <f t="shared" si="57"/>
        <v>43100</v>
      </c>
      <c r="E139" s="71">
        <f t="shared" si="54"/>
        <v>92</v>
      </c>
      <c r="F139" s="73">
        <f>VLOOKUP(D139,'FERC Interest Rate'!$A:$B,2,TRUE)</f>
        <v>4.2099999999999999E-2</v>
      </c>
      <c r="G139" s="74">
        <f t="shared" si="55"/>
        <v>1198.1099061096761</v>
      </c>
      <c r="H139" s="74">
        <v>0</v>
      </c>
      <c r="I139" s="97">
        <f t="shared" si="61"/>
        <v>5.7318691318547828</v>
      </c>
      <c r="J139" s="75">
        <f t="shared" si="60"/>
        <v>12.713751474915062</v>
      </c>
      <c r="K139" s="108">
        <f t="shared" si="50"/>
        <v>18.445620606769843</v>
      </c>
      <c r="L139" s="75">
        <f t="shared" si="59"/>
        <v>69.150000000000006</v>
      </c>
      <c r="M139" s="109">
        <f t="shared" si="51"/>
        <v>87.595620606769842</v>
      </c>
      <c r="N139" s="6">
        <f t="shared" si="52"/>
        <v>1210.8236575845913</v>
      </c>
      <c r="O139" s="74">
        <f t="shared" si="53"/>
        <v>1123.2280369778211</v>
      </c>
    </row>
    <row r="140" spans="1:15" x14ac:dyDescent="0.25">
      <c r="A140" s="12" t="s">
        <v>53</v>
      </c>
      <c r="B140" s="71" t="str">
        <f t="shared" si="58"/>
        <v>Q1/2018</v>
      </c>
      <c r="C140" s="72">
        <f t="shared" si="56"/>
        <v>43101</v>
      </c>
      <c r="D140" s="72">
        <f t="shared" si="57"/>
        <v>43190</v>
      </c>
      <c r="E140" s="71">
        <f t="shared" si="54"/>
        <v>90</v>
      </c>
      <c r="F140" s="73">
        <f>VLOOKUP(D140,'FERC Interest Rate'!$A:$B,2,TRUE)</f>
        <v>4.2500000000000003E-2</v>
      </c>
      <c r="G140" s="74">
        <f t="shared" si="55"/>
        <v>1123.2280369778211</v>
      </c>
      <c r="H140" s="74">
        <v>0</v>
      </c>
      <c r="I140" s="97">
        <f t="shared" si="61"/>
        <v>5.7318691318547828</v>
      </c>
      <c r="J140" s="75">
        <f t="shared" si="60"/>
        <v>11.770814360110045</v>
      </c>
      <c r="K140" s="108">
        <f t="shared" si="50"/>
        <v>17.502683491964827</v>
      </c>
      <c r="L140" s="75">
        <f t="shared" si="59"/>
        <v>69.150000000000006</v>
      </c>
      <c r="M140" s="109">
        <f t="shared" si="51"/>
        <v>86.652683491964837</v>
      </c>
      <c r="N140" s="6">
        <f t="shared" si="52"/>
        <v>1134.9988513379312</v>
      </c>
      <c r="O140" s="74">
        <f t="shared" si="53"/>
        <v>1048.3461678459662</v>
      </c>
    </row>
    <row r="141" spans="1:15" x14ac:dyDescent="0.25">
      <c r="A141" s="12" t="s">
        <v>54</v>
      </c>
      <c r="B141" s="71" t="str">
        <f t="shared" si="58"/>
        <v>Q2/2018</v>
      </c>
      <c r="C141" s="72">
        <f t="shared" si="56"/>
        <v>43191</v>
      </c>
      <c r="D141" s="72">
        <f t="shared" si="57"/>
        <v>43281</v>
      </c>
      <c r="E141" s="71">
        <f t="shared" si="54"/>
        <v>91</v>
      </c>
      <c r="F141" s="73">
        <f>VLOOKUP(D141,'FERC Interest Rate'!$A:$B,2,TRUE)</f>
        <v>4.4699999999999997E-2</v>
      </c>
      <c r="G141" s="74">
        <f t="shared" si="55"/>
        <v>1048.3461678459662</v>
      </c>
      <c r="H141" s="74">
        <v>0</v>
      </c>
      <c r="I141" s="97">
        <f t="shared" si="61"/>
        <v>5.7318691318547828</v>
      </c>
      <c r="J141" s="75">
        <f t="shared" si="60"/>
        <v>11.683171799854893</v>
      </c>
      <c r="K141" s="108">
        <f t="shared" si="50"/>
        <v>17.415040931709676</v>
      </c>
      <c r="L141" s="75">
        <f t="shared" si="59"/>
        <v>69.150000000000006</v>
      </c>
      <c r="M141" s="109">
        <f t="shared" si="51"/>
        <v>86.565040931709689</v>
      </c>
      <c r="N141" s="6">
        <f t="shared" si="52"/>
        <v>1060.029339645821</v>
      </c>
      <c r="O141" s="74">
        <f t="shared" si="53"/>
        <v>973.46429871411146</v>
      </c>
    </row>
    <row r="142" spans="1:15" x14ac:dyDescent="0.25">
      <c r="A142" s="12" t="s">
        <v>55</v>
      </c>
      <c r="B142" s="71" t="str">
        <f t="shared" si="58"/>
        <v>Q3/2018</v>
      </c>
      <c r="C142" s="72">
        <f t="shared" si="56"/>
        <v>43282</v>
      </c>
      <c r="D142" s="72">
        <f t="shared" si="57"/>
        <v>43373</v>
      </c>
      <c r="E142" s="71">
        <f t="shared" si="54"/>
        <v>92</v>
      </c>
      <c r="F142" s="73">
        <f>VLOOKUP(D142,'FERC Interest Rate'!$A:$B,2,TRUE)</f>
        <v>4.6899999999999997E-2</v>
      </c>
      <c r="G142" s="74">
        <f t="shared" si="55"/>
        <v>973.46429871411146</v>
      </c>
      <c r="H142" s="74">
        <v>0</v>
      </c>
      <c r="I142" s="97">
        <f t="shared" si="61"/>
        <v>5.7318691318547828</v>
      </c>
      <c r="J142" s="75">
        <f t="shared" si="60"/>
        <v>11.507681523538762</v>
      </c>
      <c r="K142" s="108">
        <f t="shared" si="50"/>
        <v>17.239550655393543</v>
      </c>
      <c r="L142" s="75">
        <f t="shared" si="59"/>
        <v>69.150000000000006</v>
      </c>
      <c r="M142" s="109">
        <f t="shared" si="51"/>
        <v>86.389550655393549</v>
      </c>
      <c r="N142" s="6">
        <f t="shared" si="52"/>
        <v>984.9719802376502</v>
      </c>
      <c r="O142" s="74">
        <f t="shared" si="53"/>
        <v>898.58242958225674</v>
      </c>
    </row>
    <row r="143" spans="1:15" x14ac:dyDescent="0.25">
      <c r="A143" s="12" t="s">
        <v>56</v>
      </c>
      <c r="B143" s="71" t="str">
        <f t="shared" si="58"/>
        <v>Q4/2018</v>
      </c>
      <c r="C143" s="72">
        <f t="shared" si="56"/>
        <v>43374</v>
      </c>
      <c r="D143" s="72">
        <f t="shared" si="57"/>
        <v>43465</v>
      </c>
      <c r="E143" s="71">
        <f t="shared" si="54"/>
        <v>92</v>
      </c>
      <c r="F143" s="73">
        <f>VLOOKUP(D143,'FERC Interest Rate'!$A:$B,2,TRUE)</f>
        <v>4.9599999999999998E-2</v>
      </c>
      <c r="G143" s="74">
        <f t="shared" si="55"/>
        <v>898.58242958225674</v>
      </c>
      <c r="H143" s="74">
        <v>0</v>
      </c>
      <c r="I143" s="97">
        <f t="shared" si="61"/>
        <v>5.7318691318547828</v>
      </c>
      <c r="J143" s="75">
        <f t="shared" si="60"/>
        <v>11.234003678547271</v>
      </c>
      <c r="K143" s="108">
        <f t="shared" si="50"/>
        <v>16.965872810402054</v>
      </c>
      <c r="L143" s="75">
        <f t="shared" si="59"/>
        <v>69.150000000000006</v>
      </c>
      <c r="M143" s="109">
        <f t="shared" si="51"/>
        <v>86.115872810402067</v>
      </c>
      <c r="N143" s="6">
        <f t="shared" si="52"/>
        <v>909.81643326080405</v>
      </c>
      <c r="O143" s="74">
        <f t="shared" si="53"/>
        <v>823.70056045040201</v>
      </c>
    </row>
    <row r="144" spans="1:15" x14ac:dyDescent="0.25">
      <c r="A144" s="12" t="s">
        <v>57</v>
      </c>
      <c r="B144" s="71" t="str">
        <f t="shared" si="58"/>
        <v>Q1/2019</v>
      </c>
      <c r="C144" s="72">
        <f t="shared" si="56"/>
        <v>43466</v>
      </c>
      <c r="D144" s="72">
        <f t="shared" si="57"/>
        <v>43555</v>
      </c>
      <c r="E144" s="71">
        <f t="shared" si="54"/>
        <v>90</v>
      </c>
      <c r="F144" s="73">
        <f>VLOOKUP(D144,'FERC Interest Rate'!$A:$B,2,TRUE)</f>
        <v>5.1799999999999999E-2</v>
      </c>
      <c r="G144" s="74">
        <f t="shared" si="55"/>
        <v>823.70056045040201</v>
      </c>
      <c r="H144" s="74">
        <v>0</v>
      </c>
      <c r="I144" s="97">
        <f t="shared" si="61"/>
        <v>5.7318691318547828</v>
      </c>
      <c r="J144" s="75">
        <f t="shared" si="60"/>
        <v>10.520800035122669</v>
      </c>
      <c r="K144" s="108">
        <f t="shared" si="50"/>
        <v>16.252669166977451</v>
      </c>
      <c r="L144" s="75">
        <f t="shared" si="59"/>
        <v>69.150000000000006</v>
      </c>
      <c r="M144" s="109">
        <f t="shared" si="51"/>
        <v>85.402669166977461</v>
      </c>
      <c r="N144" s="6">
        <f t="shared" si="52"/>
        <v>834.22136048552466</v>
      </c>
      <c r="O144" s="74">
        <f t="shared" si="53"/>
        <v>748.81869131854728</v>
      </c>
    </row>
    <row r="145" spans="1:15" x14ac:dyDescent="0.25">
      <c r="A145" s="12" t="s">
        <v>58</v>
      </c>
      <c r="B145" s="71" t="str">
        <f t="shared" si="58"/>
        <v>Q2/2019</v>
      </c>
      <c r="C145" s="72">
        <f t="shared" si="56"/>
        <v>43556</v>
      </c>
      <c r="D145" s="72">
        <f t="shared" si="57"/>
        <v>43646</v>
      </c>
      <c r="E145" s="71">
        <f t="shared" si="54"/>
        <v>91</v>
      </c>
      <c r="F145" s="73">
        <f>VLOOKUP(D145,'FERC Interest Rate'!$A:$B,2,TRUE)</f>
        <v>5.45E-2</v>
      </c>
      <c r="G145" s="74">
        <f t="shared" si="55"/>
        <v>748.81869131854728</v>
      </c>
      <c r="H145" s="74">
        <v>0</v>
      </c>
      <c r="I145" s="97">
        <f t="shared" si="61"/>
        <v>5.7318691318547828</v>
      </c>
      <c r="J145" s="75">
        <f t="shared" si="60"/>
        <v>10.174702190669411</v>
      </c>
      <c r="K145" s="108">
        <f t="shared" si="50"/>
        <v>15.906571322524194</v>
      </c>
      <c r="L145" s="75">
        <f t="shared" si="59"/>
        <v>69.150000000000006</v>
      </c>
      <c r="M145" s="109">
        <f t="shared" si="51"/>
        <v>85.056571322524206</v>
      </c>
      <c r="N145" s="6">
        <f t="shared" si="52"/>
        <v>758.99339350921673</v>
      </c>
      <c r="O145" s="74">
        <f t="shared" si="53"/>
        <v>673.93682218669255</v>
      </c>
    </row>
    <row r="146" spans="1:15" x14ac:dyDescent="0.25">
      <c r="A146" s="12" t="s">
        <v>59</v>
      </c>
      <c r="B146" s="71" t="str">
        <f t="shared" si="58"/>
        <v>Q3/2019</v>
      </c>
      <c r="C146" s="72">
        <f t="shared" si="56"/>
        <v>43647</v>
      </c>
      <c r="D146" s="72">
        <f t="shared" si="57"/>
        <v>43738</v>
      </c>
      <c r="E146" s="71">
        <f t="shared" si="54"/>
        <v>92</v>
      </c>
      <c r="F146" s="73">
        <f>VLOOKUP(D146,'FERC Interest Rate'!$A:$B,2,TRUE)</f>
        <v>5.5E-2</v>
      </c>
      <c r="G146" s="74">
        <f t="shared" si="55"/>
        <v>673.93682218669255</v>
      </c>
      <c r="H146" s="74">
        <v>0</v>
      </c>
      <c r="I146" s="97">
        <f t="shared" si="61"/>
        <v>5.7318691318547828</v>
      </c>
      <c r="J146" s="75">
        <f t="shared" si="60"/>
        <v>9.3427953979853822</v>
      </c>
      <c r="K146" s="108">
        <f t="shared" si="50"/>
        <v>15.074664529840165</v>
      </c>
      <c r="L146" s="75">
        <f t="shared" si="59"/>
        <v>69.150000000000006</v>
      </c>
      <c r="M146" s="109">
        <f t="shared" si="51"/>
        <v>84.224664529840169</v>
      </c>
      <c r="N146" s="6">
        <f t="shared" si="52"/>
        <v>683.27961758467791</v>
      </c>
      <c r="O146" s="74">
        <f t="shared" si="53"/>
        <v>599.05495305483782</v>
      </c>
    </row>
    <row r="147" spans="1:15" x14ac:dyDescent="0.25">
      <c r="A147" s="12" t="s">
        <v>60</v>
      </c>
      <c r="B147" s="71" t="str">
        <f t="shared" si="58"/>
        <v>Q4/2019</v>
      </c>
      <c r="C147" s="72">
        <f t="shared" si="56"/>
        <v>43739</v>
      </c>
      <c r="D147" s="72">
        <f t="shared" si="57"/>
        <v>43830</v>
      </c>
      <c r="E147" s="71">
        <f t="shared" si="54"/>
        <v>92</v>
      </c>
      <c r="F147" s="73">
        <f>VLOOKUP(D147,'FERC Interest Rate'!$A:$B,2,TRUE)</f>
        <v>5.4199999999999998E-2</v>
      </c>
      <c r="G147" s="74">
        <f t="shared" si="55"/>
        <v>599.05495305483782</v>
      </c>
      <c r="H147" s="74">
        <v>0</v>
      </c>
      <c r="I147" s="97">
        <f t="shared" si="61"/>
        <v>5.7318691318547828</v>
      </c>
      <c r="J147" s="75">
        <f t="shared" si="60"/>
        <v>8.1839112819524473</v>
      </c>
      <c r="K147" s="108">
        <f t="shared" si="50"/>
        <v>13.91578041380723</v>
      </c>
      <c r="L147" s="75">
        <f t="shared" si="59"/>
        <v>69.150000000000006</v>
      </c>
      <c r="M147" s="109">
        <f t="shared" si="51"/>
        <v>83.065780413807232</v>
      </c>
      <c r="N147" s="6">
        <f t="shared" si="52"/>
        <v>607.23886433679024</v>
      </c>
      <c r="O147" s="74">
        <f t="shared" si="53"/>
        <v>524.1730839229831</v>
      </c>
    </row>
    <row r="148" spans="1:15" x14ac:dyDescent="0.25">
      <c r="A148" s="12" t="s">
        <v>61</v>
      </c>
      <c r="B148" s="71" t="str">
        <f t="shared" si="58"/>
        <v>Q1/2020</v>
      </c>
      <c r="C148" s="72">
        <f t="shared" si="56"/>
        <v>43831</v>
      </c>
      <c r="D148" s="72">
        <f t="shared" si="57"/>
        <v>43921</v>
      </c>
      <c r="E148" s="71">
        <f t="shared" si="54"/>
        <v>91</v>
      </c>
      <c r="F148" s="73">
        <f>VLOOKUP(D148,'FERC Interest Rate'!$A:$B,2,TRUE)</f>
        <v>4.9599999999999998E-2</v>
      </c>
      <c r="G148" s="74">
        <f t="shared" si="55"/>
        <v>524.1730839229831</v>
      </c>
      <c r="H148" s="74">
        <v>0</v>
      </c>
      <c r="I148" s="97">
        <f t="shared" si="61"/>
        <v>5.7318691318547828</v>
      </c>
      <c r="J148" s="75">
        <f t="shared" si="60"/>
        <v>6.4642285016250725</v>
      </c>
      <c r="K148" s="108">
        <f t="shared" si="50"/>
        <v>12.196097633479855</v>
      </c>
      <c r="L148" s="75">
        <f t="shared" si="59"/>
        <v>69.150000000000006</v>
      </c>
      <c r="M148" s="109">
        <f t="shared" si="51"/>
        <v>81.346097633479857</v>
      </c>
      <c r="N148" s="6">
        <f t="shared" si="52"/>
        <v>530.63731242460813</v>
      </c>
      <c r="O148" s="74">
        <f t="shared" si="53"/>
        <v>449.29121479112831</v>
      </c>
    </row>
    <row r="149" spans="1:15" x14ac:dyDescent="0.25">
      <c r="A149" s="12" t="s">
        <v>62</v>
      </c>
      <c r="B149" s="71" t="str">
        <f t="shared" si="58"/>
        <v>Q2/2020</v>
      </c>
      <c r="C149" s="72">
        <f t="shared" si="56"/>
        <v>43922</v>
      </c>
      <c r="D149" s="72">
        <f t="shared" si="57"/>
        <v>44012</v>
      </c>
      <c r="E149" s="71">
        <f t="shared" si="54"/>
        <v>91</v>
      </c>
      <c r="F149" s="73">
        <f>VLOOKUP(D149,'FERC Interest Rate'!$A:$B,2,TRUE)</f>
        <v>4.7503500000000004E-2</v>
      </c>
      <c r="G149" s="74">
        <f t="shared" si="55"/>
        <v>449.29121479112831</v>
      </c>
      <c r="H149" s="74">
        <v>0</v>
      </c>
      <c r="I149" s="97">
        <f t="shared" si="61"/>
        <v>5.7318691318547828</v>
      </c>
      <c r="J149" s="75">
        <f t="shared" si="60"/>
        <v>5.3065693311108282</v>
      </c>
      <c r="K149" s="108">
        <f t="shared" si="50"/>
        <v>11.038438462965612</v>
      </c>
      <c r="L149" s="75">
        <f t="shared" si="59"/>
        <v>69.150000000000006</v>
      </c>
      <c r="M149" s="109">
        <f t="shared" si="51"/>
        <v>80.188438462965621</v>
      </c>
      <c r="N149" s="6">
        <f t="shared" si="52"/>
        <v>454.59778412223915</v>
      </c>
      <c r="O149" s="74">
        <f t="shared" si="53"/>
        <v>374.40934565927347</v>
      </c>
    </row>
    <row r="150" spans="1:15" x14ac:dyDescent="0.25">
      <c r="A150" s="12" t="s">
        <v>63</v>
      </c>
      <c r="B150" s="71" t="str">
        <f>+IF(MONTH(C150)&lt;4,"Q1",IF(MONTH(C150)&lt;7,"Q2",IF(MONTH(C150)&lt;10,"Q3","Q4")))&amp;"/"&amp;YEAR(C150)</f>
        <v>Q3/2020</v>
      </c>
      <c r="C150" s="72">
        <f t="shared" si="56"/>
        <v>44013</v>
      </c>
      <c r="D150" s="72">
        <f t="shared" si="57"/>
        <v>44104</v>
      </c>
      <c r="E150" s="71">
        <f t="shared" si="54"/>
        <v>92</v>
      </c>
      <c r="F150" s="73">
        <f>VLOOKUP(D150,'FERC Interest Rate'!$A:$B,2,TRUE)</f>
        <v>3.4299999999999997E-2</v>
      </c>
      <c r="G150" s="74">
        <f t="shared" si="55"/>
        <v>374.40934565927347</v>
      </c>
      <c r="H150" s="74">
        <v>0</v>
      </c>
      <c r="I150" s="97">
        <f t="shared" si="61"/>
        <v>5.7318691318547828</v>
      </c>
      <c r="J150" s="75">
        <f t="shared" si="60"/>
        <v>3.228104183503834</v>
      </c>
      <c r="K150" s="108">
        <f t="shared" si="50"/>
        <v>8.9599733153586172</v>
      </c>
      <c r="L150" s="75">
        <f t="shared" si="59"/>
        <v>69.150000000000006</v>
      </c>
      <c r="M150" s="109">
        <f t="shared" si="51"/>
        <v>78.109973315358616</v>
      </c>
      <c r="N150" s="6">
        <f t="shared" si="52"/>
        <v>377.6374498427773</v>
      </c>
      <c r="O150" s="74">
        <f t="shared" si="53"/>
        <v>299.52747652741863</v>
      </c>
    </row>
    <row r="151" spans="1:15" x14ac:dyDescent="0.25">
      <c r="A151" s="12" t="s">
        <v>64</v>
      </c>
      <c r="B151" s="71" t="str">
        <f>+IF(MONTH(C151)&lt;4,"Q1",IF(MONTH(C151)&lt;7,"Q2",IF(MONTH(C151)&lt;10,"Q3","Q4")))&amp;"/"&amp;YEAR(C151)</f>
        <v>Q4/2020</v>
      </c>
      <c r="C151" s="72">
        <f t="shared" si="56"/>
        <v>44105</v>
      </c>
      <c r="D151" s="72">
        <f t="shared" si="57"/>
        <v>44196</v>
      </c>
      <c r="E151" s="71">
        <f t="shared" si="54"/>
        <v>92</v>
      </c>
      <c r="F151" s="73">
        <f>VLOOKUP(D151,'FERC Interest Rate'!$A:$B,2,TRUE)</f>
        <v>3.2500000000000001E-2</v>
      </c>
      <c r="G151" s="74">
        <f t="shared" si="55"/>
        <v>299.52747652741863</v>
      </c>
      <c r="H151" s="74">
        <v>0</v>
      </c>
      <c r="I151" s="97">
        <f t="shared" si="61"/>
        <v>5.7318691318547828</v>
      </c>
      <c r="J151" s="75">
        <f t="shared" si="60"/>
        <v>2.4469594393906604</v>
      </c>
      <c r="K151" s="108">
        <f t="shared" si="50"/>
        <v>8.1788285712454432</v>
      </c>
      <c r="L151" s="75">
        <f t="shared" si="59"/>
        <v>69.150000000000006</v>
      </c>
      <c r="M151" s="109">
        <f t="shared" si="51"/>
        <v>77.328828571245452</v>
      </c>
      <c r="N151" s="6">
        <f t="shared" si="52"/>
        <v>301.97443596680927</v>
      </c>
      <c r="O151" s="74">
        <f t="shared" si="53"/>
        <v>224.64560739556384</v>
      </c>
    </row>
    <row r="152" spans="1:15" x14ac:dyDescent="0.25">
      <c r="A152" s="12" t="s">
        <v>65</v>
      </c>
      <c r="B152" s="71" t="str">
        <f>+IF(MONTH(C152)&lt;4,"Q1",IF(MONTH(C152)&lt;7,"Q2",IF(MONTH(C152)&lt;10,"Q3","Q4")))&amp;"/"&amp;YEAR(C152)</f>
        <v>Q1/2021</v>
      </c>
      <c r="C152" s="72">
        <f>D151+1</f>
        <v>44197</v>
      </c>
      <c r="D152" s="72">
        <f t="shared" si="57"/>
        <v>44286</v>
      </c>
      <c r="E152" s="71">
        <f>D152-C152+1</f>
        <v>90</v>
      </c>
      <c r="F152" s="73">
        <f>VLOOKUP(D152,'FERC Interest Rate'!$A:$B,2,TRUE)</f>
        <v>3.2500000000000001E-2</v>
      </c>
      <c r="G152" s="74">
        <f>O151</f>
        <v>224.64560739556384</v>
      </c>
      <c r="H152" s="74">
        <v>0</v>
      </c>
      <c r="I152" s="97">
        <f t="shared" si="61"/>
        <v>5.7318691318547828</v>
      </c>
      <c r="J152" s="75">
        <f t="shared" si="60"/>
        <v>1.8002421962521211</v>
      </c>
      <c r="K152" s="108">
        <f>+SUM(I152:J152)</f>
        <v>7.5321113281069039</v>
      </c>
      <c r="L152" s="75">
        <f t="shared" si="59"/>
        <v>69.150000000000006</v>
      </c>
      <c r="M152" s="109">
        <f>+SUM(K152:L152)</f>
        <v>76.682111328106913</v>
      </c>
      <c r="N152" s="6">
        <f>+G152+H152+J152</f>
        <v>226.44584959181597</v>
      </c>
      <c r="O152" s="74">
        <f>G152+H152-L152-I152</f>
        <v>149.76373826370906</v>
      </c>
    </row>
    <row r="153" spans="1:15" x14ac:dyDescent="0.25">
      <c r="A153" s="12" t="s">
        <v>66</v>
      </c>
      <c r="B153" s="71" t="str">
        <f>+IF(MONTH(C153)&lt;4,"Q1",IF(MONTH(C153)&lt;7,"Q2",IF(MONTH(C153)&lt;10,"Q3","Q4")))&amp;"/"&amp;YEAR(C153)</f>
        <v>Q2/2021</v>
      </c>
      <c r="C153" s="72">
        <f>D152+1</f>
        <v>44287</v>
      </c>
      <c r="D153" s="72">
        <f t="shared" si="57"/>
        <v>44377</v>
      </c>
      <c r="E153" s="71">
        <f>D153-C153+1</f>
        <v>91</v>
      </c>
      <c r="F153" s="73">
        <f>VLOOKUP(D153,'FERC Interest Rate'!$A:$B,2,TRUE)</f>
        <v>3.2500000000000001E-2</v>
      </c>
      <c r="G153" s="74">
        <f>O152</f>
        <v>149.76373826370906</v>
      </c>
      <c r="H153" s="74">
        <v>0</v>
      </c>
      <c r="I153" s="97">
        <f t="shared" si="61"/>
        <v>5.7318691318547828</v>
      </c>
      <c r="J153" s="75">
        <f>G153*F153*(E153/(DATE(YEAR(D153),12,31)-DATE(YEAR(D153),1,1)+1))</f>
        <v>1.2134965915477249</v>
      </c>
      <c r="K153" s="108">
        <f>+SUM(I153:J153)</f>
        <v>6.9453657234025075</v>
      </c>
      <c r="L153" s="75">
        <f t="shared" si="59"/>
        <v>69.150000000000006</v>
      </c>
      <c r="M153" s="109">
        <f>+SUM(K153:L153)</f>
        <v>76.095365723402509</v>
      </c>
      <c r="N153" s="6">
        <f>+G153+H153+J153</f>
        <v>150.9772348552568</v>
      </c>
      <c r="O153" s="74">
        <f>G153+H153-L153-I153</f>
        <v>74.881869131854273</v>
      </c>
    </row>
    <row r="154" spans="1:15" x14ac:dyDescent="0.25">
      <c r="A154" s="12" t="s">
        <v>67</v>
      </c>
      <c r="B154" s="71" t="str">
        <f>+IF(MONTH(C154)&lt;4,"Q1",IF(MONTH(C154)&lt;7,"Q2",IF(MONTH(C154)&lt;10,"Q3","Q4")))&amp;"/"&amp;YEAR(C154)</f>
        <v>Q3/2021</v>
      </c>
      <c r="C154" s="72">
        <f>D153+1</f>
        <v>44378</v>
      </c>
      <c r="D154" s="72">
        <f t="shared" si="57"/>
        <v>44469</v>
      </c>
      <c r="E154" s="71">
        <f>D154-C154+1</f>
        <v>92</v>
      </c>
      <c r="F154" s="73">
        <f>VLOOKUP(D154,'FERC Interest Rate'!$A:$B,2,TRUE)</f>
        <v>3.2500000000000001E-2</v>
      </c>
      <c r="G154" s="74">
        <f>O153</f>
        <v>74.881869131854273</v>
      </c>
      <c r="H154" s="74">
        <v>0</v>
      </c>
      <c r="I154" s="97">
        <f t="shared" si="61"/>
        <v>5.7318691318547828</v>
      </c>
      <c r="J154" s="75">
        <f>G154*F154*(E154/(DATE(YEAR(D154),12,31)-DATE(YEAR(D154),1,1)+1))</f>
        <v>0.61341585946368304</v>
      </c>
      <c r="K154" s="108">
        <f>+SUM(I154:J154)</f>
        <v>6.3452849913184659</v>
      </c>
      <c r="L154" s="75">
        <f t="shared" si="59"/>
        <v>69.150000000000006</v>
      </c>
      <c r="M154" s="109">
        <f>+SUM(K154:L154)</f>
        <v>75.495284991318471</v>
      </c>
      <c r="N154" s="6">
        <f>+G154+H154+J154</f>
        <v>75.495284991317959</v>
      </c>
      <c r="O154" s="74">
        <f>G154+H154-L154-I154</f>
        <v>-5.1514348342607263E-13</v>
      </c>
    </row>
    <row r="155" spans="1:15" x14ac:dyDescent="0.25">
      <c r="A155" s="77"/>
      <c r="B155" s="71"/>
      <c r="C155" s="72"/>
      <c r="D155" s="72"/>
      <c r="E155" s="71"/>
      <c r="F155" s="73"/>
      <c r="G155" s="74"/>
      <c r="H155" s="74"/>
      <c r="I155" s="97"/>
      <c r="J155" s="75"/>
      <c r="K155" s="108"/>
      <c r="L155" s="75"/>
      <c r="M155" s="109"/>
      <c r="N155" s="6"/>
      <c r="O155" s="74"/>
    </row>
    <row r="156" spans="1:15" ht="13.5" thickBot="1" x14ac:dyDescent="0.35">
      <c r="A156" s="124"/>
      <c r="B156" s="125"/>
      <c r="C156" s="126"/>
      <c r="D156" s="126"/>
      <c r="E156" s="127"/>
      <c r="F156" s="125"/>
      <c r="G156" s="112">
        <f t="shared" ref="G156:O156" si="62">SUM(G126:G155)</f>
        <v>28536.486062727021</v>
      </c>
      <c r="H156" s="112">
        <f t="shared" si="62"/>
        <v>114.63738263709566</v>
      </c>
      <c r="I156" s="113">
        <f t="shared" si="62"/>
        <v>114.63738263709561</v>
      </c>
      <c r="J156" s="112">
        <f t="shared" si="62"/>
        <v>155.65670185619388</v>
      </c>
      <c r="K156" s="112">
        <f t="shared" si="62"/>
        <v>270.29408449328952</v>
      </c>
      <c r="L156" s="112">
        <f t="shared" si="62"/>
        <v>1383.0000000000002</v>
      </c>
      <c r="M156" s="114">
        <f t="shared" si="62"/>
        <v>1653.2940844932893</v>
      </c>
      <c r="N156" s="112">
        <f t="shared" si="62"/>
        <v>28806.78014722031</v>
      </c>
      <c r="O156" s="112">
        <f t="shared" si="62"/>
        <v>27153.486062727021</v>
      </c>
    </row>
    <row r="157" spans="1:15" ht="13" thickTop="1" x14ac:dyDescent="0.25">
      <c r="B157" s="101"/>
      <c r="C157" s="101"/>
      <c r="D157" s="101"/>
      <c r="E157" s="101"/>
      <c r="F157" s="101"/>
      <c r="G157" s="101"/>
      <c r="H157" s="101"/>
      <c r="I157" s="100"/>
      <c r="J157" s="101"/>
      <c r="K157" s="101"/>
      <c r="L157" s="101"/>
      <c r="M157" s="110"/>
      <c r="O157" s="101"/>
    </row>
    <row r="158" spans="1:15" ht="39" x14ac:dyDescent="0.3">
      <c r="A158" s="76" t="s">
        <v>47</v>
      </c>
      <c r="B158" s="76" t="s">
        <v>3</v>
      </c>
      <c r="C158" s="76" t="s">
        <v>4</v>
      </c>
      <c r="D158" s="76" t="s">
        <v>5</v>
      </c>
      <c r="E158" s="76" t="s">
        <v>6</v>
      </c>
      <c r="F158" s="76" t="s">
        <v>7</v>
      </c>
      <c r="G158" s="76" t="s">
        <v>87</v>
      </c>
      <c r="H158" s="76" t="s">
        <v>88</v>
      </c>
      <c r="I158" s="93" t="s">
        <v>89</v>
      </c>
      <c r="J158" s="94" t="s">
        <v>90</v>
      </c>
      <c r="K158" s="94" t="s">
        <v>91</v>
      </c>
      <c r="L158" s="94" t="s">
        <v>92</v>
      </c>
      <c r="M158" s="95" t="s">
        <v>93</v>
      </c>
      <c r="N158" s="76" t="s">
        <v>94</v>
      </c>
      <c r="O158" s="76" t="s">
        <v>95</v>
      </c>
    </row>
    <row r="159" spans="1:15" ht="13" x14ac:dyDescent="0.3">
      <c r="A159" s="405" t="s">
        <v>16</v>
      </c>
      <c r="B159" s="405"/>
      <c r="C159" s="341">
        <f>VLOOKUP(B160,A$1:F$25,2,FALSE)</f>
        <v>41887</v>
      </c>
      <c r="D159" s="341">
        <f>DATE(YEAR(C159),IF(MONTH(C159)&lt;=3,3,IF(MONTH(C159)&lt;=6,6,IF(MONTH(C159)&lt;=9,9,12))),IF(OR(MONTH(C159)&lt;=3,MONTH(C159)&gt;=10),31,30))</f>
        <v>41912</v>
      </c>
      <c r="E159" s="342">
        <f>D159-C159+1</f>
        <v>26</v>
      </c>
      <c r="F159" s="343">
        <f>VLOOKUP(D159,'FERC Interest Rate'!$A:$B,2,TRUE)</f>
        <v>3.2500000000000001E-2</v>
      </c>
      <c r="G159" s="143">
        <f>VLOOKUP(B160,$A$1:$F$29,5,FALSE)</f>
        <v>1675.5</v>
      </c>
      <c r="H159" s="143">
        <f t="shared" ref="H159:H168" si="63">G159*F159*(E159/(DATE(YEAR(D159),12,31)-DATE(YEAR(D159),1,1)+1))</f>
        <v>3.8788972602739724</v>
      </c>
      <c r="I159" s="351">
        <v>0</v>
      </c>
      <c r="J159" s="264">
        <v>0</v>
      </c>
      <c r="K159" s="345">
        <f t="shared" ref="K159:K184" si="64">+SUM(I159:J159)</f>
        <v>0</v>
      </c>
      <c r="L159" s="264">
        <v>0</v>
      </c>
      <c r="M159" s="346">
        <f t="shared" ref="M159:M184" si="65">+SUM(K159:L159)</f>
        <v>0</v>
      </c>
      <c r="N159" s="347">
        <f t="shared" ref="N159:N184" si="66">+G159+H159+J159</f>
        <v>1679.378897260274</v>
      </c>
      <c r="O159" s="143">
        <f t="shared" ref="O159:O184" si="67">G159+H159-L159-I159</f>
        <v>1679.378897260274</v>
      </c>
    </row>
    <row r="160" spans="1:15" ht="13" x14ac:dyDescent="0.3">
      <c r="A160" s="349" t="s">
        <v>39</v>
      </c>
      <c r="B160" s="350" t="s">
        <v>51</v>
      </c>
      <c r="C160" s="341">
        <f>D159+1</f>
        <v>41913</v>
      </c>
      <c r="D160" s="341">
        <f>EOMONTH(D159,3)</f>
        <v>42004</v>
      </c>
      <c r="E160" s="342">
        <f t="shared" ref="E160:E184" si="68">D160-C160+1</f>
        <v>92</v>
      </c>
      <c r="F160" s="343">
        <f>VLOOKUP(D160,'FERC Interest Rate'!$A:$B,2,TRUE)</f>
        <v>3.2500000000000001E-2</v>
      </c>
      <c r="G160" s="143">
        <f t="shared" ref="G160:G184" si="69">O159</f>
        <v>1679.378897260274</v>
      </c>
      <c r="H160" s="143">
        <f t="shared" si="63"/>
        <v>13.757103843310192</v>
      </c>
      <c r="I160" s="351">
        <v>0</v>
      </c>
      <c r="J160" s="264">
        <v>0</v>
      </c>
      <c r="K160" s="345">
        <f t="shared" si="64"/>
        <v>0</v>
      </c>
      <c r="L160" s="264">
        <v>0</v>
      </c>
      <c r="M160" s="346">
        <f t="shared" si="65"/>
        <v>0</v>
      </c>
      <c r="N160" s="347">
        <f t="shared" si="66"/>
        <v>1693.1360011035842</v>
      </c>
      <c r="O160" s="143">
        <f t="shared" si="67"/>
        <v>1693.1360011035842</v>
      </c>
    </row>
    <row r="161" spans="1:15" ht="13" x14ac:dyDescent="0.3">
      <c r="B161" s="342"/>
      <c r="C161" s="341">
        <f t="shared" ref="C161:C184" si="70">D160+1</f>
        <v>42005</v>
      </c>
      <c r="D161" s="341">
        <f t="shared" ref="D161:D187" si="71">EOMONTH(D160,3)</f>
        <v>42094</v>
      </c>
      <c r="E161" s="342">
        <f t="shared" si="68"/>
        <v>90</v>
      </c>
      <c r="F161" s="343">
        <f>VLOOKUP(D161,'FERC Interest Rate'!$A:$B,2,TRUE)</f>
        <v>3.2500000000000001E-2</v>
      </c>
      <c r="G161" s="143">
        <f t="shared" si="69"/>
        <v>1693.1360011035842</v>
      </c>
      <c r="H161" s="143">
        <f t="shared" si="63"/>
        <v>13.568281652679408</v>
      </c>
      <c r="I161" s="351">
        <v>0</v>
      </c>
      <c r="J161" s="264">
        <v>0</v>
      </c>
      <c r="K161" s="345">
        <f t="shared" si="64"/>
        <v>0</v>
      </c>
      <c r="L161" s="264">
        <v>0</v>
      </c>
      <c r="M161" s="346">
        <f t="shared" si="65"/>
        <v>0</v>
      </c>
      <c r="N161" s="347">
        <f t="shared" si="66"/>
        <v>1706.7042827562636</v>
      </c>
      <c r="O161" s="143">
        <f t="shared" si="67"/>
        <v>1706.7042827562636</v>
      </c>
    </row>
    <row r="162" spans="1:15" ht="13" x14ac:dyDescent="0.3">
      <c r="B162" s="342"/>
      <c r="C162" s="341">
        <f t="shared" si="70"/>
        <v>42095</v>
      </c>
      <c r="D162" s="341">
        <f t="shared" si="71"/>
        <v>42185</v>
      </c>
      <c r="E162" s="342">
        <f t="shared" si="68"/>
        <v>91</v>
      </c>
      <c r="F162" s="343">
        <f>VLOOKUP(D162,'FERC Interest Rate'!$A:$B,2,TRUE)</f>
        <v>3.2500000000000001E-2</v>
      </c>
      <c r="G162" s="143">
        <f t="shared" si="69"/>
        <v>1706.7042827562636</v>
      </c>
      <c r="H162" s="143">
        <f t="shared" si="63"/>
        <v>13.828980592470273</v>
      </c>
      <c r="I162" s="351">
        <v>0</v>
      </c>
      <c r="J162" s="264">
        <v>0</v>
      </c>
      <c r="K162" s="345">
        <f t="shared" si="64"/>
        <v>0</v>
      </c>
      <c r="L162" s="264">
        <v>0</v>
      </c>
      <c r="M162" s="346">
        <f t="shared" si="65"/>
        <v>0</v>
      </c>
      <c r="N162" s="347">
        <f t="shared" si="66"/>
        <v>1720.533263348734</v>
      </c>
      <c r="O162" s="143">
        <f t="shared" si="67"/>
        <v>1720.533263348734</v>
      </c>
    </row>
    <row r="163" spans="1:15" ht="13" x14ac:dyDescent="0.3">
      <c r="B163" s="342"/>
      <c r="C163" s="341">
        <f t="shared" si="70"/>
        <v>42186</v>
      </c>
      <c r="D163" s="341">
        <f t="shared" si="71"/>
        <v>42277</v>
      </c>
      <c r="E163" s="342">
        <f t="shared" si="68"/>
        <v>92</v>
      </c>
      <c r="F163" s="343">
        <f>VLOOKUP(D163,'FERC Interest Rate'!$A:$B,2,TRUE)</f>
        <v>3.2500000000000001E-2</v>
      </c>
      <c r="G163" s="143">
        <f t="shared" si="69"/>
        <v>1720.533263348734</v>
      </c>
      <c r="H163" s="143">
        <f t="shared" si="63"/>
        <v>14.094231390171821</v>
      </c>
      <c r="I163" s="351">
        <v>0</v>
      </c>
      <c r="J163" s="264">
        <v>0</v>
      </c>
      <c r="K163" s="345">
        <f t="shared" si="64"/>
        <v>0</v>
      </c>
      <c r="L163" s="264">
        <v>0</v>
      </c>
      <c r="M163" s="346">
        <f t="shared" si="65"/>
        <v>0</v>
      </c>
      <c r="N163" s="347">
        <f t="shared" si="66"/>
        <v>1734.6274947389059</v>
      </c>
      <c r="O163" s="143">
        <f t="shared" si="67"/>
        <v>1734.6274947389059</v>
      </c>
    </row>
    <row r="164" spans="1:15" ht="13" x14ac:dyDescent="0.3">
      <c r="B164" s="342"/>
      <c r="C164" s="341">
        <f t="shared" si="70"/>
        <v>42278</v>
      </c>
      <c r="D164" s="341">
        <f t="shared" si="71"/>
        <v>42369</v>
      </c>
      <c r="E164" s="342">
        <f t="shared" si="68"/>
        <v>92</v>
      </c>
      <c r="F164" s="343">
        <f>VLOOKUP(D164,'FERC Interest Rate'!$A:$B,2,TRUE)</f>
        <v>3.2500000000000001E-2</v>
      </c>
      <c r="G164" s="143">
        <f t="shared" si="69"/>
        <v>1734.6274947389059</v>
      </c>
      <c r="H164" s="143">
        <f t="shared" si="63"/>
        <v>14.209688244573504</v>
      </c>
      <c r="I164" s="351">
        <v>0</v>
      </c>
      <c r="J164" s="264">
        <v>0</v>
      </c>
      <c r="K164" s="345">
        <f t="shared" si="64"/>
        <v>0</v>
      </c>
      <c r="L164" s="264">
        <v>0</v>
      </c>
      <c r="M164" s="346">
        <f t="shared" si="65"/>
        <v>0</v>
      </c>
      <c r="N164" s="347">
        <f t="shared" si="66"/>
        <v>1748.8371829834794</v>
      </c>
      <c r="O164" s="143">
        <f t="shared" si="67"/>
        <v>1748.8371829834794</v>
      </c>
    </row>
    <row r="165" spans="1:15" ht="13" x14ac:dyDescent="0.3">
      <c r="A165" s="77"/>
      <c r="B165" s="71"/>
      <c r="C165" s="72">
        <f t="shared" si="70"/>
        <v>42370</v>
      </c>
      <c r="D165" s="72">
        <f t="shared" si="71"/>
        <v>42460</v>
      </c>
      <c r="E165" s="71">
        <f t="shared" si="68"/>
        <v>91</v>
      </c>
      <c r="F165" s="73">
        <f>VLOOKUP(D165,'FERC Interest Rate'!$A:$B,2,TRUE)</f>
        <v>3.2500000000000001E-2</v>
      </c>
      <c r="G165" s="74">
        <f t="shared" si="69"/>
        <v>1748.8371829834794</v>
      </c>
      <c r="H165" s="143">
        <f t="shared" si="63"/>
        <v>14.131655652113771</v>
      </c>
      <c r="I165" s="151">
        <v>0</v>
      </c>
      <c r="J165" s="264">
        <v>0</v>
      </c>
      <c r="K165" s="108">
        <f t="shared" si="64"/>
        <v>0</v>
      </c>
      <c r="L165" s="75">
        <v>0</v>
      </c>
      <c r="M165" s="109">
        <f t="shared" si="65"/>
        <v>0</v>
      </c>
      <c r="N165" s="6">
        <f t="shared" si="66"/>
        <v>1762.9688386355931</v>
      </c>
      <c r="O165" s="74">
        <f t="shared" si="67"/>
        <v>1762.9688386355931</v>
      </c>
    </row>
    <row r="166" spans="1:15" x14ac:dyDescent="0.25">
      <c r="A166" s="77"/>
      <c r="B166" s="71"/>
      <c r="C166" s="72">
        <f t="shared" si="70"/>
        <v>42461</v>
      </c>
      <c r="D166" s="72">
        <f t="shared" si="71"/>
        <v>42551</v>
      </c>
      <c r="E166" s="71">
        <f t="shared" si="68"/>
        <v>91</v>
      </c>
      <c r="F166" s="73">
        <f>VLOOKUP(D166,'FERC Interest Rate'!$A:$B,2,TRUE)</f>
        <v>3.4599999999999999E-2</v>
      </c>
      <c r="G166" s="74">
        <f t="shared" si="69"/>
        <v>1762.9688386355931</v>
      </c>
      <c r="H166" s="74">
        <f t="shared" si="63"/>
        <v>15.16634886701647</v>
      </c>
      <c r="I166" s="151">
        <v>0</v>
      </c>
      <c r="J166" s="75">
        <v>0</v>
      </c>
      <c r="K166" s="108">
        <f t="shared" si="64"/>
        <v>0</v>
      </c>
      <c r="L166" s="75">
        <v>0</v>
      </c>
      <c r="M166" s="109">
        <f t="shared" si="65"/>
        <v>0</v>
      </c>
      <c r="N166" s="6">
        <f t="shared" si="66"/>
        <v>1778.1351875026096</v>
      </c>
      <c r="O166" s="74">
        <f t="shared" si="67"/>
        <v>1778.1351875026096</v>
      </c>
    </row>
    <row r="167" spans="1:15" x14ac:dyDescent="0.25">
      <c r="A167" s="77"/>
      <c r="B167" s="71"/>
      <c r="C167" s="72">
        <f t="shared" si="70"/>
        <v>42552</v>
      </c>
      <c r="D167" s="72">
        <f t="shared" si="71"/>
        <v>42643</v>
      </c>
      <c r="E167" s="71">
        <f t="shared" si="68"/>
        <v>92</v>
      </c>
      <c r="F167" s="73">
        <f>VLOOKUP(D167,'FERC Interest Rate'!$A:$B,2,TRUE)</f>
        <v>3.5000000000000003E-2</v>
      </c>
      <c r="G167" s="74">
        <f t="shared" si="69"/>
        <v>1778.1351875026096</v>
      </c>
      <c r="H167" s="74">
        <f t="shared" si="63"/>
        <v>15.643703015733344</v>
      </c>
      <c r="I167" s="151">
        <v>0</v>
      </c>
      <c r="J167" s="75">
        <v>0</v>
      </c>
      <c r="K167" s="108">
        <f t="shared" si="64"/>
        <v>0</v>
      </c>
      <c r="L167" s="75">
        <v>0</v>
      </c>
      <c r="M167" s="109">
        <f t="shared" si="65"/>
        <v>0</v>
      </c>
      <c r="N167" s="6">
        <f t="shared" si="66"/>
        <v>1793.7788905183429</v>
      </c>
      <c r="O167" s="74">
        <f t="shared" si="67"/>
        <v>1793.7788905183429</v>
      </c>
    </row>
    <row r="168" spans="1:15" x14ac:dyDescent="0.25">
      <c r="A168" s="12" t="s">
        <v>48</v>
      </c>
      <c r="B168" s="71" t="str">
        <f t="shared" ref="B168:B181" si="72">+IF(MONTH(C168)&lt;4,"Q1",IF(MONTH(C168)&lt;7,"Q2",IF(MONTH(C168)&lt;10,"Q3","Q4")))&amp;"/"&amp;YEAR(C168)</f>
        <v>Q4/2016</v>
      </c>
      <c r="C168" s="72">
        <f t="shared" si="70"/>
        <v>42644</v>
      </c>
      <c r="D168" s="72">
        <f t="shared" si="71"/>
        <v>42735</v>
      </c>
      <c r="E168" s="71">
        <f t="shared" si="68"/>
        <v>92</v>
      </c>
      <c r="F168" s="73">
        <f>VLOOKUP(D168,'FERC Interest Rate'!$A:$B,2,TRUE)</f>
        <v>3.5000000000000003E-2</v>
      </c>
      <c r="G168" s="74">
        <f t="shared" si="69"/>
        <v>1793.7788905183429</v>
      </c>
      <c r="H168" s="74">
        <f t="shared" si="63"/>
        <v>15.781333408385423</v>
      </c>
      <c r="I168" s="97">
        <f t="shared" ref="I168:I184" si="73">(SUM($H$159:$H$188)/20)</f>
        <v>6.7030111963364076</v>
      </c>
      <c r="J168" s="75">
        <v>0</v>
      </c>
      <c r="K168" s="108">
        <f t="shared" si="64"/>
        <v>6.7030111963364076</v>
      </c>
      <c r="L168" s="75">
        <f t="shared" ref="L168:L187" si="74">VLOOKUP($B$160,A$1:F$25,5,FALSE)/20</f>
        <v>83.775000000000006</v>
      </c>
      <c r="M168" s="109">
        <f t="shared" si="65"/>
        <v>90.478011196336411</v>
      </c>
      <c r="N168" s="6">
        <f t="shared" si="66"/>
        <v>1809.5602239267284</v>
      </c>
      <c r="O168" s="74">
        <f t="shared" si="67"/>
        <v>1719.082212730392</v>
      </c>
    </row>
    <row r="169" spans="1:15" x14ac:dyDescent="0.25">
      <c r="A169" s="12" t="s">
        <v>49</v>
      </c>
      <c r="B169" s="71" t="str">
        <f t="shared" si="72"/>
        <v>Q1/2017</v>
      </c>
      <c r="C169" s="72">
        <f t="shared" si="70"/>
        <v>42736</v>
      </c>
      <c r="D169" s="72">
        <f t="shared" si="71"/>
        <v>42825</v>
      </c>
      <c r="E169" s="71">
        <f t="shared" si="68"/>
        <v>90</v>
      </c>
      <c r="F169" s="73">
        <f>VLOOKUP(D169,'FERC Interest Rate'!$A:$B,2,TRUE)</f>
        <v>3.5000000000000003E-2</v>
      </c>
      <c r="G169" s="74">
        <f t="shared" si="69"/>
        <v>1719.082212730392</v>
      </c>
      <c r="H169" s="74">
        <v>0</v>
      </c>
      <c r="I169" s="97">
        <f t="shared" si="73"/>
        <v>6.7030111963364076</v>
      </c>
      <c r="J169" s="75">
        <f>G169*F169*(E169/(DATE(YEAR(D169),12,31)-DATE(YEAR(D169),1,1)+1))</f>
        <v>14.835914986577356</v>
      </c>
      <c r="K169" s="108">
        <f t="shared" si="64"/>
        <v>21.538926182913762</v>
      </c>
      <c r="L169" s="75">
        <f t="shared" si="74"/>
        <v>83.775000000000006</v>
      </c>
      <c r="M169" s="109">
        <f t="shared" si="65"/>
        <v>105.31392618291378</v>
      </c>
      <c r="N169" s="6">
        <f t="shared" si="66"/>
        <v>1733.9181277169694</v>
      </c>
      <c r="O169" s="74">
        <f t="shared" si="67"/>
        <v>1628.6042015340556</v>
      </c>
    </row>
    <row r="170" spans="1:15" x14ac:dyDescent="0.25">
      <c r="A170" s="12" t="s">
        <v>50</v>
      </c>
      <c r="B170" s="71" t="str">
        <f t="shared" si="72"/>
        <v>Q2/2017</v>
      </c>
      <c r="C170" s="72">
        <f t="shared" si="70"/>
        <v>42826</v>
      </c>
      <c r="D170" s="72">
        <f t="shared" si="71"/>
        <v>42916</v>
      </c>
      <c r="E170" s="71">
        <f t="shared" si="68"/>
        <v>91</v>
      </c>
      <c r="F170" s="73">
        <f>VLOOKUP(D170,'FERC Interest Rate'!$A:$B,2,TRUE)</f>
        <v>3.7100000000000001E-2</v>
      </c>
      <c r="G170" s="74">
        <f t="shared" si="69"/>
        <v>1628.6042015340556</v>
      </c>
      <c r="H170" s="74">
        <v>0</v>
      </c>
      <c r="I170" s="97">
        <f t="shared" si="73"/>
        <v>6.7030111963364076</v>
      </c>
      <c r="J170" s="75">
        <f>G170*F170*(E170/(DATE(YEAR(D170),12,31)-DATE(YEAR(D170),1,1)+1))</f>
        <v>15.063919574792124</v>
      </c>
      <c r="K170" s="108">
        <f t="shared" si="64"/>
        <v>21.766930771128532</v>
      </c>
      <c r="L170" s="75">
        <f t="shared" si="74"/>
        <v>83.775000000000006</v>
      </c>
      <c r="M170" s="109">
        <f t="shared" si="65"/>
        <v>105.54193077112853</v>
      </c>
      <c r="N170" s="6">
        <f t="shared" si="66"/>
        <v>1643.6681211088478</v>
      </c>
      <c r="O170" s="74">
        <f t="shared" si="67"/>
        <v>1538.1261903377192</v>
      </c>
    </row>
    <row r="171" spans="1:15" x14ac:dyDescent="0.25">
      <c r="A171" s="12" t="s">
        <v>51</v>
      </c>
      <c r="B171" s="71" t="str">
        <f t="shared" si="72"/>
        <v>Q3/2017</v>
      </c>
      <c r="C171" s="72">
        <f t="shared" si="70"/>
        <v>42917</v>
      </c>
      <c r="D171" s="72">
        <f t="shared" si="71"/>
        <v>43008</v>
      </c>
      <c r="E171" s="71">
        <f t="shared" si="68"/>
        <v>92</v>
      </c>
      <c r="F171" s="73">
        <f>VLOOKUP(D171,'FERC Interest Rate'!$A:$B,2,TRUE)</f>
        <v>3.9600000000000003E-2</v>
      </c>
      <c r="G171" s="74">
        <f t="shared" si="69"/>
        <v>1538.1261903377192</v>
      </c>
      <c r="H171" s="74">
        <v>0</v>
      </c>
      <c r="I171" s="97">
        <f t="shared" si="73"/>
        <v>6.7030111963364076</v>
      </c>
      <c r="J171" s="75">
        <f t="shared" ref="J171:J184" si="75">G171*F171*(E171/(DATE(YEAR(D171),12,31)-DATE(YEAR(D171),1,1)+1))</f>
        <v>15.352606401748986</v>
      </c>
      <c r="K171" s="108">
        <f t="shared" si="64"/>
        <v>22.055617598085394</v>
      </c>
      <c r="L171" s="75">
        <f t="shared" si="74"/>
        <v>83.775000000000006</v>
      </c>
      <c r="M171" s="109">
        <f t="shared" si="65"/>
        <v>105.8306175980854</v>
      </c>
      <c r="N171" s="6">
        <f t="shared" si="66"/>
        <v>1553.4787967394682</v>
      </c>
      <c r="O171" s="74">
        <f t="shared" si="67"/>
        <v>1447.6481791413828</v>
      </c>
    </row>
    <row r="172" spans="1:15" x14ac:dyDescent="0.25">
      <c r="A172" s="12" t="s">
        <v>52</v>
      </c>
      <c r="B172" s="71" t="str">
        <f t="shared" si="72"/>
        <v>Q4/2017</v>
      </c>
      <c r="C172" s="72">
        <f t="shared" si="70"/>
        <v>43009</v>
      </c>
      <c r="D172" s="72">
        <f t="shared" si="71"/>
        <v>43100</v>
      </c>
      <c r="E172" s="71">
        <f t="shared" si="68"/>
        <v>92</v>
      </c>
      <c r="F172" s="73">
        <f>VLOOKUP(D172,'FERC Interest Rate'!$A:$B,2,TRUE)</f>
        <v>4.2099999999999999E-2</v>
      </c>
      <c r="G172" s="74">
        <f t="shared" si="69"/>
        <v>1447.6481791413828</v>
      </c>
      <c r="H172" s="74">
        <v>0</v>
      </c>
      <c r="I172" s="97">
        <f t="shared" si="73"/>
        <v>6.7030111963364076</v>
      </c>
      <c r="J172" s="75">
        <f t="shared" si="75"/>
        <v>15.361728568357272</v>
      </c>
      <c r="K172" s="108">
        <f t="shared" si="64"/>
        <v>22.06473976469368</v>
      </c>
      <c r="L172" s="75">
        <f t="shared" si="74"/>
        <v>83.775000000000006</v>
      </c>
      <c r="M172" s="109">
        <f t="shared" si="65"/>
        <v>105.83973976469369</v>
      </c>
      <c r="N172" s="6">
        <f t="shared" si="66"/>
        <v>1463.00990770974</v>
      </c>
      <c r="O172" s="74">
        <f t="shared" si="67"/>
        <v>1357.1701679450464</v>
      </c>
    </row>
    <row r="173" spans="1:15" x14ac:dyDescent="0.25">
      <c r="A173" s="12" t="s">
        <v>53</v>
      </c>
      <c r="B173" s="71" t="str">
        <f t="shared" si="72"/>
        <v>Q1/2018</v>
      </c>
      <c r="C173" s="72">
        <f t="shared" si="70"/>
        <v>43101</v>
      </c>
      <c r="D173" s="72">
        <f t="shared" si="71"/>
        <v>43190</v>
      </c>
      <c r="E173" s="71">
        <f t="shared" si="68"/>
        <v>90</v>
      </c>
      <c r="F173" s="73">
        <f>VLOOKUP(D173,'FERC Interest Rate'!$A:$B,2,TRUE)</f>
        <v>4.2500000000000003E-2</v>
      </c>
      <c r="G173" s="74">
        <f t="shared" si="69"/>
        <v>1357.1701679450464</v>
      </c>
      <c r="H173" s="74">
        <v>0</v>
      </c>
      <c r="I173" s="97">
        <f t="shared" si="73"/>
        <v>6.7030111963364076</v>
      </c>
      <c r="J173" s="75">
        <f t="shared" si="75"/>
        <v>14.222399705177541</v>
      </c>
      <c r="K173" s="108">
        <f t="shared" si="64"/>
        <v>20.925410901513949</v>
      </c>
      <c r="L173" s="75">
        <f t="shared" si="74"/>
        <v>83.775000000000006</v>
      </c>
      <c r="M173" s="109">
        <f t="shared" si="65"/>
        <v>104.70041090151395</v>
      </c>
      <c r="N173" s="6">
        <f t="shared" si="66"/>
        <v>1371.392567650224</v>
      </c>
      <c r="O173" s="74">
        <f t="shared" si="67"/>
        <v>1266.69215674871</v>
      </c>
    </row>
    <row r="174" spans="1:15" x14ac:dyDescent="0.25">
      <c r="A174" s="12" t="s">
        <v>54</v>
      </c>
      <c r="B174" s="71" t="str">
        <f t="shared" si="72"/>
        <v>Q2/2018</v>
      </c>
      <c r="C174" s="72">
        <f t="shared" si="70"/>
        <v>43191</v>
      </c>
      <c r="D174" s="72">
        <f t="shared" si="71"/>
        <v>43281</v>
      </c>
      <c r="E174" s="71">
        <f t="shared" si="68"/>
        <v>91</v>
      </c>
      <c r="F174" s="73">
        <f>VLOOKUP(D174,'FERC Interest Rate'!$A:$B,2,TRUE)</f>
        <v>4.4699999999999997E-2</v>
      </c>
      <c r="G174" s="74">
        <f t="shared" si="69"/>
        <v>1266.69215674871</v>
      </c>
      <c r="H174" s="74">
        <v>0</v>
      </c>
      <c r="I174" s="97">
        <f t="shared" si="73"/>
        <v>6.7030111963364076</v>
      </c>
      <c r="J174" s="75">
        <f t="shared" si="75"/>
        <v>14.116503249333499</v>
      </c>
      <c r="K174" s="108">
        <f t="shared" si="64"/>
        <v>20.819514445669906</v>
      </c>
      <c r="L174" s="75">
        <f t="shared" si="74"/>
        <v>83.775000000000006</v>
      </c>
      <c r="M174" s="109">
        <f t="shared" si="65"/>
        <v>104.59451444566992</v>
      </c>
      <c r="N174" s="6">
        <f t="shared" si="66"/>
        <v>1280.8086599980434</v>
      </c>
      <c r="O174" s="74">
        <f t="shared" si="67"/>
        <v>1176.2141455523736</v>
      </c>
    </row>
    <row r="175" spans="1:15" x14ac:dyDescent="0.25">
      <c r="A175" s="12" t="s">
        <v>55</v>
      </c>
      <c r="B175" s="71" t="str">
        <f t="shared" si="72"/>
        <v>Q3/2018</v>
      </c>
      <c r="C175" s="72">
        <f t="shared" si="70"/>
        <v>43282</v>
      </c>
      <c r="D175" s="72">
        <f t="shared" si="71"/>
        <v>43373</v>
      </c>
      <c r="E175" s="71">
        <f t="shared" si="68"/>
        <v>92</v>
      </c>
      <c r="F175" s="73">
        <f>VLOOKUP(D175,'FERC Interest Rate'!$A:$B,2,TRUE)</f>
        <v>4.6899999999999997E-2</v>
      </c>
      <c r="G175" s="74">
        <f t="shared" si="69"/>
        <v>1176.2141455523736</v>
      </c>
      <c r="H175" s="74">
        <v>0</v>
      </c>
      <c r="I175" s="97">
        <f t="shared" si="73"/>
        <v>6.7030111963364076</v>
      </c>
      <c r="J175" s="75">
        <f t="shared" si="75"/>
        <v>13.904462452683237</v>
      </c>
      <c r="K175" s="108">
        <f t="shared" si="64"/>
        <v>20.607473649019646</v>
      </c>
      <c r="L175" s="75">
        <f t="shared" si="74"/>
        <v>83.775000000000006</v>
      </c>
      <c r="M175" s="109">
        <f t="shared" si="65"/>
        <v>104.38247364901966</v>
      </c>
      <c r="N175" s="6">
        <f t="shared" si="66"/>
        <v>1190.1186080050568</v>
      </c>
      <c r="O175" s="74">
        <f t="shared" si="67"/>
        <v>1085.7361343560372</v>
      </c>
    </row>
    <row r="176" spans="1:15" x14ac:dyDescent="0.25">
      <c r="A176" s="12" t="s">
        <v>56</v>
      </c>
      <c r="B176" s="71" t="str">
        <f t="shared" si="72"/>
        <v>Q4/2018</v>
      </c>
      <c r="C176" s="72">
        <f t="shared" si="70"/>
        <v>43374</v>
      </c>
      <c r="D176" s="72">
        <f t="shared" si="71"/>
        <v>43465</v>
      </c>
      <c r="E176" s="71">
        <f t="shared" si="68"/>
        <v>92</v>
      </c>
      <c r="F176" s="73">
        <f>VLOOKUP(D176,'FERC Interest Rate'!$A:$B,2,TRUE)</f>
        <v>4.9599999999999998E-2</v>
      </c>
      <c r="G176" s="74">
        <f t="shared" si="69"/>
        <v>1085.7361343560372</v>
      </c>
      <c r="H176" s="74">
        <v>0</v>
      </c>
      <c r="I176" s="97">
        <f t="shared" si="73"/>
        <v>6.7030111963364076</v>
      </c>
      <c r="J176" s="75">
        <f t="shared" si="75"/>
        <v>13.573783913132791</v>
      </c>
      <c r="K176" s="108">
        <f t="shared" si="64"/>
        <v>20.276795109469198</v>
      </c>
      <c r="L176" s="75">
        <f t="shared" si="74"/>
        <v>83.775000000000006</v>
      </c>
      <c r="M176" s="109">
        <f t="shared" si="65"/>
        <v>104.0517951094692</v>
      </c>
      <c r="N176" s="6">
        <f t="shared" si="66"/>
        <v>1099.3099182691699</v>
      </c>
      <c r="O176" s="74">
        <f t="shared" si="67"/>
        <v>995.25812315970074</v>
      </c>
    </row>
    <row r="177" spans="1:15" x14ac:dyDescent="0.25">
      <c r="A177" s="12" t="s">
        <v>57</v>
      </c>
      <c r="B177" s="71" t="str">
        <f t="shared" si="72"/>
        <v>Q1/2019</v>
      </c>
      <c r="C177" s="72">
        <f t="shared" si="70"/>
        <v>43466</v>
      </c>
      <c r="D177" s="72">
        <f t="shared" si="71"/>
        <v>43555</v>
      </c>
      <c r="E177" s="71">
        <f t="shared" si="68"/>
        <v>90</v>
      </c>
      <c r="F177" s="73">
        <f>VLOOKUP(D177,'FERC Interest Rate'!$A:$B,2,TRUE)</f>
        <v>5.1799999999999999E-2</v>
      </c>
      <c r="G177" s="74">
        <f t="shared" si="69"/>
        <v>995.25812315970074</v>
      </c>
      <c r="H177" s="74">
        <v>0</v>
      </c>
      <c r="I177" s="97">
        <f t="shared" si="73"/>
        <v>6.7030111963364076</v>
      </c>
      <c r="J177" s="75">
        <f t="shared" si="75"/>
        <v>12.712036630604176</v>
      </c>
      <c r="K177" s="108">
        <f t="shared" si="64"/>
        <v>19.415047826940583</v>
      </c>
      <c r="L177" s="75">
        <f t="shared" si="74"/>
        <v>83.775000000000006</v>
      </c>
      <c r="M177" s="109">
        <f t="shared" si="65"/>
        <v>103.19004782694059</v>
      </c>
      <c r="N177" s="6">
        <f t="shared" si="66"/>
        <v>1007.9701597903049</v>
      </c>
      <c r="O177" s="74">
        <f t="shared" si="67"/>
        <v>904.78011196336433</v>
      </c>
    </row>
    <row r="178" spans="1:15" x14ac:dyDescent="0.25">
      <c r="A178" s="12" t="s">
        <v>58</v>
      </c>
      <c r="B178" s="71" t="str">
        <f t="shared" si="72"/>
        <v>Q2/2019</v>
      </c>
      <c r="C178" s="72">
        <f t="shared" si="70"/>
        <v>43556</v>
      </c>
      <c r="D178" s="72">
        <f t="shared" si="71"/>
        <v>43646</v>
      </c>
      <c r="E178" s="71">
        <f t="shared" si="68"/>
        <v>91</v>
      </c>
      <c r="F178" s="73">
        <f>VLOOKUP(D178,'FERC Interest Rate'!$A:$B,2,TRUE)</f>
        <v>5.45E-2</v>
      </c>
      <c r="G178" s="74">
        <f t="shared" si="69"/>
        <v>904.78011196336433</v>
      </c>
      <c r="H178" s="74">
        <v>0</v>
      </c>
      <c r="I178" s="97">
        <f t="shared" si="73"/>
        <v>6.7030111963364076</v>
      </c>
      <c r="J178" s="75">
        <f t="shared" si="75"/>
        <v>12.293854699403576</v>
      </c>
      <c r="K178" s="108">
        <f t="shared" si="64"/>
        <v>18.996865895739983</v>
      </c>
      <c r="L178" s="75">
        <f t="shared" si="74"/>
        <v>83.775000000000006</v>
      </c>
      <c r="M178" s="109">
        <f t="shared" si="65"/>
        <v>102.77186589573999</v>
      </c>
      <c r="N178" s="6">
        <f t="shared" si="66"/>
        <v>917.07396666276793</v>
      </c>
      <c r="O178" s="74">
        <f t="shared" si="67"/>
        <v>814.30210076702792</v>
      </c>
    </row>
    <row r="179" spans="1:15" x14ac:dyDescent="0.25">
      <c r="A179" s="12" t="s">
        <v>59</v>
      </c>
      <c r="B179" s="71" t="str">
        <f t="shared" si="72"/>
        <v>Q3/2019</v>
      </c>
      <c r="C179" s="72">
        <f t="shared" si="70"/>
        <v>43647</v>
      </c>
      <c r="D179" s="72">
        <f t="shared" si="71"/>
        <v>43738</v>
      </c>
      <c r="E179" s="71">
        <f t="shared" si="68"/>
        <v>92</v>
      </c>
      <c r="F179" s="73">
        <f>VLOOKUP(D179,'FERC Interest Rate'!$A:$B,2,TRUE)</f>
        <v>5.5E-2</v>
      </c>
      <c r="G179" s="74">
        <f t="shared" si="69"/>
        <v>814.30210076702792</v>
      </c>
      <c r="H179" s="74">
        <v>0</v>
      </c>
      <c r="I179" s="97">
        <f t="shared" si="73"/>
        <v>6.7030111963364076</v>
      </c>
      <c r="J179" s="75">
        <f t="shared" si="75"/>
        <v>11.288681177756608</v>
      </c>
      <c r="K179" s="108">
        <f t="shared" si="64"/>
        <v>17.991692374093017</v>
      </c>
      <c r="L179" s="75">
        <f t="shared" si="74"/>
        <v>83.775000000000006</v>
      </c>
      <c r="M179" s="109">
        <f t="shared" si="65"/>
        <v>101.76669237409303</v>
      </c>
      <c r="N179" s="6">
        <f t="shared" si="66"/>
        <v>825.59078194478457</v>
      </c>
      <c r="O179" s="74">
        <f t="shared" si="67"/>
        <v>723.82408957069151</v>
      </c>
    </row>
    <row r="180" spans="1:15" x14ac:dyDescent="0.25">
      <c r="A180" s="12" t="s">
        <v>60</v>
      </c>
      <c r="B180" s="71" t="str">
        <f t="shared" si="72"/>
        <v>Q4/2019</v>
      </c>
      <c r="C180" s="72">
        <f t="shared" si="70"/>
        <v>43739</v>
      </c>
      <c r="D180" s="72">
        <f t="shared" si="71"/>
        <v>43830</v>
      </c>
      <c r="E180" s="71">
        <f t="shared" si="68"/>
        <v>92</v>
      </c>
      <c r="F180" s="73">
        <f>VLOOKUP(D180,'FERC Interest Rate'!$A:$B,2,TRUE)</f>
        <v>5.4199999999999998E-2</v>
      </c>
      <c r="G180" s="74">
        <f t="shared" si="69"/>
        <v>723.82408957069151</v>
      </c>
      <c r="H180" s="74">
        <v>0</v>
      </c>
      <c r="I180" s="97">
        <f t="shared" si="73"/>
        <v>6.7030111963364076</v>
      </c>
      <c r="J180" s="75">
        <f t="shared" si="75"/>
        <v>9.8884286033843747</v>
      </c>
      <c r="K180" s="108">
        <f t="shared" si="64"/>
        <v>16.591439799720781</v>
      </c>
      <c r="L180" s="75">
        <f t="shared" si="74"/>
        <v>83.775000000000006</v>
      </c>
      <c r="M180" s="109">
        <f t="shared" si="65"/>
        <v>100.36643979972078</v>
      </c>
      <c r="N180" s="6">
        <f t="shared" si="66"/>
        <v>733.71251817407585</v>
      </c>
      <c r="O180" s="74">
        <f t="shared" si="67"/>
        <v>633.3460783743551</v>
      </c>
    </row>
    <row r="181" spans="1:15" x14ac:dyDescent="0.25">
      <c r="A181" s="12" t="s">
        <v>61</v>
      </c>
      <c r="B181" s="71" t="str">
        <f t="shared" si="72"/>
        <v>Q1/2020</v>
      </c>
      <c r="C181" s="72">
        <f t="shared" si="70"/>
        <v>43831</v>
      </c>
      <c r="D181" s="72">
        <f t="shared" si="71"/>
        <v>43921</v>
      </c>
      <c r="E181" s="71">
        <f t="shared" si="68"/>
        <v>91</v>
      </c>
      <c r="F181" s="73">
        <f>VLOOKUP(D181,'FERC Interest Rate'!$A:$B,2,TRUE)</f>
        <v>4.9599999999999998E-2</v>
      </c>
      <c r="G181" s="74">
        <f t="shared" si="69"/>
        <v>633.3460783743551</v>
      </c>
      <c r="H181" s="74">
        <v>0</v>
      </c>
      <c r="I181" s="97">
        <f t="shared" si="73"/>
        <v>6.7030111963364076</v>
      </c>
      <c r="J181" s="75">
        <f t="shared" si="75"/>
        <v>7.8105761184439597</v>
      </c>
      <c r="K181" s="108">
        <f t="shared" si="64"/>
        <v>14.513587314780366</v>
      </c>
      <c r="L181" s="75">
        <f t="shared" si="74"/>
        <v>83.775000000000006</v>
      </c>
      <c r="M181" s="109">
        <f t="shared" si="65"/>
        <v>98.288587314780372</v>
      </c>
      <c r="N181" s="6">
        <f t="shared" si="66"/>
        <v>641.15665449279902</v>
      </c>
      <c r="O181" s="74">
        <f t="shared" si="67"/>
        <v>542.86806717801869</v>
      </c>
    </row>
    <row r="182" spans="1:15" x14ac:dyDescent="0.25">
      <c r="A182" s="12" t="s">
        <v>62</v>
      </c>
      <c r="B182" s="71" t="str">
        <f t="shared" ref="B182:B187" si="76">+IF(MONTH(C182)&lt;4,"Q1",IF(MONTH(C182)&lt;7,"Q2",IF(MONTH(C182)&lt;10,"Q3","Q4")))&amp;"/"&amp;YEAR(C182)</f>
        <v>Q2/2020</v>
      </c>
      <c r="C182" s="72">
        <f t="shared" si="70"/>
        <v>43922</v>
      </c>
      <c r="D182" s="72">
        <f t="shared" si="71"/>
        <v>44012</v>
      </c>
      <c r="E182" s="71">
        <f t="shared" si="68"/>
        <v>91</v>
      </c>
      <c r="F182" s="73">
        <f>VLOOKUP(D182,'FERC Interest Rate'!$A:$B,2,TRUE)</f>
        <v>4.7503500000000004E-2</v>
      </c>
      <c r="G182" s="74">
        <f t="shared" si="69"/>
        <v>542.86806717801869</v>
      </c>
      <c r="H182" s="74">
        <v>0</v>
      </c>
      <c r="I182" s="97">
        <f t="shared" si="73"/>
        <v>6.7030111963364076</v>
      </c>
      <c r="J182" s="75">
        <f t="shared" si="75"/>
        <v>6.4118036170939412</v>
      </c>
      <c r="K182" s="108">
        <f t="shared" si="64"/>
        <v>13.11481481343035</v>
      </c>
      <c r="L182" s="75">
        <f t="shared" si="74"/>
        <v>83.775000000000006</v>
      </c>
      <c r="M182" s="109">
        <f t="shared" si="65"/>
        <v>96.889814813430348</v>
      </c>
      <c r="N182" s="6">
        <f t="shared" si="66"/>
        <v>549.27987079511263</v>
      </c>
      <c r="O182" s="74">
        <f t="shared" si="67"/>
        <v>452.39005598168228</v>
      </c>
    </row>
    <row r="183" spans="1:15" x14ac:dyDescent="0.25">
      <c r="A183" s="12" t="s">
        <v>63</v>
      </c>
      <c r="B183" s="71" t="str">
        <f t="shared" si="76"/>
        <v>Q3/2020</v>
      </c>
      <c r="C183" s="72">
        <f t="shared" si="70"/>
        <v>44013</v>
      </c>
      <c r="D183" s="72">
        <f t="shared" si="71"/>
        <v>44104</v>
      </c>
      <c r="E183" s="71">
        <f t="shared" si="68"/>
        <v>92</v>
      </c>
      <c r="F183" s="73">
        <f>VLOOKUP(D183,'FERC Interest Rate'!$A:$B,2,TRUE)</f>
        <v>3.4299999999999997E-2</v>
      </c>
      <c r="G183" s="74">
        <f t="shared" si="69"/>
        <v>452.39005598168228</v>
      </c>
      <c r="H183" s="74">
        <v>0</v>
      </c>
      <c r="I183" s="97">
        <f t="shared" si="73"/>
        <v>6.7030111963364076</v>
      </c>
      <c r="J183" s="75">
        <f t="shared" si="75"/>
        <v>3.9004427886770396</v>
      </c>
      <c r="K183" s="108">
        <f t="shared" si="64"/>
        <v>10.603453985013447</v>
      </c>
      <c r="L183" s="75">
        <f t="shared" si="74"/>
        <v>83.775000000000006</v>
      </c>
      <c r="M183" s="109">
        <f t="shared" si="65"/>
        <v>94.378453985013451</v>
      </c>
      <c r="N183" s="6">
        <f t="shared" si="66"/>
        <v>456.29049877035931</v>
      </c>
      <c r="O183" s="74">
        <f t="shared" si="67"/>
        <v>361.91204478534587</v>
      </c>
    </row>
    <row r="184" spans="1:15" x14ac:dyDescent="0.25">
      <c r="A184" s="12" t="s">
        <v>64</v>
      </c>
      <c r="B184" s="71" t="str">
        <f t="shared" si="76"/>
        <v>Q4/2020</v>
      </c>
      <c r="C184" s="72">
        <f t="shared" si="70"/>
        <v>44105</v>
      </c>
      <c r="D184" s="72">
        <f t="shared" si="71"/>
        <v>44196</v>
      </c>
      <c r="E184" s="71">
        <f t="shared" si="68"/>
        <v>92</v>
      </c>
      <c r="F184" s="73">
        <f>VLOOKUP(D184,'FERC Interest Rate'!$A:$B,2,TRUE)</f>
        <v>3.2500000000000001E-2</v>
      </c>
      <c r="G184" s="74">
        <f t="shared" si="69"/>
        <v>361.91204478534587</v>
      </c>
      <c r="H184" s="74">
        <v>0</v>
      </c>
      <c r="I184" s="97">
        <f t="shared" si="73"/>
        <v>6.7030111963364076</v>
      </c>
      <c r="J184" s="75">
        <f t="shared" si="75"/>
        <v>2.9566038631371154</v>
      </c>
      <c r="K184" s="108">
        <f t="shared" si="64"/>
        <v>9.6596150594735235</v>
      </c>
      <c r="L184" s="75">
        <f t="shared" si="74"/>
        <v>83.775000000000006</v>
      </c>
      <c r="M184" s="109">
        <f t="shared" si="65"/>
        <v>93.434615059473529</v>
      </c>
      <c r="N184" s="6">
        <f t="shared" si="66"/>
        <v>364.86864864848297</v>
      </c>
      <c r="O184" s="74">
        <f t="shared" si="67"/>
        <v>271.43403358900946</v>
      </c>
    </row>
    <row r="185" spans="1:15" x14ac:dyDescent="0.25">
      <c r="A185" s="12" t="s">
        <v>65</v>
      </c>
      <c r="B185" s="71" t="str">
        <f t="shared" si="76"/>
        <v>Q1/2021</v>
      </c>
      <c r="C185" s="72">
        <f>D184+1</f>
        <v>44197</v>
      </c>
      <c r="D185" s="72">
        <f t="shared" si="71"/>
        <v>44286</v>
      </c>
      <c r="E185" s="71">
        <f>D185-C185+1</f>
        <v>90</v>
      </c>
      <c r="F185" s="73">
        <f>VLOOKUP(D185,'FERC Interest Rate'!$A:$B,2,TRUE)</f>
        <v>3.2500000000000001E-2</v>
      </c>
      <c r="G185" s="74">
        <f>O184</f>
        <v>271.43403358900946</v>
      </c>
      <c r="H185" s="74">
        <v>0</v>
      </c>
      <c r="I185" s="97">
        <f>(SUM($H$159:$H$188)/20)</f>
        <v>6.7030111963364076</v>
      </c>
      <c r="J185" s="75">
        <f>G185*F185*(E185/(DATE(YEAR(D185),12,31)-DATE(YEAR(D185),1,1)+1))</f>
        <v>2.1751905431448018</v>
      </c>
      <c r="K185" s="108">
        <f>+SUM(I185:J185)</f>
        <v>8.8782017394812094</v>
      </c>
      <c r="L185" s="75">
        <f t="shared" si="74"/>
        <v>83.775000000000006</v>
      </c>
      <c r="M185" s="109">
        <f>+SUM(K185:L185)</f>
        <v>92.653201739481219</v>
      </c>
      <c r="N185" s="6">
        <f>+G185+H185+J185</f>
        <v>273.60922413215428</v>
      </c>
      <c r="O185" s="74">
        <f>G185+H185-L185-I185</f>
        <v>180.95602239267305</v>
      </c>
    </row>
    <row r="186" spans="1:15" x14ac:dyDescent="0.25">
      <c r="A186" s="12" t="s">
        <v>66</v>
      </c>
      <c r="B186" s="71" t="str">
        <f t="shared" si="76"/>
        <v>Q2/2021</v>
      </c>
      <c r="C186" s="72">
        <f>D185+1</f>
        <v>44287</v>
      </c>
      <c r="D186" s="72">
        <f t="shared" si="71"/>
        <v>44377</v>
      </c>
      <c r="E186" s="71">
        <f>D186-C186+1</f>
        <v>91</v>
      </c>
      <c r="F186" s="73">
        <f>VLOOKUP(D186,'FERC Interest Rate'!$A:$B,2,TRUE)</f>
        <v>3.2500000000000001E-2</v>
      </c>
      <c r="G186" s="74">
        <f>O185</f>
        <v>180.95602239267305</v>
      </c>
      <c r="H186" s="74">
        <v>0</v>
      </c>
      <c r="I186" s="97">
        <f>(SUM($H$159:$H$188)/20)</f>
        <v>6.7030111963364076</v>
      </c>
      <c r="J186" s="75">
        <f>G186*F186*(E186/(DATE(YEAR(D186),12,31)-DATE(YEAR(D186),1,1)+1))</f>
        <v>1.4662395513050153</v>
      </c>
      <c r="K186" s="108">
        <f>+SUM(I186:J186)</f>
        <v>8.1692507476414224</v>
      </c>
      <c r="L186" s="75">
        <f t="shared" si="74"/>
        <v>83.775000000000006</v>
      </c>
      <c r="M186" s="109">
        <f>+SUM(K186:L186)</f>
        <v>91.944250747641433</v>
      </c>
      <c r="N186" s="6">
        <f>+G186+H186+J186</f>
        <v>182.42226194397807</v>
      </c>
      <c r="O186" s="74">
        <f>G186+H186-L186-I186</f>
        <v>90.478011196336638</v>
      </c>
    </row>
    <row r="187" spans="1:15" x14ac:dyDescent="0.25">
      <c r="A187" s="12" t="s">
        <v>67</v>
      </c>
      <c r="B187" s="71" t="str">
        <f t="shared" si="76"/>
        <v>Q3/2021</v>
      </c>
      <c r="C187" s="72">
        <f>D186+1</f>
        <v>44378</v>
      </c>
      <c r="D187" s="72">
        <f t="shared" si="71"/>
        <v>44469</v>
      </c>
      <c r="E187" s="71">
        <f>D187-C187+1</f>
        <v>92</v>
      </c>
      <c r="F187" s="73">
        <f>VLOOKUP(D187,'FERC Interest Rate'!$A:$B,2,TRUE)</f>
        <v>3.2500000000000001E-2</v>
      </c>
      <c r="G187" s="74">
        <f>O186</f>
        <v>90.478011196336638</v>
      </c>
      <c r="H187" s="74">
        <v>0</v>
      </c>
      <c r="I187" s="97">
        <f>(SUM($H$159:$H$188)/20)</f>
        <v>6.7030111963364076</v>
      </c>
      <c r="J187" s="75">
        <f>G187*F187*(E187/(DATE(YEAR(D187),12,31)-DATE(YEAR(D187),1,1)+1))</f>
        <v>0.74117603692341538</v>
      </c>
      <c r="K187" s="108">
        <f>+SUM(I187:J187)</f>
        <v>7.4441872332598233</v>
      </c>
      <c r="L187" s="75">
        <f t="shared" si="74"/>
        <v>83.775000000000006</v>
      </c>
      <c r="M187" s="109">
        <f>+SUM(K187:L187)</f>
        <v>91.219187233259831</v>
      </c>
      <c r="N187" s="6">
        <f>+G187+H187+J187</f>
        <v>91.219187233260058</v>
      </c>
      <c r="O187" s="74">
        <f>G187+H187-L187-I187</f>
        <v>2.2470914018413168E-13</v>
      </c>
    </row>
    <row r="188" spans="1:15" x14ac:dyDescent="0.25">
      <c r="A188" s="77"/>
      <c r="B188" s="71"/>
      <c r="C188" s="72"/>
      <c r="D188" s="72"/>
      <c r="E188" s="71"/>
      <c r="F188" s="73"/>
      <c r="G188" s="74"/>
      <c r="H188" s="74"/>
      <c r="I188" s="97"/>
      <c r="J188" s="75"/>
      <c r="K188" s="108"/>
      <c r="L188" s="75"/>
      <c r="M188" s="109"/>
      <c r="N188" s="6"/>
      <c r="O188" s="74"/>
    </row>
    <row r="189" spans="1:15" ht="13.5" thickBot="1" x14ac:dyDescent="0.35">
      <c r="A189" s="124"/>
      <c r="B189" s="125"/>
      <c r="C189" s="126"/>
      <c r="D189" s="126"/>
      <c r="E189" s="127"/>
      <c r="F189" s="125"/>
      <c r="G189" s="112">
        <f t="shared" ref="G189:O189" si="77">SUM(G159:G188)</f>
        <v>34484.422166151715</v>
      </c>
      <c r="H189" s="112">
        <f t="shared" si="77"/>
        <v>134.06022392672816</v>
      </c>
      <c r="I189" s="113">
        <f t="shared" si="77"/>
        <v>134.06022392672813</v>
      </c>
      <c r="J189" s="112">
        <f t="shared" si="77"/>
        <v>188.07635248167676</v>
      </c>
      <c r="K189" s="112">
        <f t="shared" si="77"/>
        <v>322.13657640840501</v>
      </c>
      <c r="L189" s="112">
        <f t="shared" si="77"/>
        <v>1675.5000000000005</v>
      </c>
      <c r="M189" s="114">
        <f t="shared" si="77"/>
        <v>1997.6365764084053</v>
      </c>
      <c r="N189" s="112">
        <f t="shared" si="77"/>
        <v>34806.558742560119</v>
      </c>
      <c r="O189" s="112">
        <f t="shared" si="77"/>
        <v>32808.922166151715</v>
      </c>
    </row>
    <row r="190" spans="1:15" ht="13" thickTop="1" x14ac:dyDescent="0.25">
      <c r="B190" s="101"/>
      <c r="C190" s="101"/>
      <c r="D190" s="101"/>
      <c r="E190" s="101"/>
      <c r="F190" s="101"/>
      <c r="G190" s="101"/>
      <c r="H190" s="101"/>
      <c r="I190" s="100"/>
      <c r="J190" s="101"/>
      <c r="K190" s="101"/>
      <c r="L190" s="101"/>
      <c r="M190" s="110"/>
      <c r="O190" s="101"/>
    </row>
    <row r="191" spans="1:15" ht="39" x14ac:dyDescent="0.3">
      <c r="A191" s="76" t="s">
        <v>47</v>
      </c>
      <c r="B191" s="76" t="s">
        <v>3</v>
      </c>
      <c r="C191" s="76" t="s">
        <v>4</v>
      </c>
      <c r="D191" s="76" t="s">
        <v>5</v>
      </c>
      <c r="E191" s="76" t="s">
        <v>6</v>
      </c>
      <c r="F191" s="76" t="s">
        <v>7</v>
      </c>
      <c r="G191" s="76" t="s">
        <v>87</v>
      </c>
      <c r="H191" s="76" t="s">
        <v>88</v>
      </c>
      <c r="I191" s="93" t="s">
        <v>89</v>
      </c>
      <c r="J191" s="94" t="s">
        <v>90</v>
      </c>
      <c r="K191" s="94" t="s">
        <v>91</v>
      </c>
      <c r="L191" s="94" t="s">
        <v>92</v>
      </c>
      <c r="M191" s="95" t="s">
        <v>93</v>
      </c>
      <c r="N191" s="76" t="s">
        <v>94</v>
      </c>
      <c r="O191" s="76" t="s">
        <v>95</v>
      </c>
    </row>
    <row r="192" spans="1:15" ht="13" x14ac:dyDescent="0.3">
      <c r="A192" s="405" t="s">
        <v>16</v>
      </c>
      <c r="B192" s="405"/>
      <c r="C192" s="341">
        <f>VLOOKUP(B193,A$1:F$25,2,FALSE)</f>
        <v>41922</v>
      </c>
      <c r="D192" s="341">
        <f>DATE(YEAR(C192),IF(MONTH(C192)&lt;=3,3,IF(MONTH(C192)&lt;=6,6,IF(MONTH(C192)&lt;=9,9,12))),IF(OR(MONTH(C192)&lt;=3,MONTH(C192)&gt;=10),31,30))</f>
        <v>42004</v>
      </c>
      <c r="E192" s="342">
        <f>D192-C192+1</f>
        <v>83</v>
      </c>
      <c r="F192" s="343">
        <f>VLOOKUP(D192,'FERC Interest Rate'!$A:$B,2,TRUE)</f>
        <v>3.2500000000000001E-2</v>
      </c>
      <c r="G192" s="143">
        <f>VLOOKUP(B193,$A$1:$F$29,5,FALSE)</f>
        <v>1962</v>
      </c>
      <c r="H192" s="143">
        <f t="shared" ref="H192:H200" si="78">G192*F192*(E192/(DATE(YEAR(D192),12,31)-DATE(YEAR(D192),1,1)+1))</f>
        <v>14.499986301369864</v>
      </c>
      <c r="I192" s="351">
        <v>0</v>
      </c>
      <c r="J192" s="264">
        <v>0</v>
      </c>
      <c r="K192" s="108">
        <f t="shared" ref="K192:K216" si="79">+SUM(I192:J192)</f>
        <v>0</v>
      </c>
      <c r="L192" s="264">
        <v>0</v>
      </c>
      <c r="M192" s="109">
        <f t="shared" ref="M192:M216" si="80">+SUM(K192:L192)</f>
        <v>0</v>
      </c>
      <c r="N192" s="6">
        <f t="shared" ref="N192:N216" si="81">+G192+H192+J192</f>
        <v>1976.49998630137</v>
      </c>
      <c r="O192" s="143">
        <f t="shared" ref="O192:O216" si="82">G192+H192-L192-I192</f>
        <v>1976.49998630137</v>
      </c>
    </row>
    <row r="193" spans="1:15" ht="13" x14ac:dyDescent="0.3">
      <c r="A193" s="349" t="s">
        <v>39</v>
      </c>
      <c r="B193" s="350" t="s">
        <v>52</v>
      </c>
      <c r="C193" s="341">
        <f>D192+1</f>
        <v>42005</v>
      </c>
      <c r="D193" s="341">
        <f>EOMONTH(D192,3)</f>
        <v>42094</v>
      </c>
      <c r="E193" s="342">
        <f t="shared" ref="E193:E216" si="83">D193-C193+1</f>
        <v>90</v>
      </c>
      <c r="F193" s="343">
        <f>VLOOKUP(D193,'FERC Interest Rate'!$A:$B,2,TRUE)</f>
        <v>3.2500000000000001E-2</v>
      </c>
      <c r="G193" s="143">
        <f t="shared" ref="G193:G216" si="84">O192</f>
        <v>1976.49998630137</v>
      </c>
      <c r="H193" s="143">
        <f t="shared" si="78"/>
        <v>15.83907523268906</v>
      </c>
      <c r="I193" s="351">
        <v>0</v>
      </c>
      <c r="J193" s="264">
        <v>0</v>
      </c>
      <c r="K193" s="108">
        <f t="shared" si="79"/>
        <v>0</v>
      </c>
      <c r="L193" s="264">
        <v>0</v>
      </c>
      <c r="M193" s="109">
        <f t="shared" si="80"/>
        <v>0</v>
      </c>
      <c r="N193" s="6">
        <f t="shared" si="81"/>
        <v>1992.3390615340591</v>
      </c>
      <c r="O193" s="143">
        <f t="shared" si="82"/>
        <v>1992.3390615340591</v>
      </c>
    </row>
    <row r="194" spans="1:15" ht="13" x14ac:dyDescent="0.3">
      <c r="B194" s="342"/>
      <c r="C194" s="341">
        <f t="shared" ref="C194:C216" si="85">D193+1</f>
        <v>42095</v>
      </c>
      <c r="D194" s="341">
        <f t="shared" ref="D194:D219" si="86">EOMONTH(D193,3)</f>
        <v>42185</v>
      </c>
      <c r="E194" s="342">
        <f t="shared" si="83"/>
        <v>91</v>
      </c>
      <c r="F194" s="343">
        <f>VLOOKUP(D194,'FERC Interest Rate'!$A:$B,2,TRUE)</f>
        <v>3.2500000000000001E-2</v>
      </c>
      <c r="G194" s="143">
        <f t="shared" si="84"/>
        <v>1992.3390615340591</v>
      </c>
      <c r="H194" s="143">
        <f t="shared" si="78"/>
        <v>16.143404861608165</v>
      </c>
      <c r="I194" s="351">
        <v>0</v>
      </c>
      <c r="J194" s="264">
        <v>0</v>
      </c>
      <c r="K194" s="108">
        <f t="shared" si="79"/>
        <v>0</v>
      </c>
      <c r="L194" s="264">
        <v>0</v>
      </c>
      <c r="M194" s="109">
        <f t="shared" si="80"/>
        <v>0</v>
      </c>
      <c r="N194" s="6">
        <f t="shared" si="81"/>
        <v>2008.4824663956672</v>
      </c>
      <c r="O194" s="143">
        <f t="shared" si="82"/>
        <v>2008.4824663956672</v>
      </c>
    </row>
    <row r="195" spans="1:15" ht="13" x14ac:dyDescent="0.3">
      <c r="B195" s="342"/>
      <c r="C195" s="341">
        <f t="shared" si="85"/>
        <v>42186</v>
      </c>
      <c r="D195" s="341">
        <f t="shared" si="86"/>
        <v>42277</v>
      </c>
      <c r="E195" s="342">
        <f t="shared" si="83"/>
        <v>92</v>
      </c>
      <c r="F195" s="343">
        <f>VLOOKUP(D195,'FERC Interest Rate'!$A:$B,2,TRUE)</f>
        <v>3.2500000000000001E-2</v>
      </c>
      <c r="G195" s="143">
        <f t="shared" si="84"/>
        <v>2008.4824663956672</v>
      </c>
      <c r="H195" s="143">
        <f t="shared" si="78"/>
        <v>16.453048149378208</v>
      </c>
      <c r="I195" s="351">
        <v>0</v>
      </c>
      <c r="J195" s="264">
        <v>0</v>
      </c>
      <c r="K195" s="108">
        <f t="shared" si="79"/>
        <v>0</v>
      </c>
      <c r="L195" s="264">
        <v>0</v>
      </c>
      <c r="M195" s="109">
        <f t="shared" si="80"/>
        <v>0</v>
      </c>
      <c r="N195" s="6">
        <f t="shared" si="81"/>
        <v>2024.9355145450454</v>
      </c>
      <c r="O195" s="143">
        <f t="shared" si="82"/>
        <v>2024.9355145450454</v>
      </c>
    </row>
    <row r="196" spans="1:15" ht="13" x14ac:dyDescent="0.3">
      <c r="B196" s="342"/>
      <c r="C196" s="341">
        <f t="shared" si="85"/>
        <v>42278</v>
      </c>
      <c r="D196" s="341">
        <f t="shared" si="86"/>
        <v>42369</v>
      </c>
      <c r="E196" s="342">
        <f t="shared" si="83"/>
        <v>92</v>
      </c>
      <c r="F196" s="343">
        <f>VLOOKUP(D196,'FERC Interest Rate'!$A:$B,2,TRUE)</f>
        <v>3.2500000000000001E-2</v>
      </c>
      <c r="G196" s="143">
        <f t="shared" si="84"/>
        <v>2024.9355145450454</v>
      </c>
      <c r="H196" s="143">
        <f t="shared" si="78"/>
        <v>16.587827913670374</v>
      </c>
      <c r="I196" s="351">
        <v>0</v>
      </c>
      <c r="J196" s="264">
        <v>0</v>
      </c>
      <c r="K196" s="108">
        <f t="shared" si="79"/>
        <v>0</v>
      </c>
      <c r="L196" s="264">
        <v>0</v>
      </c>
      <c r="M196" s="109">
        <f t="shared" si="80"/>
        <v>0</v>
      </c>
      <c r="N196" s="6">
        <f t="shared" si="81"/>
        <v>2041.5233424587159</v>
      </c>
      <c r="O196" s="143">
        <f t="shared" si="82"/>
        <v>2041.5233424587159</v>
      </c>
    </row>
    <row r="197" spans="1:15" ht="13" x14ac:dyDescent="0.3">
      <c r="A197" s="77"/>
      <c r="B197" s="71"/>
      <c r="C197" s="72">
        <f t="shared" si="85"/>
        <v>42370</v>
      </c>
      <c r="D197" s="72">
        <f t="shared" si="86"/>
        <v>42460</v>
      </c>
      <c r="E197" s="71">
        <f t="shared" si="83"/>
        <v>91</v>
      </c>
      <c r="F197" s="73">
        <f>VLOOKUP(D197,'FERC Interest Rate'!$A:$B,2,TRUE)</f>
        <v>3.2500000000000001E-2</v>
      </c>
      <c r="G197" s="74">
        <f t="shared" si="84"/>
        <v>2041.5233424587159</v>
      </c>
      <c r="H197" s="143">
        <f t="shared" si="78"/>
        <v>16.496735752244952</v>
      </c>
      <c r="I197" s="151">
        <v>0</v>
      </c>
      <c r="J197" s="264">
        <v>0</v>
      </c>
      <c r="K197" s="108">
        <f t="shared" si="79"/>
        <v>0</v>
      </c>
      <c r="L197" s="75">
        <v>0</v>
      </c>
      <c r="M197" s="109">
        <f t="shared" si="80"/>
        <v>0</v>
      </c>
      <c r="N197" s="6">
        <f t="shared" si="81"/>
        <v>2058.0200782109609</v>
      </c>
      <c r="O197" s="74">
        <f t="shared" si="82"/>
        <v>2058.0200782109609</v>
      </c>
    </row>
    <row r="198" spans="1:15" x14ac:dyDescent="0.25">
      <c r="A198" s="77"/>
      <c r="B198" s="71"/>
      <c r="C198" s="72">
        <f t="shared" si="85"/>
        <v>42461</v>
      </c>
      <c r="D198" s="72">
        <f t="shared" si="86"/>
        <v>42551</v>
      </c>
      <c r="E198" s="71">
        <f t="shared" si="83"/>
        <v>91</v>
      </c>
      <c r="F198" s="73">
        <f>VLOOKUP(D198,'FERC Interest Rate'!$A:$B,2,TRUE)</f>
        <v>3.4599999999999999E-2</v>
      </c>
      <c r="G198" s="74">
        <f t="shared" si="84"/>
        <v>2058.0200782109609</v>
      </c>
      <c r="H198" s="74">
        <f t="shared" si="78"/>
        <v>17.704595678292435</v>
      </c>
      <c r="I198" s="151">
        <v>0</v>
      </c>
      <c r="J198" s="75">
        <v>0</v>
      </c>
      <c r="K198" s="108">
        <f t="shared" si="79"/>
        <v>0</v>
      </c>
      <c r="L198" s="75">
        <v>0</v>
      </c>
      <c r="M198" s="109">
        <f t="shared" si="80"/>
        <v>0</v>
      </c>
      <c r="N198" s="6">
        <f t="shared" si="81"/>
        <v>2075.7246738892536</v>
      </c>
      <c r="O198" s="74">
        <f t="shared" si="82"/>
        <v>2075.7246738892536</v>
      </c>
    </row>
    <row r="199" spans="1:15" x14ac:dyDescent="0.25">
      <c r="A199" s="77"/>
      <c r="B199" s="71"/>
      <c r="C199" s="72">
        <f t="shared" si="85"/>
        <v>42552</v>
      </c>
      <c r="D199" s="72">
        <f t="shared" si="86"/>
        <v>42643</v>
      </c>
      <c r="E199" s="71">
        <f t="shared" si="83"/>
        <v>92</v>
      </c>
      <c r="F199" s="73">
        <f>VLOOKUP(D199,'FERC Interest Rate'!$A:$B,2,TRUE)</f>
        <v>3.5000000000000003E-2</v>
      </c>
      <c r="G199" s="74">
        <f t="shared" si="84"/>
        <v>2075.7246738892536</v>
      </c>
      <c r="H199" s="74">
        <f t="shared" si="78"/>
        <v>18.261840027113109</v>
      </c>
      <c r="I199" s="151">
        <v>0</v>
      </c>
      <c r="J199" s="75">
        <v>0</v>
      </c>
      <c r="K199" s="108">
        <f t="shared" si="79"/>
        <v>0</v>
      </c>
      <c r="L199" s="75">
        <v>0</v>
      </c>
      <c r="M199" s="109">
        <f t="shared" si="80"/>
        <v>0</v>
      </c>
      <c r="N199" s="6">
        <f t="shared" si="81"/>
        <v>2093.9865139163667</v>
      </c>
      <c r="O199" s="74">
        <f t="shared" si="82"/>
        <v>2093.9865139163667</v>
      </c>
    </row>
    <row r="200" spans="1:15" x14ac:dyDescent="0.25">
      <c r="A200" s="12" t="s">
        <v>48</v>
      </c>
      <c r="B200" s="71" t="str">
        <f t="shared" ref="B200:B213" si="87">+IF(MONTH(C200)&lt;4,"Q1",IF(MONTH(C200)&lt;7,"Q2",IF(MONTH(C200)&lt;10,"Q3","Q4")))&amp;"/"&amp;YEAR(C200)</f>
        <v>Q4/2016</v>
      </c>
      <c r="C200" s="72">
        <f t="shared" si="85"/>
        <v>42644</v>
      </c>
      <c r="D200" s="72">
        <f t="shared" si="86"/>
        <v>42735</v>
      </c>
      <c r="E200" s="71">
        <f t="shared" si="83"/>
        <v>92</v>
      </c>
      <c r="F200" s="73">
        <f>VLOOKUP(D200,'FERC Interest Rate'!$A:$B,2,TRUE)</f>
        <v>3.5000000000000003E-2</v>
      </c>
      <c r="G200" s="74">
        <f t="shared" si="84"/>
        <v>2093.9865139163667</v>
      </c>
      <c r="H200" s="74">
        <f t="shared" si="78"/>
        <v>18.422504302761482</v>
      </c>
      <c r="I200" s="151">
        <f>SUM($H$192:$H$220)/20</f>
        <v>7.5204509109563817</v>
      </c>
      <c r="J200" s="75">
        <v>0</v>
      </c>
      <c r="K200" s="108">
        <f t="shared" si="79"/>
        <v>7.5204509109563817</v>
      </c>
      <c r="L200" s="75">
        <f t="shared" ref="L200:L219" si="88">VLOOKUP($B$193,A$1:F$25,5,FALSE)/20</f>
        <v>98.1</v>
      </c>
      <c r="M200" s="109">
        <f t="shared" si="80"/>
        <v>105.62045091095638</v>
      </c>
      <c r="N200" s="6">
        <f t="shared" si="81"/>
        <v>2112.409018219128</v>
      </c>
      <c r="O200" s="74">
        <f t="shared" si="82"/>
        <v>2006.7885673081717</v>
      </c>
    </row>
    <row r="201" spans="1:15" x14ac:dyDescent="0.25">
      <c r="A201" s="12" t="s">
        <v>49</v>
      </c>
      <c r="B201" s="71" t="str">
        <f t="shared" si="87"/>
        <v>Q1/2017</v>
      </c>
      <c r="C201" s="72">
        <f t="shared" si="85"/>
        <v>42736</v>
      </c>
      <c r="D201" s="72">
        <f t="shared" si="86"/>
        <v>42825</v>
      </c>
      <c r="E201" s="71">
        <f t="shared" si="83"/>
        <v>90</v>
      </c>
      <c r="F201" s="73">
        <f>VLOOKUP(D201,'FERC Interest Rate'!$A:$B,2,TRUE)</f>
        <v>3.5000000000000003E-2</v>
      </c>
      <c r="G201" s="74">
        <f t="shared" si="84"/>
        <v>2006.7885673081717</v>
      </c>
      <c r="H201" s="74">
        <v>0</v>
      </c>
      <c r="I201" s="97">
        <f t="shared" ref="I201:I219" si="89">SUM($H$192:$H$220)/20</f>
        <v>7.5204509109563817</v>
      </c>
      <c r="J201" s="75">
        <f t="shared" ref="J201:J216" si="90">G201*F201*(E201/(DATE(YEAR(D201),12,31)-DATE(YEAR(D201),1,1)+1))</f>
        <v>17.318860238412988</v>
      </c>
      <c r="K201" s="108">
        <f t="shared" si="79"/>
        <v>24.839311149369369</v>
      </c>
      <c r="L201" s="75">
        <f t="shared" si="88"/>
        <v>98.1</v>
      </c>
      <c r="M201" s="109">
        <f t="shared" si="80"/>
        <v>122.93931114936936</v>
      </c>
      <c r="N201" s="6">
        <f t="shared" si="81"/>
        <v>2024.1074275465846</v>
      </c>
      <c r="O201" s="74">
        <f t="shared" si="82"/>
        <v>1901.1681163972153</v>
      </c>
    </row>
    <row r="202" spans="1:15" x14ac:dyDescent="0.25">
      <c r="A202" s="12" t="s">
        <v>50</v>
      </c>
      <c r="B202" s="71" t="str">
        <f t="shared" si="87"/>
        <v>Q2/2017</v>
      </c>
      <c r="C202" s="72">
        <f t="shared" si="85"/>
        <v>42826</v>
      </c>
      <c r="D202" s="72">
        <f t="shared" si="86"/>
        <v>42916</v>
      </c>
      <c r="E202" s="71">
        <f t="shared" si="83"/>
        <v>91</v>
      </c>
      <c r="F202" s="73">
        <f>VLOOKUP(D202,'FERC Interest Rate'!$A:$B,2,TRUE)</f>
        <v>3.7100000000000001E-2</v>
      </c>
      <c r="G202" s="74">
        <f t="shared" si="84"/>
        <v>1901.1681163972153</v>
      </c>
      <c r="H202" s="74">
        <v>0</v>
      </c>
      <c r="I202" s="97">
        <f t="shared" si="89"/>
        <v>7.5204509109563817</v>
      </c>
      <c r="J202" s="75">
        <f t="shared" si="90"/>
        <v>17.585023774708599</v>
      </c>
      <c r="K202" s="108">
        <f t="shared" si="79"/>
        <v>25.10547468566498</v>
      </c>
      <c r="L202" s="75">
        <f t="shared" si="88"/>
        <v>98.1</v>
      </c>
      <c r="M202" s="109">
        <f t="shared" si="80"/>
        <v>123.20547468566497</v>
      </c>
      <c r="N202" s="6">
        <f t="shared" si="81"/>
        <v>1918.7531401719239</v>
      </c>
      <c r="O202" s="74">
        <f t="shared" si="82"/>
        <v>1795.5476654862589</v>
      </c>
    </row>
    <row r="203" spans="1:15" x14ac:dyDescent="0.25">
      <c r="A203" s="12" t="s">
        <v>51</v>
      </c>
      <c r="B203" s="71" t="str">
        <f t="shared" si="87"/>
        <v>Q3/2017</v>
      </c>
      <c r="C203" s="72">
        <f t="shared" si="85"/>
        <v>42917</v>
      </c>
      <c r="D203" s="72">
        <f t="shared" si="86"/>
        <v>43008</v>
      </c>
      <c r="E203" s="71">
        <f t="shared" si="83"/>
        <v>92</v>
      </c>
      <c r="F203" s="73">
        <f>VLOOKUP(D203,'FERC Interest Rate'!$A:$B,2,TRUE)</f>
        <v>3.9600000000000003E-2</v>
      </c>
      <c r="G203" s="74">
        <f t="shared" si="84"/>
        <v>1795.5476654862589</v>
      </c>
      <c r="H203" s="74">
        <v>0</v>
      </c>
      <c r="I203" s="97">
        <f t="shared" si="89"/>
        <v>7.5204509109563817</v>
      </c>
      <c r="J203" s="75">
        <f t="shared" si="90"/>
        <v>17.922025355889147</v>
      </c>
      <c r="K203" s="108">
        <f t="shared" si="79"/>
        <v>25.442476266845528</v>
      </c>
      <c r="L203" s="75">
        <f t="shared" si="88"/>
        <v>98.1</v>
      </c>
      <c r="M203" s="109">
        <f t="shared" si="80"/>
        <v>123.54247626684553</v>
      </c>
      <c r="N203" s="6">
        <f t="shared" si="81"/>
        <v>1813.4696908421481</v>
      </c>
      <c r="O203" s="74">
        <f t="shared" si="82"/>
        <v>1689.9272145753025</v>
      </c>
    </row>
    <row r="204" spans="1:15" x14ac:dyDescent="0.25">
      <c r="A204" s="12" t="s">
        <v>52</v>
      </c>
      <c r="B204" s="71" t="str">
        <f t="shared" si="87"/>
        <v>Q4/2017</v>
      </c>
      <c r="C204" s="72">
        <f t="shared" si="85"/>
        <v>43009</v>
      </c>
      <c r="D204" s="72">
        <f t="shared" si="86"/>
        <v>43100</v>
      </c>
      <c r="E204" s="71">
        <f t="shared" si="83"/>
        <v>92</v>
      </c>
      <c r="F204" s="73">
        <f>VLOOKUP(D204,'FERC Interest Rate'!$A:$B,2,TRUE)</f>
        <v>4.2099999999999999E-2</v>
      </c>
      <c r="G204" s="74">
        <f t="shared" si="84"/>
        <v>1689.9272145753025</v>
      </c>
      <c r="H204" s="74">
        <v>0</v>
      </c>
      <c r="I204" s="97">
        <f t="shared" si="89"/>
        <v>7.5204509109563817</v>
      </c>
      <c r="J204" s="75">
        <f>G204*F204*(E204/(DATE(YEAR(D204),12,31)-DATE(YEAR(D204),1,1)+1))</f>
        <v>17.93267421230976</v>
      </c>
      <c r="K204" s="108">
        <f t="shared" si="79"/>
        <v>25.45312512326614</v>
      </c>
      <c r="L204" s="75">
        <f t="shared" si="88"/>
        <v>98.1</v>
      </c>
      <c r="M204" s="109">
        <f t="shared" si="80"/>
        <v>123.55312512326614</v>
      </c>
      <c r="N204" s="6">
        <f t="shared" si="81"/>
        <v>1707.8598887876124</v>
      </c>
      <c r="O204" s="74">
        <f t="shared" si="82"/>
        <v>1584.3067636643461</v>
      </c>
    </row>
    <row r="205" spans="1:15" x14ac:dyDescent="0.25">
      <c r="A205" s="12" t="s">
        <v>53</v>
      </c>
      <c r="B205" s="71" t="str">
        <f t="shared" si="87"/>
        <v>Q1/2018</v>
      </c>
      <c r="C205" s="72">
        <f t="shared" si="85"/>
        <v>43101</v>
      </c>
      <c r="D205" s="72">
        <f t="shared" si="86"/>
        <v>43190</v>
      </c>
      <c r="E205" s="71">
        <f t="shared" si="83"/>
        <v>90</v>
      </c>
      <c r="F205" s="73">
        <f>VLOOKUP(D205,'FERC Interest Rate'!$A:$B,2,TRUE)</f>
        <v>4.2500000000000003E-2</v>
      </c>
      <c r="G205" s="74">
        <f t="shared" si="84"/>
        <v>1584.3067636643461</v>
      </c>
      <c r="H205" s="74">
        <v>0</v>
      </c>
      <c r="I205" s="97">
        <f t="shared" si="89"/>
        <v>7.5204509109563817</v>
      </c>
      <c r="J205" s="75">
        <f t="shared" si="90"/>
        <v>16.602666769907188</v>
      </c>
      <c r="K205" s="108">
        <f t="shared" si="79"/>
        <v>24.123117680863569</v>
      </c>
      <c r="L205" s="75">
        <f t="shared" si="88"/>
        <v>98.1</v>
      </c>
      <c r="M205" s="109">
        <f t="shared" si="80"/>
        <v>122.22311768086357</v>
      </c>
      <c r="N205" s="6">
        <f t="shared" si="81"/>
        <v>1600.9094304342534</v>
      </c>
      <c r="O205" s="74">
        <f t="shared" si="82"/>
        <v>1478.6863127533898</v>
      </c>
    </row>
    <row r="206" spans="1:15" x14ac:dyDescent="0.25">
      <c r="A206" s="12" t="s">
        <v>54</v>
      </c>
      <c r="B206" s="71" t="str">
        <f t="shared" si="87"/>
        <v>Q2/2018</v>
      </c>
      <c r="C206" s="72">
        <f t="shared" si="85"/>
        <v>43191</v>
      </c>
      <c r="D206" s="72">
        <f t="shared" si="86"/>
        <v>43281</v>
      </c>
      <c r="E206" s="71">
        <f t="shared" si="83"/>
        <v>91</v>
      </c>
      <c r="F206" s="73">
        <f>VLOOKUP(D206,'FERC Interest Rate'!$A:$B,2,TRUE)</f>
        <v>4.4699999999999997E-2</v>
      </c>
      <c r="G206" s="74">
        <f t="shared" si="84"/>
        <v>1478.6863127533898</v>
      </c>
      <c r="H206" s="74">
        <v>0</v>
      </c>
      <c r="I206" s="97">
        <f t="shared" si="89"/>
        <v>7.5204509109563817</v>
      </c>
      <c r="J206" s="75">
        <f t="shared" si="90"/>
        <v>16.479047436676609</v>
      </c>
      <c r="K206" s="108">
        <f t="shared" si="79"/>
        <v>23.99949834763299</v>
      </c>
      <c r="L206" s="75">
        <f t="shared" si="88"/>
        <v>98.1</v>
      </c>
      <c r="M206" s="109">
        <f t="shared" si="80"/>
        <v>122.09949834763299</v>
      </c>
      <c r="N206" s="6">
        <f t="shared" si="81"/>
        <v>1495.1653601900664</v>
      </c>
      <c r="O206" s="74">
        <f t="shared" si="82"/>
        <v>1373.0658618424334</v>
      </c>
    </row>
    <row r="207" spans="1:15" x14ac:dyDescent="0.25">
      <c r="A207" s="12" t="s">
        <v>55</v>
      </c>
      <c r="B207" s="71" t="str">
        <f t="shared" si="87"/>
        <v>Q3/2018</v>
      </c>
      <c r="C207" s="72">
        <f t="shared" si="85"/>
        <v>43282</v>
      </c>
      <c r="D207" s="72">
        <f t="shared" si="86"/>
        <v>43373</v>
      </c>
      <c r="E207" s="71">
        <f t="shared" si="83"/>
        <v>92</v>
      </c>
      <c r="F207" s="73">
        <f>VLOOKUP(D207,'FERC Interest Rate'!$A:$B,2,TRUE)</f>
        <v>4.6899999999999997E-2</v>
      </c>
      <c r="G207" s="74">
        <f t="shared" si="84"/>
        <v>1373.0658618424334</v>
      </c>
      <c r="H207" s="74">
        <v>0</v>
      </c>
      <c r="I207" s="97">
        <f t="shared" si="89"/>
        <v>7.5204509109563817</v>
      </c>
      <c r="J207" s="75">
        <f t="shared" si="90"/>
        <v>16.231519399117072</v>
      </c>
      <c r="K207" s="108">
        <f t="shared" si="79"/>
        <v>23.751970310073453</v>
      </c>
      <c r="L207" s="75">
        <f t="shared" si="88"/>
        <v>98.1</v>
      </c>
      <c r="M207" s="109">
        <f t="shared" si="80"/>
        <v>121.85197031007345</v>
      </c>
      <c r="N207" s="6">
        <f t="shared" si="81"/>
        <v>1389.2973812415505</v>
      </c>
      <c r="O207" s="74">
        <f t="shared" si="82"/>
        <v>1267.445410931477</v>
      </c>
    </row>
    <row r="208" spans="1:15" x14ac:dyDescent="0.25">
      <c r="A208" s="12" t="s">
        <v>56</v>
      </c>
      <c r="B208" s="71" t="str">
        <f t="shared" si="87"/>
        <v>Q4/2018</v>
      </c>
      <c r="C208" s="72">
        <f t="shared" si="85"/>
        <v>43374</v>
      </c>
      <c r="D208" s="72">
        <f t="shared" si="86"/>
        <v>43465</v>
      </c>
      <c r="E208" s="71">
        <f t="shared" si="83"/>
        <v>92</v>
      </c>
      <c r="F208" s="73">
        <f>VLOOKUP(D208,'FERC Interest Rate'!$A:$B,2,TRUE)</f>
        <v>4.9599999999999998E-2</v>
      </c>
      <c r="G208" s="74">
        <f t="shared" si="84"/>
        <v>1267.445410931477</v>
      </c>
      <c r="H208" s="74">
        <v>0</v>
      </c>
      <c r="I208" s="97">
        <f t="shared" si="89"/>
        <v>7.5204509109563817</v>
      </c>
      <c r="J208" s="75">
        <f t="shared" si="90"/>
        <v>15.845498353869907</v>
      </c>
      <c r="K208" s="108">
        <f t="shared" si="79"/>
        <v>23.365949264826288</v>
      </c>
      <c r="L208" s="75">
        <f t="shared" si="88"/>
        <v>98.1</v>
      </c>
      <c r="M208" s="109">
        <f t="shared" si="80"/>
        <v>121.46594926482628</v>
      </c>
      <c r="N208" s="6">
        <f t="shared" si="81"/>
        <v>1283.290909285347</v>
      </c>
      <c r="O208" s="74">
        <f t="shared" si="82"/>
        <v>1161.8249600205206</v>
      </c>
    </row>
    <row r="209" spans="1:15" x14ac:dyDescent="0.25">
      <c r="A209" s="12" t="s">
        <v>57</v>
      </c>
      <c r="B209" s="71" t="str">
        <f t="shared" si="87"/>
        <v>Q1/2019</v>
      </c>
      <c r="C209" s="72">
        <f t="shared" si="85"/>
        <v>43466</v>
      </c>
      <c r="D209" s="72">
        <f t="shared" si="86"/>
        <v>43555</v>
      </c>
      <c r="E209" s="71">
        <f t="shared" si="83"/>
        <v>90</v>
      </c>
      <c r="F209" s="73">
        <f>VLOOKUP(D209,'FERC Interest Rate'!$A:$B,2,TRUE)</f>
        <v>5.1799999999999999E-2</v>
      </c>
      <c r="G209" s="74">
        <f t="shared" si="84"/>
        <v>1161.8249600205206</v>
      </c>
      <c r="H209" s="74">
        <v>0</v>
      </c>
      <c r="I209" s="97">
        <f t="shared" si="89"/>
        <v>7.5204509109563817</v>
      </c>
      <c r="J209" s="75">
        <f t="shared" si="90"/>
        <v>14.839528667440183</v>
      </c>
      <c r="K209" s="108">
        <f t="shared" si="79"/>
        <v>22.359979578396565</v>
      </c>
      <c r="L209" s="75">
        <f t="shared" si="88"/>
        <v>98.1</v>
      </c>
      <c r="M209" s="109">
        <f t="shared" si="80"/>
        <v>120.45997957839656</v>
      </c>
      <c r="N209" s="6">
        <f t="shared" si="81"/>
        <v>1176.6644886879608</v>
      </c>
      <c r="O209" s="74">
        <f t="shared" si="82"/>
        <v>1056.2045091095642</v>
      </c>
    </row>
    <row r="210" spans="1:15" x14ac:dyDescent="0.25">
      <c r="A210" s="12" t="s">
        <v>58</v>
      </c>
      <c r="B210" s="71" t="str">
        <f t="shared" si="87"/>
        <v>Q2/2019</v>
      </c>
      <c r="C210" s="72">
        <f t="shared" si="85"/>
        <v>43556</v>
      </c>
      <c r="D210" s="72">
        <f t="shared" si="86"/>
        <v>43646</v>
      </c>
      <c r="E210" s="71">
        <f t="shared" si="83"/>
        <v>91</v>
      </c>
      <c r="F210" s="73">
        <f>VLOOKUP(D210,'FERC Interest Rate'!$A:$B,2,TRUE)</f>
        <v>5.45E-2</v>
      </c>
      <c r="G210" s="74">
        <f t="shared" si="84"/>
        <v>1056.2045091095642</v>
      </c>
      <c r="H210" s="74">
        <v>0</v>
      </c>
      <c r="I210" s="97">
        <f t="shared" si="89"/>
        <v>7.5204509109563817</v>
      </c>
      <c r="J210" s="75">
        <f t="shared" si="90"/>
        <v>14.351359624462695</v>
      </c>
      <c r="K210" s="108">
        <f t="shared" si="79"/>
        <v>21.871810535419076</v>
      </c>
      <c r="L210" s="75">
        <f t="shared" si="88"/>
        <v>98.1</v>
      </c>
      <c r="M210" s="109">
        <f t="shared" si="80"/>
        <v>119.97181053541907</v>
      </c>
      <c r="N210" s="6">
        <f t="shared" si="81"/>
        <v>1070.5558687340269</v>
      </c>
      <c r="O210" s="74">
        <f t="shared" si="82"/>
        <v>950.58405819860786</v>
      </c>
    </row>
    <row r="211" spans="1:15" x14ac:dyDescent="0.25">
      <c r="A211" s="12" t="s">
        <v>59</v>
      </c>
      <c r="B211" s="71" t="str">
        <f t="shared" si="87"/>
        <v>Q3/2019</v>
      </c>
      <c r="C211" s="72">
        <f t="shared" si="85"/>
        <v>43647</v>
      </c>
      <c r="D211" s="72">
        <f t="shared" si="86"/>
        <v>43738</v>
      </c>
      <c r="E211" s="71">
        <f t="shared" si="83"/>
        <v>92</v>
      </c>
      <c r="F211" s="73">
        <f>VLOOKUP(D211,'FERC Interest Rate'!$A:$B,2,TRUE)</f>
        <v>5.5E-2</v>
      </c>
      <c r="G211" s="74">
        <f t="shared" si="84"/>
        <v>950.58405819860786</v>
      </c>
      <c r="H211" s="74">
        <v>0</v>
      </c>
      <c r="I211" s="97">
        <f t="shared" si="89"/>
        <v>7.5204509109563817</v>
      </c>
      <c r="J211" s="75">
        <f t="shared" si="90"/>
        <v>13.177959820506729</v>
      </c>
      <c r="K211" s="108">
        <f t="shared" si="79"/>
        <v>20.69841073146311</v>
      </c>
      <c r="L211" s="75">
        <f t="shared" si="88"/>
        <v>98.1</v>
      </c>
      <c r="M211" s="109">
        <f t="shared" si="80"/>
        <v>118.79841073146311</v>
      </c>
      <c r="N211" s="6">
        <f t="shared" si="81"/>
        <v>963.76201801911463</v>
      </c>
      <c r="O211" s="74">
        <f t="shared" si="82"/>
        <v>844.96360728765148</v>
      </c>
    </row>
    <row r="212" spans="1:15" x14ac:dyDescent="0.25">
      <c r="A212" s="12" t="s">
        <v>60</v>
      </c>
      <c r="B212" s="71" t="str">
        <f t="shared" si="87"/>
        <v>Q4/2019</v>
      </c>
      <c r="C212" s="72">
        <f t="shared" si="85"/>
        <v>43739</v>
      </c>
      <c r="D212" s="72">
        <f t="shared" si="86"/>
        <v>43830</v>
      </c>
      <c r="E212" s="71">
        <f t="shared" si="83"/>
        <v>92</v>
      </c>
      <c r="F212" s="73">
        <f>VLOOKUP(D212,'FERC Interest Rate'!$A:$B,2,TRUE)</f>
        <v>5.4199999999999998E-2</v>
      </c>
      <c r="G212" s="74">
        <f t="shared" si="84"/>
        <v>844.96360728765148</v>
      </c>
      <c r="H212" s="74">
        <v>0</v>
      </c>
      <c r="I212" s="97">
        <f t="shared" si="89"/>
        <v>7.5204509109563817</v>
      </c>
      <c r="J212" s="75">
        <f t="shared" si="90"/>
        <v>11.543360359942865</v>
      </c>
      <c r="K212" s="108">
        <f t="shared" si="79"/>
        <v>19.063811270899247</v>
      </c>
      <c r="L212" s="75">
        <f t="shared" si="88"/>
        <v>98.1</v>
      </c>
      <c r="M212" s="109">
        <f t="shared" si="80"/>
        <v>117.16381127089925</v>
      </c>
      <c r="N212" s="6">
        <f t="shared" si="81"/>
        <v>856.50696764759437</v>
      </c>
      <c r="O212" s="74">
        <f t="shared" si="82"/>
        <v>739.34315637669511</v>
      </c>
    </row>
    <row r="213" spans="1:15" x14ac:dyDescent="0.25">
      <c r="A213" s="12" t="s">
        <v>61</v>
      </c>
      <c r="B213" s="71" t="str">
        <f t="shared" si="87"/>
        <v>Q1/2020</v>
      </c>
      <c r="C213" s="72">
        <f t="shared" si="85"/>
        <v>43831</v>
      </c>
      <c r="D213" s="72">
        <f t="shared" si="86"/>
        <v>43921</v>
      </c>
      <c r="E213" s="71">
        <f t="shared" si="83"/>
        <v>91</v>
      </c>
      <c r="F213" s="73">
        <f>VLOOKUP(D213,'FERC Interest Rate'!$A:$B,2,TRUE)</f>
        <v>4.9599999999999998E-2</v>
      </c>
      <c r="G213" s="74">
        <f t="shared" si="84"/>
        <v>739.34315637669511</v>
      </c>
      <c r="H213" s="74">
        <v>0</v>
      </c>
      <c r="I213" s="97">
        <f t="shared" si="89"/>
        <v>7.5204509109563817</v>
      </c>
      <c r="J213" s="75">
        <f t="shared" si="90"/>
        <v>9.1177575700050575</v>
      </c>
      <c r="K213" s="108">
        <f t="shared" si="79"/>
        <v>16.638208480961438</v>
      </c>
      <c r="L213" s="75">
        <f t="shared" si="88"/>
        <v>98.1</v>
      </c>
      <c r="M213" s="109">
        <f t="shared" si="80"/>
        <v>114.73820848096143</v>
      </c>
      <c r="N213" s="6">
        <f t="shared" si="81"/>
        <v>748.4609139467002</v>
      </c>
      <c r="O213" s="74">
        <f t="shared" si="82"/>
        <v>633.72270546573873</v>
      </c>
    </row>
    <row r="214" spans="1:15" x14ac:dyDescent="0.25">
      <c r="A214" s="12" t="s">
        <v>62</v>
      </c>
      <c r="B214" s="71" t="str">
        <f t="shared" ref="B214:B219" si="91">+IF(MONTH(C214)&lt;4,"Q1",IF(MONTH(C214)&lt;7,"Q2",IF(MONTH(C214)&lt;10,"Q3","Q4")))&amp;"/"&amp;YEAR(C214)</f>
        <v>Q2/2020</v>
      </c>
      <c r="C214" s="72">
        <f t="shared" si="85"/>
        <v>43922</v>
      </c>
      <c r="D214" s="72">
        <f t="shared" si="86"/>
        <v>44012</v>
      </c>
      <c r="E214" s="71">
        <f t="shared" si="83"/>
        <v>91</v>
      </c>
      <c r="F214" s="73">
        <f>VLOOKUP(D214,'FERC Interest Rate'!$A:$B,2,TRUE)</f>
        <v>4.7503500000000004E-2</v>
      </c>
      <c r="G214" s="74">
        <f t="shared" si="84"/>
        <v>633.72270546573873</v>
      </c>
      <c r="H214" s="74">
        <v>0</v>
      </c>
      <c r="I214" s="97">
        <f t="shared" si="89"/>
        <v>7.5204509109563817</v>
      </c>
      <c r="J214" s="75">
        <f t="shared" si="90"/>
        <v>7.4848858881348272</v>
      </c>
      <c r="K214" s="108">
        <f t="shared" si="79"/>
        <v>15.005336799091209</v>
      </c>
      <c r="L214" s="75">
        <f t="shared" si="88"/>
        <v>98.1</v>
      </c>
      <c r="M214" s="109">
        <f t="shared" si="80"/>
        <v>113.10533679909121</v>
      </c>
      <c r="N214" s="6">
        <f t="shared" si="81"/>
        <v>641.20759135387357</v>
      </c>
      <c r="O214" s="74">
        <f t="shared" si="82"/>
        <v>528.10225455478235</v>
      </c>
    </row>
    <row r="215" spans="1:15" x14ac:dyDescent="0.25">
      <c r="A215" s="12" t="s">
        <v>63</v>
      </c>
      <c r="B215" s="71" t="str">
        <f t="shared" si="91"/>
        <v>Q3/2020</v>
      </c>
      <c r="C215" s="72">
        <f t="shared" si="85"/>
        <v>44013</v>
      </c>
      <c r="D215" s="72">
        <f t="shared" si="86"/>
        <v>44104</v>
      </c>
      <c r="E215" s="71">
        <f t="shared" si="83"/>
        <v>92</v>
      </c>
      <c r="F215" s="73">
        <f>VLOOKUP(D215,'FERC Interest Rate'!$A:$B,2,TRUE)</f>
        <v>3.4299999999999997E-2</v>
      </c>
      <c r="G215" s="74">
        <f t="shared" si="84"/>
        <v>528.10225455478235</v>
      </c>
      <c r="H215" s="74">
        <v>0</v>
      </c>
      <c r="I215" s="97">
        <f t="shared" si="89"/>
        <v>7.5204509109563817</v>
      </c>
      <c r="J215" s="75">
        <f t="shared" si="90"/>
        <v>4.5532226078499205</v>
      </c>
      <c r="K215" s="108">
        <f t="shared" si="79"/>
        <v>12.073673518806302</v>
      </c>
      <c r="L215" s="75">
        <f t="shared" si="88"/>
        <v>98.1</v>
      </c>
      <c r="M215" s="109">
        <f t="shared" si="80"/>
        <v>110.1736735188063</v>
      </c>
      <c r="N215" s="6">
        <f t="shared" si="81"/>
        <v>532.65547716263222</v>
      </c>
      <c r="O215" s="74">
        <f t="shared" si="82"/>
        <v>422.48180364382597</v>
      </c>
    </row>
    <row r="216" spans="1:15" x14ac:dyDescent="0.25">
      <c r="A216" s="12" t="s">
        <v>64</v>
      </c>
      <c r="B216" s="71" t="str">
        <f t="shared" si="91"/>
        <v>Q4/2020</v>
      </c>
      <c r="C216" s="72">
        <f t="shared" si="85"/>
        <v>44105</v>
      </c>
      <c r="D216" s="72">
        <f t="shared" si="86"/>
        <v>44196</v>
      </c>
      <c r="E216" s="71">
        <f t="shared" si="83"/>
        <v>92</v>
      </c>
      <c r="F216" s="73">
        <f>VLOOKUP(D216,'FERC Interest Rate'!$A:$B,2,TRUE)</f>
        <v>3.2500000000000001E-2</v>
      </c>
      <c r="G216" s="74">
        <f t="shared" si="84"/>
        <v>422.48180364382597</v>
      </c>
      <c r="H216" s="74">
        <v>0</v>
      </c>
      <c r="I216" s="97">
        <f t="shared" si="89"/>
        <v>7.5204509109563817</v>
      </c>
      <c r="J216" s="75">
        <f t="shared" si="90"/>
        <v>3.451422384959125</v>
      </c>
      <c r="K216" s="108">
        <f t="shared" si="79"/>
        <v>10.971873295915508</v>
      </c>
      <c r="L216" s="75">
        <f t="shared" si="88"/>
        <v>98.1</v>
      </c>
      <c r="M216" s="109">
        <f t="shared" si="80"/>
        <v>109.07187329591551</v>
      </c>
      <c r="N216" s="6">
        <f t="shared" si="81"/>
        <v>425.9332260287851</v>
      </c>
      <c r="O216" s="74">
        <f t="shared" si="82"/>
        <v>316.86135273286959</v>
      </c>
    </row>
    <row r="217" spans="1:15" x14ac:dyDescent="0.25">
      <c r="A217" s="12" t="s">
        <v>65</v>
      </c>
      <c r="B217" s="71" t="str">
        <f t="shared" si="91"/>
        <v>Q1/2021</v>
      </c>
      <c r="C217" s="72">
        <f>D216+1</f>
        <v>44197</v>
      </c>
      <c r="D217" s="72">
        <f t="shared" si="86"/>
        <v>44286</v>
      </c>
      <c r="E217" s="71">
        <f>D217-C217+1</f>
        <v>90</v>
      </c>
      <c r="F217" s="73">
        <f>VLOOKUP(D217,'FERC Interest Rate'!$A:$B,2,TRUE)</f>
        <v>3.2500000000000001E-2</v>
      </c>
      <c r="G217" s="74">
        <f>O216</f>
        <v>316.86135273286959</v>
      </c>
      <c r="H217" s="74">
        <v>0</v>
      </c>
      <c r="I217" s="97">
        <f t="shared" si="89"/>
        <v>7.5204509109563817</v>
      </c>
      <c r="J217" s="75">
        <f>G217*F217*(E217/(DATE(YEAR(D217),12,31)-DATE(YEAR(D217),1,1)+1))</f>
        <v>2.5392313883387496</v>
      </c>
      <c r="K217" s="108">
        <f>+SUM(I217:J217)</f>
        <v>10.059682299295131</v>
      </c>
      <c r="L217" s="75">
        <f t="shared" si="88"/>
        <v>98.1</v>
      </c>
      <c r="M217" s="109">
        <f>+SUM(K217:L217)</f>
        <v>108.15968229929513</v>
      </c>
      <c r="N217" s="6">
        <f>+G217+H217+J217</f>
        <v>319.40058412120834</v>
      </c>
      <c r="O217" s="74">
        <f>G217+H217-L217-I217</f>
        <v>211.24090182191321</v>
      </c>
    </row>
    <row r="218" spans="1:15" x14ac:dyDescent="0.25">
      <c r="A218" s="12" t="s">
        <v>66</v>
      </c>
      <c r="B218" s="71" t="str">
        <f t="shared" si="91"/>
        <v>Q2/2021</v>
      </c>
      <c r="C218" s="72">
        <f>D217+1</f>
        <v>44287</v>
      </c>
      <c r="D218" s="72">
        <f t="shared" si="86"/>
        <v>44377</v>
      </c>
      <c r="E218" s="71">
        <f>D218-C218+1</f>
        <v>91</v>
      </c>
      <c r="F218" s="73">
        <f>VLOOKUP(D218,'FERC Interest Rate'!$A:$B,2,TRUE)</f>
        <v>3.2500000000000001E-2</v>
      </c>
      <c r="G218" s="74">
        <f>O217</f>
        <v>211.24090182191321</v>
      </c>
      <c r="H218" s="74">
        <v>0</v>
      </c>
      <c r="I218" s="97">
        <f t="shared" si="89"/>
        <v>7.5204509109563817</v>
      </c>
      <c r="J218" s="75">
        <f>G218*F218*(E218/(DATE(YEAR(D218),12,31)-DATE(YEAR(D218),1,1)+1))</f>
        <v>1.7116300469542693</v>
      </c>
      <c r="K218" s="108">
        <f>+SUM(I218:J218)</f>
        <v>9.2320809579106502</v>
      </c>
      <c r="L218" s="75">
        <f t="shared" si="88"/>
        <v>98.1</v>
      </c>
      <c r="M218" s="109">
        <f>+SUM(K218:L218)</f>
        <v>107.33208095791065</v>
      </c>
      <c r="N218" s="6">
        <f>+G218+H218+J218</f>
        <v>212.95253186886748</v>
      </c>
      <c r="O218" s="74">
        <f>G218+H218-L218-I218</f>
        <v>105.62045091095683</v>
      </c>
    </row>
    <row r="219" spans="1:15" x14ac:dyDescent="0.25">
      <c r="A219" s="12" t="s">
        <v>67</v>
      </c>
      <c r="B219" s="71" t="str">
        <f t="shared" si="91"/>
        <v>Q3/2021</v>
      </c>
      <c r="C219" s="72">
        <f>D218+1</f>
        <v>44378</v>
      </c>
      <c r="D219" s="72">
        <f t="shared" si="86"/>
        <v>44469</v>
      </c>
      <c r="E219" s="71">
        <f>D219-C219+1</f>
        <v>92</v>
      </c>
      <c r="F219" s="73">
        <f>VLOOKUP(D219,'FERC Interest Rate'!$A:$B,2,TRUE)</f>
        <v>3.2500000000000001E-2</v>
      </c>
      <c r="G219" s="74">
        <f>O218</f>
        <v>105.62045091095683</v>
      </c>
      <c r="H219" s="74">
        <v>0</v>
      </c>
      <c r="I219" s="97">
        <f t="shared" si="89"/>
        <v>7.5204509109563817</v>
      </c>
      <c r="J219" s="75">
        <f>G219*F219*(E219/(DATE(YEAR(D219),12,31)-DATE(YEAR(D219),1,1)+1))</f>
        <v>0.86521958417468758</v>
      </c>
      <c r="K219" s="108">
        <f>+SUM(I219:J219)</f>
        <v>8.3856704951310697</v>
      </c>
      <c r="L219" s="75">
        <f t="shared" si="88"/>
        <v>98.1</v>
      </c>
      <c r="M219" s="109">
        <f>+SUM(K219:L219)</f>
        <v>106.48567049513106</v>
      </c>
      <c r="N219" s="6">
        <f>+G219+H219+J219</f>
        <v>106.48567049513152</v>
      </c>
      <c r="O219" s="74">
        <f>G219+H219-L219-I219</f>
        <v>4.5741188614556449E-13</v>
      </c>
    </row>
    <row r="220" spans="1:15" x14ac:dyDescent="0.25">
      <c r="A220" s="77"/>
      <c r="B220" s="71"/>
      <c r="C220" s="72"/>
      <c r="D220" s="72"/>
      <c r="E220" s="71"/>
      <c r="F220" s="73"/>
      <c r="G220" s="74"/>
      <c r="H220" s="74"/>
      <c r="I220" s="97"/>
      <c r="J220" s="75"/>
      <c r="K220" s="108"/>
      <c r="L220" s="75"/>
      <c r="M220" s="109"/>
      <c r="N220" s="6"/>
      <c r="O220" s="74"/>
    </row>
    <row r="221" spans="1:15" ht="13.5" thickBot="1" x14ac:dyDescent="0.35">
      <c r="A221" s="124"/>
      <c r="B221" s="125"/>
      <c r="C221" s="126"/>
      <c r="D221" s="126"/>
      <c r="E221" s="127"/>
      <c r="F221" s="125"/>
      <c r="G221" s="115">
        <f t="shared" ref="G221:O221" si="92">+SUM(G192:G220)</f>
        <v>38301.397310333159</v>
      </c>
      <c r="H221" s="115">
        <f t="shared" si="92"/>
        <v>150.40901821912763</v>
      </c>
      <c r="I221" s="116">
        <f t="shared" si="92"/>
        <v>150.40901821912766</v>
      </c>
      <c r="J221" s="115">
        <f t="shared" si="92"/>
        <v>219.55289348366043</v>
      </c>
      <c r="K221" s="115">
        <f t="shared" si="92"/>
        <v>369.96191170278797</v>
      </c>
      <c r="L221" s="115">
        <f t="shared" si="92"/>
        <v>1961.9999999999993</v>
      </c>
      <c r="M221" s="117">
        <f t="shared" si="92"/>
        <v>2331.9619117027883</v>
      </c>
      <c r="N221" s="115">
        <f t="shared" si="92"/>
        <v>38671.359222035942</v>
      </c>
      <c r="O221" s="115">
        <f t="shared" si="92"/>
        <v>36339.397310333159</v>
      </c>
    </row>
    <row r="222" spans="1:15" ht="13" thickTop="1" x14ac:dyDescent="0.25">
      <c r="B222" s="101"/>
      <c r="C222" s="101"/>
      <c r="D222" s="101"/>
      <c r="E222" s="101"/>
      <c r="F222" s="101"/>
      <c r="G222" s="101"/>
      <c r="H222" s="101"/>
      <c r="I222" s="100"/>
      <c r="J222" s="101"/>
      <c r="K222" s="101"/>
      <c r="L222" s="101"/>
      <c r="M222" s="110"/>
      <c r="O222" s="101"/>
    </row>
    <row r="223" spans="1:15" ht="39" x14ac:dyDescent="0.3">
      <c r="A223" s="76" t="s">
        <v>47</v>
      </c>
      <c r="B223" s="76" t="s">
        <v>3</v>
      </c>
      <c r="C223" s="76" t="s">
        <v>4</v>
      </c>
      <c r="D223" s="76" t="s">
        <v>5</v>
      </c>
      <c r="E223" s="76" t="s">
        <v>6</v>
      </c>
      <c r="F223" s="76" t="s">
        <v>7</v>
      </c>
      <c r="G223" s="76" t="s">
        <v>87</v>
      </c>
      <c r="H223" s="76" t="s">
        <v>88</v>
      </c>
      <c r="I223" s="93" t="s">
        <v>89</v>
      </c>
      <c r="J223" s="94" t="s">
        <v>90</v>
      </c>
      <c r="K223" s="94" t="s">
        <v>91</v>
      </c>
      <c r="L223" s="94" t="s">
        <v>92</v>
      </c>
      <c r="M223" s="95" t="s">
        <v>93</v>
      </c>
      <c r="N223" s="76" t="s">
        <v>94</v>
      </c>
      <c r="O223" s="76" t="s">
        <v>95</v>
      </c>
    </row>
    <row r="224" spans="1:15" ht="13" x14ac:dyDescent="0.3">
      <c r="A224" s="405" t="s">
        <v>16</v>
      </c>
      <c r="B224" s="405"/>
      <c r="C224" s="341">
        <f>VLOOKUP(B225,A$1:F$25,2,FALSE)</f>
        <v>41956</v>
      </c>
      <c r="D224" s="341">
        <f>DATE(YEAR(C224),IF(MONTH(C224)&lt;=3,3,IF(MONTH(C224)&lt;=6,6,IF(MONTH(C224)&lt;=9,9,12))),IF(OR(MONTH(C224)&lt;=3,MONTH(C224)&gt;=10),31,30))</f>
        <v>42004</v>
      </c>
      <c r="E224" s="342">
        <f>D224-C224+1</f>
        <v>49</v>
      </c>
      <c r="F224" s="343">
        <f>VLOOKUP(D224,'FERC Interest Rate'!$A:$B,2,TRUE)</f>
        <v>3.2500000000000001E-2</v>
      </c>
      <c r="G224" s="143">
        <f>VLOOKUP(B225,$A$1:$F$29,5,FALSE)</f>
        <v>2207.5</v>
      </c>
      <c r="H224" s="143">
        <f t="shared" ref="H224:H232" si="93">G224*F224*(E224/(DATE(YEAR(D224),12,31)-DATE(YEAR(D224),1,1)+1))</f>
        <v>9.6313527397260277</v>
      </c>
      <c r="I224" s="351">
        <v>0</v>
      </c>
      <c r="J224" s="264">
        <v>0</v>
      </c>
      <c r="K224" s="345">
        <f t="shared" ref="K224:K247" si="94">+SUM(I224:J224)</f>
        <v>0</v>
      </c>
      <c r="L224" s="264">
        <v>0</v>
      </c>
      <c r="M224" s="346">
        <f t="shared" ref="M224:M247" si="95">+SUM(K224:L224)</f>
        <v>0</v>
      </c>
      <c r="N224" s="347">
        <f t="shared" ref="N224:N247" si="96">+G224+H224+J224</f>
        <v>2217.131352739726</v>
      </c>
      <c r="O224" s="143">
        <f t="shared" ref="O224:O247" si="97">G224+H224-L224-I224</f>
        <v>2217.131352739726</v>
      </c>
    </row>
    <row r="225" spans="1:15" ht="13" x14ac:dyDescent="0.3">
      <c r="A225" s="349" t="s">
        <v>39</v>
      </c>
      <c r="B225" s="350" t="s">
        <v>53</v>
      </c>
      <c r="C225" s="341">
        <f>D224+1</f>
        <v>42005</v>
      </c>
      <c r="D225" s="341">
        <f>EOMONTH(D224,3)</f>
        <v>42094</v>
      </c>
      <c r="E225" s="342">
        <f t="shared" ref="E225:E247" si="98">D225-C225+1</f>
        <v>90</v>
      </c>
      <c r="F225" s="343">
        <f>VLOOKUP(D225,'FERC Interest Rate'!$A:$B,2,TRUE)</f>
        <v>3.2500000000000001E-2</v>
      </c>
      <c r="G225" s="143">
        <f t="shared" ref="G225:G247" si="99">O224</f>
        <v>2217.131352739726</v>
      </c>
      <c r="H225" s="143">
        <f t="shared" si="93"/>
        <v>17.767422484284104</v>
      </c>
      <c r="I225" s="351">
        <v>0</v>
      </c>
      <c r="J225" s="264">
        <v>0</v>
      </c>
      <c r="K225" s="345">
        <f t="shared" si="94"/>
        <v>0</v>
      </c>
      <c r="L225" s="264">
        <v>0</v>
      </c>
      <c r="M225" s="346">
        <f t="shared" si="95"/>
        <v>0</v>
      </c>
      <c r="N225" s="347">
        <f t="shared" si="96"/>
        <v>2234.89877522401</v>
      </c>
      <c r="O225" s="143">
        <f t="shared" si="97"/>
        <v>2234.89877522401</v>
      </c>
    </row>
    <row r="226" spans="1:15" ht="13" x14ac:dyDescent="0.3">
      <c r="B226" s="342"/>
      <c r="C226" s="341">
        <f t="shared" ref="C226:C247" si="100">D225+1</f>
        <v>42095</v>
      </c>
      <c r="D226" s="341">
        <f t="shared" ref="D226:D251" si="101">EOMONTH(D225,3)</f>
        <v>42185</v>
      </c>
      <c r="E226" s="342">
        <f t="shared" si="98"/>
        <v>91</v>
      </c>
      <c r="F226" s="343">
        <f>VLOOKUP(D226,'FERC Interest Rate'!$A:$B,2,TRUE)</f>
        <v>3.2500000000000001E-2</v>
      </c>
      <c r="G226" s="143">
        <f t="shared" si="99"/>
        <v>2234.89877522401</v>
      </c>
      <c r="H226" s="143">
        <f t="shared" si="93"/>
        <v>18.10880308965756</v>
      </c>
      <c r="I226" s="351">
        <v>0</v>
      </c>
      <c r="J226" s="264">
        <v>0</v>
      </c>
      <c r="K226" s="345">
        <f t="shared" si="94"/>
        <v>0</v>
      </c>
      <c r="L226" s="264">
        <v>0</v>
      </c>
      <c r="M226" s="346">
        <f t="shared" si="95"/>
        <v>0</v>
      </c>
      <c r="N226" s="347">
        <f t="shared" si="96"/>
        <v>2253.0075783136676</v>
      </c>
      <c r="O226" s="143">
        <f t="shared" si="97"/>
        <v>2253.0075783136676</v>
      </c>
    </row>
    <row r="227" spans="1:15" ht="13" x14ac:dyDescent="0.3">
      <c r="B227" s="342"/>
      <c r="C227" s="341">
        <f t="shared" si="100"/>
        <v>42186</v>
      </c>
      <c r="D227" s="341">
        <f t="shared" si="101"/>
        <v>42277</v>
      </c>
      <c r="E227" s="342">
        <f t="shared" si="98"/>
        <v>92</v>
      </c>
      <c r="F227" s="343">
        <f>VLOOKUP(D227,'FERC Interest Rate'!$A:$B,2,TRUE)</f>
        <v>3.2500000000000001E-2</v>
      </c>
      <c r="G227" s="143">
        <f t="shared" si="99"/>
        <v>2253.0075783136676</v>
      </c>
      <c r="H227" s="143">
        <f t="shared" si="93"/>
        <v>18.456144271665387</v>
      </c>
      <c r="I227" s="351">
        <v>0</v>
      </c>
      <c r="J227" s="264">
        <v>0</v>
      </c>
      <c r="K227" s="345">
        <f t="shared" si="94"/>
        <v>0</v>
      </c>
      <c r="L227" s="264">
        <v>0</v>
      </c>
      <c r="M227" s="346">
        <f t="shared" si="95"/>
        <v>0</v>
      </c>
      <c r="N227" s="347">
        <f t="shared" si="96"/>
        <v>2271.463722585333</v>
      </c>
      <c r="O227" s="143">
        <f t="shared" si="97"/>
        <v>2271.463722585333</v>
      </c>
    </row>
    <row r="228" spans="1:15" ht="13" x14ac:dyDescent="0.3">
      <c r="A228" s="77"/>
      <c r="B228" s="71"/>
      <c r="C228" s="72">
        <f t="shared" si="100"/>
        <v>42278</v>
      </c>
      <c r="D228" s="72">
        <f t="shared" si="101"/>
        <v>42369</v>
      </c>
      <c r="E228" s="71">
        <f t="shared" si="98"/>
        <v>92</v>
      </c>
      <c r="F228" s="73">
        <f>VLOOKUP(D228,'FERC Interest Rate'!$A:$B,2,TRUE)</f>
        <v>3.2500000000000001E-2</v>
      </c>
      <c r="G228" s="74">
        <f t="shared" si="99"/>
        <v>2271.463722585333</v>
      </c>
      <c r="H228" s="143">
        <f t="shared" si="93"/>
        <v>18.607332960356565</v>
      </c>
      <c r="I228" s="151">
        <v>0</v>
      </c>
      <c r="J228" s="264">
        <v>0</v>
      </c>
      <c r="K228" s="108">
        <f t="shared" si="94"/>
        <v>0</v>
      </c>
      <c r="L228" s="75">
        <v>0</v>
      </c>
      <c r="M228" s="109">
        <f t="shared" si="95"/>
        <v>0</v>
      </c>
      <c r="N228" s="6">
        <f t="shared" si="96"/>
        <v>2290.0710555456894</v>
      </c>
      <c r="O228" s="74">
        <f t="shared" si="97"/>
        <v>2290.0710555456894</v>
      </c>
    </row>
    <row r="229" spans="1:15" x14ac:dyDescent="0.25">
      <c r="A229" s="77"/>
      <c r="B229" s="71"/>
      <c r="C229" s="72">
        <f t="shared" si="100"/>
        <v>42370</v>
      </c>
      <c r="D229" s="72">
        <f t="shared" si="101"/>
        <v>42460</v>
      </c>
      <c r="E229" s="71">
        <f t="shared" si="98"/>
        <v>91</v>
      </c>
      <c r="F229" s="73">
        <f>VLOOKUP(D229,'FERC Interest Rate'!$A:$B,2,TRUE)</f>
        <v>3.2500000000000001E-2</v>
      </c>
      <c r="G229" s="74">
        <f t="shared" si="99"/>
        <v>2290.0710555456894</v>
      </c>
      <c r="H229" s="74">
        <f t="shared" si="93"/>
        <v>18.505150674252395</v>
      </c>
      <c r="I229" s="151">
        <v>0</v>
      </c>
      <c r="J229" s="75">
        <v>0</v>
      </c>
      <c r="K229" s="108">
        <f t="shared" si="94"/>
        <v>0</v>
      </c>
      <c r="L229" s="75">
        <v>0</v>
      </c>
      <c r="M229" s="109">
        <f t="shared" si="95"/>
        <v>0</v>
      </c>
      <c r="N229" s="6">
        <f t="shared" si="96"/>
        <v>2308.5762062199419</v>
      </c>
      <c r="O229" s="74">
        <f t="shared" si="97"/>
        <v>2308.5762062199419</v>
      </c>
    </row>
    <row r="230" spans="1:15" x14ac:dyDescent="0.25">
      <c r="A230" s="77"/>
      <c r="B230" s="71"/>
      <c r="C230" s="72">
        <f t="shared" si="100"/>
        <v>42461</v>
      </c>
      <c r="D230" s="72">
        <f t="shared" si="101"/>
        <v>42551</v>
      </c>
      <c r="E230" s="71">
        <f t="shared" si="98"/>
        <v>91</v>
      </c>
      <c r="F230" s="73">
        <f>VLOOKUP(D230,'FERC Interest Rate'!$A:$B,2,TRUE)</f>
        <v>3.4599999999999999E-2</v>
      </c>
      <c r="G230" s="74">
        <f t="shared" si="99"/>
        <v>2308.5762062199419</v>
      </c>
      <c r="H230" s="74">
        <f t="shared" si="93"/>
        <v>19.860062958754394</v>
      </c>
      <c r="I230" s="151">
        <v>0</v>
      </c>
      <c r="J230" s="75">
        <v>0</v>
      </c>
      <c r="K230" s="108">
        <f t="shared" si="94"/>
        <v>0</v>
      </c>
      <c r="L230" s="75">
        <v>0</v>
      </c>
      <c r="M230" s="109">
        <f t="shared" si="95"/>
        <v>0</v>
      </c>
      <c r="N230" s="6">
        <f t="shared" si="96"/>
        <v>2328.4362691786964</v>
      </c>
      <c r="O230" s="74">
        <f t="shared" si="97"/>
        <v>2328.4362691786964</v>
      </c>
    </row>
    <row r="231" spans="1:15" x14ac:dyDescent="0.25">
      <c r="A231" s="77"/>
      <c r="B231" s="71"/>
      <c r="C231" s="72">
        <f t="shared" si="100"/>
        <v>42552</v>
      </c>
      <c r="D231" s="72">
        <f t="shared" si="101"/>
        <v>42643</v>
      </c>
      <c r="E231" s="71">
        <f t="shared" si="98"/>
        <v>92</v>
      </c>
      <c r="F231" s="73">
        <f>VLOOKUP(D231,'FERC Interest Rate'!$A:$B,2,TRUE)</f>
        <v>3.5000000000000003E-2</v>
      </c>
      <c r="G231" s="74">
        <f t="shared" si="99"/>
        <v>2328.4362691786964</v>
      </c>
      <c r="H231" s="74">
        <f t="shared" si="93"/>
        <v>20.485149690588532</v>
      </c>
      <c r="I231" s="151">
        <v>0</v>
      </c>
      <c r="J231" s="75">
        <v>0</v>
      </c>
      <c r="K231" s="108">
        <f t="shared" si="94"/>
        <v>0</v>
      </c>
      <c r="L231" s="75">
        <v>0</v>
      </c>
      <c r="M231" s="109">
        <f t="shared" si="95"/>
        <v>0</v>
      </c>
      <c r="N231" s="6">
        <f t="shared" si="96"/>
        <v>2348.9214188692849</v>
      </c>
      <c r="O231" s="74">
        <f t="shared" si="97"/>
        <v>2348.9214188692849</v>
      </c>
    </row>
    <row r="232" spans="1:15" x14ac:dyDescent="0.25">
      <c r="A232" s="12" t="s">
        <v>48</v>
      </c>
      <c r="B232" s="71" t="str">
        <f t="shared" ref="B232:B244" si="102">+IF(MONTH(C232)&lt;4,"Q1",IF(MONTH(C232)&lt;7,"Q2",IF(MONTH(C232)&lt;10,"Q3","Q4")))&amp;"/"&amp;YEAR(C232)</f>
        <v>Q4/2016</v>
      </c>
      <c r="C232" s="72">
        <f t="shared" si="100"/>
        <v>42644</v>
      </c>
      <c r="D232" s="72">
        <f t="shared" si="101"/>
        <v>42735</v>
      </c>
      <c r="E232" s="71">
        <f t="shared" si="98"/>
        <v>92</v>
      </c>
      <c r="F232" s="73">
        <f>VLOOKUP(D232,'FERC Interest Rate'!$A:$B,2,TRUE)</f>
        <v>3.5000000000000003E-2</v>
      </c>
      <c r="G232" s="74">
        <f t="shared" si="99"/>
        <v>2348.9214188692849</v>
      </c>
      <c r="H232" s="74">
        <f t="shared" si="93"/>
        <v>20.665374231582238</v>
      </c>
      <c r="I232" s="97">
        <f t="shared" ref="I232:I251" si="103">SUM($H$224:$H$252)/20</f>
        <v>8.1043396550433595</v>
      </c>
      <c r="J232" s="75">
        <v>0</v>
      </c>
      <c r="K232" s="108">
        <f t="shared" si="94"/>
        <v>8.1043396550433595</v>
      </c>
      <c r="L232" s="75">
        <f t="shared" ref="L232:L251" si="104">VLOOKUP($B$225,A$1:F$25,5,FALSE)/20</f>
        <v>110.375</v>
      </c>
      <c r="M232" s="109">
        <f t="shared" si="95"/>
        <v>118.47933965504336</v>
      </c>
      <c r="N232" s="6">
        <f t="shared" si="96"/>
        <v>2369.586793100867</v>
      </c>
      <c r="O232" s="74">
        <f t="shared" si="97"/>
        <v>2251.1074534458235</v>
      </c>
    </row>
    <row r="233" spans="1:15" x14ac:dyDescent="0.25">
      <c r="A233" s="12" t="s">
        <v>49</v>
      </c>
      <c r="B233" s="71" t="str">
        <f t="shared" si="102"/>
        <v>Q1/2017</v>
      </c>
      <c r="C233" s="72">
        <f t="shared" si="100"/>
        <v>42736</v>
      </c>
      <c r="D233" s="72">
        <f t="shared" si="101"/>
        <v>42825</v>
      </c>
      <c r="E233" s="71">
        <f t="shared" si="98"/>
        <v>90</v>
      </c>
      <c r="F233" s="73">
        <f>VLOOKUP(D233,'FERC Interest Rate'!$A:$B,2,TRUE)</f>
        <v>3.5000000000000003E-2</v>
      </c>
      <c r="G233" s="74">
        <f t="shared" si="99"/>
        <v>2251.1074534458235</v>
      </c>
      <c r="H233" s="74">
        <v>0</v>
      </c>
      <c r="I233" s="97">
        <f t="shared" si="103"/>
        <v>8.1043396550433595</v>
      </c>
      <c r="J233" s="75">
        <f t="shared" ref="J233:J247" si="105">G233*F233*(E233/(DATE(YEAR(D233),12,31)-DATE(YEAR(D233),1,1)+1))</f>
        <v>19.427365694121491</v>
      </c>
      <c r="K233" s="108">
        <f t="shared" si="94"/>
        <v>27.531705349164852</v>
      </c>
      <c r="L233" s="75">
        <f t="shared" si="104"/>
        <v>110.375</v>
      </c>
      <c r="M233" s="109">
        <f t="shared" si="95"/>
        <v>137.90670534916484</v>
      </c>
      <c r="N233" s="6">
        <f t="shared" si="96"/>
        <v>2270.5348191399448</v>
      </c>
      <c r="O233" s="74">
        <f t="shared" si="97"/>
        <v>2132.6281137907799</v>
      </c>
    </row>
    <row r="234" spans="1:15" x14ac:dyDescent="0.25">
      <c r="A234" s="12" t="s">
        <v>50</v>
      </c>
      <c r="B234" s="71" t="str">
        <f t="shared" si="102"/>
        <v>Q2/2017</v>
      </c>
      <c r="C234" s="72">
        <f t="shared" si="100"/>
        <v>42826</v>
      </c>
      <c r="D234" s="72">
        <f t="shared" si="101"/>
        <v>42916</v>
      </c>
      <c r="E234" s="71">
        <f t="shared" si="98"/>
        <v>91</v>
      </c>
      <c r="F234" s="73">
        <f>VLOOKUP(D234,'FERC Interest Rate'!$A:$B,2,TRUE)</f>
        <v>3.7100000000000001E-2</v>
      </c>
      <c r="G234" s="74">
        <f t="shared" si="99"/>
        <v>2132.6281137907799</v>
      </c>
      <c r="H234" s="74">
        <v>0</v>
      </c>
      <c r="I234" s="97">
        <f t="shared" si="103"/>
        <v>8.1043396550433595</v>
      </c>
      <c r="J234" s="75">
        <f t="shared" si="105"/>
        <v>19.7259336300522</v>
      </c>
      <c r="K234" s="108">
        <f t="shared" si="94"/>
        <v>27.830273285095558</v>
      </c>
      <c r="L234" s="75">
        <f t="shared" si="104"/>
        <v>110.375</v>
      </c>
      <c r="M234" s="109">
        <f t="shared" si="95"/>
        <v>138.20527328509556</v>
      </c>
      <c r="N234" s="6">
        <f t="shared" si="96"/>
        <v>2152.3540474208321</v>
      </c>
      <c r="O234" s="74">
        <f t="shared" si="97"/>
        <v>2014.1487741357366</v>
      </c>
    </row>
    <row r="235" spans="1:15" x14ac:dyDescent="0.25">
      <c r="A235" s="12" t="s">
        <v>51</v>
      </c>
      <c r="B235" s="71" t="str">
        <f t="shared" si="102"/>
        <v>Q3/2017</v>
      </c>
      <c r="C235" s="72">
        <f t="shared" si="100"/>
        <v>42917</v>
      </c>
      <c r="D235" s="72">
        <f t="shared" si="101"/>
        <v>43008</v>
      </c>
      <c r="E235" s="71">
        <f t="shared" si="98"/>
        <v>92</v>
      </c>
      <c r="F235" s="73">
        <f>VLOOKUP(D235,'FERC Interest Rate'!$A:$B,2,TRUE)</f>
        <v>3.9600000000000003E-2</v>
      </c>
      <c r="G235" s="74">
        <f t="shared" si="99"/>
        <v>2014.1487741357366</v>
      </c>
      <c r="H235" s="74">
        <v>0</v>
      </c>
      <c r="I235" s="97">
        <f t="shared" si="103"/>
        <v>8.1043396550433595</v>
      </c>
      <c r="J235" s="75">
        <f>G235*F235*(E235/(DATE(YEAR(D235),12,31)-DATE(YEAR(D235),1,1)+1))</f>
        <v>20.10396387378443</v>
      </c>
      <c r="K235" s="108">
        <f t="shared" si="94"/>
        <v>28.208303528827791</v>
      </c>
      <c r="L235" s="75">
        <f t="shared" si="104"/>
        <v>110.375</v>
      </c>
      <c r="M235" s="109">
        <f t="shared" si="95"/>
        <v>138.5833035288278</v>
      </c>
      <c r="N235" s="6">
        <f t="shared" si="96"/>
        <v>2034.252738009521</v>
      </c>
      <c r="O235" s="74">
        <f t="shared" si="97"/>
        <v>1895.6694344806933</v>
      </c>
    </row>
    <row r="236" spans="1:15" x14ac:dyDescent="0.25">
      <c r="A236" s="12" t="s">
        <v>52</v>
      </c>
      <c r="B236" s="71" t="str">
        <f t="shared" si="102"/>
        <v>Q4/2017</v>
      </c>
      <c r="C236" s="72">
        <f t="shared" si="100"/>
        <v>43009</v>
      </c>
      <c r="D236" s="72">
        <f t="shared" si="101"/>
        <v>43100</v>
      </c>
      <c r="E236" s="71">
        <f t="shared" si="98"/>
        <v>92</v>
      </c>
      <c r="F236" s="73">
        <f>VLOOKUP(D236,'FERC Interest Rate'!$A:$B,2,TRUE)</f>
        <v>4.2099999999999999E-2</v>
      </c>
      <c r="G236" s="74">
        <f t="shared" si="99"/>
        <v>1895.6694344806933</v>
      </c>
      <c r="H236" s="74">
        <v>0</v>
      </c>
      <c r="I236" s="97">
        <f t="shared" si="103"/>
        <v>8.1043396550433595</v>
      </c>
      <c r="J236" s="75">
        <f t="shared" si="105"/>
        <v>20.1159091880291</v>
      </c>
      <c r="K236" s="108">
        <f t="shared" si="94"/>
        <v>28.220248843072461</v>
      </c>
      <c r="L236" s="75">
        <f t="shared" si="104"/>
        <v>110.375</v>
      </c>
      <c r="M236" s="109">
        <f t="shared" si="95"/>
        <v>138.59524884307245</v>
      </c>
      <c r="N236" s="6">
        <f t="shared" si="96"/>
        <v>1915.7853436687224</v>
      </c>
      <c r="O236" s="74">
        <f t="shared" si="97"/>
        <v>1777.19009482565</v>
      </c>
    </row>
    <row r="237" spans="1:15" x14ac:dyDescent="0.25">
      <c r="A237" s="12" t="s">
        <v>53</v>
      </c>
      <c r="B237" s="71" t="str">
        <f t="shared" si="102"/>
        <v>Q1/2018</v>
      </c>
      <c r="C237" s="72">
        <f t="shared" si="100"/>
        <v>43101</v>
      </c>
      <c r="D237" s="72">
        <f t="shared" si="101"/>
        <v>43190</v>
      </c>
      <c r="E237" s="71">
        <f t="shared" si="98"/>
        <v>90</v>
      </c>
      <c r="F237" s="73">
        <f>VLOOKUP(D237,'FERC Interest Rate'!$A:$B,2,TRUE)</f>
        <v>4.2500000000000003E-2</v>
      </c>
      <c r="G237" s="74">
        <f t="shared" si="99"/>
        <v>1777.19009482565</v>
      </c>
      <c r="H237" s="74">
        <v>0</v>
      </c>
      <c r="I237" s="97">
        <f t="shared" si="103"/>
        <v>8.1043396550433595</v>
      </c>
      <c r="J237" s="75">
        <f t="shared" si="105"/>
        <v>18.623978390981129</v>
      </c>
      <c r="K237" s="108">
        <f t="shared" si="94"/>
        <v>26.728318046024491</v>
      </c>
      <c r="L237" s="75">
        <f t="shared" si="104"/>
        <v>110.375</v>
      </c>
      <c r="M237" s="109">
        <f t="shared" si="95"/>
        <v>137.1033180460245</v>
      </c>
      <c r="N237" s="6">
        <f t="shared" si="96"/>
        <v>1795.8140732166312</v>
      </c>
      <c r="O237" s="74">
        <f t="shared" si="97"/>
        <v>1658.7107551706067</v>
      </c>
    </row>
    <row r="238" spans="1:15" x14ac:dyDescent="0.25">
      <c r="A238" s="12" t="s">
        <v>54</v>
      </c>
      <c r="B238" s="71" t="str">
        <f t="shared" si="102"/>
        <v>Q2/2018</v>
      </c>
      <c r="C238" s="72">
        <f t="shared" si="100"/>
        <v>43191</v>
      </c>
      <c r="D238" s="72">
        <f t="shared" si="101"/>
        <v>43281</v>
      </c>
      <c r="E238" s="71">
        <f t="shared" si="98"/>
        <v>91</v>
      </c>
      <c r="F238" s="73">
        <f>VLOOKUP(D238,'FERC Interest Rate'!$A:$B,2,TRUE)</f>
        <v>4.4699999999999997E-2</v>
      </c>
      <c r="G238" s="74">
        <f t="shared" si="99"/>
        <v>1658.7107551706067</v>
      </c>
      <c r="H238" s="74">
        <v>0</v>
      </c>
      <c r="I238" s="97">
        <f t="shared" si="103"/>
        <v>8.1043396550433595</v>
      </c>
      <c r="J238" s="75">
        <f t="shared" si="105"/>
        <v>18.485308873445138</v>
      </c>
      <c r="K238" s="108">
        <f t="shared" si="94"/>
        <v>26.589648528488496</v>
      </c>
      <c r="L238" s="75">
        <f t="shared" si="104"/>
        <v>110.375</v>
      </c>
      <c r="M238" s="109">
        <f t="shared" si="95"/>
        <v>136.96464852848851</v>
      </c>
      <c r="N238" s="6">
        <f t="shared" si="96"/>
        <v>1677.1960640440518</v>
      </c>
      <c r="O238" s="74">
        <f t="shared" si="97"/>
        <v>1540.2314155155634</v>
      </c>
    </row>
    <row r="239" spans="1:15" x14ac:dyDescent="0.25">
      <c r="A239" s="12" t="s">
        <v>55</v>
      </c>
      <c r="B239" s="71" t="str">
        <f t="shared" si="102"/>
        <v>Q3/2018</v>
      </c>
      <c r="C239" s="72">
        <f t="shared" si="100"/>
        <v>43282</v>
      </c>
      <c r="D239" s="72">
        <f t="shared" si="101"/>
        <v>43373</v>
      </c>
      <c r="E239" s="71">
        <f t="shared" si="98"/>
        <v>92</v>
      </c>
      <c r="F239" s="73">
        <f>VLOOKUP(D239,'FERC Interest Rate'!$A:$B,2,TRUE)</f>
        <v>4.6899999999999997E-2</v>
      </c>
      <c r="G239" s="74">
        <f t="shared" si="99"/>
        <v>1540.2314155155634</v>
      </c>
      <c r="H239" s="74">
        <v>0</v>
      </c>
      <c r="I239" s="97">
        <f t="shared" si="103"/>
        <v>8.1043396550433595</v>
      </c>
      <c r="J239" s="75">
        <f t="shared" si="105"/>
        <v>18.207645237442609</v>
      </c>
      <c r="K239" s="108">
        <f t="shared" si="94"/>
        <v>26.311984892485967</v>
      </c>
      <c r="L239" s="75">
        <f t="shared" si="104"/>
        <v>110.375</v>
      </c>
      <c r="M239" s="109">
        <f t="shared" si="95"/>
        <v>136.68698489248595</v>
      </c>
      <c r="N239" s="6">
        <f t="shared" si="96"/>
        <v>1558.4390607530061</v>
      </c>
      <c r="O239" s="74">
        <f t="shared" si="97"/>
        <v>1421.7520758605201</v>
      </c>
    </row>
    <row r="240" spans="1:15" x14ac:dyDescent="0.25">
      <c r="A240" s="12" t="s">
        <v>56</v>
      </c>
      <c r="B240" s="71" t="str">
        <f t="shared" si="102"/>
        <v>Q4/2018</v>
      </c>
      <c r="C240" s="72">
        <f t="shared" si="100"/>
        <v>43374</v>
      </c>
      <c r="D240" s="72">
        <f t="shared" si="101"/>
        <v>43465</v>
      </c>
      <c r="E240" s="71">
        <f t="shared" si="98"/>
        <v>92</v>
      </c>
      <c r="F240" s="73">
        <f>VLOOKUP(D240,'FERC Interest Rate'!$A:$B,2,TRUE)</f>
        <v>4.9599999999999998E-2</v>
      </c>
      <c r="G240" s="74">
        <f t="shared" si="99"/>
        <v>1421.7520758605201</v>
      </c>
      <c r="H240" s="74">
        <v>0</v>
      </c>
      <c r="I240" s="97">
        <f t="shared" si="103"/>
        <v>8.1043396550433595</v>
      </c>
      <c r="J240" s="75">
        <f t="shared" si="105"/>
        <v>17.77462759607322</v>
      </c>
      <c r="K240" s="108">
        <f t="shared" si="94"/>
        <v>25.878967251116578</v>
      </c>
      <c r="L240" s="75">
        <f t="shared" si="104"/>
        <v>110.375</v>
      </c>
      <c r="M240" s="109">
        <f t="shared" si="95"/>
        <v>136.25396725111659</v>
      </c>
      <c r="N240" s="6">
        <f t="shared" si="96"/>
        <v>1439.5267034565934</v>
      </c>
      <c r="O240" s="74">
        <f t="shared" si="97"/>
        <v>1303.2727362054768</v>
      </c>
    </row>
    <row r="241" spans="1:15" x14ac:dyDescent="0.25">
      <c r="A241" s="12" t="s">
        <v>57</v>
      </c>
      <c r="B241" s="71" t="str">
        <f t="shared" si="102"/>
        <v>Q1/2019</v>
      </c>
      <c r="C241" s="72">
        <f t="shared" si="100"/>
        <v>43466</v>
      </c>
      <c r="D241" s="72">
        <f t="shared" si="101"/>
        <v>43555</v>
      </c>
      <c r="E241" s="71">
        <f t="shared" si="98"/>
        <v>90</v>
      </c>
      <c r="F241" s="73">
        <f>VLOOKUP(D241,'FERC Interest Rate'!$A:$B,2,TRUE)</f>
        <v>5.1799999999999999E-2</v>
      </c>
      <c r="G241" s="74">
        <f t="shared" si="99"/>
        <v>1303.2727362054768</v>
      </c>
      <c r="H241" s="74">
        <v>0</v>
      </c>
      <c r="I241" s="97">
        <f t="shared" si="103"/>
        <v>8.1043396550433595</v>
      </c>
      <c r="J241" s="75">
        <f t="shared" si="105"/>
        <v>16.646184921068308</v>
      </c>
      <c r="K241" s="108">
        <f t="shared" si="94"/>
        <v>24.750524576111665</v>
      </c>
      <c r="L241" s="75">
        <f t="shared" si="104"/>
        <v>110.375</v>
      </c>
      <c r="M241" s="109">
        <f t="shared" si="95"/>
        <v>135.12552457611167</v>
      </c>
      <c r="N241" s="6">
        <f t="shared" si="96"/>
        <v>1319.918921126545</v>
      </c>
      <c r="O241" s="74">
        <f t="shared" si="97"/>
        <v>1184.7933965504335</v>
      </c>
    </row>
    <row r="242" spans="1:15" x14ac:dyDescent="0.25">
      <c r="A242" s="12" t="s">
        <v>58</v>
      </c>
      <c r="B242" s="71" t="str">
        <f t="shared" si="102"/>
        <v>Q2/2019</v>
      </c>
      <c r="C242" s="72">
        <f t="shared" si="100"/>
        <v>43556</v>
      </c>
      <c r="D242" s="72">
        <f t="shared" si="101"/>
        <v>43646</v>
      </c>
      <c r="E242" s="71">
        <f t="shared" si="98"/>
        <v>91</v>
      </c>
      <c r="F242" s="73">
        <f>VLOOKUP(D242,'FERC Interest Rate'!$A:$B,2,TRUE)</f>
        <v>5.45E-2</v>
      </c>
      <c r="G242" s="74">
        <f t="shared" si="99"/>
        <v>1184.7933965504335</v>
      </c>
      <c r="H242" s="74">
        <v>0</v>
      </c>
      <c r="I242" s="97">
        <f t="shared" si="103"/>
        <v>8.1043396550433595</v>
      </c>
      <c r="J242" s="75">
        <f t="shared" si="105"/>
        <v>16.098583151210615</v>
      </c>
      <c r="K242" s="108">
        <f t="shared" si="94"/>
        <v>24.202922806253973</v>
      </c>
      <c r="L242" s="75">
        <f t="shared" si="104"/>
        <v>110.375</v>
      </c>
      <c r="M242" s="109">
        <f t="shared" si="95"/>
        <v>134.57792280625398</v>
      </c>
      <c r="N242" s="6">
        <f t="shared" si="96"/>
        <v>1200.891979701644</v>
      </c>
      <c r="O242" s="74">
        <f t="shared" si="97"/>
        <v>1066.3140568953902</v>
      </c>
    </row>
    <row r="243" spans="1:15" x14ac:dyDescent="0.25">
      <c r="A243" s="12" t="s">
        <v>59</v>
      </c>
      <c r="B243" s="71" t="str">
        <f t="shared" si="102"/>
        <v>Q3/2019</v>
      </c>
      <c r="C243" s="72">
        <f t="shared" si="100"/>
        <v>43647</v>
      </c>
      <c r="D243" s="72">
        <f t="shared" si="101"/>
        <v>43738</v>
      </c>
      <c r="E243" s="71">
        <f t="shared" si="98"/>
        <v>92</v>
      </c>
      <c r="F243" s="73">
        <f>VLOOKUP(D243,'FERC Interest Rate'!$A:$B,2,TRUE)</f>
        <v>5.5E-2</v>
      </c>
      <c r="G243" s="74">
        <f t="shared" si="99"/>
        <v>1066.3140568953902</v>
      </c>
      <c r="H243" s="74">
        <v>0</v>
      </c>
      <c r="I243" s="97">
        <f t="shared" si="103"/>
        <v>8.1043396550433595</v>
      </c>
      <c r="J243" s="75">
        <f t="shared" si="105"/>
        <v>14.782326377782672</v>
      </c>
      <c r="K243" s="108">
        <f t="shared" si="94"/>
        <v>22.886666032826032</v>
      </c>
      <c r="L243" s="75">
        <f t="shared" si="104"/>
        <v>110.375</v>
      </c>
      <c r="M243" s="109">
        <f t="shared" si="95"/>
        <v>133.26166603282604</v>
      </c>
      <c r="N243" s="6">
        <f t="shared" si="96"/>
        <v>1081.0963832731729</v>
      </c>
      <c r="O243" s="74">
        <f t="shared" si="97"/>
        <v>947.83471724034689</v>
      </c>
    </row>
    <row r="244" spans="1:15" x14ac:dyDescent="0.25">
      <c r="A244" s="12" t="s">
        <v>60</v>
      </c>
      <c r="B244" s="71" t="str">
        <f t="shared" si="102"/>
        <v>Q4/2019</v>
      </c>
      <c r="C244" s="72">
        <f t="shared" si="100"/>
        <v>43739</v>
      </c>
      <c r="D244" s="72">
        <f t="shared" si="101"/>
        <v>43830</v>
      </c>
      <c r="E244" s="71">
        <f t="shared" si="98"/>
        <v>92</v>
      </c>
      <c r="F244" s="73">
        <f>VLOOKUP(D244,'FERC Interest Rate'!$A:$B,2,TRUE)</f>
        <v>5.4199999999999998E-2</v>
      </c>
      <c r="G244" s="74">
        <f t="shared" si="99"/>
        <v>947.83471724034689</v>
      </c>
      <c r="H244" s="74">
        <v>0</v>
      </c>
      <c r="I244" s="97">
        <f t="shared" si="103"/>
        <v>8.1043396550433595</v>
      </c>
      <c r="J244" s="75">
        <f t="shared" si="105"/>
        <v>12.948720641225387</v>
      </c>
      <c r="K244" s="108">
        <f t="shared" si="94"/>
        <v>21.053060296268747</v>
      </c>
      <c r="L244" s="75">
        <f t="shared" si="104"/>
        <v>110.375</v>
      </c>
      <c r="M244" s="109">
        <f t="shared" si="95"/>
        <v>131.42806029626874</v>
      </c>
      <c r="N244" s="6">
        <f t="shared" si="96"/>
        <v>960.78343788157224</v>
      </c>
      <c r="O244" s="74">
        <f t="shared" si="97"/>
        <v>829.35537758530359</v>
      </c>
    </row>
    <row r="245" spans="1:15" x14ac:dyDescent="0.25">
      <c r="A245" s="12" t="s">
        <v>61</v>
      </c>
      <c r="B245" s="71" t="str">
        <f t="shared" ref="B245:B251" si="106">+IF(MONTH(C245)&lt;4,"Q1",IF(MONTH(C245)&lt;7,"Q2",IF(MONTH(C245)&lt;10,"Q3","Q4")))&amp;"/"&amp;YEAR(C245)</f>
        <v>Q1/2020</v>
      </c>
      <c r="C245" s="72">
        <f t="shared" si="100"/>
        <v>43831</v>
      </c>
      <c r="D245" s="72">
        <f t="shared" si="101"/>
        <v>43921</v>
      </c>
      <c r="E245" s="71">
        <f t="shared" si="98"/>
        <v>91</v>
      </c>
      <c r="F245" s="73">
        <f>VLOOKUP(D245,'FERC Interest Rate'!$A:$B,2,TRUE)</f>
        <v>4.9599999999999998E-2</v>
      </c>
      <c r="G245" s="74">
        <f t="shared" si="99"/>
        <v>829.35537758530359</v>
      </c>
      <c r="H245" s="74">
        <v>0</v>
      </c>
      <c r="I245" s="97">
        <f t="shared" si="103"/>
        <v>8.1043396550433595</v>
      </c>
      <c r="J245" s="75">
        <f t="shared" si="105"/>
        <v>10.227809924232313</v>
      </c>
      <c r="K245" s="108">
        <f t="shared" si="94"/>
        <v>18.332149579275672</v>
      </c>
      <c r="L245" s="75">
        <f t="shared" si="104"/>
        <v>110.375</v>
      </c>
      <c r="M245" s="109">
        <f t="shared" si="95"/>
        <v>128.70714957927567</v>
      </c>
      <c r="N245" s="6">
        <f t="shared" si="96"/>
        <v>839.58318750953595</v>
      </c>
      <c r="O245" s="74">
        <f t="shared" si="97"/>
        <v>710.87603793026028</v>
      </c>
    </row>
    <row r="246" spans="1:15" x14ac:dyDescent="0.25">
      <c r="A246" s="12" t="s">
        <v>62</v>
      </c>
      <c r="B246" s="71" t="str">
        <f t="shared" si="106"/>
        <v>Q2/2020</v>
      </c>
      <c r="C246" s="72">
        <f t="shared" si="100"/>
        <v>43922</v>
      </c>
      <c r="D246" s="72">
        <f t="shared" si="101"/>
        <v>44012</v>
      </c>
      <c r="E246" s="71">
        <f t="shared" si="98"/>
        <v>91</v>
      </c>
      <c r="F246" s="73">
        <f>VLOOKUP(D246,'FERC Interest Rate'!$A:$B,2,TRUE)</f>
        <v>4.7503500000000004E-2</v>
      </c>
      <c r="G246" s="74">
        <f t="shared" si="99"/>
        <v>710.87603793026028</v>
      </c>
      <c r="H246" s="74">
        <v>0</v>
      </c>
      <c r="I246" s="97">
        <f t="shared" si="103"/>
        <v>8.1043396550433595</v>
      </c>
      <c r="J246" s="75">
        <f t="shared" si="105"/>
        <v>8.396142316862381</v>
      </c>
      <c r="K246" s="108">
        <f t="shared" si="94"/>
        <v>16.500481971905742</v>
      </c>
      <c r="L246" s="75">
        <f t="shared" si="104"/>
        <v>110.375</v>
      </c>
      <c r="M246" s="109">
        <f t="shared" si="95"/>
        <v>126.87548197190574</v>
      </c>
      <c r="N246" s="6">
        <f t="shared" si="96"/>
        <v>719.27218024712261</v>
      </c>
      <c r="O246" s="74">
        <f t="shared" si="97"/>
        <v>592.39669827521698</v>
      </c>
    </row>
    <row r="247" spans="1:15" x14ac:dyDescent="0.25">
      <c r="A247" s="12" t="s">
        <v>63</v>
      </c>
      <c r="B247" s="71" t="str">
        <f t="shared" si="106"/>
        <v>Q3/2020</v>
      </c>
      <c r="C247" s="72">
        <f t="shared" si="100"/>
        <v>44013</v>
      </c>
      <c r="D247" s="72">
        <f t="shared" si="101"/>
        <v>44104</v>
      </c>
      <c r="E247" s="71">
        <f t="shared" si="98"/>
        <v>92</v>
      </c>
      <c r="F247" s="73">
        <f>VLOOKUP(D247,'FERC Interest Rate'!$A:$B,2,TRUE)</f>
        <v>3.4299999999999997E-2</v>
      </c>
      <c r="G247" s="74">
        <f t="shared" si="99"/>
        <v>592.39669827521698</v>
      </c>
      <c r="H247" s="74">
        <v>0</v>
      </c>
      <c r="I247" s="97">
        <f t="shared" si="103"/>
        <v>8.1043396550433595</v>
      </c>
      <c r="J247" s="75">
        <f t="shared" si="105"/>
        <v>5.107560166877799</v>
      </c>
      <c r="K247" s="108">
        <f t="shared" si="94"/>
        <v>13.211899821921158</v>
      </c>
      <c r="L247" s="75">
        <f t="shared" si="104"/>
        <v>110.375</v>
      </c>
      <c r="M247" s="109">
        <f t="shared" si="95"/>
        <v>123.58689982192115</v>
      </c>
      <c r="N247" s="6">
        <f t="shared" si="96"/>
        <v>597.50425844209474</v>
      </c>
      <c r="O247" s="74">
        <f t="shared" si="97"/>
        <v>473.91735862017362</v>
      </c>
    </row>
    <row r="248" spans="1:15" x14ac:dyDescent="0.25">
      <c r="A248" s="12" t="s">
        <v>64</v>
      </c>
      <c r="B248" s="71" t="str">
        <f t="shared" si="106"/>
        <v>Q4/2020</v>
      </c>
      <c r="C248" s="72">
        <f>D247+1</f>
        <v>44105</v>
      </c>
      <c r="D248" s="72">
        <f t="shared" si="101"/>
        <v>44196</v>
      </c>
      <c r="E248" s="71">
        <f>D248-C248+1</f>
        <v>92</v>
      </c>
      <c r="F248" s="73">
        <f>VLOOKUP(D248,'FERC Interest Rate'!$A:$B,2,TRUE)</f>
        <v>3.2500000000000001E-2</v>
      </c>
      <c r="G248" s="74">
        <f>O247</f>
        <v>473.91735862017362</v>
      </c>
      <c r="H248" s="74">
        <v>0</v>
      </c>
      <c r="I248" s="97">
        <f t="shared" si="103"/>
        <v>8.1043396550433595</v>
      </c>
      <c r="J248" s="75">
        <f>G248*F248*(E248/(DATE(YEAR(D248),12,31)-DATE(YEAR(D248),1,1)+1))</f>
        <v>3.871619951569178</v>
      </c>
      <c r="K248" s="108">
        <f>+SUM(I248:J248)</f>
        <v>11.975959606612538</v>
      </c>
      <c r="L248" s="75">
        <f t="shared" si="104"/>
        <v>110.375</v>
      </c>
      <c r="M248" s="109">
        <f>+SUM(K248:L248)</f>
        <v>122.35095960661253</v>
      </c>
      <c r="N248" s="6">
        <f>+G248+H248+J248</f>
        <v>477.7889785717428</v>
      </c>
      <c r="O248" s="74">
        <f>G248+H248-L248-I248</f>
        <v>355.43801896513025</v>
      </c>
    </row>
    <row r="249" spans="1:15" x14ac:dyDescent="0.25">
      <c r="A249" s="12" t="s">
        <v>65</v>
      </c>
      <c r="B249" s="71" t="str">
        <f t="shared" si="106"/>
        <v>Q1/2021</v>
      </c>
      <c r="C249" s="72">
        <f>D248+1</f>
        <v>44197</v>
      </c>
      <c r="D249" s="72">
        <f t="shared" si="101"/>
        <v>44286</v>
      </c>
      <c r="E249" s="71">
        <f>D249-C249+1</f>
        <v>90</v>
      </c>
      <c r="F249" s="73">
        <f>VLOOKUP(D249,'FERC Interest Rate'!$A:$B,2,TRUE)</f>
        <v>3.2500000000000001E-2</v>
      </c>
      <c r="G249" s="74">
        <f>O248</f>
        <v>355.43801896513025</v>
      </c>
      <c r="H249" s="74">
        <v>0</v>
      </c>
      <c r="I249" s="97">
        <f t="shared" si="103"/>
        <v>8.1043396550433595</v>
      </c>
      <c r="J249" s="75">
        <f>G249*F249*(E249/(DATE(YEAR(D249),12,31)-DATE(YEAR(D249),1,1)+1))</f>
        <v>2.8483731656794684</v>
      </c>
      <c r="K249" s="108">
        <f>+SUM(I249:J249)</f>
        <v>10.952712820722828</v>
      </c>
      <c r="L249" s="75">
        <f t="shared" si="104"/>
        <v>110.375</v>
      </c>
      <c r="M249" s="109">
        <f>+SUM(K249:L249)</f>
        <v>121.32771282072282</v>
      </c>
      <c r="N249" s="6">
        <f>+G249+H249+J249</f>
        <v>358.2863921308097</v>
      </c>
      <c r="O249" s="74">
        <f>G249+H249-L249-I249</f>
        <v>236.95867931008689</v>
      </c>
    </row>
    <row r="250" spans="1:15" x14ac:dyDescent="0.25">
      <c r="A250" s="12" t="s">
        <v>66</v>
      </c>
      <c r="B250" s="71" t="str">
        <f t="shared" si="106"/>
        <v>Q2/2021</v>
      </c>
      <c r="C250" s="72">
        <f>D249+1</f>
        <v>44287</v>
      </c>
      <c r="D250" s="72">
        <f t="shared" si="101"/>
        <v>44377</v>
      </c>
      <c r="E250" s="71">
        <f>D250-C250+1</f>
        <v>91</v>
      </c>
      <c r="F250" s="73">
        <f>VLOOKUP(D250,'FERC Interest Rate'!$A:$B,2,TRUE)</f>
        <v>3.2500000000000001E-2</v>
      </c>
      <c r="G250" s="74">
        <f>O249</f>
        <v>236.95867931008689</v>
      </c>
      <c r="H250" s="74">
        <v>0</v>
      </c>
      <c r="I250" s="97">
        <f t="shared" si="103"/>
        <v>8.1043396550433595</v>
      </c>
      <c r="J250" s="75">
        <f>G250*F250*(E250/(DATE(YEAR(D250),12,31)-DATE(YEAR(D250),1,1)+1))</f>
        <v>1.9200145042728274</v>
      </c>
      <c r="K250" s="108">
        <f>+SUM(I250:J250)</f>
        <v>10.024354159316188</v>
      </c>
      <c r="L250" s="75">
        <f t="shared" si="104"/>
        <v>110.375</v>
      </c>
      <c r="M250" s="109">
        <f>+SUM(K250:L250)</f>
        <v>120.39935415931619</v>
      </c>
      <c r="N250" s="6">
        <f>+G250+H250+J250</f>
        <v>238.87869381435971</v>
      </c>
      <c r="O250" s="74">
        <f>G250+H250-L250-I250</f>
        <v>118.47933965504353</v>
      </c>
    </row>
    <row r="251" spans="1:15" x14ac:dyDescent="0.25">
      <c r="A251" s="12" t="s">
        <v>67</v>
      </c>
      <c r="B251" s="71" t="str">
        <f t="shared" si="106"/>
        <v>Q3/2021</v>
      </c>
      <c r="C251" s="72">
        <f>D250+1</f>
        <v>44378</v>
      </c>
      <c r="D251" s="72">
        <f t="shared" si="101"/>
        <v>44469</v>
      </c>
      <c r="E251" s="71">
        <f>D251-C251+1</f>
        <v>92</v>
      </c>
      <c r="F251" s="73">
        <f>VLOOKUP(D251,'FERC Interest Rate'!$A:$B,2,TRUE)</f>
        <v>3.2500000000000001E-2</v>
      </c>
      <c r="G251" s="74">
        <f>O250</f>
        <v>118.47933965504353</v>
      </c>
      <c r="H251" s="74">
        <v>0</v>
      </c>
      <c r="I251" s="97">
        <f t="shared" si="103"/>
        <v>8.1043396550433595</v>
      </c>
      <c r="J251" s="75">
        <f>G251*F251*(E251/(DATE(YEAR(D251),12,31)-DATE(YEAR(D251),1,1)+1))</f>
        <v>0.9705567823796718</v>
      </c>
      <c r="K251" s="108">
        <f>+SUM(I251:J251)</f>
        <v>9.0748964374230319</v>
      </c>
      <c r="L251" s="75">
        <f t="shared" si="104"/>
        <v>110.375</v>
      </c>
      <c r="M251" s="109">
        <f>+SUM(K251:L251)</f>
        <v>119.44989643742304</v>
      </c>
      <c r="N251" s="6">
        <f>+G251+H251+J251</f>
        <v>119.44989643742321</v>
      </c>
      <c r="O251" s="74">
        <f>G251+H251-L251-I251</f>
        <v>1.723066134218243E-13</v>
      </c>
    </row>
    <row r="252" spans="1:15" x14ac:dyDescent="0.25">
      <c r="A252" s="77"/>
      <c r="B252" s="71"/>
      <c r="C252" s="72"/>
      <c r="D252" s="72"/>
      <c r="E252" s="71"/>
      <c r="F252" s="73"/>
      <c r="G252" s="74"/>
      <c r="H252" s="74"/>
      <c r="I252" s="97"/>
      <c r="J252" s="75"/>
      <c r="K252" s="108"/>
      <c r="L252" s="75"/>
      <c r="M252" s="109"/>
      <c r="N252" s="6"/>
      <c r="O252" s="74"/>
    </row>
    <row r="253" spans="1:15" ht="13.5" thickBot="1" x14ac:dyDescent="0.35">
      <c r="A253" s="124"/>
      <c r="B253" s="125"/>
      <c r="C253" s="126"/>
      <c r="D253" s="126"/>
      <c r="E253" s="127"/>
      <c r="F253" s="125"/>
      <c r="G253" s="115">
        <f t="shared" ref="G253:O253" si="107">+SUM(G224:G252)</f>
        <v>42971.080913134589</v>
      </c>
      <c r="H253" s="115">
        <f t="shared" si="107"/>
        <v>162.0867931008672</v>
      </c>
      <c r="I253" s="116">
        <f t="shared" si="107"/>
        <v>162.0867931008672</v>
      </c>
      <c r="J253" s="115">
        <f t="shared" si="107"/>
        <v>246.28262438708992</v>
      </c>
      <c r="K253" s="115">
        <f t="shared" si="107"/>
        <v>408.36941748795721</v>
      </c>
      <c r="L253" s="115">
        <f t="shared" si="107"/>
        <v>2207.5</v>
      </c>
      <c r="M253" s="117">
        <f t="shared" si="107"/>
        <v>2615.869417487957</v>
      </c>
      <c r="N253" s="115">
        <f t="shared" si="107"/>
        <v>43379.450330622545</v>
      </c>
      <c r="O253" s="115">
        <f t="shared" si="107"/>
        <v>40763.580913134589</v>
      </c>
    </row>
    <row r="254" spans="1:15" ht="13" thickTop="1" x14ac:dyDescent="0.25">
      <c r="B254" s="101"/>
      <c r="C254" s="101"/>
      <c r="D254" s="101"/>
      <c r="E254" s="101"/>
      <c r="F254" s="101"/>
      <c r="G254" s="101"/>
      <c r="H254" s="101"/>
      <c r="I254" s="100"/>
      <c r="J254" s="101"/>
      <c r="K254" s="101"/>
      <c r="L254" s="101"/>
      <c r="M254" s="110"/>
      <c r="O254" s="101"/>
    </row>
    <row r="255" spans="1:15" ht="39" x14ac:dyDescent="0.3">
      <c r="A255" s="76" t="s">
        <v>47</v>
      </c>
      <c r="B255" s="76" t="s">
        <v>3</v>
      </c>
      <c r="C255" s="76" t="s">
        <v>4</v>
      </c>
      <c r="D255" s="76" t="s">
        <v>5</v>
      </c>
      <c r="E255" s="76" t="s">
        <v>6</v>
      </c>
      <c r="F255" s="76" t="s">
        <v>7</v>
      </c>
      <c r="G255" s="76" t="s">
        <v>87</v>
      </c>
      <c r="H255" s="76" t="s">
        <v>88</v>
      </c>
      <c r="I255" s="93" t="s">
        <v>89</v>
      </c>
      <c r="J255" s="94" t="s">
        <v>90</v>
      </c>
      <c r="K255" s="94" t="s">
        <v>91</v>
      </c>
      <c r="L255" s="94" t="s">
        <v>92</v>
      </c>
      <c r="M255" s="95" t="s">
        <v>93</v>
      </c>
      <c r="N255" s="76" t="s">
        <v>94</v>
      </c>
      <c r="O255" s="76" t="s">
        <v>95</v>
      </c>
    </row>
    <row r="256" spans="1:15" ht="13" x14ac:dyDescent="0.3">
      <c r="A256" s="405" t="s">
        <v>16</v>
      </c>
      <c r="B256" s="405"/>
      <c r="C256" s="341">
        <f>VLOOKUP(B257,A$1:F$25,2,FALSE)</f>
        <v>41968</v>
      </c>
      <c r="D256" s="341">
        <f>DATE(YEAR(C256),IF(MONTH(C256)&lt;=3,3,IF(MONTH(C256)&lt;=6,6,IF(MONTH(C256)&lt;=9,9,12))),IF(OR(MONTH(C256)&lt;=3,MONTH(C256)&gt;=10),31,30))</f>
        <v>42004</v>
      </c>
      <c r="E256" s="342">
        <f>D256-C256+1</f>
        <v>37</v>
      </c>
      <c r="F256" s="343">
        <f>VLOOKUP(D256,'FERC Interest Rate'!$A:$B,2,TRUE)</f>
        <v>3.2500000000000001E-2</v>
      </c>
      <c r="G256" s="143">
        <f>VLOOKUP(B257,$A$1:$F$29,5,FALSE)</f>
        <v>2375</v>
      </c>
      <c r="H256" s="143">
        <f t="shared" ref="H256:H264" si="108">G256*F256*(E256/(DATE(YEAR(D256),12,31)-DATE(YEAR(D256),1,1)+1))</f>
        <v>7.8244863013698627</v>
      </c>
      <c r="I256" s="351">
        <v>0</v>
      </c>
      <c r="J256" s="264">
        <v>0</v>
      </c>
      <c r="K256" s="345">
        <f t="shared" ref="K256:K264" si="109">+SUM(I256:J256)</f>
        <v>0</v>
      </c>
      <c r="L256" s="264">
        <v>0</v>
      </c>
      <c r="M256" s="346">
        <f t="shared" ref="M256:M278" si="110">+SUM(K256:L256)</f>
        <v>0</v>
      </c>
      <c r="N256" s="347">
        <f t="shared" ref="N256:N278" si="111">+G256+H256+J256</f>
        <v>2382.8244863013697</v>
      </c>
      <c r="O256" s="143">
        <f t="shared" ref="O256:O278" si="112">G256+H256-L256-I256</f>
        <v>2382.8244863013697</v>
      </c>
    </row>
    <row r="257" spans="1:15" ht="13" x14ac:dyDescent="0.3">
      <c r="A257" s="349" t="s">
        <v>39</v>
      </c>
      <c r="B257" s="350" t="s">
        <v>54</v>
      </c>
      <c r="C257" s="341">
        <f>D256+1</f>
        <v>42005</v>
      </c>
      <c r="D257" s="341">
        <f>EOMONTH(D256,3)</f>
        <v>42094</v>
      </c>
      <c r="E257" s="342">
        <f t="shared" ref="E257:E278" si="113">D257-C257+1</f>
        <v>90</v>
      </c>
      <c r="F257" s="343">
        <f>VLOOKUP(D257,'FERC Interest Rate'!$A:$B,2,TRUE)</f>
        <v>3.2500000000000001E-2</v>
      </c>
      <c r="G257" s="143">
        <f t="shared" ref="G257:G278" si="114">O256</f>
        <v>2382.8244863013697</v>
      </c>
      <c r="H257" s="143">
        <f t="shared" si="108"/>
        <v>19.095237321730156</v>
      </c>
      <c r="I257" s="351">
        <v>0</v>
      </c>
      <c r="J257" s="264">
        <v>0</v>
      </c>
      <c r="K257" s="345">
        <f t="shared" si="109"/>
        <v>0</v>
      </c>
      <c r="L257" s="264">
        <v>0</v>
      </c>
      <c r="M257" s="346">
        <f t="shared" si="110"/>
        <v>0</v>
      </c>
      <c r="N257" s="347">
        <f t="shared" si="111"/>
        <v>2401.9197236230998</v>
      </c>
      <c r="O257" s="143">
        <f t="shared" si="112"/>
        <v>2401.9197236230998</v>
      </c>
    </row>
    <row r="258" spans="1:15" ht="13" x14ac:dyDescent="0.3">
      <c r="B258" s="342"/>
      <c r="C258" s="341">
        <f t="shared" ref="C258:C278" si="115">D257+1</f>
        <v>42095</v>
      </c>
      <c r="D258" s="341">
        <f t="shared" ref="D258:D283" si="116">EOMONTH(D257,3)</f>
        <v>42185</v>
      </c>
      <c r="E258" s="342">
        <f t="shared" si="113"/>
        <v>91</v>
      </c>
      <c r="F258" s="343">
        <f>VLOOKUP(D258,'FERC Interest Rate'!$A:$B,2,TRUE)</f>
        <v>3.2500000000000001E-2</v>
      </c>
      <c r="G258" s="143">
        <f t="shared" si="114"/>
        <v>2401.9197236230998</v>
      </c>
      <c r="H258" s="143">
        <f t="shared" si="108"/>
        <v>19.462130363329639</v>
      </c>
      <c r="I258" s="351">
        <v>0</v>
      </c>
      <c r="J258" s="264">
        <v>0</v>
      </c>
      <c r="K258" s="345">
        <f t="shared" si="109"/>
        <v>0</v>
      </c>
      <c r="L258" s="264">
        <v>0</v>
      </c>
      <c r="M258" s="346">
        <f t="shared" si="110"/>
        <v>0</v>
      </c>
      <c r="N258" s="347">
        <f t="shared" si="111"/>
        <v>2421.3818539864296</v>
      </c>
      <c r="O258" s="143">
        <f t="shared" si="112"/>
        <v>2421.3818539864296</v>
      </c>
    </row>
    <row r="259" spans="1:15" ht="13" x14ac:dyDescent="0.3">
      <c r="A259" s="77"/>
      <c r="B259" s="71"/>
      <c r="C259" s="72">
        <f t="shared" si="115"/>
        <v>42186</v>
      </c>
      <c r="D259" s="72">
        <f t="shared" si="116"/>
        <v>42277</v>
      </c>
      <c r="E259" s="71">
        <f t="shared" si="113"/>
        <v>92</v>
      </c>
      <c r="F259" s="73">
        <f>VLOOKUP(D259,'FERC Interest Rate'!$A:$B,2,TRUE)</f>
        <v>3.2500000000000001E-2</v>
      </c>
      <c r="G259" s="74">
        <f t="shared" si="114"/>
        <v>2421.3818539864296</v>
      </c>
      <c r="H259" s="143">
        <f t="shared" si="108"/>
        <v>19.835429434025823</v>
      </c>
      <c r="I259" s="151">
        <v>0</v>
      </c>
      <c r="J259" s="264">
        <v>0</v>
      </c>
      <c r="K259" s="108">
        <f t="shared" si="109"/>
        <v>0</v>
      </c>
      <c r="L259" s="75">
        <v>0</v>
      </c>
      <c r="M259" s="109">
        <f t="shared" si="110"/>
        <v>0</v>
      </c>
      <c r="N259" s="6">
        <f t="shared" si="111"/>
        <v>2441.2172834204553</v>
      </c>
      <c r="O259" s="74">
        <f t="shared" si="112"/>
        <v>2441.2172834204553</v>
      </c>
    </row>
    <row r="260" spans="1:15" x14ac:dyDescent="0.25">
      <c r="A260" s="77"/>
      <c r="B260" s="71"/>
      <c r="C260" s="72">
        <f t="shared" si="115"/>
        <v>42278</v>
      </c>
      <c r="D260" s="72">
        <f t="shared" si="116"/>
        <v>42369</v>
      </c>
      <c r="E260" s="71">
        <f t="shared" si="113"/>
        <v>92</v>
      </c>
      <c r="F260" s="73">
        <f>VLOOKUP(D260,'FERC Interest Rate'!$A:$B,2,TRUE)</f>
        <v>3.2500000000000001E-2</v>
      </c>
      <c r="G260" s="74">
        <f t="shared" si="114"/>
        <v>2441.2172834204553</v>
      </c>
      <c r="H260" s="74">
        <f t="shared" si="108"/>
        <v>19.997916924457979</v>
      </c>
      <c r="I260" s="151">
        <v>0</v>
      </c>
      <c r="J260" s="75">
        <v>0</v>
      </c>
      <c r="K260" s="108">
        <f t="shared" si="109"/>
        <v>0</v>
      </c>
      <c r="L260" s="75">
        <v>0</v>
      </c>
      <c r="M260" s="109">
        <f t="shared" si="110"/>
        <v>0</v>
      </c>
      <c r="N260" s="6">
        <f t="shared" si="111"/>
        <v>2461.2152003449132</v>
      </c>
      <c r="O260" s="74">
        <f t="shared" si="112"/>
        <v>2461.2152003449132</v>
      </c>
    </row>
    <row r="261" spans="1:15" x14ac:dyDescent="0.25">
      <c r="A261" s="77"/>
      <c r="B261" s="71"/>
      <c r="C261" s="72">
        <f t="shared" si="115"/>
        <v>42370</v>
      </c>
      <c r="D261" s="72">
        <f t="shared" si="116"/>
        <v>42460</v>
      </c>
      <c r="E261" s="71">
        <f t="shared" si="113"/>
        <v>91</v>
      </c>
      <c r="F261" s="73">
        <f>VLOOKUP(D261,'FERC Interest Rate'!$A:$B,2,TRUE)</f>
        <v>3.2500000000000001E-2</v>
      </c>
      <c r="G261" s="74">
        <f t="shared" si="114"/>
        <v>2461.2152003449132</v>
      </c>
      <c r="H261" s="74">
        <f t="shared" si="108"/>
        <v>19.888098237759785</v>
      </c>
      <c r="I261" s="151">
        <v>0</v>
      </c>
      <c r="J261" s="75">
        <v>0</v>
      </c>
      <c r="K261" s="108">
        <f t="shared" si="109"/>
        <v>0</v>
      </c>
      <c r="L261" s="75">
        <v>0</v>
      </c>
      <c r="M261" s="109">
        <f t="shared" si="110"/>
        <v>0</v>
      </c>
      <c r="N261" s="6">
        <f t="shared" si="111"/>
        <v>2481.1032985826732</v>
      </c>
      <c r="O261" s="74">
        <f t="shared" si="112"/>
        <v>2481.1032985826732</v>
      </c>
    </row>
    <row r="262" spans="1:15" x14ac:dyDescent="0.25">
      <c r="A262" s="77"/>
      <c r="B262" s="71"/>
      <c r="C262" s="72">
        <f t="shared" si="115"/>
        <v>42461</v>
      </c>
      <c r="D262" s="72">
        <f t="shared" si="116"/>
        <v>42551</v>
      </c>
      <c r="E262" s="71">
        <f t="shared" si="113"/>
        <v>91</v>
      </c>
      <c r="F262" s="73">
        <f>VLOOKUP(D262,'FERC Interest Rate'!$A:$B,2,TRUE)</f>
        <v>3.4599999999999999E-2</v>
      </c>
      <c r="G262" s="74">
        <f t="shared" si="114"/>
        <v>2481.1032985826732</v>
      </c>
      <c r="H262" s="74">
        <f t="shared" si="108"/>
        <v>21.344267338572145</v>
      </c>
      <c r="I262" s="151">
        <v>0</v>
      </c>
      <c r="J262" s="75">
        <v>0</v>
      </c>
      <c r="K262" s="108">
        <f t="shared" si="109"/>
        <v>0</v>
      </c>
      <c r="L262" s="75">
        <v>0</v>
      </c>
      <c r="M262" s="109">
        <f t="shared" si="110"/>
        <v>0</v>
      </c>
      <c r="N262" s="6">
        <f t="shared" si="111"/>
        <v>2502.4475659212453</v>
      </c>
      <c r="O262" s="74">
        <f t="shared" si="112"/>
        <v>2502.4475659212453</v>
      </c>
    </row>
    <row r="263" spans="1:15" x14ac:dyDescent="0.25">
      <c r="A263" s="77"/>
      <c r="B263" s="71"/>
      <c r="C263" s="72">
        <f t="shared" si="115"/>
        <v>42552</v>
      </c>
      <c r="D263" s="72">
        <f t="shared" si="116"/>
        <v>42643</v>
      </c>
      <c r="E263" s="71">
        <f t="shared" si="113"/>
        <v>92</v>
      </c>
      <c r="F263" s="73">
        <f>VLOOKUP(D263,'FERC Interest Rate'!$A:$B,2,TRUE)</f>
        <v>3.5000000000000003E-2</v>
      </c>
      <c r="G263" s="74">
        <f t="shared" si="114"/>
        <v>2502.4475659212453</v>
      </c>
      <c r="H263" s="74">
        <f t="shared" si="108"/>
        <v>22.016068749361775</v>
      </c>
      <c r="I263" s="151">
        <v>0</v>
      </c>
      <c r="J263" s="75">
        <v>0</v>
      </c>
      <c r="K263" s="108">
        <f t="shared" si="109"/>
        <v>0</v>
      </c>
      <c r="L263" s="75">
        <v>0</v>
      </c>
      <c r="M263" s="109">
        <f t="shared" si="110"/>
        <v>0</v>
      </c>
      <c r="N263" s="6">
        <f t="shared" si="111"/>
        <v>2524.463634670607</v>
      </c>
      <c r="O263" s="74">
        <f t="shared" si="112"/>
        <v>2524.463634670607</v>
      </c>
    </row>
    <row r="264" spans="1:15" x14ac:dyDescent="0.25">
      <c r="A264" s="12" t="s">
        <v>48</v>
      </c>
      <c r="B264" s="71" t="str">
        <f t="shared" ref="B264:B275" si="117">+IF(MONTH(C264)&lt;4,"Q1",IF(MONTH(C264)&lt;7,"Q2",IF(MONTH(C264)&lt;10,"Q3","Q4")))&amp;"/"&amp;YEAR(C264)</f>
        <v>Q4/2016</v>
      </c>
      <c r="C264" s="72">
        <f t="shared" si="115"/>
        <v>42644</v>
      </c>
      <c r="D264" s="72">
        <f t="shared" si="116"/>
        <v>42735</v>
      </c>
      <c r="E264" s="71">
        <f t="shared" si="113"/>
        <v>92</v>
      </c>
      <c r="F264" s="73">
        <f>VLOOKUP(D264,'FERC Interest Rate'!$A:$B,2,TRUE)</f>
        <v>3.5000000000000003E-2</v>
      </c>
      <c r="G264" s="74">
        <f t="shared" si="114"/>
        <v>2524.463634670607</v>
      </c>
      <c r="H264" s="74">
        <f t="shared" si="108"/>
        <v>22.209762031801517</v>
      </c>
      <c r="I264" s="97">
        <f>SUM($H$256:$H$284)/20</f>
        <v>8.5836698351204355</v>
      </c>
      <c r="J264" s="75">
        <v>0</v>
      </c>
      <c r="K264" s="108">
        <f t="shared" si="109"/>
        <v>8.5836698351204355</v>
      </c>
      <c r="L264" s="75">
        <f t="shared" ref="L264:L283" si="118">VLOOKUP($B$257,A$1:F$25,5,FALSE)/20</f>
        <v>118.75</v>
      </c>
      <c r="M264" s="109">
        <f t="shared" si="110"/>
        <v>127.33366983512043</v>
      </c>
      <c r="N264" s="6">
        <f t="shared" si="111"/>
        <v>2546.6733967024084</v>
      </c>
      <c r="O264" s="74">
        <f t="shared" si="112"/>
        <v>2419.3397268672879</v>
      </c>
    </row>
    <row r="265" spans="1:15" x14ac:dyDescent="0.25">
      <c r="A265" s="12" t="s">
        <v>49</v>
      </c>
      <c r="B265" s="71" t="str">
        <f t="shared" si="117"/>
        <v>Q1/2017</v>
      </c>
      <c r="C265" s="72">
        <f t="shared" si="115"/>
        <v>42736</v>
      </c>
      <c r="D265" s="72">
        <f t="shared" si="116"/>
        <v>42825</v>
      </c>
      <c r="E265" s="71">
        <f t="shared" si="113"/>
        <v>90</v>
      </c>
      <c r="F265" s="73">
        <f>VLOOKUP(D265,'FERC Interest Rate'!$A:$B,2,TRUE)</f>
        <v>3.5000000000000003E-2</v>
      </c>
      <c r="G265" s="74">
        <f t="shared" si="114"/>
        <v>2419.3397268672879</v>
      </c>
      <c r="H265" s="74">
        <v>0</v>
      </c>
      <c r="I265" s="97">
        <f t="shared" ref="I265:I283" si="119">SUM($H$256:$H$284)/20</f>
        <v>8.5836698351204355</v>
      </c>
      <c r="J265" s="75">
        <f t="shared" ref="J265:J278" si="120">G265*F265*(E265/(DATE(YEAR(D265),12,31)-DATE(YEAR(D265),1,1)+1))</f>
        <v>20.879233259265636</v>
      </c>
      <c r="K265" s="108">
        <f t="shared" ref="K265:K278" si="121">+SUM(I265:J265)</f>
        <v>29.462903094386071</v>
      </c>
      <c r="L265" s="75">
        <f t="shared" si="118"/>
        <v>118.75</v>
      </c>
      <c r="M265" s="109">
        <f t="shared" si="110"/>
        <v>148.21290309438606</v>
      </c>
      <c r="N265" s="6">
        <f t="shared" si="111"/>
        <v>2440.2189601265536</v>
      </c>
      <c r="O265" s="74">
        <f t="shared" si="112"/>
        <v>2292.0060570321675</v>
      </c>
    </row>
    <row r="266" spans="1:15" x14ac:dyDescent="0.25">
      <c r="A266" s="12" t="s">
        <v>50</v>
      </c>
      <c r="B266" s="71" t="str">
        <f t="shared" si="117"/>
        <v>Q2/2017</v>
      </c>
      <c r="C266" s="72">
        <f t="shared" si="115"/>
        <v>42826</v>
      </c>
      <c r="D266" s="72">
        <f t="shared" si="116"/>
        <v>42916</v>
      </c>
      <c r="E266" s="71">
        <f t="shared" si="113"/>
        <v>91</v>
      </c>
      <c r="F266" s="73">
        <f>VLOOKUP(D266,'FERC Interest Rate'!$A:$B,2,TRUE)</f>
        <v>3.7100000000000001E-2</v>
      </c>
      <c r="G266" s="74">
        <f t="shared" si="114"/>
        <v>2292.0060570321675</v>
      </c>
      <c r="H266" s="74">
        <v>0</v>
      </c>
      <c r="I266" s="97">
        <f t="shared" si="119"/>
        <v>8.5836698351204355</v>
      </c>
      <c r="J266" s="75">
        <f t="shared" si="120"/>
        <v>21.20011410725014</v>
      </c>
      <c r="K266" s="108">
        <f t="shared" si="121"/>
        <v>29.783783942370576</v>
      </c>
      <c r="L266" s="75">
        <f t="shared" si="118"/>
        <v>118.75</v>
      </c>
      <c r="M266" s="109">
        <f t="shared" si="110"/>
        <v>148.53378394237058</v>
      </c>
      <c r="N266" s="6">
        <f t="shared" si="111"/>
        <v>2313.2061711394176</v>
      </c>
      <c r="O266" s="74">
        <f t="shared" si="112"/>
        <v>2164.6723871970471</v>
      </c>
    </row>
    <row r="267" spans="1:15" x14ac:dyDescent="0.25">
      <c r="A267" s="12" t="s">
        <v>51</v>
      </c>
      <c r="B267" s="71" t="str">
        <f t="shared" si="117"/>
        <v>Q3/2017</v>
      </c>
      <c r="C267" s="72">
        <f t="shared" si="115"/>
        <v>42917</v>
      </c>
      <c r="D267" s="72">
        <f t="shared" si="116"/>
        <v>43008</v>
      </c>
      <c r="E267" s="71">
        <f t="shared" si="113"/>
        <v>92</v>
      </c>
      <c r="F267" s="73">
        <f>VLOOKUP(D267,'FERC Interest Rate'!$A:$B,2,TRUE)</f>
        <v>3.9600000000000003E-2</v>
      </c>
      <c r="G267" s="74">
        <f t="shared" si="114"/>
        <v>2164.6723871970471</v>
      </c>
      <c r="H267" s="74">
        <v>0</v>
      </c>
      <c r="I267" s="97">
        <f t="shared" si="119"/>
        <v>8.5836698351204355</v>
      </c>
      <c r="J267" s="75">
        <f t="shared" si="120"/>
        <v>21.606395728866527</v>
      </c>
      <c r="K267" s="108">
        <f t="shared" si="121"/>
        <v>30.190065563986963</v>
      </c>
      <c r="L267" s="75">
        <f t="shared" si="118"/>
        <v>118.75</v>
      </c>
      <c r="M267" s="109">
        <f t="shared" si="110"/>
        <v>148.94006556398696</v>
      </c>
      <c r="N267" s="6">
        <f t="shared" si="111"/>
        <v>2186.2787829259137</v>
      </c>
      <c r="O267" s="74">
        <f t="shared" si="112"/>
        <v>2037.3387173619267</v>
      </c>
    </row>
    <row r="268" spans="1:15" x14ac:dyDescent="0.25">
      <c r="A268" s="12" t="s">
        <v>52</v>
      </c>
      <c r="B268" s="71" t="str">
        <f t="shared" si="117"/>
        <v>Q4/2017</v>
      </c>
      <c r="C268" s="72">
        <f t="shared" si="115"/>
        <v>43009</v>
      </c>
      <c r="D268" s="72">
        <f t="shared" si="116"/>
        <v>43100</v>
      </c>
      <c r="E268" s="71">
        <f t="shared" si="113"/>
        <v>92</v>
      </c>
      <c r="F268" s="73">
        <f>VLOOKUP(D268,'FERC Interest Rate'!$A:$B,2,TRUE)</f>
        <v>4.2099999999999999E-2</v>
      </c>
      <c r="G268" s="74">
        <f t="shared" si="114"/>
        <v>2037.3387173619267</v>
      </c>
      <c r="H268" s="74">
        <v>0</v>
      </c>
      <c r="I268" s="97">
        <f t="shared" si="119"/>
        <v>8.5836698351204355</v>
      </c>
      <c r="J268" s="75">
        <f t="shared" si="120"/>
        <v>21.619233753660865</v>
      </c>
      <c r="K268" s="108">
        <f t="shared" si="121"/>
        <v>30.2029035887813</v>
      </c>
      <c r="L268" s="75">
        <f t="shared" si="118"/>
        <v>118.75</v>
      </c>
      <c r="M268" s="109">
        <f t="shared" si="110"/>
        <v>148.95290358878131</v>
      </c>
      <c r="N268" s="6">
        <f t="shared" si="111"/>
        <v>2058.9579511155875</v>
      </c>
      <c r="O268" s="74">
        <f t="shared" si="112"/>
        <v>1910.0050475268063</v>
      </c>
    </row>
    <row r="269" spans="1:15" x14ac:dyDescent="0.25">
      <c r="A269" s="12" t="s">
        <v>53</v>
      </c>
      <c r="B269" s="71" t="str">
        <f t="shared" si="117"/>
        <v>Q1/2018</v>
      </c>
      <c r="C269" s="72">
        <f t="shared" si="115"/>
        <v>43101</v>
      </c>
      <c r="D269" s="72">
        <f t="shared" si="116"/>
        <v>43190</v>
      </c>
      <c r="E269" s="71">
        <f t="shared" si="113"/>
        <v>90</v>
      </c>
      <c r="F269" s="73">
        <f>VLOOKUP(D269,'FERC Interest Rate'!$A:$B,2,TRUE)</f>
        <v>4.2500000000000003E-2</v>
      </c>
      <c r="G269" s="74">
        <f t="shared" si="114"/>
        <v>1910.0050475268063</v>
      </c>
      <c r="H269" s="74">
        <v>0</v>
      </c>
      <c r="I269" s="97">
        <f t="shared" si="119"/>
        <v>8.5836698351204355</v>
      </c>
      <c r="J269" s="75">
        <f t="shared" si="120"/>
        <v>20.015806319972693</v>
      </c>
      <c r="K269" s="108">
        <f t="shared" si="121"/>
        <v>28.599476155093129</v>
      </c>
      <c r="L269" s="75">
        <f t="shared" si="118"/>
        <v>118.75</v>
      </c>
      <c r="M269" s="109">
        <f t="shared" si="110"/>
        <v>147.34947615509313</v>
      </c>
      <c r="N269" s="6">
        <f t="shared" si="111"/>
        <v>1930.0208538467789</v>
      </c>
      <c r="O269" s="74">
        <f t="shared" si="112"/>
        <v>1782.6713776916858</v>
      </c>
    </row>
    <row r="270" spans="1:15" x14ac:dyDescent="0.25">
      <c r="A270" s="12" t="s">
        <v>54</v>
      </c>
      <c r="B270" s="71" t="str">
        <f t="shared" si="117"/>
        <v>Q2/2018</v>
      </c>
      <c r="C270" s="72">
        <f t="shared" si="115"/>
        <v>43191</v>
      </c>
      <c r="D270" s="72">
        <f t="shared" si="116"/>
        <v>43281</v>
      </c>
      <c r="E270" s="71">
        <f t="shared" si="113"/>
        <v>91</v>
      </c>
      <c r="F270" s="73">
        <f>VLOOKUP(D270,'FERC Interest Rate'!$A:$B,2,TRUE)</f>
        <v>4.4699999999999997E-2</v>
      </c>
      <c r="G270" s="74">
        <f t="shared" si="114"/>
        <v>1782.6713776916858</v>
      </c>
      <c r="H270" s="74">
        <v>0</v>
      </c>
      <c r="I270" s="97">
        <f t="shared" si="119"/>
        <v>8.5836698351204355</v>
      </c>
      <c r="J270" s="75">
        <f t="shared" si="120"/>
        <v>19.86677359736019</v>
      </c>
      <c r="K270" s="108">
        <f t="shared" si="121"/>
        <v>28.450443432480625</v>
      </c>
      <c r="L270" s="75">
        <f t="shared" si="118"/>
        <v>118.75</v>
      </c>
      <c r="M270" s="109">
        <f t="shared" si="110"/>
        <v>147.20044343248063</v>
      </c>
      <c r="N270" s="6">
        <f t="shared" si="111"/>
        <v>1802.538151289046</v>
      </c>
      <c r="O270" s="74">
        <f t="shared" si="112"/>
        <v>1655.3377078565654</v>
      </c>
    </row>
    <row r="271" spans="1:15" x14ac:dyDescent="0.25">
      <c r="A271" s="12" t="s">
        <v>55</v>
      </c>
      <c r="B271" s="71" t="str">
        <f t="shared" si="117"/>
        <v>Q3/2018</v>
      </c>
      <c r="C271" s="72">
        <f t="shared" si="115"/>
        <v>43282</v>
      </c>
      <c r="D271" s="72">
        <f t="shared" si="116"/>
        <v>43373</v>
      </c>
      <c r="E271" s="71">
        <f t="shared" si="113"/>
        <v>92</v>
      </c>
      <c r="F271" s="73">
        <f>VLOOKUP(D271,'FERC Interest Rate'!$A:$B,2,TRUE)</f>
        <v>4.6899999999999997E-2</v>
      </c>
      <c r="G271" s="74">
        <f t="shared" si="114"/>
        <v>1655.3377078565654</v>
      </c>
      <c r="H271" s="74">
        <v>0</v>
      </c>
      <c r="I271" s="97">
        <f t="shared" si="119"/>
        <v>8.5836698351204355</v>
      </c>
      <c r="J271" s="75">
        <f t="shared" si="120"/>
        <v>19.568359292765777</v>
      </c>
      <c r="K271" s="108">
        <f t="shared" si="121"/>
        <v>28.152029127886212</v>
      </c>
      <c r="L271" s="75">
        <f t="shared" si="118"/>
        <v>118.75</v>
      </c>
      <c r="M271" s="109">
        <f t="shared" si="110"/>
        <v>146.90202912788621</v>
      </c>
      <c r="N271" s="6">
        <f t="shared" si="111"/>
        <v>1674.9060671493312</v>
      </c>
      <c r="O271" s="74">
        <f t="shared" si="112"/>
        <v>1528.004038021445</v>
      </c>
    </row>
    <row r="272" spans="1:15" x14ac:dyDescent="0.25">
      <c r="A272" s="12" t="s">
        <v>56</v>
      </c>
      <c r="B272" s="71" t="str">
        <f t="shared" si="117"/>
        <v>Q4/2018</v>
      </c>
      <c r="C272" s="72">
        <f t="shared" si="115"/>
        <v>43374</v>
      </c>
      <c r="D272" s="72">
        <f t="shared" si="116"/>
        <v>43465</v>
      </c>
      <c r="E272" s="71">
        <f t="shared" si="113"/>
        <v>92</v>
      </c>
      <c r="F272" s="73">
        <f>VLOOKUP(D272,'FERC Interest Rate'!$A:$B,2,TRUE)</f>
        <v>4.9599999999999998E-2</v>
      </c>
      <c r="G272" s="74">
        <f t="shared" si="114"/>
        <v>1528.004038021445</v>
      </c>
      <c r="H272" s="74">
        <v>0</v>
      </c>
      <c r="I272" s="97">
        <f t="shared" si="119"/>
        <v>8.5836698351204355</v>
      </c>
      <c r="J272" s="75">
        <f t="shared" si="120"/>
        <v>19.102980893971118</v>
      </c>
      <c r="K272" s="108">
        <f t="shared" si="121"/>
        <v>27.686650729091554</v>
      </c>
      <c r="L272" s="75">
        <f t="shared" si="118"/>
        <v>118.75</v>
      </c>
      <c r="M272" s="109">
        <f t="shared" si="110"/>
        <v>146.43665072909155</v>
      </c>
      <c r="N272" s="6">
        <f t="shared" si="111"/>
        <v>1547.1070189154161</v>
      </c>
      <c r="O272" s="74">
        <f t="shared" si="112"/>
        <v>1400.6703681863246</v>
      </c>
    </row>
    <row r="273" spans="1:15" x14ac:dyDescent="0.25">
      <c r="A273" s="12" t="s">
        <v>57</v>
      </c>
      <c r="B273" s="71" t="str">
        <f t="shared" si="117"/>
        <v>Q1/2019</v>
      </c>
      <c r="C273" s="72">
        <f t="shared" si="115"/>
        <v>43466</v>
      </c>
      <c r="D273" s="72">
        <f t="shared" si="116"/>
        <v>43555</v>
      </c>
      <c r="E273" s="71">
        <f t="shared" si="113"/>
        <v>90</v>
      </c>
      <c r="F273" s="73">
        <f>VLOOKUP(D273,'FERC Interest Rate'!$A:$B,2,TRUE)</f>
        <v>5.1799999999999999E-2</v>
      </c>
      <c r="G273" s="74">
        <f t="shared" si="114"/>
        <v>1400.6703681863246</v>
      </c>
      <c r="H273" s="74">
        <v>0</v>
      </c>
      <c r="I273" s="97">
        <f t="shared" si="119"/>
        <v>8.5836698351204355</v>
      </c>
      <c r="J273" s="75">
        <f t="shared" si="120"/>
        <v>17.890206182149711</v>
      </c>
      <c r="K273" s="108">
        <f t="shared" si="121"/>
        <v>26.473876017270147</v>
      </c>
      <c r="L273" s="75">
        <f t="shared" si="118"/>
        <v>118.75</v>
      </c>
      <c r="M273" s="109">
        <f t="shared" si="110"/>
        <v>145.22387601727016</v>
      </c>
      <c r="N273" s="6">
        <f t="shared" si="111"/>
        <v>1418.5605743684744</v>
      </c>
      <c r="O273" s="74">
        <f t="shared" si="112"/>
        <v>1273.3366983512042</v>
      </c>
    </row>
    <row r="274" spans="1:15" x14ac:dyDescent="0.25">
      <c r="A274" s="12" t="s">
        <v>58</v>
      </c>
      <c r="B274" s="71" t="str">
        <f t="shared" si="117"/>
        <v>Q2/2019</v>
      </c>
      <c r="C274" s="72">
        <f t="shared" si="115"/>
        <v>43556</v>
      </c>
      <c r="D274" s="72">
        <f t="shared" si="116"/>
        <v>43646</v>
      </c>
      <c r="E274" s="71">
        <f t="shared" si="113"/>
        <v>91</v>
      </c>
      <c r="F274" s="73">
        <f>VLOOKUP(D274,'FERC Interest Rate'!$A:$B,2,TRUE)</f>
        <v>5.45E-2</v>
      </c>
      <c r="G274" s="74">
        <f t="shared" si="114"/>
        <v>1273.3366983512042</v>
      </c>
      <c r="H274" s="74">
        <v>0</v>
      </c>
      <c r="I274" s="97">
        <f t="shared" si="119"/>
        <v>8.5836698351204355</v>
      </c>
      <c r="J274" s="75">
        <f t="shared" si="120"/>
        <v>17.301680425952867</v>
      </c>
      <c r="K274" s="108">
        <f t="shared" si="121"/>
        <v>25.885350261073302</v>
      </c>
      <c r="L274" s="75">
        <f t="shared" si="118"/>
        <v>118.75</v>
      </c>
      <c r="M274" s="109">
        <f t="shared" si="110"/>
        <v>144.63535026107331</v>
      </c>
      <c r="N274" s="6">
        <f t="shared" si="111"/>
        <v>1290.638378777157</v>
      </c>
      <c r="O274" s="74">
        <f t="shared" si="112"/>
        <v>1146.0030285160838</v>
      </c>
    </row>
    <row r="275" spans="1:15" x14ac:dyDescent="0.25">
      <c r="A275" s="12" t="s">
        <v>59</v>
      </c>
      <c r="B275" s="71" t="str">
        <f t="shared" si="117"/>
        <v>Q3/2019</v>
      </c>
      <c r="C275" s="72">
        <f t="shared" si="115"/>
        <v>43647</v>
      </c>
      <c r="D275" s="72">
        <f t="shared" si="116"/>
        <v>43738</v>
      </c>
      <c r="E275" s="71">
        <f t="shared" si="113"/>
        <v>92</v>
      </c>
      <c r="F275" s="73">
        <f>VLOOKUP(D275,'FERC Interest Rate'!$A:$B,2,TRUE)</f>
        <v>5.5E-2</v>
      </c>
      <c r="G275" s="74">
        <f t="shared" si="114"/>
        <v>1146.0030285160838</v>
      </c>
      <c r="H275" s="74">
        <v>0</v>
      </c>
      <c r="I275" s="97">
        <f t="shared" si="119"/>
        <v>8.5836698351204355</v>
      </c>
      <c r="J275" s="75">
        <f t="shared" si="120"/>
        <v>15.887055682990095</v>
      </c>
      <c r="K275" s="108">
        <f t="shared" si="121"/>
        <v>24.47072551811053</v>
      </c>
      <c r="L275" s="75">
        <f t="shared" si="118"/>
        <v>118.75</v>
      </c>
      <c r="M275" s="109">
        <f t="shared" si="110"/>
        <v>143.22072551811053</v>
      </c>
      <c r="N275" s="6">
        <f t="shared" si="111"/>
        <v>1161.890084199074</v>
      </c>
      <c r="O275" s="74">
        <f t="shared" si="112"/>
        <v>1018.6693586809633</v>
      </c>
    </row>
    <row r="276" spans="1:15" x14ac:dyDescent="0.25">
      <c r="A276" s="12" t="s">
        <v>60</v>
      </c>
      <c r="B276" s="71" t="str">
        <f t="shared" ref="B276:B283" si="122">+IF(MONTH(C276)&lt;4,"Q1",IF(MONTH(C276)&lt;7,"Q2",IF(MONTH(C276)&lt;10,"Q3","Q4")))&amp;"/"&amp;YEAR(C276)</f>
        <v>Q4/2019</v>
      </c>
      <c r="C276" s="72">
        <f t="shared" si="115"/>
        <v>43739</v>
      </c>
      <c r="D276" s="72">
        <f t="shared" si="116"/>
        <v>43830</v>
      </c>
      <c r="E276" s="71">
        <f t="shared" si="113"/>
        <v>92</v>
      </c>
      <c r="F276" s="73">
        <f>VLOOKUP(D276,'FERC Interest Rate'!$A:$B,2,TRUE)</f>
        <v>5.4199999999999998E-2</v>
      </c>
      <c r="G276" s="74">
        <f t="shared" si="114"/>
        <v>1018.6693586809633</v>
      </c>
      <c r="H276" s="74">
        <v>0</v>
      </c>
      <c r="I276" s="97">
        <f t="shared" si="119"/>
        <v>8.5836698351204355</v>
      </c>
      <c r="J276" s="75">
        <f t="shared" si="120"/>
        <v>13.916418877059606</v>
      </c>
      <c r="K276" s="108">
        <f t="shared" si="121"/>
        <v>22.500088712180041</v>
      </c>
      <c r="L276" s="75">
        <f t="shared" si="118"/>
        <v>118.75</v>
      </c>
      <c r="M276" s="109">
        <f t="shared" si="110"/>
        <v>141.25008871218003</v>
      </c>
      <c r="N276" s="6">
        <f t="shared" si="111"/>
        <v>1032.585777558023</v>
      </c>
      <c r="O276" s="74">
        <f t="shared" si="112"/>
        <v>891.33568884584292</v>
      </c>
    </row>
    <row r="277" spans="1:15" x14ac:dyDescent="0.25">
      <c r="A277" s="12" t="s">
        <v>61</v>
      </c>
      <c r="B277" s="71" t="str">
        <f t="shared" si="122"/>
        <v>Q1/2020</v>
      </c>
      <c r="C277" s="72">
        <f t="shared" si="115"/>
        <v>43831</v>
      </c>
      <c r="D277" s="72">
        <f t="shared" si="116"/>
        <v>43921</v>
      </c>
      <c r="E277" s="71">
        <f t="shared" si="113"/>
        <v>91</v>
      </c>
      <c r="F277" s="73">
        <f>VLOOKUP(D277,'FERC Interest Rate'!$A:$B,2,TRUE)</f>
        <v>4.9599999999999998E-2</v>
      </c>
      <c r="G277" s="74">
        <f t="shared" si="114"/>
        <v>891.33568884584292</v>
      </c>
      <c r="H277" s="74">
        <v>0</v>
      </c>
      <c r="I277" s="97">
        <f t="shared" si="119"/>
        <v>8.5836698351204355</v>
      </c>
      <c r="J277" s="75">
        <f t="shared" si="120"/>
        <v>10.992166025067204</v>
      </c>
      <c r="K277" s="108">
        <f t="shared" si="121"/>
        <v>19.575835860187638</v>
      </c>
      <c r="L277" s="75">
        <f t="shared" si="118"/>
        <v>118.75</v>
      </c>
      <c r="M277" s="109">
        <f t="shared" si="110"/>
        <v>138.32583586018762</v>
      </c>
      <c r="N277" s="6">
        <f t="shared" si="111"/>
        <v>902.32785487091007</v>
      </c>
      <c r="O277" s="74">
        <f t="shared" si="112"/>
        <v>764.00201901072251</v>
      </c>
    </row>
    <row r="278" spans="1:15" x14ac:dyDescent="0.25">
      <c r="A278" s="12" t="s">
        <v>62</v>
      </c>
      <c r="B278" s="71" t="str">
        <f t="shared" si="122"/>
        <v>Q2/2020</v>
      </c>
      <c r="C278" s="72">
        <f t="shared" si="115"/>
        <v>43922</v>
      </c>
      <c r="D278" s="72">
        <f t="shared" si="116"/>
        <v>44012</v>
      </c>
      <c r="E278" s="71">
        <f t="shared" si="113"/>
        <v>91</v>
      </c>
      <c r="F278" s="73">
        <f>VLOOKUP(D278,'FERC Interest Rate'!$A:$B,2,TRUE)</f>
        <v>4.7503500000000004E-2</v>
      </c>
      <c r="G278" s="74">
        <f t="shared" si="114"/>
        <v>764.00201901072251</v>
      </c>
      <c r="H278" s="74">
        <v>0</v>
      </c>
      <c r="I278" s="97">
        <f t="shared" si="119"/>
        <v>8.5836698351204355</v>
      </c>
      <c r="J278" s="75">
        <f t="shared" si="120"/>
        <v>9.0236121907565661</v>
      </c>
      <c r="K278" s="108">
        <f t="shared" si="121"/>
        <v>17.607282025877002</v>
      </c>
      <c r="L278" s="75">
        <f t="shared" si="118"/>
        <v>118.75</v>
      </c>
      <c r="M278" s="109">
        <f t="shared" si="110"/>
        <v>136.357282025877</v>
      </c>
      <c r="N278" s="6">
        <f t="shared" si="111"/>
        <v>773.02563120147909</v>
      </c>
      <c r="O278" s="74">
        <f t="shared" si="112"/>
        <v>636.66834917560209</v>
      </c>
    </row>
    <row r="279" spans="1:15" x14ac:dyDescent="0.25">
      <c r="A279" s="12" t="s">
        <v>63</v>
      </c>
      <c r="B279" s="71" t="str">
        <f t="shared" si="122"/>
        <v>Q3/2020</v>
      </c>
      <c r="C279" s="72">
        <f>D278+1</f>
        <v>44013</v>
      </c>
      <c r="D279" s="72">
        <f t="shared" si="116"/>
        <v>44104</v>
      </c>
      <c r="E279" s="71">
        <f>D279-C279+1</f>
        <v>92</v>
      </c>
      <c r="F279" s="73">
        <f>VLOOKUP(D279,'FERC Interest Rate'!$A:$B,2,TRUE)</f>
        <v>3.4299999999999997E-2</v>
      </c>
      <c r="G279" s="74">
        <f>O278</f>
        <v>636.66834917560209</v>
      </c>
      <c r="H279" s="74">
        <v>0</v>
      </c>
      <c r="I279" s="97">
        <f t="shared" si="119"/>
        <v>8.5836698351204355</v>
      </c>
      <c r="J279" s="75">
        <f>G279*F279*(E279/(DATE(YEAR(D279),12,31)-DATE(YEAR(D279),1,1)+1))</f>
        <v>5.4892640509795889</v>
      </c>
      <c r="K279" s="108">
        <f>+SUM(I279:J279)</f>
        <v>14.072933886100024</v>
      </c>
      <c r="L279" s="75">
        <f t="shared" si="118"/>
        <v>118.75</v>
      </c>
      <c r="M279" s="109">
        <f>+SUM(K279:L279)</f>
        <v>132.82293388610003</v>
      </c>
      <c r="N279" s="6">
        <f>+G279+H279+J279</f>
        <v>642.1576132265817</v>
      </c>
      <c r="O279" s="74">
        <f>G279+H279-L279-I279</f>
        <v>509.33467934048167</v>
      </c>
    </row>
    <row r="280" spans="1:15" x14ac:dyDescent="0.25">
      <c r="A280" s="12" t="s">
        <v>64</v>
      </c>
      <c r="B280" s="71" t="str">
        <f t="shared" si="122"/>
        <v>Q4/2020</v>
      </c>
      <c r="C280" s="72">
        <f>D279+1</f>
        <v>44105</v>
      </c>
      <c r="D280" s="72">
        <f t="shared" si="116"/>
        <v>44196</v>
      </c>
      <c r="E280" s="71">
        <f>D280-C280+1</f>
        <v>92</v>
      </c>
      <c r="F280" s="73">
        <f>VLOOKUP(D280,'FERC Interest Rate'!$A:$B,2,TRUE)</f>
        <v>3.2500000000000001E-2</v>
      </c>
      <c r="G280" s="74">
        <f>O279</f>
        <v>509.33467934048167</v>
      </c>
      <c r="H280" s="74">
        <v>0</v>
      </c>
      <c r="I280" s="97">
        <f t="shared" si="119"/>
        <v>8.5836698351204355</v>
      </c>
      <c r="J280" s="75">
        <f>G280*F280*(E280/(DATE(YEAR(D280),12,31)-DATE(YEAR(D280),1,1)+1))</f>
        <v>4.1609581727542091</v>
      </c>
      <c r="K280" s="108">
        <f>+SUM(I280:J280)</f>
        <v>12.744628007874645</v>
      </c>
      <c r="L280" s="75">
        <f t="shared" si="118"/>
        <v>118.75</v>
      </c>
      <c r="M280" s="109">
        <f>+SUM(K280:L280)</f>
        <v>131.49462800787464</v>
      </c>
      <c r="N280" s="6">
        <f>+G280+H280+J280</f>
        <v>513.49563751323592</v>
      </c>
      <c r="O280" s="74">
        <f>G280+H280-L280-I280</f>
        <v>382.00100950536125</v>
      </c>
    </row>
    <row r="281" spans="1:15" x14ac:dyDescent="0.25">
      <c r="A281" s="12" t="s">
        <v>65</v>
      </c>
      <c r="B281" s="71" t="str">
        <f t="shared" si="122"/>
        <v>Q1/2021</v>
      </c>
      <c r="C281" s="72">
        <f>D280+1</f>
        <v>44197</v>
      </c>
      <c r="D281" s="72">
        <f t="shared" si="116"/>
        <v>44286</v>
      </c>
      <c r="E281" s="71">
        <f>D281-C281+1</f>
        <v>90</v>
      </c>
      <c r="F281" s="73">
        <f>VLOOKUP(D281,'FERC Interest Rate'!$A:$B,2,TRUE)</f>
        <v>3.2500000000000001E-2</v>
      </c>
      <c r="G281" s="74">
        <f>O280</f>
        <v>382.00100950536125</v>
      </c>
      <c r="H281" s="74">
        <v>0</v>
      </c>
      <c r="I281" s="97">
        <f t="shared" si="119"/>
        <v>8.5836698351204355</v>
      </c>
      <c r="J281" s="75">
        <f>G281*F281*(E281/(DATE(YEAR(D281),12,31)-DATE(YEAR(D281),1,1)+1))</f>
        <v>3.0612409665840592</v>
      </c>
      <c r="K281" s="108">
        <f>+SUM(I281:J281)</f>
        <v>11.644910801704494</v>
      </c>
      <c r="L281" s="75">
        <f t="shared" si="118"/>
        <v>118.75</v>
      </c>
      <c r="M281" s="109">
        <f>+SUM(K281:L281)</f>
        <v>130.3949108017045</v>
      </c>
      <c r="N281" s="6">
        <f>+G281+H281+J281</f>
        <v>385.06225047194533</v>
      </c>
      <c r="O281" s="74">
        <f>G281+H281-L281-I281</f>
        <v>254.66733967024081</v>
      </c>
    </row>
    <row r="282" spans="1:15" x14ac:dyDescent="0.25">
      <c r="A282" s="12" t="s">
        <v>66</v>
      </c>
      <c r="B282" s="71" t="str">
        <f t="shared" si="122"/>
        <v>Q2/2021</v>
      </c>
      <c r="C282" s="72">
        <f>D281+1</f>
        <v>44287</v>
      </c>
      <c r="D282" s="72">
        <f t="shared" si="116"/>
        <v>44377</v>
      </c>
      <c r="E282" s="71">
        <f>D282-C282+1</f>
        <v>91</v>
      </c>
      <c r="F282" s="73">
        <f>VLOOKUP(D282,'FERC Interest Rate'!$A:$B,2,TRUE)</f>
        <v>3.2500000000000001E-2</v>
      </c>
      <c r="G282" s="74">
        <f>O281</f>
        <v>254.66733967024081</v>
      </c>
      <c r="H282" s="74">
        <v>0</v>
      </c>
      <c r="I282" s="97">
        <f t="shared" si="119"/>
        <v>8.5836698351204355</v>
      </c>
      <c r="J282" s="75">
        <f>G282*F282*(E282/(DATE(YEAR(D282),12,31)-DATE(YEAR(D282),1,1)+1))</f>
        <v>2.0635031700677731</v>
      </c>
      <c r="K282" s="108">
        <f>+SUM(I282:J282)</f>
        <v>10.647173005188208</v>
      </c>
      <c r="L282" s="75">
        <f t="shared" si="118"/>
        <v>118.75</v>
      </c>
      <c r="M282" s="109">
        <f>+SUM(K282:L282)</f>
        <v>129.39717300518822</v>
      </c>
      <c r="N282" s="6">
        <f>+G282+H282+J282</f>
        <v>256.73084284030858</v>
      </c>
      <c r="O282" s="74">
        <f>G282+H282-L282-I282</f>
        <v>127.33366983512038</v>
      </c>
    </row>
    <row r="283" spans="1:15" x14ac:dyDescent="0.25">
      <c r="A283" s="12" t="s">
        <v>67</v>
      </c>
      <c r="B283" s="71" t="str">
        <f t="shared" si="122"/>
        <v>Q3/2021</v>
      </c>
      <c r="C283" s="72">
        <f>D282+1</f>
        <v>44378</v>
      </c>
      <c r="D283" s="72">
        <f t="shared" si="116"/>
        <v>44469</v>
      </c>
      <c r="E283" s="71">
        <f>D283-C283+1</f>
        <v>92</v>
      </c>
      <c r="F283" s="73">
        <f>VLOOKUP(D283,'FERC Interest Rate'!$A:$B,2,TRUE)</f>
        <v>3.2500000000000001E-2</v>
      </c>
      <c r="G283" s="74">
        <f>O282</f>
        <v>127.33366983512038</v>
      </c>
      <c r="H283" s="74">
        <v>0</v>
      </c>
      <c r="I283" s="97">
        <f t="shared" si="119"/>
        <v>8.5836698351204355</v>
      </c>
      <c r="J283" s="75">
        <f>G283*F283*(E283/(DATE(YEAR(D283),12,31)-DATE(YEAR(D283),1,1)+1))</f>
        <v>1.0430895145397534</v>
      </c>
      <c r="K283" s="108">
        <f>+SUM(I283:J283)</f>
        <v>9.6267593496601886</v>
      </c>
      <c r="L283" s="75">
        <f t="shared" si="118"/>
        <v>118.75</v>
      </c>
      <c r="M283" s="109">
        <f>+SUM(K283:L283)</f>
        <v>128.37675934966018</v>
      </c>
      <c r="N283" s="6">
        <f>+G283+H283+J283</f>
        <v>128.37675934966012</v>
      </c>
      <c r="O283" s="74">
        <f>G283+H283-L283-I283</f>
        <v>-6.0396132539608516E-14</v>
      </c>
    </row>
    <row r="284" spans="1:15" x14ac:dyDescent="0.25">
      <c r="A284" s="77"/>
      <c r="B284" s="71"/>
      <c r="C284" s="72"/>
      <c r="D284" s="72"/>
      <c r="E284" s="71"/>
      <c r="F284" s="73"/>
      <c r="G284" s="74"/>
      <c r="H284" s="74"/>
      <c r="I284" s="97"/>
      <c r="J284" s="75"/>
      <c r="K284" s="108"/>
      <c r="L284" s="75"/>
      <c r="M284" s="109"/>
      <c r="N284" s="6"/>
      <c r="O284" s="74"/>
    </row>
    <row r="285" spans="1:15" ht="13.5" thickBot="1" x14ac:dyDescent="0.35">
      <c r="A285" s="124"/>
      <c r="B285" s="125"/>
      <c r="C285" s="126"/>
      <c r="D285" s="126"/>
      <c r="E285" s="127"/>
      <c r="F285" s="125"/>
      <c r="G285" s="115">
        <f t="shared" ref="G285:O285" si="123">+SUM(G256:G284)</f>
        <v>46184.970315523678</v>
      </c>
      <c r="H285" s="115">
        <f t="shared" si="123"/>
        <v>171.6733967024087</v>
      </c>
      <c r="I285" s="116">
        <f t="shared" si="123"/>
        <v>171.67339670240872</v>
      </c>
      <c r="J285" s="115">
        <f t="shared" si="123"/>
        <v>264.6880922120144</v>
      </c>
      <c r="K285" s="115">
        <f t="shared" si="123"/>
        <v>436.36148891442315</v>
      </c>
      <c r="L285" s="115">
        <f t="shared" si="123"/>
        <v>2375</v>
      </c>
      <c r="M285" s="117">
        <f t="shared" si="123"/>
        <v>2811.3614889144233</v>
      </c>
      <c r="N285" s="115">
        <f t="shared" si="123"/>
        <v>46621.331804438094</v>
      </c>
      <c r="O285" s="115">
        <f t="shared" si="123"/>
        <v>43809.970315523678</v>
      </c>
    </row>
    <row r="286" spans="1:15" ht="13" thickTop="1" x14ac:dyDescent="0.25">
      <c r="B286" s="101"/>
      <c r="C286" s="101"/>
      <c r="D286" s="101"/>
      <c r="E286" s="101"/>
      <c r="F286" s="101"/>
      <c r="G286" s="101"/>
      <c r="H286" s="101"/>
      <c r="I286" s="100"/>
      <c r="J286" s="101"/>
      <c r="K286" s="101"/>
      <c r="L286" s="101"/>
      <c r="M286" s="110"/>
      <c r="O286" s="101"/>
    </row>
    <row r="287" spans="1:15" ht="39" x14ac:dyDescent="0.3">
      <c r="A287" s="76" t="s">
        <v>47</v>
      </c>
      <c r="B287" s="76" t="s">
        <v>3</v>
      </c>
      <c r="C287" s="76" t="s">
        <v>4</v>
      </c>
      <c r="D287" s="76" t="s">
        <v>5</v>
      </c>
      <c r="E287" s="76" t="s">
        <v>6</v>
      </c>
      <c r="F287" s="76" t="s">
        <v>7</v>
      </c>
      <c r="G287" s="76" t="s">
        <v>87</v>
      </c>
      <c r="H287" s="76" t="s">
        <v>88</v>
      </c>
      <c r="I287" s="93" t="s">
        <v>89</v>
      </c>
      <c r="J287" s="94" t="s">
        <v>90</v>
      </c>
      <c r="K287" s="94" t="s">
        <v>91</v>
      </c>
      <c r="L287" s="94" t="s">
        <v>92</v>
      </c>
      <c r="M287" s="95" t="s">
        <v>93</v>
      </c>
      <c r="N287" s="76" t="s">
        <v>94</v>
      </c>
      <c r="O287" s="76" t="s">
        <v>95</v>
      </c>
    </row>
    <row r="288" spans="1:15" ht="13" x14ac:dyDescent="0.3">
      <c r="A288" s="405" t="s">
        <v>16</v>
      </c>
      <c r="B288" s="405"/>
      <c r="C288" s="341">
        <f>VLOOKUP(B289,A$1:F$29,2,FALSE)</f>
        <v>42004</v>
      </c>
      <c r="D288" s="341">
        <f>DATE(YEAR(C288),IF(MONTH(C288)&lt;=3,3,IF(MONTH(C288)&lt;=6,6,IF(MONTH(C288)&lt;=9,9,12))),IF(OR(MONTH(C288)&lt;=3,MONTH(C288)&gt;=10),31,30))</f>
        <v>42004</v>
      </c>
      <c r="E288" s="342">
        <f>D288-C288+1</f>
        <v>1</v>
      </c>
      <c r="F288" s="343">
        <f>VLOOKUP(D288,'FERC Interest Rate'!$A:$B,2,TRUE)</f>
        <v>3.2500000000000001E-2</v>
      </c>
      <c r="G288" s="143">
        <f>VLOOKUP(B289,$A$1:$F$29,5,FALSE)</f>
        <v>2507.5</v>
      </c>
      <c r="H288" s="143">
        <f t="shared" ref="H288:H296" si="124">G288*F288*(E288/(DATE(YEAR(D288),12,31)-DATE(YEAR(D288),1,1)+1))</f>
        <v>0.22327054794520548</v>
      </c>
      <c r="I288" s="351">
        <v>0</v>
      </c>
      <c r="J288" s="264">
        <v>0</v>
      </c>
      <c r="K288" s="345">
        <f t="shared" ref="K288:K296" si="125">+SUM(I288:J288)</f>
        <v>0</v>
      </c>
      <c r="L288" s="264">
        <v>0</v>
      </c>
      <c r="M288" s="346">
        <f t="shared" ref="M288:M309" si="126">+SUM(K288:L288)</f>
        <v>0</v>
      </c>
      <c r="N288" s="347">
        <f t="shared" ref="N288:N309" si="127">+G288+H288+J288</f>
        <v>2507.723270547945</v>
      </c>
      <c r="O288" s="143">
        <f t="shared" ref="O288:O309" si="128">G288+H288-L288-I288</f>
        <v>2507.723270547945</v>
      </c>
    </row>
    <row r="289" spans="1:15" ht="13" x14ac:dyDescent="0.3">
      <c r="A289" s="349" t="s">
        <v>39</v>
      </c>
      <c r="B289" s="350" t="s">
        <v>55</v>
      </c>
      <c r="C289" s="341">
        <f>D288+1</f>
        <v>42005</v>
      </c>
      <c r="D289" s="341">
        <f>EOMONTH(D288,3)</f>
        <v>42094</v>
      </c>
      <c r="E289" s="342">
        <f t="shared" ref="E289:E309" si="129">D289-C289+1</f>
        <v>90</v>
      </c>
      <c r="F289" s="343">
        <f>VLOOKUP(D289,'FERC Interest Rate'!$A:$B,2,TRUE)</f>
        <v>3.2500000000000001E-2</v>
      </c>
      <c r="G289" s="143">
        <f t="shared" ref="G289:G309" si="130">O288</f>
        <v>2507.723270547945</v>
      </c>
      <c r="H289" s="143">
        <f t="shared" si="124"/>
        <v>20.096138537952708</v>
      </c>
      <c r="I289" s="351">
        <v>0</v>
      </c>
      <c r="J289" s="264">
        <v>0</v>
      </c>
      <c r="K289" s="345">
        <f t="shared" si="125"/>
        <v>0</v>
      </c>
      <c r="L289" s="264">
        <v>0</v>
      </c>
      <c r="M289" s="346">
        <f t="shared" si="126"/>
        <v>0</v>
      </c>
      <c r="N289" s="347">
        <f t="shared" si="127"/>
        <v>2527.8194090858979</v>
      </c>
      <c r="O289" s="143">
        <f t="shared" si="128"/>
        <v>2527.8194090858979</v>
      </c>
    </row>
    <row r="290" spans="1:15" ht="13" x14ac:dyDescent="0.3">
      <c r="A290" s="77"/>
      <c r="B290" s="71"/>
      <c r="C290" s="72">
        <f t="shared" ref="C290:C309" si="131">D289+1</f>
        <v>42095</v>
      </c>
      <c r="D290" s="72">
        <f t="shared" ref="D290:D315" si="132">EOMONTH(D289,3)</f>
        <v>42185</v>
      </c>
      <c r="E290" s="71">
        <f t="shared" si="129"/>
        <v>91</v>
      </c>
      <c r="F290" s="73">
        <f>VLOOKUP(D290,'FERC Interest Rate'!$A:$B,2,TRUE)</f>
        <v>3.2500000000000001E-2</v>
      </c>
      <c r="G290" s="74">
        <f t="shared" si="130"/>
        <v>2527.8194090858979</v>
      </c>
      <c r="H290" s="143">
        <f t="shared" si="124"/>
        <v>20.482262746223405</v>
      </c>
      <c r="I290" s="151">
        <v>0</v>
      </c>
      <c r="J290" s="264">
        <v>0</v>
      </c>
      <c r="K290" s="108">
        <f t="shared" si="125"/>
        <v>0</v>
      </c>
      <c r="L290" s="75">
        <v>0</v>
      </c>
      <c r="M290" s="109">
        <f t="shared" si="126"/>
        <v>0</v>
      </c>
      <c r="N290" s="6">
        <f t="shared" si="127"/>
        <v>2548.3016718321214</v>
      </c>
      <c r="O290" s="74">
        <f t="shared" si="128"/>
        <v>2548.3016718321214</v>
      </c>
    </row>
    <row r="291" spans="1:15" x14ac:dyDescent="0.25">
      <c r="A291" s="77"/>
      <c r="B291" s="71"/>
      <c r="C291" s="72">
        <f t="shared" si="131"/>
        <v>42186</v>
      </c>
      <c r="D291" s="72">
        <f t="shared" si="132"/>
        <v>42277</v>
      </c>
      <c r="E291" s="71">
        <f t="shared" si="129"/>
        <v>92</v>
      </c>
      <c r="F291" s="73">
        <f>VLOOKUP(D291,'FERC Interest Rate'!$A:$B,2,TRUE)</f>
        <v>3.2500000000000001E-2</v>
      </c>
      <c r="G291" s="74">
        <f t="shared" si="130"/>
        <v>2548.3016718321214</v>
      </c>
      <c r="H291" s="74">
        <f t="shared" si="124"/>
        <v>20.875128763775461</v>
      </c>
      <c r="I291" s="151">
        <v>0</v>
      </c>
      <c r="J291" s="75">
        <v>0</v>
      </c>
      <c r="K291" s="108">
        <f t="shared" si="125"/>
        <v>0</v>
      </c>
      <c r="L291" s="75">
        <v>0</v>
      </c>
      <c r="M291" s="109">
        <f t="shared" si="126"/>
        <v>0</v>
      </c>
      <c r="N291" s="6">
        <f t="shared" si="127"/>
        <v>2569.176800595897</v>
      </c>
      <c r="O291" s="74">
        <f t="shared" si="128"/>
        <v>2569.176800595897</v>
      </c>
    </row>
    <row r="292" spans="1:15" x14ac:dyDescent="0.25">
      <c r="A292" s="77"/>
      <c r="B292" s="71"/>
      <c r="C292" s="72">
        <f t="shared" si="131"/>
        <v>42278</v>
      </c>
      <c r="D292" s="72">
        <f t="shared" si="132"/>
        <v>42369</v>
      </c>
      <c r="E292" s="71">
        <f t="shared" si="129"/>
        <v>92</v>
      </c>
      <c r="F292" s="73">
        <f>VLOOKUP(D292,'FERC Interest Rate'!$A:$B,2,TRUE)</f>
        <v>3.2500000000000001E-2</v>
      </c>
      <c r="G292" s="74">
        <f t="shared" si="130"/>
        <v>2569.176800595897</v>
      </c>
      <c r="H292" s="74">
        <f t="shared" si="124"/>
        <v>21.046133243237627</v>
      </c>
      <c r="I292" s="151">
        <v>0</v>
      </c>
      <c r="J292" s="75">
        <v>0</v>
      </c>
      <c r="K292" s="108">
        <f t="shared" si="125"/>
        <v>0</v>
      </c>
      <c r="L292" s="75">
        <v>0</v>
      </c>
      <c r="M292" s="109">
        <f t="shared" si="126"/>
        <v>0</v>
      </c>
      <c r="N292" s="6">
        <f t="shared" si="127"/>
        <v>2590.2229338391348</v>
      </c>
      <c r="O292" s="74">
        <f t="shared" si="128"/>
        <v>2590.2229338391348</v>
      </c>
    </row>
    <row r="293" spans="1:15" x14ac:dyDescent="0.25">
      <c r="A293" s="77"/>
      <c r="B293" s="71"/>
      <c r="C293" s="72">
        <f t="shared" si="131"/>
        <v>42370</v>
      </c>
      <c r="D293" s="72">
        <f t="shared" si="132"/>
        <v>42460</v>
      </c>
      <c r="E293" s="71">
        <f t="shared" si="129"/>
        <v>91</v>
      </c>
      <c r="F293" s="73">
        <f>VLOOKUP(D293,'FERC Interest Rate'!$A:$B,2,TRUE)</f>
        <v>3.2500000000000001E-2</v>
      </c>
      <c r="G293" s="74">
        <f t="shared" si="130"/>
        <v>2590.2229338391348</v>
      </c>
      <c r="H293" s="74">
        <f t="shared" si="124"/>
        <v>20.930558270025251</v>
      </c>
      <c r="I293" s="151">
        <v>0</v>
      </c>
      <c r="J293" s="75">
        <v>0</v>
      </c>
      <c r="K293" s="108">
        <f>+SUM(I293:J293)</f>
        <v>0</v>
      </c>
      <c r="L293" s="75">
        <v>0</v>
      </c>
      <c r="M293" s="109">
        <f t="shared" si="126"/>
        <v>0</v>
      </c>
      <c r="N293" s="6">
        <f t="shared" si="127"/>
        <v>2611.1534921091602</v>
      </c>
      <c r="O293" s="74">
        <f t="shared" si="128"/>
        <v>2611.1534921091602</v>
      </c>
    </row>
    <row r="294" spans="1:15" x14ac:dyDescent="0.25">
      <c r="A294" s="77"/>
      <c r="B294" s="71"/>
      <c r="C294" s="72">
        <f t="shared" si="131"/>
        <v>42461</v>
      </c>
      <c r="D294" s="72">
        <f t="shared" si="132"/>
        <v>42551</v>
      </c>
      <c r="E294" s="71">
        <f t="shared" si="129"/>
        <v>91</v>
      </c>
      <c r="F294" s="73">
        <f>VLOOKUP(D294,'FERC Interest Rate'!$A:$B,2,TRUE)</f>
        <v>3.4599999999999999E-2</v>
      </c>
      <c r="G294" s="74">
        <f t="shared" si="130"/>
        <v>2611.1534921091602</v>
      </c>
      <c r="H294" s="74">
        <f t="shared" si="124"/>
        <v>22.463054331297542</v>
      </c>
      <c r="I294" s="151">
        <v>0</v>
      </c>
      <c r="J294" s="75">
        <v>0</v>
      </c>
      <c r="K294" s="108">
        <f>+SUM(I294:J294)</f>
        <v>0</v>
      </c>
      <c r="L294" s="75">
        <v>0</v>
      </c>
      <c r="M294" s="109">
        <f t="shared" si="126"/>
        <v>0</v>
      </c>
      <c r="N294" s="6">
        <f t="shared" si="127"/>
        <v>2633.6165464404576</v>
      </c>
      <c r="O294" s="74">
        <f t="shared" si="128"/>
        <v>2633.6165464404576</v>
      </c>
    </row>
    <row r="295" spans="1:15" x14ac:dyDescent="0.25">
      <c r="A295" s="77"/>
      <c r="B295" s="71"/>
      <c r="C295" s="72">
        <f t="shared" si="131"/>
        <v>42552</v>
      </c>
      <c r="D295" s="72">
        <f t="shared" si="132"/>
        <v>42643</v>
      </c>
      <c r="E295" s="71">
        <f t="shared" si="129"/>
        <v>92</v>
      </c>
      <c r="F295" s="73">
        <f>VLOOKUP(D295,'FERC Interest Rate'!$A:$B,2,TRUE)</f>
        <v>3.5000000000000003E-2</v>
      </c>
      <c r="G295" s="74">
        <f t="shared" si="130"/>
        <v>2633.6165464404576</v>
      </c>
      <c r="H295" s="74">
        <f t="shared" si="124"/>
        <v>23.170069069776705</v>
      </c>
      <c r="I295" s="151">
        <v>0</v>
      </c>
      <c r="J295" s="75">
        <v>0</v>
      </c>
      <c r="K295" s="108">
        <f>+SUM(I295:J295)</f>
        <v>0</v>
      </c>
      <c r="L295" s="75">
        <v>0</v>
      </c>
      <c r="M295" s="109">
        <f t="shared" si="126"/>
        <v>0</v>
      </c>
      <c r="N295" s="6">
        <f t="shared" si="127"/>
        <v>2656.7866155102342</v>
      </c>
      <c r="O295" s="74">
        <f t="shared" si="128"/>
        <v>2656.7866155102342</v>
      </c>
    </row>
    <row r="296" spans="1:15" x14ac:dyDescent="0.25">
      <c r="A296" s="12" t="s">
        <v>48</v>
      </c>
      <c r="B296" s="71" t="str">
        <f t="shared" ref="B296:B306" si="133">+IF(MONTH(C296)&lt;4,"Q1",IF(MONTH(C296)&lt;7,"Q2",IF(MONTH(C296)&lt;10,"Q3","Q4")))&amp;"/"&amp;YEAR(C296)</f>
        <v>Q4/2016</v>
      </c>
      <c r="C296" s="72">
        <f t="shared" si="131"/>
        <v>42644</v>
      </c>
      <c r="D296" s="72">
        <f t="shared" si="132"/>
        <v>42735</v>
      </c>
      <c r="E296" s="71">
        <f t="shared" si="129"/>
        <v>92</v>
      </c>
      <c r="F296" s="73">
        <f>VLOOKUP(D296,'FERC Interest Rate'!$A:$B,2,TRUE)</f>
        <v>3.5000000000000003E-2</v>
      </c>
      <c r="G296" s="74">
        <f t="shared" si="130"/>
        <v>2656.7866155102342</v>
      </c>
      <c r="H296" s="74">
        <f t="shared" si="124"/>
        <v>23.373915032631025</v>
      </c>
      <c r="I296" s="97">
        <f>SUM($H$288:$H$316)/20</f>
        <v>8.6330265271432474</v>
      </c>
      <c r="J296" s="75">
        <v>0</v>
      </c>
      <c r="K296" s="108">
        <f t="shared" si="125"/>
        <v>8.6330265271432474</v>
      </c>
      <c r="L296" s="75">
        <f t="shared" ref="L296:L315" si="134">VLOOKUP($B$289,A$1:F$25,5,FALSE)/20</f>
        <v>125.375</v>
      </c>
      <c r="M296" s="109">
        <f t="shared" si="126"/>
        <v>134.00802652714324</v>
      </c>
      <c r="N296" s="6">
        <f t="shared" si="127"/>
        <v>2680.1605305428652</v>
      </c>
      <c r="O296" s="74">
        <f t="shared" si="128"/>
        <v>2546.1525040157221</v>
      </c>
    </row>
    <row r="297" spans="1:15" x14ac:dyDescent="0.25">
      <c r="A297" s="12" t="s">
        <v>49</v>
      </c>
      <c r="B297" s="71" t="str">
        <f t="shared" si="133"/>
        <v>Q1/2017</v>
      </c>
      <c r="C297" s="72">
        <f t="shared" si="131"/>
        <v>42736</v>
      </c>
      <c r="D297" s="72">
        <f t="shared" si="132"/>
        <v>42825</v>
      </c>
      <c r="E297" s="71">
        <f t="shared" si="129"/>
        <v>90</v>
      </c>
      <c r="F297" s="73">
        <f>VLOOKUP(D297,'FERC Interest Rate'!$A:$B,2,TRUE)</f>
        <v>3.5000000000000003E-2</v>
      </c>
      <c r="G297" s="74">
        <f t="shared" si="130"/>
        <v>2546.1525040157221</v>
      </c>
      <c r="H297" s="74">
        <v>0</v>
      </c>
      <c r="I297" s="97">
        <f t="shared" ref="I297:I315" si="135">SUM($H$288:$H$316)/20</f>
        <v>8.6330265271432474</v>
      </c>
      <c r="J297" s="75">
        <f t="shared" ref="J297:J309" si="136">G297*F297*(E297/(DATE(YEAR(D297),12,31)-DATE(YEAR(D297),1,1)+1))</f>
        <v>21.973644897669931</v>
      </c>
      <c r="K297" s="108">
        <f t="shared" ref="K297:K309" si="137">+SUM(I297:J297)</f>
        <v>30.606671424813179</v>
      </c>
      <c r="L297" s="75">
        <f t="shared" si="134"/>
        <v>125.375</v>
      </c>
      <c r="M297" s="109">
        <f t="shared" si="126"/>
        <v>155.98167142481319</v>
      </c>
      <c r="N297" s="6">
        <f t="shared" si="127"/>
        <v>2568.1261489133922</v>
      </c>
      <c r="O297" s="74">
        <f t="shared" si="128"/>
        <v>2412.144477488579</v>
      </c>
    </row>
    <row r="298" spans="1:15" x14ac:dyDescent="0.25">
      <c r="A298" s="12" t="s">
        <v>50</v>
      </c>
      <c r="B298" s="71" t="str">
        <f t="shared" si="133"/>
        <v>Q2/2017</v>
      </c>
      <c r="C298" s="72">
        <f t="shared" si="131"/>
        <v>42826</v>
      </c>
      <c r="D298" s="72">
        <f t="shared" si="132"/>
        <v>42916</v>
      </c>
      <c r="E298" s="71">
        <f t="shared" si="129"/>
        <v>91</v>
      </c>
      <c r="F298" s="73">
        <f>VLOOKUP(D298,'FERC Interest Rate'!$A:$B,2,TRUE)</f>
        <v>3.7100000000000001E-2</v>
      </c>
      <c r="G298" s="74">
        <f t="shared" si="130"/>
        <v>2412.144477488579</v>
      </c>
      <c r="H298" s="74">
        <v>0</v>
      </c>
      <c r="I298" s="97">
        <f t="shared" si="135"/>
        <v>8.6330265271432474</v>
      </c>
      <c r="J298" s="75">
        <f t="shared" si="136"/>
        <v>22.311345124518333</v>
      </c>
      <c r="K298" s="108">
        <f t="shared" si="137"/>
        <v>30.94437165166158</v>
      </c>
      <c r="L298" s="75">
        <f t="shared" si="134"/>
        <v>125.375</v>
      </c>
      <c r="M298" s="109">
        <f t="shared" si="126"/>
        <v>156.31937165166158</v>
      </c>
      <c r="N298" s="6">
        <f t="shared" si="127"/>
        <v>2434.4558226130976</v>
      </c>
      <c r="O298" s="74">
        <f t="shared" si="128"/>
        <v>2278.1364509614359</v>
      </c>
    </row>
    <row r="299" spans="1:15" x14ac:dyDescent="0.25">
      <c r="A299" s="12" t="s">
        <v>51</v>
      </c>
      <c r="B299" s="71" t="str">
        <f t="shared" si="133"/>
        <v>Q3/2017</v>
      </c>
      <c r="C299" s="72">
        <f t="shared" si="131"/>
        <v>42917</v>
      </c>
      <c r="D299" s="72">
        <f t="shared" si="132"/>
        <v>43008</v>
      </c>
      <c r="E299" s="71">
        <f t="shared" si="129"/>
        <v>92</v>
      </c>
      <c r="F299" s="73">
        <f>VLOOKUP(D299,'FERC Interest Rate'!$A:$B,2,TRUE)</f>
        <v>3.9600000000000003E-2</v>
      </c>
      <c r="G299" s="74">
        <f t="shared" si="130"/>
        <v>2278.1364509614359</v>
      </c>
      <c r="H299" s="74">
        <v>0</v>
      </c>
      <c r="I299" s="97">
        <f t="shared" si="135"/>
        <v>8.6330265271432474</v>
      </c>
      <c r="J299" s="75">
        <f t="shared" si="136"/>
        <v>22.738922515459464</v>
      </c>
      <c r="K299" s="108">
        <f t="shared" si="137"/>
        <v>31.371949042602711</v>
      </c>
      <c r="L299" s="75">
        <f t="shared" si="134"/>
        <v>125.375</v>
      </c>
      <c r="M299" s="109">
        <f t="shared" si="126"/>
        <v>156.74694904260272</v>
      </c>
      <c r="N299" s="6">
        <f t="shared" si="127"/>
        <v>2300.8753734768952</v>
      </c>
      <c r="O299" s="74">
        <f t="shared" si="128"/>
        <v>2144.1284244342928</v>
      </c>
    </row>
    <row r="300" spans="1:15" x14ac:dyDescent="0.25">
      <c r="A300" s="12" t="s">
        <v>52</v>
      </c>
      <c r="B300" s="71" t="str">
        <f t="shared" si="133"/>
        <v>Q4/2017</v>
      </c>
      <c r="C300" s="72">
        <f t="shared" si="131"/>
        <v>43009</v>
      </c>
      <c r="D300" s="72">
        <f t="shared" si="132"/>
        <v>43100</v>
      </c>
      <c r="E300" s="71">
        <f t="shared" si="129"/>
        <v>92</v>
      </c>
      <c r="F300" s="73">
        <f>VLOOKUP(D300,'FERC Interest Rate'!$A:$B,2,TRUE)</f>
        <v>4.2099999999999999E-2</v>
      </c>
      <c r="G300" s="74">
        <f t="shared" si="130"/>
        <v>2144.1284244342928</v>
      </c>
      <c r="H300" s="74">
        <v>0</v>
      </c>
      <c r="I300" s="97">
        <f t="shared" si="135"/>
        <v>8.6330265271432474</v>
      </c>
      <c r="J300" s="75">
        <f t="shared" si="136"/>
        <v>22.752433461695624</v>
      </c>
      <c r="K300" s="108">
        <f t="shared" si="137"/>
        <v>31.385459988838871</v>
      </c>
      <c r="L300" s="75">
        <f t="shared" si="134"/>
        <v>125.375</v>
      </c>
      <c r="M300" s="109">
        <f t="shared" si="126"/>
        <v>156.76045998883887</v>
      </c>
      <c r="N300" s="6">
        <f t="shared" si="127"/>
        <v>2166.8808578959884</v>
      </c>
      <c r="O300" s="74">
        <f t="shared" si="128"/>
        <v>2010.1203979071495</v>
      </c>
    </row>
    <row r="301" spans="1:15" x14ac:dyDescent="0.25">
      <c r="A301" s="12" t="s">
        <v>53</v>
      </c>
      <c r="B301" s="71" t="str">
        <f t="shared" si="133"/>
        <v>Q1/2018</v>
      </c>
      <c r="C301" s="72">
        <f t="shared" si="131"/>
        <v>43101</v>
      </c>
      <c r="D301" s="72">
        <f t="shared" si="132"/>
        <v>43190</v>
      </c>
      <c r="E301" s="71">
        <f t="shared" si="129"/>
        <v>90</v>
      </c>
      <c r="F301" s="73">
        <f>VLOOKUP(D301,'FERC Interest Rate'!$A:$B,2,TRUE)</f>
        <v>4.2500000000000003E-2</v>
      </c>
      <c r="G301" s="74">
        <f t="shared" si="130"/>
        <v>2010.1203979071495</v>
      </c>
      <c r="H301" s="74">
        <v>0</v>
      </c>
      <c r="I301" s="97">
        <f t="shared" si="135"/>
        <v>8.6330265271432474</v>
      </c>
      <c r="J301" s="75">
        <f t="shared" si="136"/>
        <v>21.064960334232456</v>
      </c>
      <c r="K301" s="108">
        <f t="shared" si="137"/>
        <v>29.697986861375703</v>
      </c>
      <c r="L301" s="75">
        <f t="shared" si="134"/>
        <v>125.375</v>
      </c>
      <c r="M301" s="109">
        <f t="shared" si="126"/>
        <v>155.07298686137571</v>
      </c>
      <c r="N301" s="6">
        <f t="shared" si="127"/>
        <v>2031.1853582413819</v>
      </c>
      <c r="O301" s="74">
        <f t="shared" si="128"/>
        <v>1876.1123713800062</v>
      </c>
    </row>
    <row r="302" spans="1:15" x14ac:dyDescent="0.25">
      <c r="A302" s="12" t="s">
        <v>54</v>
      </c>
      <c r="B302" s="71" t="str">
        <f t="shared" si="133"/>
        <v>Q2/2018</v>
      </c>
      <c r="C302" s="72">
        <f t="shared" si="131"/>
        <v>43191</v>
      </c>
      <c r="D302" s="72">
        <f t="shared" si="132"/>
        <v>43281</v>
      </c>
      <c r="E302" s="71">
        <f t="shared" si="129"/>
        <v>91</v>
      </c>
      <c r="F302" s="73">
        <f>VLOOKUP(D302,'FERC Interest Rate'!$A:$B,2,TRUE)</f>
        <v>4.4699999999999997E-2</v>
      </c>
      <c r="G302" s="74">
        <f t="shared" si="130"/>
        <v>1876.1123713800062</v>
      </c>
      <c r="H302" s="74">
        <v>0</v>
      </c>
      <c r="I302" s="97">
        <f t="shared" si="135"/>
        <v>8.6330265271432474</v>
      </c>
      <c r="J302" s="75">
        <f t="shared" si="136"/>
        <v>20.908115871403975</v>
      </c>
      <c r="K302" s="108">
        <f t="shared" si="137"/>
        <v>29.541142398547223</v>
      </c>
      <c r="L302" s="75">
        <f t="shared" si="134"/>
        <v>125.375</v>
      </c>
      <c r="M302" s="109">
        <f t="shared" si="126"/>
        <v>154.91614239854721</v>
      </c>
      <c r="N302" s="6">
        <f t="shared" si="127"/>
        <v>1897.02048725141</v>
      </c>
      <c r="O302" s="74">
        <f t="shared" si="128"/>
        <v>1742.1043448528628</v>
      </c>
    </row>
    <row r="303" spans="1:15" x14ac:dyDescent="0.25">
      <c r="A303" s="12" t="s">
        <v>55</v>
      </c>
      <c r="B303" s="71" t="str">
        <f t="shared" si="133"/>
        <v>Q3/2018</v>
      </c>
      <c r="C303" s="72">
        <f t="shared" si="131"/>
        <v>43282</v>
      </c>
      <c r="D303" s="72">
        <f t="shared" si="132"/>
        <v>43373</v>
      </c>
      <c r="E303" s="71">
        <f t="shared" si="129"/>
        <v>92</v>
      </c>
      <c r="F303" s="73">
        <f>VLOOKUP(D303,'FERC Interest Rate'!$A:$B,2,TRUE)</f>
        <v>4.6899999999999997E-2</v>
      </c>
      <c r="G303" s="74">
        <f t="shared" si="130"/>
        <v>1742.1043448528628</v>
      </c>
      <c r="H303" s="74">
        <v>0</v>
      </c>
      <c r="I303" s="97">
        <f t="shared" si="135"/>
        <v>8.6330265271432474</v>
      </c>
      <c r="J303" s="75">
        <f t="shared" si="136"/>
        <v>20.594059800468855</v>
      </c>
      <c r="K303" s="108">
        <f t="shared" si="137"/>
        <v>29.227086327612103</v>
      </c>
      <c r="L303" s="75">
        <f t="shared" si="134"/>
        <v>125.375</v>
      </c>
      <c r="M303" s="109">
        <f t="shared" si="126"/>
        <v>154.60208632761211</v>
      </c>
      <c r="N303" s="6">
        <f t="shared" si="127"/>
        <v>1762.6984046533316</v>
      </c>
      <c r="O303" s="74">
        <f t="shared" si="128"/>
        <v>1608.0963183257195</v>
      </c>
    </row>
    <row r="304" spans="1:15" x14ac:dyDescent="0.25">
      <c r="A304" s="12" t="s">
        <v>56</v>
      </c>
      <c r="B304" s="71" t="str">
        <f t="shared" si="133"/>
        <v>Q4/2018</v>
      </c>
      <c r="C304" s="72">
        <f t="shared" si="131"/>
        <v>43374</v>
      </c>
      <c r="D304" s="72">
        <f t="shared" si="132"/>
        <v>43465</v>
      </c>
      <c r="E304" s="71">
        <f t="shared" si="129"/>
        <v>92</v>
      </c>
      <c r="F304" s="73">
        <f>VLOOKUP(D304,'FERC Interest Rate'!$A:$B,2,TRUE)</f>
        <v>4.9599999999999998E-2</v>
      </c>
      <c r="G304" s="74">
        <f t="shared" si="130"/>
        <v>1608.0963183257195</v>
      </c>
      <c r="H304" s="74">
        <v>0</v>
      </c>
      <c r="I304" s="97">
        <f t="shared" si="135"/>
        <v>8.6330265271432474</v>
      </c>
      <c r="J304" s="75">
        <f t="shared" si="136"/>
        <v>20.104287999408012</v>
      </c>
      <c r="K304" s="108">
        <f t="shared" si="137"/>
        <v>28.737314526551259</v>
      </c>
      <c r="L304" s="75">
        <f t="shared" si="134"/>
        <v>125.375</v>
      </c>
      <c r="M304" s="109">
        <f t="shared" si="126"/>
        <v>154.11231452655124</v>
      </c>
      <c r="N304" s="6">
        <f t="shared" si="127"/>
        <v>1628.2006063251274</v>
      </c>
      <c r="O304" s="74">
        <f t="shared" si="128"/>
        <v>1474.0882917985762</v>
      </c>
    </row>
    <row r="305" spans="1:15" x14ac:dyDescent="0.25">
      <c r="A305" s="12" t="s">
        <v>57</v>
      </c>
      <c r="B305" s="71" t="str">
        <f t="shared" si="133"/>
        <v>Q1/2019</v>
      </c>
      <c r="C305" s="72">
        <f t="shared" si="131"/>
        <v>43466</v>
      </c>
      <c r="D305" s="72">
        <f t="shared" si="132"/>
        <v>43555</v>
      </c>
      <c r="E305" s="71">
        <f t="shared" si="129"/>
        <v>90</v>
      </c>
      <c r="F305" s="73">
        <f>VLOOKUP(D305,'FERC Interest Rate'!$A:$B,2,TRUE)</f>
        <v>5.1799999999999999E-2</v>
      </c>
      <c r="G305" s="74">
        <f t="shared" si="130"/>
        <v>1474.0882917985762</v>
      </c>
      <c r="H305" s="74">
        <v>0</v>
      </c>
      <c r="I305" s="97">
        <f t="shared" si="135"/>
        <v>8.6330265271432474</v>
      </c>
      <c r="J305" s="75">
        <f t="shared" si="136"/>
        <v>18.827944154424554</v>
      </c>
      <c r="K305" s="108">
        <f t="shared" si="137"/>
        <v>27.460970681567801</v>
      </c>
      <c r="L305" s="75">
        <f t="shared" si="134"/>
        <v>125.375</v>
      </c>
      <c r="M305" s="109">
        <f t="shared" si="126"/>
        <v>152.8359706815678</v>
      </c>
      <c r="N305" s="6">
        <f t="shared" si="127"/>
        <v>1492.9162359530008</v>
      </c>
      <c r="O305" s="74">
        <f t="shared" si="128"/>
        <v>1340.0802652714328</v>
      </c>
    </row>
    <row r="306" spans="1:15" x14ac:dyDescent="0.25">
      <c r="A306" s="12" t="s">
        <v>58</v>
      </c>
      <c r="B306" s="71" t="str">
        <f t="shared" si="133"/>
        <v>Q2/2019</v>
      </c>
      <c r="C306" s="72">
        <f t="shared" si="131"/>
        <v>43556</v>
      </c>
      <c r="D306" s="72">
        <f t="shared" si="132"/>
        <v>43646</v>
      </c>
      <c r="E306" s="71">
        <f t="shared" si="129"/>
        <v>91</v>
      </c>
      <c r="F306" s="73">
        <f>VLOOKUP(D306,'FERC Interest Rate'!$A:$B,2,TRUE)</f>
        <v>5.45E-2</v>
      </c>
      <c r="G306" s="74">
        <f t="shared" si="130"/>
        <v>1340.0802652714328</v>
      </c>
      <c r="H306" s="74">
        <v>0</v>
      </c>
      <c r="I306" s="97">
        <f t="shared" si="135"/>
        <v>8.6330265271432474</v>
      </c>
      <c r="J306" s="75">
        <f t="shared" si="136"/>
        <v>18.208570070174439</v>
      </c>
      <c r="K306" s="108">
        <f t="shared" si="137"/>
        <v>26.841596597317686</v>
      </c>
      <c r="L306" s="75">
        <f t="shared" si="134"/>
        <v>125.375</v>
      </c>
      <c r="M306" s="109">
        <f t="shared" si="126"/>
        <v>152.21659659731768</v>
      </c>
      <c r="N306" s="6">
        <f t="shared" si="127"/>
        <v>1358.2888353416072</v>
      </c>
      <c r="O306" s="74">
        <f t="shared" si="128"/>
        <v>1206.0722387442895</v>
      </c>
    </row>
    <row r="307" spans="1:15" x14ac:dyDescent="0.25">
      <c r="A307" s="12" t="s">
        <v>59</v>
      </c>
      <c r="B307" s="71" t="str">
        <f>+IF(MONTH(C307)&lt;4,"Q1",IF(MONTH(C307)&lt;7,"Q2",IF(MONTH(C307)&lt;10,"Q3","Q4")))&amp;"/"&amp;YEAR(C307)</f>
        <v>Q3/2019</v>
      </c>
      <c r="C307" s="72">
        <f t="shared" si="131"/>
        <v>43647</v>
      </c>
      <c r="D307" s="72">
        <f t="shared" si="132"/>
        <v>43738</v>
      </c>
      <c r="E307" s="71">
        <f t="shared" si="129"/>
        <v>92</v>
      </c>
      <c r="F307" s="73">
        <f>VLOOKUP(D307,'FERC Interest Rate'!$A:$B,2,TRUE)</f>
        <v>5.5E-2</v>
      </c>
      <c r="G307" s="74">
        <f t="shared" si="130"/>
        <v>1206.0722387442895</v>
      </c>
      <c r="H307" s="74">
        <v>0</v>
      </c>
      <c r="I307" s="97">
        <f t="shared" si="135"/>
        <v>8.6330265271432474</v>
      </c>
      <c r="J307" s="75">
        <f t="shared" si="136"/>
        <v>16.719795967249603</v>
      </c>
      <c r="K307" s="108">
        <f t="shared" si="137"/>
        <v>25.35282249439285</v>
      </c>
      <c r="L307" s="75">
        <f t="shared" si="134"/>
        <v>125.375</v>
      </c>
      <c r="M307" s="109">
        <f t="shared" si="126"/>
        <v>150.72782249439285</v>
      </c>
      <c r="N307" s="6">
        <f t="shared" si="127"/>
        <v>1222.7920347115391</v>
      </c>
      <c r="O307" s="74">
        <f t="shared" si="128"/>
        <v>1072.0642122171462</v>
      </c>
    </row>
    <row r="308" spans="1:15" x14ac:dyDescent="0.25">
      <c r="A308" s="12" t="s">
        <v>60</v>
      </c>
      <c r="B308" s="71" t="str">
        <f>+IF(MONTH(C308)&lt;4,"Q1",IF(MONTH(C308)&lt;7,"Q2",IF(MONTH(C308)&lt;10,"Q3","Q4")))&amp;"/"&amp;YEAR(C308)</f>
        <v>Q4/2019</v>
      </c>
      <c r="C308" s="72">
        <f t="shared" si="131"/>
        <v>43739</v>
      </c>
      <c r="D308" s="72">
        <f t="shared" si="132"/>
        <v>43830</v>
      </c>
      <c r="E308" s="71">
        <f t="shared" si="129"/>
        <v>92</v>
      </c>
      <c r="F308" s="73">
        <f>VLOOKUP(D308,'FERC Interest Rate'!$A:$B,2,TRUE)</f>
        <v>5.4199999999999998E-2</v>
      </c>
      <c r="G308" s="74">
        <f t="shared" si="130"/>
        <v>1072.0642122171462</v>
      </c>
      <c r="H308" s="74">
        <v>0</v>
      </c>
      <c r="I308" s="97">
        <f t="shared" si="135"/>
        <v>8.6330265271432474</v>
      </c>
      <c r="J308" s="75">
        <f t="shared" si="136"/>
        <v>14.645865719998843</v>
      </c>
      <c r="K308" s="108">
        <f t="shared" si="137"/>
        <v>23.278892247142089</v>
      </c>
      <c r="L308" s="75">
        <f t="shared" si="134"/>
        <v>125.375</v>
      </c>
      <c r="M308" s="109">
        <f t="shared" si="126"/>
        <v>148.6538922471421</v>
      </c>
      <c r="N308" s="6">
        <f t="shared" si="127"/>
        <v>1086.7100779371451</v>
      </c>
      <c r="O308" s="74">
        <f t="shared" si="128"/>
        <v>938.05618569000296</v>
      </c>
    </row>
    <row r="309" spans="1:15" x14ac:dyDescent="0.25">
      <c r="A309" s="12" t="s">
        <v>61</v>
      </c>
      <c r="B309" s="71" t="str">
        <f>+IF(MONTH(C309)&lt;4,"Q1",IF(MONTH(C309)&lt;7,"Q2",IF(MONTH(C309)&lt;10,"Q3","Q4")))&amp;"/"&amp;YEAR(C309)</f>
        <v>Q1/2020</v>
      </c>
      <c r="C309" s="72">
        <f t="shared" si="131"/>
        <v>43831</v>
      </c>
      <c r="D309" s="72">
        <f t="shared" si="132"/>
        <v>43921</v>
      </c>
      <c r="E309" s="71">
        <f t="shared" si="129"/>
        <v>91</v>
      </c>
      <c r="F309" s="73">
        <f>VLOOKUP(D309,'FERC Interest Rate'!$A:$B,2,TRUE)</f>
        <v>4.9599999999999998E-2</v>
      </c>
      <c r="G309" s="74">
        <f t="shared" si="130"/>
        <v>938.05618569000296</v>
      </c>
      <c r="H309" s="74">
        <v>0</v>
      </c>
      <c r="I309" s="97">
        <f t="shared" si="135"/>
        <v>8.6330265271432474</v>
      </c>
      <c r="J309" s="75">
        <f t="shared" si="136"/>
        <v>11.568334425492887</v>
      </c>
      <c r="K309" s="108">
        <f t="shared" si="137"/>
        <v>20.201360952636136</v>
      </c>
      <c r="L309" s="75">
        <f t="shared" si="134"/>
        <v>125.375</v>
      </c>
      <c r="M309" s="109">
        <f t="shared" si="126"/>
        <v>145.57636095263615</v>
      </c>
      <c r="N309" s="6">
        <f t="shared" si="127"/>
        <v>949.6245201154959</v>
      </c>
      <c r="O309" s="74">
        <f t="shared" si="128"/>
        <v>804.04815916285975</v>
      </c>
    </row>
    <row r="310" spans="1:15" x14ac:dyDescent="0.25">
      <c r="A310" s="12" t="s">
        <v>62</v>
      </c>
      <c r="B310" s="71" t="str">
        <f t="shared" ref="B310:B315" si="138">+IF(MONTH(C310)&lt;4,"Q1",IF(MONTH(C310)&lt;7,"Q2",IF(MONTH(C310)&lt;10,"Q3","Q4")))&amp;"/"&amp;YEAR(C310)</f>
        <v>Q2/2020</v>
      </c>
      <c r="C310" s="72">
        <f t="shared" ref="C310:C315" si="139">D309+1</f>
        <v>43922</v>
      </c>
      <c r="D310" s="72">
        <f t="shared" si="132"/>
        <v>44012</v>
      </c>
      <c r="E310" s="71">
        <f t="shared" ref="E310:E315" si="140">D310-C310+1</f>
        <v>91</v>
      </c>
      <c r="F310" s="73">
        <f>VLOOKUP(D310,'FERC Interest Rate'!$A:$B,2,TRUE)</f>
        <v>4.7503500000000004E-2</v>
      </c>
      <c r="G310" s="74">
        <f t="shared" ref="G310:G315" si="141">O309</f>
        <v>804.04815916285975</v>
      </c>
      <c r="H310" s="74">
        <v>0</v>
      </c>
      <c r="I310" s="97">
        <f t="shared" si="135"/>
        <v>8.6330265271432474</v>
      </c>
      <c r="J310" s="75">
        <f t="shared" ref="J310:J315" si="142">G310*F310*(E310/(DATE(YEAR(D310),12,31)-DATE(YEAR(D310),1,1)+1))</f>
        <v>9.4965963314758337</v>
      </c>
      <c r="K310" s="108">
        <f t="shared" ref="K310:K315" si="143">+SUM(I310:J310)</f>
        <v>18.129622858619079</v>
      </c>
      <c r="L310" s="75">
        <f t="shared" si="134"/>
        <v>125.375</v>
      </c>
      <c r="M310" s="109">
        <f t="shared" ref="M310:M315" si="144">+SUM(K310:L310)</f>
        <v>143.50462285861909</v>
      </c>
      <c r="N310" s="6">
        <f t="shared" ref="N310:N315" si="145">+G310+H310+J310</f>
        <v>813.54475549433562</v>
      </c>
      <c r="O310" s="74">
        <f t="shared" ref="O310:O315" si="146">G310+H310-L310-I310</f>
        <v>670.04013263571653</v>
      </c>
    </row>
    <row r="311" spans="1:15" x14ac:dyDescent="0.25">
      <c r="A311" s="12" t="s">
        <v>63</v>
      </c>
      <c r="B311" s="71" t="str">
        <f t="shared" si="138"/>
        <v>Q3/2020</v>
      </c>
      <c r="C311" s="72">
        <f t="shared" si="139"/>
        <v>44013</v>
      </c>
      <c r="D311" s="72">
        <f t="shared" si="132"/>
        <v>44104</v>
      </c>
      <c r="E311" s="71">
        <f t="shared" si="140"/>
        <v>92</v>
      </c>
      <c r="F311" s="73">
        <f>VLOOKUP(D311,'FERC Interest Rate'!$A:$B,2,TRUE)</f>
        <v>3.4299999999999997E-2</v>
      </c>
      <c r="G311" s="74">
        <f t="shared" si="141"/>
        <v>670.04013263571653</v>
      </c>
      <c r="H311" s="74">
        <v>0</v>
      </c>
      <c r="I311" s="97">
        <f t="shared" si="135"/>
        <v>8.6330265271432474</v>
      </c>
      <c r="J311" s="75">
        <f t="shared" si="142"/>
        <v>5.7769908266264123</v>
      </c>
      <c r="K311" s="108">
        <f t="shared" si="143"/>
        <v>14.410017353769661</v>
      </c>
      <c r="L311" s="75">
        <f t="shared" si="134"/>
        <v>125.375</v>
      </c>
      <c r="M311" s="109">
        <f t="shared" si="144"/>
        <v>139.78501735376966</v>
      </c>
      <c r="N311" s="6">
        <f t="shared" si="145"/>
        <v>675.81712346234292</v>
      </c>
      <c r="O311" s="74">
        <f t="shared" si="146"/>
        <v>536.03210610857332</v>
      </c>
    </row>
    <row r="312" spans="1:15" x14ac:dyDescent="0.25">
      <c r="A312" s="12" t="s">
        <v>64</v>
      </c>
      <c r="B312" s="71" t="str">
        <f t="shared" si="138"/>
        <v>Q4/2020</v>
      </c>
      <c r="C312" s="72">
        <f t="shared" si="139"/>
        <v>44105</v>
      </c>
      <c r="D312" s="72">
        <f t="shared" si="132"/>
        <v>44196</v>
      </c>
      <c r="E312" s="71">
        <f t="shared" si="140"/>
        <v>92</v>
      </c>
      <c r="F312" s="73">
        <f>VLOOKUP(D312,'FERC Interest Rate'!$A:$B,2,TRUE)</f>
        <v>3.2500000000000001E-2</v>
      </c>
      <c r="G312" s="74">
        <f t="shared" si="141"/>
        <v>536.03210610857332</v>
      </c>
      <c r="H312" s="74">
        <v>0</v>
      </c>
      <c r="I312" s="97">
        <f t="shared" si="135"/>
        <v>8.6330265271432474</v>
      </c>
      <c r="J312" s="75">
        <f t="shared" si="142"/>
        <v>4.3790601018159405</v>
      </c>
      <c r="K312" s="108">
        <f t="shared" si="143"/>
        <v>13.012086628959189</v>
      </c>
      <c r="L312" s="75">
        <f t="shared" si="134"/>
        <v>125.375</v>
      </c>
      <c r="M312" s="109">
        <f t="shared" si="144"/>
        <v>138.3870866289592</v>
      </c>
      <c r="N312" s="6">
        <f t="shared" si="145"/>
        <v>540.4111662103893</v>
      </c>
      <c r="O312" s="74">
        <f t="shared" si="146"/>
        <v>402.02407958143004</v>
      </c>
    </row>
    <row r="313" spans="1:15" x14ac:dyDescent="0.25">
      <c r="A313" s="12" t="s">
        <v>65</v>
      </c>
      <c r="B313" s="71" t="str">
        <f t="shared" si="138"/>
        <v>Q1/2021</v>
      </c>
      <c r="C313" s="72">
        <f t="shared" si="139"/>
        <v>44197</v>
      </c>
      <c r="D313" s="72">
        <f t="shared" si="132"/>
        <v>44286</v>
      </c>
      <c r="E313" s="71">
        <f t="shared" si="140"/>
        <v>90</v>
      </c>
      <c r="F313" s="73">
        <f>VLOOKUP(D313,'FERC Interest Rate'!$A:$B,2,TRUE)</f>
        <v>3.2500000000000001E-2</v>
      </c>
      <c r="G313" s="74">
        <f t="shared" si="141"/>
        <v>402.02407958143004</v>
      </c>
      <c r="H313" s="74">
        <v>0</v>
      </c>
      <c r="I313" s="97">
        <f t="shared" si="135"/>
        <v>8.6330265271432474</v>
      </c>
      <c r="J313" s="75">
        <f t="shared" si="142"/>
        <v>3.2216998158237886</v>
      </c>
      <c r="K313" s="108">
        <f t="shared" si="143"/>
        <v>11.854726342967036</v>
      </c>
      <c r="L313" s="75">
        <f t="shared" si="134"/>
        <v>125.375</v>
      </c>
      <c r="M313" s="109">
        <f t="shared" si="144"/>
        <v>137.22972634296704</v>
      </c>
      <c r="N313" s="6">
        <f t="shared" si="145"/>
        <v>405.24577939725384</v>
      </c>
      <c r="O313" s="74">
        <f t="shared" si="146"/>
        <v>268.01605305428677</v>
      </c>
    </row>
    <row r="314" spans="1:15" x14ac:dyDescent="0.25">
      <c r="A314" s="12" t="s">
        <v>66</v>
      </c>
      <c r="B314" s="71" t="str">
        <f t="shared" si="138"/>
        <v>Q2/2021</v>
      </c>
      <c r="C314" s="72">
        <f t="shared" si="139"/>
        <v>44287</v>
      </c>
      <c r="D314" s="72">
        <f t="shared" si="132"/>
        <v>44377</v>
      </c>
      <c r="E314" s="71">
        <f t="shared" si="140"/>
        <v>91</v>
      </c>
      <c r="F314" s="73">
        <f>VLOOKUP(D314,'FERC Interest Rate'!$A:$B,2,TRUE)</f>
        <v>3.2500000000000001E-2</v>
      </c>
      <c r="G314" s="74">
        <f t="shared" si="141"/>
        <v>268.01605305428677</v>
      </c>
      <c r="H314" s="74">
        <v>0</v>
      </c>
      <c r="I314" s="97">
        <f t="shared" si="135"/>
        <v>8.6330265271432474</v>
      </c>
      <c r="J314" s="75">
        <f t="shared" si="142"/>
        <v>2.1716643202960357</v>
      </c>
      <c r="K314" s="108">
        <f t="shared" si="143"/>
        <v>10.804690847439282</v>
      </c>
      <c r="L314" s="75">
        <f t="shared" si="134"/>
        <v>125.375</v>
      </c>
      <c r="M314" s="109">
        <f t="shared" si="144"/>
        <v>136.17969084743928</v>
      </c>
      <c r="N314" s="6">
        <f t="shared" si="145"/>
        <v>270.1877173745828</v>
      </c>
      <c r="O314" s="74">
        <f t="shared" si="146"/>
        <v>134.00802652714353</v>
      </c>
    </row>
    <row r="315" spans="1:15" x14ac:dyDescent="0.25">
      <c r="A315" s="12" t="s">
        <v>67</v>
      </c>
      <c r="B315" s="71" t="str">
        <f t="shared" si="138"/>
        <v>Q3/2021</v>
      </c>
      <c r="C315" s="72">
        <f t="shared" si="139"/>
        <v>44378</v>
      </c>
      <c r="D315" s="72">
        <f t="shared" si="132"/>
        <v>44469</v>
      </c>
      <c r="E315" s="71">
        <f t="shared" si="140"/>
        <v>92</v>
      </c>
      <c r="F315" s="73">
        <f>VLOOKUP(D315,'FERC Interest Rate'!$A:$B,2,TRUE)</f>
        <v>3.2500000000000001E-2</v>
      </c>
      <c r="G315" s="74">
        <f t="shared" si="141"/>
        <v>134.00802652714353</v>
      </c>
      <c r="H315" s="74">
        <v>0</v>
      </c>
      <c r="I315" s="97">
        <f t="shared" si="135"/>
        <v>8.6330265271432474</v>
      </c>
      <c r="J315" s="75">
        <f t="shared" si="142"/>
        <v>1.0977643816881075</v>
      </c>
      <c r="K315" s="108">
        <f t="shared" si="143"/>
        <v>9.7307909088313558</v>
      </c>
      <c r="L315" s="75">
        <f t="shared" si="134"/>
        <v>125.375</v>
      </c>
      <c r="M315" s="109">
        <f t="shared" si="144"/>
        <v>135.10579090883135</v>
      </c>
      <c r="N315" s="6">
        <f t="shared" si="145"/>
        <v>135.10579090883164</v>
      </c>
      <c r="O315" s="74">
        <f t="shared" si="146"/>
        <v>2.8066438062523957E-13</v>
      </c>
    </row>
    <row r="316" spans="1:15" x14ac:dyDescent="0.25">
      <c r="A316" s="77"/>
      <c r="B316" s="71"/>
      <c r="C316" s="72"/>
      <c r="D316" s="72"/>
      <c r="E316" s="71"/>
      <c r="F316" s="73"/>
      <c r="G316" s="74"/>
      <c r="H316" s="74"/>
      <c r="I316" s="97"/>
      <c r="J316" s="75"/>
      <c r="K316" s="108"/>
      <c r="L316" s="75"/>
      <c r="M316" s="109"/>
      <c r="N316" s="6"/>
      <c r="O316" s="74"/>
    </row>
    <row r="317" spans="1:15" ht="13.5" thickBot="1" x14ac:dyDescent="0.35">
      <c r="A317" s="124"/>
      <c r="B317" s="125"/>
      <c r="C317" s="126"/>
      <c r="D317" s="126"/>
      <c r="E317" s="127"/>
      <c r="F317" s="125"/>
      <c r="G317" s="115">
        <f t="shared" ref="G317:O317" si="147">+SUM(G288:G316)</f>
        <v>48613.825780118073</v>
      </c>
      <c r="H317" s="115">
        <f t="shared" si="147"/>
        <v>172.66053054286493</v>
      </c>
      <c r="I317" s="116">
        <f t="shared" si="147"/>
        <v>172.6605305428649</v>
      </c>
      <c r="J317" s="115">
        <f t="shared" si="147"/>
        <v>278.56205611992306</v>
      </c>
      <c r="K317" s="115">
        <f t="shared" si="147"/>
        <v>451.2225866627881</v>
      </c>
      <c r="L317" s="115">
        <f t="shared" si="147"/>
        <v>2507.5</v>
      </c>
      <c r="M317" s="117">
        <f t="shared" si="147"/>
        <v>2958.7225866627878</v>
      </c>
      <c r="N317" s="115">
        <f t="shared" si="147"/>
        <v>49065.048366780866</v>
      </c>
      <c r="O317" s="115">
        <f t="shared" si="147"/>
        <v>46106.325780118081</v>
      </c>
    </row>
    <row r="318" spans="1:15" ht="13" thickTop="1" x14ac:dyDescent="0.25"/>
    <row r="319" spans="1:15" ht="39" x14ac:dyDescent="0.3">
      <c r="A319" s="76" t="s">
        <v>47</v>
      </c>
      <c r="B319" s="76" t="s">
        <v>3</v>
      </c>
      <c r="C319" s="76" t="s">
        <v>4</v>
      </c>
      <c r="D319" s="76" t="s">
        <v>5</v>
      </c>
      <c r="E319" s="76" t="s">
        <v>6</v>
      </c>
      <c r="F319" s="76" t="s">
        <v>7</v>
      </c>
      <c r="G319" s="76" t="s">
        <v>87</v>
      </c>
      <c r="H319" s="76" t="s">
        <v>88</v>
      </c>
      <c r="I319" s="93" t="s">
        <v>89</v>
      </c>
      <c r="J319" s="94" t="s">
        <v>90</v>
      </c>
      <c r="K319" s="94" t="s">
        <v>91</v>
      </c>
      <c r="L319" s="94" t="s">
        <v>92</v>
      </c>
      <c r="M319" s="95" t="s">
        <v>93</v>
      </c>
      <c r="N319" s="76" t="s">
        <v>94</v>
      </c>
      <c r="O319" s="76" t="s">
        <v>95</v>
      </c>
    </row>
    <row r="320" spans="1:15" ht="13" x14ac:dyDescent="0.3">
      <c r="A320" s="405" t="s">
        <v>16</v>
      </c>
      <c r="B320" s="405"/>
      <c r="C320" s="341">
        <f>VLOOKUP(B321,A$1:F$25,2,FALSE)</f>
        <v>42052</v>
      </c>
      <c r="D320" s="341">
        <f>DATE(YEAR(C320),IF(MONTH(C320)&lt;=3,3,IF(MONTH(C320)&lt;=6,6,IF(MONTH(C320)&lt;=9,9,12))),IF(OR(MONTH(C320)&lt;=3,MONTH(C320)&gt;=10),31,30))</f>
        <v>42094</v>
      </c>
      <c r="E320" s="342">
        <f>D320-C320+1</f>
        <v>43</v>
      </c>
      <c r="F320" s="343">
        <f>VLOOKUP(D320,'FERC Interest Rate'!$A:$B,2,TRUE)</f>
        <v>3.2500000000000001E-2</v>
      </c>
      <c r="G320" s="143">
        <f>VLOOKUP(B321,$A$1:$F$25,5,FALSE)</f>
        <v>2446</v>
      </c>
      <c r="H320" s="143">
        <f t="shared" ref="H320:H327" si="148">G320*F320*(E320/(DATE(YEAR(D320),12,31)-DATE(YEAR(D320),1,1)+1))</f>
        <v>9.3651643835616447</v>
      </c>
      <c r="I320" s="351">
        <v>0</v>
      </c>
      <c r="J320" s="264">
        <v>0</v>
      </c>
      <c r="K320" s="264">
        <f t="shared" ref="K320:K346" si="149">+SUM(I320:J320)</f>
        <v>0</v>
      </c>
      <c r="L320" s="264">
        <v>0</v>
      </c>
      <c r="M320" s="352">
        <f t="shared" ref="M320:M346" si="150">+SUM(K320:L320)</f>
        <v>0</v>
      </c>
      <c r="N320" s="264">
        <f t="shared" ref="N320:N346" si="151">+G320+H320+J320</f>
        <v>2455.3651643835615</v>
      </c>
      <c r="O320" s="143">
        <f t="shared" ref="O320:O346" si="152">G320+H320-L320-I320</f>
        <v>2455.3651643835615</v>
      </c>
    </row>
    <row r="321" spans="1:15" ht="13" x14ac:dyDescent="0.3">
      <c r="A321" s="349" t="s">
        <v>39</v>
      </c>
      <c r="B321" s="350" t="s">
        <v>56</v>
      </c>
      <c r="C321" s="341">
        <f>D320+1</f>
        <v>42095</v>
      </c>
      <c r="D321" s="341">
        <f>EOMONTH(D320,3)</f>
        <v>42185</v>
      </c>
      <c r="E321" s="342">
        <f t="shared" ref="E321:E346" si="153">D321-C321+1</f>
        <v>91</v>
      </c>
      <c r="F321" s="343">
        <f>VLOOKUP(D321,'FERC Interest Rate'!$A:$B,2,TRUE)</f>
        <v>3.2500000000000001E-2</v>
      </c>
      <c r="G321" s="143">
        <f t="shared" ref="G321:G346" si="154">O320</f>
        <v>2455.3651643835615</v>
      </c>
      <c r="H321" s="143">
        <f t="shared" si="148"/>
        <v>19.895184859354476</v>
      </c>
      <c r="I321" s="351">
        <v>0</v>
      </c>
      <c r="J321" s="264">
        <v>0</v>
      </c>
      <c r="K321" s="264">
        <f t="shared" si="149"/>
        <v>0</v>
      </c>
      <c r="L321" s="264">
        <v>0</v>
      </c>
      <c r="M321" s="352">
        <f t="shared" si="150"/>
        <v>0</v>
      </c>
      <c r="N321" s="264">
        <f t="shared" si="151"/>
        <v>2475.2603492429162</v>
      </c>
      <c r="O321" s="143">
        <f t="shared" si="152"/>
        <v>2475.2603492429162</v>
      </c>
    </row>
    <row r="322" spans="1:15" ht="13" x14ac:dyDescent="0.3">
      <c r="A322" s="353"/>
      <c r="B322" s="342"/>
      <c r="C322" s="341">
        <f t="shared" ref="C322:C346" si="155">D321+1</f>
        <v>42186</v>
      </c>
      <c r="D322" s="341">
        <f t="shared" ref="D322:D346" si="156">EOMONTH(D321,3)</f>
        <v>42277</v>
      </c>
      <c r="E322" s="342">
        <f t="shared" si="153"/>
        <v>92</v>
      </c>
      <c r="F322" s="343">
        <f>VLOOKUP(D322,'FERC Interest Rate'!$A:$B,2,TRUE)</f>
        <v>3.2500000000000001E-2</v>
      </c>
      <c r="G322" s="143">
        <f t="shared" si="154"/>
        <v>2475.2603492429162</v>
      </c>
      <c r="H322" s="143">
        <f t="shared" si="148"/>
        <v>20.276790258181698</v>
      </c>
      <c r="I322" s="351">
        <v>0</v>
      </c>
      <c r="J322" s="264">
        <v>0</v>
      </c>
      <c r="K322" s="264">
        <f t="shared" si="149"/>
        <v>0</v>
      </c>
      <c r="L322" s="264">
        <v>0</v>
      </c>
      <c r="M322" s="352">
        <f t="shared" si="150"/>
        <v>0</v>
      </c>
      <c r="N322" s="264">
        <f t="shared" si="151"/>
        <v>2495.537139501098</v>
      </c>
      <c r="O322" s="143">
        <f t="shared" si="152"/>
        <v>2495.537139501098</v>
      </c>
    </row>
    <row r="323" spans="1:15" ht="13" x14ac:dyDescent="0.3">
      <c r="A323" s="353"/>
      <c r="B323" s="342"/>
      <c r="C323" s="341">
        <f t="shared" si="155"/>
        <v>42278</v>
      </c>
      <c r="D323" s="341">
        <f t="shared" si="156"/>
        <v>42369</v>
      </c>
      <c r="E323" s="342">
        <f t="shared" si="153"/>
        <v>92</v>
      </c>
      <c r="F323" s="343">
        <f>VLOOKUP(D323,'FERC Interest Rate'!$A:$B,2,TRUE)</f>
        <v>3.2500000000000001E-2</v>
      </c>
      <c r="G323" s="143">
        <f t="shared" si="154"/>
        <v>2495.537139501098</v>
      </c>
      <c r="H323" s="143">
        <f t="shared" si="148"/>
        <v>20.44289327974872</v>
      </c>
      <c r="I323" s="351">
        <v>0</v>
      </c>
      <c r="J323" s="264">
        <v>0</v>
      </c>
      <c r="K323" s="264">
        <f t="shared" si="149"/>
        <v>0</v>
      </c>
      <c r="L323" s="264">
        <v>0</v>
      </c>
      <c r="M323" s="352">
        <f t="shared" si="150"/>
        <v>0</v>
      </c>
      <c r="N323" s="264">
        <f t="shared" si="151"/>
        <v>2515.9800327808466</v>
      </c>
      <c r="O323" s="143">
        <f t="shared" si="152"/>
        <v>2515.9800327808466</v>
      </c>
    </row>
    <row r="324" spans="1:15" ht="13" x14ac:dyDescent="0.3">
      <c r="A324" s="353"/>
      <c r="B324" s="342"/>
      <c r="C324" s="341">
        <f t="shared" si="155"/>
        <v>42370</v>
      </c>
      <c r="D324" s="341">
        <f t="shared" si="156"/>
        <v>42460</v>
      </c>
      <c r="E324" s="342">
        <f t="shared" si="153"/>
        <v>91</v>
      </c>
      <c r="F324" s="343">
        <f>VLOOKUP(D324,'FERC Interest Rate'!$A:$B,2,TRUE)</f>
        <v>3.2500000000000001E-2</v>
      </c>
      <c r="G324" s="143">
        <f t="shared" si="154"/>
        <v>2515.9800327808466</v>
      </c>
      <c r="H324" s="143">
        <f t="shared" si="148"/>
        <v>20.330631002593865</v>
      </c>
      <c r="I324" s="351">
        <v>0</v>
      </c>
      <c r="J324" s="264">
        <v>0</v>
      </c>
      <c r="K324" s="264">
        <f t="shared" si="149"/>
        <v>0</v>
      </c>
      <c r="L324" s="264">
        <v>0</v>
      </c>
      <c r="M324" s="352">
        <f t="shared" si="150"/>
        <v>0</v>
      </c>
      <c r="N324" s="264">
        <f t="shared" si="151"/>
        <v>2536.3106637834403</v>
      </c>
      <c r="O324" s="143">
        <f t="shared" si="152"/>
        <v>2536.3106637834403</v>
      </c>
    </row>
    <row r="325" spans="1:15" ht="13" x14ac:dyDescent="0.3">
      <c r="A325" s="353"/>
      <c r="B325" s="342"/>
      <c r="C325" s="341">
        <f t="shared" si="155"/>
        <v>42461</v>
      </c>
      <c r="D325" s="341">
        <f t="shared" si="156"/>
        <v>42551</v>
      </c>
      <c r="E325" s="342">
        <f t="shared" si="153"/>
        <v>91</v>
      </c>
      <c r="F325" s="343">
        <f>VLOOKUP(D325,'FERC Interest Rate'!$A:$B,2,TRUE)</f>
        <v>3.4599999999999999E-2</v>
      </c>
      <c r="G325" s="143">
        <f t="shared" si="154"/>
        <v>2536.3106637834403</v>
      </c>
      <c r="H325" s="143">
        <f t="shared" si="148"/>
        <v>21.819201519094371</v>
      </c>
      <c r="I325" s="351">
        <v>0</v>
      </c>
      <c r="J325" s="264">
        <v>0</v>
      </c>
      <c r="K325" s="264">
        <f t="shared" si="149"/>
        <v>0</v>
      </c>
      <c r="L325" s="264">
        <v>0</v>
      </c>
      <c r="M325" s="352">
        <f t="shared" si="150"/>
        <v>0</v>
      </c>
      <c r="N325" s="264">
        <f t="shared" si="151"/>
        <v>2558.1298653025347</v>
      </c>
      <c r="O325" s="143">
        <f t="shared" si="152"/>
        <v>2558.1298653025347</v>
      </c>
    </row>
    <row r="326" spans="1:15" ht="13" x14ac:dyDescent="0.3">
      <c r="A326" s="353"/>
      <c r="B326" s="342"/>
      <c r="C326" s="341">
        <f t="shared" si="155"/>
        <v>42552</v>
      </c>
      <c r="D326" s="341">
        <f t="shared" si="156"/>
        <v>42643</v>
      </c>
      <c r="E326" s="342">
        <f t="shared" si="153"/>
        <v>92</v>
      </c>
      <c r="F326" s="343">
        <f>VLOOKUP(D326,'FERC Interest Rate'!$A:$B,2,TRUE)</f>
        <v>3.5000000000000003E-2</v>
      </c>
      <c r="G326" s="143">
        <f t="shared" si="154"/>
        <v>2558.1298653025347</v>
      </c>
      <c r="H326" s="143">
        <f t="shared" si="148"/>
        <v>22.505951273973121</v>
      </c>
      <c r="I326" s="351">
        <v>0</v>
      </c>
      <c r="J326" s="264">
        <v>0</v>
      </c>
      <c r="K326" s="264">
        <f t="shared" si="149"/>
        <v>0</v>
      </c>
      <c r="L326" s="264">
        <v>0</v>
      </c>
      <c r="M326" s="352">
        <f t="shared" si="150"/>
        <v>0</v>
      </c>
      <c r="N326" s="264">
        <f t="shared" si="151"/>
        <v>2580.6358165765078</v>
      </c>
      <c r="O326" s="143">
        <f t="shared" si="152"/>
        <v>2580.6358165765078</v>
      </c>
    </row>
    <row r="327" spans="1:15" ht="13" x14ac:dyDescent="0.3">
      <c r="A327" s="12" t="s">
        <v>48</v>
      </c>
      <c r="B327" s="71" t="str">
        <f>+IF(MONTH(C327)&lt;4,"Q1",IF(MONTH(C327)&lt;7,"Q2",IF(MONTH(C327)&lt;10,"Q3","Q4")))&amp;"/"&amp;YEAR(C327)</f>
        <v>Q4/2016</v>
      </c>
      <c r="C327" s="72">
        <f t="shared" si="155"/>
        <v>42644</v>
      </c>
      <c r="D327" s="72">
        <f t="shared" si="156"/>
        <v>42735</v>
      </c>
      <c r="E327" s="71">
        <f t="shared" si="153"/>
        <v>92</v>
      </c>
      <c r="F327" s="73">
        <f>VLOOKUP(D327,'FERC Interest Rate'!$A:$B,2,TRUE)</f>
        <v>3.5000000000000003E-2</v>
      </c>
      <c r="G327" s="74">
        <f t="shared" si="154"/>
        <v>2580.6358165765078</v>
      </c>
      <c r="H327" s="143">
        <f t="shared" si="148"/>
        <v>22.70395445184797</v>
      </c>
      <c r="I327" s="151">
        <f>(SUM($H$320:$H$347)/20)</f>
        <v>7.8669885514177933</v>
      </c>
      <c r="J327" s="264">
        <v>0</v>
      </c>
      <c r="K327" s="75">
        <f>+SUM(I327:J327)</f>
        <v>7.8669885514177933</v>
      </c>
      <c r="L327" s="75">
        <f t="shared" ref="L327:L346" si="157">VLOOKUP($B$321,A$1:F$25,5,FALSE)/20</f>
        <v>122.3</v>
      </c>
      <c r="M327" s="98">
        <f>+SUM(K327:L327)</f>
        <v>130.1669885514178</v>
      </c>
      <c r="N327" s="75">
        <f t="shared" si="151"/>
        <v>2603.3397710283557</v>
      </c>
      <c r="O327" s="74">
        <f t="shared" si="152"/>
        <v>2473.1727824769378</v>
      </c>
    </row>
    <row r="328" spans="1:15" x14ac:dyDescent="0.25">
      <c r="A328" s="12" t="s">
        <v>49</v>
      </c>
      <c r="B328" s="71" t="str">
        <f>+IF(MONTH(C328)&lt;4,"Q1",IF(MONTH(C328)&lt;7,"Q2",IF(MONTH(C328)&lt;10,"Q3","Q4")))&amp;"/"&amp;YEAR(C328)</f>
        <v>Q1/2017</v>
      </c>
      <c r="C328" s="72">
        <f t="shared" si="155"/>
        <v>42736</v>
      </c>
      <c r="D328" s="72">
        <f t="shared" si="156"/>
        <v>42825</v>
      </c>
      <c r="E328" s="71">
        <f t="shared" si="153"/>
        <v>90</v>
      </c>
      <c r="F328" s="73">
        <f>VLOOKUP(D328,'FERC Interest Rate'!$A:$B,2,TRUE)</f>
        <v>3.5000000000000003E-2</v>
      </c>
      <c r="G328" s="74">
        <f t="shared" si="154"/>
        <v>2473.1727824769378</v>
      </c>
      <c r="H328" s="74">
        <v>0</v>
      </c>
      <c r="I328" s="97">
        <f t="shared" ref="I328:I346" si="158">(SUM($H$320:$H$347)/20)</f>
        <v>7.8669885514177933</v>
      </c>
      <c r="J328" s="75">
        <f>G328*F328*(E328/(DATE(YEAR(D328),12,31)-DATE(YEAR(D328),1,1)+1))</f>
        <v>21.343819903568097</v>
      </c>
      <c r="K328" s="75">
        <f>+SUM(I328:J328)</f>
        <v>29.210808454985891</v>
      </c>
      <c r="L328" s="75">
        <f t="shared" si="157"/>
        <v>122.3</v>
      </c>
      <c r="M328" s="98">
        <f>+SUM(K328:L328)</f>
        <v>151.51080845498589</v>
      </c>
      <c r="N328" s="75">
        <f t="shared" si="151"/>
        <v>2494.5166023805059</v>
      </c>
      <c r="O328" s="74">
        <f t="shared" si="152"/>
        <v>2343.0057939255198</v>
      </c>
    </row>
    <row r="329" spans="1:15" x14ac:dyDescent="0.25">
      <c r="A329" s="12" t="s">
        <v>50</v>
      </c>
      <c r="B329" s="71" t="str">
        <f>+IF(MONTH(C329)&lt;4,"Q1",IF(MONTH(C329)&lt;7,"Q2",IF(MONTH(C329)&lt;10,"Q3","Q4")))&amp;"/"&amp;YEAR(C329)</f>
        <v>Q2/2017</v>
      </c>
      <c r="C329" s="72">
        <f t="shared" si="155"/>
        <v>42826</v>
      </c>
      <c r="D329" s="72">
        <f t="shared" si="156"/>
        <v>42916</v>
      </c>
      <c r="E329" s="71">
        <f t="shared" si="153"/>
        <v>91</v>
      </c>
      <c r="F329" s="73">
        <f>VLOOKUP(D329,'FERC Interest Rate'!$A:$B,2,TRUE)</f>
        <v>3.7100000000000001E-2</v>
      </c>
      <c r="G329" s="74">
        <f t="shared" si="154"/>
        <v>2343.0057939255198</v>
      </c>
      <c r="H329" s="74">
        <v>0</v>
      </c>
      <c r="I329" s="97">
        <f t="shared" si="158"/>
        <v>7.8669885514177933</v>
      </c>
      <c r="J329" s="75">
        <f>G329*F329*(E329/(DATE(YEAR(D329),12,31)-DATE(YEAR(D329),1,1)+1))</f>
        <v>21.671840714717664</v>
      </c>
      <c r="K329" s="75">
        <f>+SUM(I329:J329)</f>
        <v>29.538829266135458</v>
      </c>
      <c r="L329" s="75">
        <f t="shared" si="157"/>
        <v>122.3</v>
      </c>
      <c r="M329" s="98">
        <f>+SUM(K329:L329)</f>
        <v>151.83882926613546</v>
      </c>
      <c r="N329" s="75">
        <f t="shared" si="151"/>
        <v>2364.6776346402376</v>
      </c>
      <c r="O329" s="74">
        <f t="shared" si="152"/>
        <v>2212.8388053741019</v>
      </c>
    </row>
    <row r="330" spans="1:15" x14ac:dyDescent="0.25">
      <c r="A330" s="12" t="s">
        <v>51</v>
      </c>
      <c r="B330" s="71" t="str">
        <f t="shared" ref="B330:B343" si="159">+IF(MONTH(C330)&lt;4,"Q1",IF(MONTH(C330)&lt;7,"Q2",IF(MONTH(C330)&lt;10,"Q3","Q4")))&amp;"/"&amp;YEAR(C330)</f>
        <v>Q3/2017</v>
      </c>
      <c r="C330" s="72">
        <f t="shared" si="155"/>
        <v>42917</v>
      </c>
      <c r="D330" s="72">
        <f t="shared" si="156"/>
        <v>43008</v>
      </c>
      <c r="E330" s="71">
        <f t="shared" si="153"/>
        <v>92</v>
      </c>
      <c r="F330" s="73">
        <f>VLOOKUP(D330,'FERC Interest Rate'!$A:$B,2,TRUE)</f>
        <v>3.9600000000000003E-2</v>
      </c>
      <c r="G330" s="74">
        <f t="shared" si="154"/>
        <v>2212.8388053741019</v>
      </c>
      <c r="H330" s="74">
        <v>0</v>
      </c>
      <c r="I330" s="97">
        <f t="shared" si="158"/>
        <v>7.8669885514177933</v>
      </c>
      <c r="J330" s="75">
        <f>G330*F330*(E330/(DATE(YEAR(D330),12,31)-DATE(YEAR(D330),1,1)+1))</f>
        <v>22.087162563668301</v>
      </c>
      <c r="K330" s="75">
        <f>+SUM(I330:J330)</f>
        <v>29.954151115086095</v>
      </c>
      <c r="L330" s="75">
        <f t="shared" si="157"/>
        <v>122.3</v>
      </c>
      <c r="M330" s="98">
        <f>+SUM(K330:L330)</f>
        <v>152.2541511150861</v>
      </c>
      <c r="N330" s="75">
        <f t="shared" si="151"/>
        <v>2234.9259679377701</v>
      </c>
      <c r="O330" s="74">
        <f t="shared" si="152"/>
        <v>2082.6718168226839</v>
      </c>
    </row>
    <row r="331" spans="1:15" x14ac:dyDescent="0.25">
      <c r="A331" s="12" t="s">
        <v>52</v>
      </c>
      <c r="B331" s="71" t="str">
        <f t="shared" si="159"/>
        <v>Q4/2017</v>
      </c>
      <c r="C331" s="72">
        <f t="shared" si="155"/>
        <v>43009</v>
      </c>
      <c r="D331" s="72">
        <f t="shared" si="156"/>
        <v>43100</v>
      </c>
      <c r="E331" s="71">
        <f t="shared" si="153"/>
        <v>92</v>
      </c>
      <c r="F331" s="73">
        <f>VLOOKUP(D331,'FERC Interest Rate'!$A:$B,2,TRUE)</f>
        <v>4.2099999999999999E-2</v>
      </c>
      <c r="G331" s="74">
        <f t="shared" si="154"/>
        <v>2082.6718168226839</v>
      </c>
      <c r="H331" s="74">
        <v>0</v>
      </c>
      <c r="I331" s="97">
        <f t="shared" si="158"/>
        <v>7.8669885514177933</v>
      </c>
      <c r="J331" s="75">
        <f t="shared" ref="J331:J346" si="160">G331*F331*(E331/(DATE(YEAR(D331),12,31)-DATE(YEAR(D331),1,1)+1))</f>
        <v>22.100286249089368</v>
      </c>
      <c r="K331" s="108">
        <f t="shared" si="149"/>
        <v>29.967274800507163</v>
      </c>
      <c r="L331" s="75">
        <f t="shared" si="157"/>
        <v>122.3</v>
      </c>
      <c r="M331" s="109">
        <f t="shared" si="150"/>
        <v>152.26727480050715</v>
      </c>
      <c r="N331" s="6">
        <f t="shared" si="151"/>
        <v>2104.7721030717735</v>
      </c>
      <c r="O331" s="74">
        <f t="shared" si="152"/>
        <v>1952.5048282712662</v>
      </c>
    </row>
    <row r="332" spans="1:15" x14ac:dyDescent="0.25">
      <c r="A332" s="12" t="s">
        <v>53</v>
      </c>
      <c r="B332" s="71" t="str">
        <f t="shared" si="159"/>
        <v>Q1/2018</v>
      </c>
      <c r="C332" s="72">
        <f t="shared" si="155"/>
        <v>43101</v>
      </c>
      <c r="D332" s="72">
        <f t="shared" si="156"/>
        <v>43190</v>
      </c>
      <c r="E332" s="71">
        <f t="shared" si="153"/>
        <v>90</v>
      </c>
      <c r="F332" s="73">
        <f>VLOOKUP(D332,'FERC Interest Rate'!$A:$B,2,TRUE)</f>
        <v>4.2500000000000003E-2</v>
      </c>
      <c r="G332" s="74">
        <f t="shared" si="154"/>
        <v>1952.5048282712662</v>
      </c>
      <c r="H332" s="74">
        <v>0</v>
      </c>
      <c r="I332" s="97">
        <f t="shared" si="158"/>
        <v>7.8669885514177933</v>
      </c>
      <c r="J332" s="75">
        <f>G332*F332*(E332/(DATE(YEAR(D332),12,31)-DATE(YEAR(D332),1,1)+1))</f>
        <v>20.461180734623543</v>
      </c>
      <c r="K332" s="108">
        <f>+SUM(I332:J332)</f>
        <v>28.328169286041337</v>
      </c>
      <c r="L332" s="75">
        <f t="shared" si="157"/>
        <v>122.3</v>
      </c>
      <c r="M332" s="109">
        <f>+SUM(K332:L332)</f>
        <v>150.62816928604133</v>
      </c>
      <c r="N332" s="6">
        <f t="shared" si="151"/>
        <v>1972.9660090058896</v>
      </c>
      <c r="O332" s="74">
        <f t="shared" si="152"/>
        <v>1822.3378397198485</v>
      </c>
    </row>
    <row r="333" spans="1:15" x14ac:dyDescent="0.25">
      <c r="A333" s="12" t="s">
        <v>54</v>
      </c>
      <c r="B333" s="71" t="str">
        <f t="shared" si="159"/>
        <v>Q2/2018</v>
      </c>
      <c r="C333" s="72">
        <f t="shared" si="155"/>
        <v>43191</v>
      </c>
      <c r="D333" s="72">
        <f t="shared" si="156"/>
        <v>43281</v>
      </c>
      <c r="E333" s="71">
        <f t="shared" si="153"/>
        <v>91</v>
      </c>
      <c r="F333" s="73">
        <f>VLOOKUP(D333,'FERC Interest Rate'!$A:$B,2,TRUE)</f>
        <v>4.4699999999999997E-2</v>
      </c>
      <c r="G333" s="74">
        <f t="shared" si="154"/>
        <v>1822.3378397198485</v>
      </c>
      <c r="H333" s="74">
        <v>0</v>
      </c>
      <c r="I333" s="97">
        <f t="shared" si="158"/>
        <v>7.8669885514177933</v>
      </c>
      <c r="J333" s="75">
        <f t="shared" si="160"/>
        <v>20.308831864735417</v>
      </c>
      <c r="K333" s="108">
        <f t="shared" si="149"/>
        <v>28.175820416153211</v>
      </c>
      <c r="L333" s="75">
        <f t="shared" si="157"/>
        <v>122.3</v>
      </c>
      <c r="M333" s="109">
        <f t="shared" si="150"/>
        <v>150.4758204161532</v>
      </c>
      <c r="N333" s="6">
        <f t="shared" si="151"/>
        <v>1842.6466715845838</v>
      </c>
      <c r="O333" s="74">
        <f t="shared" si="152"/>
        <v>1692.1708511684308</v>
      </c>
    </row>
    <row r="334" spans="1:15" x14ac:dyDescent="0.25">
      <c r="A334" s="12" t="s">
        <v>55</v>
      </c>
      <c r="B334" s="71" t="str">
        <f t="shared" si="159"/>
        <v>Q3/2018</v>
      </c>
      <c r="C334" s="72">
        <f t="shared" si="155"/>
        <v>43282</v>
      </c>
      <c r="D334" s="72">
        <f t="shared" si="156"/>
        <v>43373</v>
      </c>
      <c r="E334" s="71">
        <f t="shared" si="153"/>
        <v>92</v>
      </c>
      <c r="F334" s="73">
        <f>VLOOKUP(D334,'FERC Interest Rate'!$A:$B,2,TRUE)</f>
        <v>4.6899999999999997E-2</v>
      </c>
      <c r="G334" s="74">
        <f t="shared" si="154"/>
        <v>1692.1708511684308</v>
      </c>
      <c r="H334" s="74">
        <v>0</v>
      </c>
      <c r="I334" s="97">
        <f t="shared" si="158"/>
        <v>7.8669885514177933</v>
      </c>
      <c r="J334" s="75">
        <f t="shared" si="160"/>
        <v>20.003777503072726</v>
      </c>
      <c r="K334" s="108">
        <f t="shared" si="149"/>
        <v>27.87076605449052</v>
      </c>
      <c r="L334" s="75">
        <f t="shared" si="157"/>
        <v>122.3</v>
      </c>
      <c r="M334" s="109">
        <f t="shared" si="150"/>
        <v>150.17076605449051</v>
      </c>
      <c r="N334" s="6">
        <f t="shared" si="151"/>
        <v>1712.1746286715036</v>
      </c>
      <c r="O334" s="74">
        <f t="shared" si="152"/>
        <v>1562.0038626170131</v>
      </c>
    </row>
    <row r="335" spans="1:15" x14ac:dyDescent="0.25">
      <c r="A335" s="12" t="s">
        <v>56</v>
      </c>
      <c r="B335" s="71" t="str">
        <f t="shared" si="159"/>
        <v>Q4/2018</v>
      </c>
      <c r="C335" s="72">
        <f t="shared" si="155"/>
        <v>43374</v>
      </c>
      <c r="D335" s="72">
        <f t="shared" si="156"/>
        <v>43465</v>
      </c>
      <c r="E335" s="71">
        <f t="shared" si="153"/>
        <v>92</v>
      </c>
      <c r="F335" s="73">
        <f>VLOOKUP(D335,'FERC Interest Rate'!$A:$B,2,TRUE)</f>
        <v>4.9599999999999998E-2</v>
      </c>
      <c r="G335" s="74">
        <f t="shared" si="154"/>
        <v>1562.0038626170131</v>
      </c>
      <c r="H335" s="74">
        <v>0</v>
      </c>
      <c r="I335" s="97">
        <f t="shared" si="158"/>
        <v>7.8669885514177933</v>
      </c>
      <c r="J335" s="75">
        <f t="shared" si="160"/>
        <v>19.528043906558779</v>
      </c>
      <c r="K335" s="108">
        <f t="shared" si="149"/>
        <v>27.395032457976573</v>
      </c>
      <c r="L335" s="75">
        <f t="shared" si="157"/>
        <v>122.3</v>
      </c>
      <c r="M335" s="109">
        <f t="shared" si="150"/>
        <v>149.69503245797657</v>
      </c>
      <c r="N335" s="6">
        <f t="shared" si="151"/>
        <v>1581.5319065235719</v>
      </c>
      <c r="O335" s="74">
        <f t="shared" si="152"/>
        <v>1431.8368740655953</v>
      </c>
    </row>
    <row r="336" spans="1:15" x14ac:dyDescent="0.25">
      <c r="A336" s="12" t="s">
        <v>57</v>
      </c>
      <c r="B336" s="71" t="str">
        <f t="shared" si="159"/>
        <v>Q1/2019</v>
      </c>
      <c r="C336" s="72">
        <f t="shared" si="155"/>
        <v>43466</v>
      </c>
      <c r="D336" s="72">
        <f t="shared" si="156"/>
        <v>43555</v>
      </c>
      <c r="E336" s="71">
        <f t="shared" si="153"/>
        <v>90</v>
      </c>
      <c r="F336" s="73">
        <f>VLOOKUP(D336,'FERC Interest Rate'!$A:$B,2,TRUE)</f>
        <v>5.1799999999999999E-2</v>
      </c>
      <c r="G336" s="74">
        <f t="shared" si="154"/>
        <v>1431.8368740655953</v>
      </c>
      <c r="H336" s="74">
        <v>0</v>
      </c>
      <c r="I336" s="97">
        <f t="shared" si="158"/>
        <v>7.8669885514177933</v>
      </c>
      <c r="J336" s="75">
        <f t="shared" si="160"/>
        <v>18.288283580530972</v>
      </c>
      <c r="K336" s="108">
        <f t="shared" si="149"/>
        <v>26.155272131948767</v>
      </c>
      <c r="L336" s="75">
        <f t="shared" si="157"/>
        <v>122.3</v>
      </c>
      <c r="M336" s="109">
        <f t="shared" si="150"/>
        <v>148.45527213194876</v>
      </c>
      <c r="N336" s="6">
        <f t="shared" si="151"/>
        <v>1450.1251576461264</v>
      </c>
      <c r="O336" s="74">
        <f t="shared" si="152"/>
        <v>1301.6698855141776</v>
      </c>
    </row>
    <row r="337" spans="1:15" x14ac:dyDescent="0.25">
      <c r="A337" s="12" t="s">
        <v>58</v>
      </c>
      <c r="B337" s="71" t="str">
        <f t="shared" si="159"/>
        <v>Q2/2019</v>
      </c>
      <c r="C337" s="72">
        <f t="shared" si="155"/>
        <v>43556</v>
      </c>
      <c r="D337" s="72">
        <f t="shared" si="156"/>
        <v>43646</v>
      </c>
      <c r="E337" s="71">
        <f t="shared" si="153"/>
        <v>91</v>
      </c>
      <c r="F337" s="73">
        <f>VLOOKUP(D337,'FERC Interest Rate'!$A:$B,2,TRUE)</f>
        <v>5.45E-2</v>
      </c>
      <c r="G337" s="74">
        <f t="shared" si="154"/>
        <v>1301.6698855141776</v>
      </c>
      <c r="H337" s="74">
        <v>0</v>
      </c>
      <c r="I337" s="97">
        <f t="shared" si="158"/>
        <v>7.8669885514177933</v>
      </c>
      <c r="J337" s="75">
        <f t="shared" si="160"/>
        <v>17.686662458102916</v>
      </c>
      <c r="K337" s="108">
        <f t="shared" si="149"/>
        <v>25.55365100952071</v>
      </c>
      <c r="L337" s="75">
        <f t="shared" si="157"/>
        <v>122.3</v>
      </c>
      <c r="M337" s="109">
        <f t="shared" si="150"/>
        <v>147.85365100952072</v>
      </c>
      <c r="N337" s="6">
        <f t="shared" si="151"/>
        <v>1319.3565479722806</v>
      </c>
      <c r="O337" s="74">
        <f t="shared" si="152"/>
        <v>1171.5028969627599</v>
      </c>
    </row>
    <row r="338" spans="1:15" x14ac:dyDescent="0.25">
      <c r="A338" s="12" t="s">
        <v>59</v>
      </c>
      <c r="B338" s="71" t="str">
        <f t="shared" si="159"/>
        <v>Q3/2019</v>
      </c>
      <c r="C338" s="72">
        <f t="shared" si="155"/>
        <v>43647</v>
      </c>
      <c r="D338" s="72">
        <f t="shared" si="156"/>
        <v>43738</v>
      </c>
      <c r="E338" s="71">
        <f t="shared" si="153"/>
        <v>92</v>
      </c>
      <c r="F338" s="73">
        <f>VLOOKUP(D338,'FERC Interest Rate'!$A:$B,2,TRUE)</f>
        <v>5.5E-2</v>
      </c>
      <c r="G338" s="74">
        <f t="shared" si="154"/>
        <v>1171.5028969627599</v>
      </c>
      <c r="H338" s="74">
        <v>0</v>
      </c>
      <c r="I338" s="97">
        <f t="shared" si="158"/>
        <v>7.8669885514177933</v>
      </c>
      <c r="J338" s="75">
        <f t="shared" si="160"/>
        <v>16.240560708579633</v>
      </c>
      <c r="K338" s="108">
        <f t="shared" si="149"/>
        <v>24.107549259997427</v>
      </c>
      <c r="L338" s="75">
        <f t="shared" si="157"/>
        <v>122.3</v>
      </c>
      <c r="M338" s="109">
        <f t="shared" si="150"/>
        <v>146.40754925999744</v>
      </c>
      <c r="N338" s="6">
        <f t="shared" si="151"/>
        <v>1187.7434576713395</v>
      </c>
      <c r="O338" s="74">
        <f t="shared" si="152"/>
        <v>1041.3359084113422</v>
      </c>
    </row>
    <row r="339" spans="1:15" x14ac:dyDescent="0.25">
      <c r="A339" s="12" t="s">
        <v>60</v>
      </c>
      <c r="B339" s="71" t="str">
        <f t="shared" si="159"/>
        <v>Q4/2019</v>
      </c>
      <c r="C339" s="72">
        <f t="shared" si="155"/>
        <v>43739</v>
      </c>
      <c r="D339" s="72">
        <f t="shared" si="156"/>
        <v>43830</v>
      </c>
      <c r="E339" s="71">
        <f t="shared" si="153"/>
        <v>92</v>
      </c>
      <c r="F339" s="73">
        <f>VLOOKUP(D339,'FERC Interest Rate'!$A:$B,2,TRUE)</f>
        <v>5.4199999999999998E-2</v>
      </c>
      <c r="G339" s="74">
        <f t="shared" si="154"/>
        <v>1041.3359084113422</v>
      </c>
      <c r="H339" s="74">
        <v>0</v>
      </c>
      <c r="I339" s="97">
        <f t="shared" si="158"/>
        <v>7.8669885514177933</v>
      </c>
      <c r="J339" s="75">
        <f t="shared" si="160"/>
        <v>14.226074996444703</v>
      </c>
      <c r="K339" s="108">
        <f t="shared" si="149"/>
        <v>22.093063547862496</v>
      </c>
      <c r="L339" s="75">
        <f t="shared" si="157"/>
        <v>122.3</v>
      </c>
      <c r="M339" s="109">
        <f t="shared" si="150"/>
        <v>144.39306354786248</v>
      </c>
      <c r="N339" s="6">
        <f t="shared" si="151"/>
        <v>1055.5619834077868</v>
      </c>
      <c r="O339" s="74">
        <f t="shared" si="152"/>
        <v>911.16891985992447</v>
      </c>
    </row>
    <row r="340" spans="1:15" x14ac:dyDescent="0.25">
      <c r="A340" s="12" t="s">
        <v>61</v>
      </c>
      <c r="B340" s="71" t="str">
        <f t="shared" si="159"/>
        <v>Q1/2020</v>
      </c>
      <c r="C340" s="72">
        <f t="shared" si="155"/>
        <v>43831</v>
      </c>
      <c r="D340" s="72">
        <f t="shared" si="156"/>
        <v>43921</v>
      </c>
      <c r="E340" s="71">
        <f t="shared" si="153"/>
        <v>91</v>
      </c>
      <c r="F340" s="73">
        <f>VLOOKUP(D340,'FERC Interest Rate'!$A:$B,2,TRUE)</f>
        <v>4.9599999999999998E-2</v>
      </c>
      <c r="G340" s="74">
        <f t="shared" si="154"/>
        <v>911.16891985992447</v>
      </c>
      <c r="H340" s="74">
        <v>0</v>
      </c>
      <c r="I340" s="97">
        <f t="shared" si="158"/>
        <v>7.8669885514177933</v>
      </c>
      <c r="J340" s="75">
        <f t="shared" si="160"/>
        <v>11.236754198578565</v>
      </c>
      <c r="K340" s="108">
        <f t="shared" si="149"/>
        <v>19.103742749996357</v>
      </c>
      <c r="L340" s="75">
        <f t="shared" si="157"/>
        <v>122.3</v>
      </c>
      <c r="M340" s="109">
        <f t="shared" si="150"/>
        <v>141.40374274999635</v>
      </c>
      <c r="N340" s="6">
        <f t="shared" si="151"/>
        <v>922.405674058503</v>
      </c>
      <c r="O340" s="74">
        <f t="shared" si="152"/>
        <v>781.00193130850676</v>
      </c>
    </row>
    <row r="341" spans="1:15" x14ac:dyDescent="0.25">
      <c r="A341" s="12" t="s">
        <v>62</v>
      </c>
      <c r="B341" s="71" t="str">
        <f t="shared" si="159"/>
        <v>Q2/2020</v>
      </c>
      <c r="C341" s="72">
        <f t="shared" si="155"/>
        <v>43922</v>
      </c>
      <c r="D341" s="72">
        <f t="shared" si="156"/>
        <v>44012</v>
      </c>
      <c r="E341" s="71">
        <f t="shared" si="153"/>
        <v>91</v>
      </c>
      <c r="F341" s="73">
        <f>VLOOKUP(D341,'FERC Interest Rate'!$A:$B,2,TRUE)</f>
        <v>4.7503500000000004E-2</v>
      </c>
      <c r="G341" s="74">
        <f t="shared" si="154"/>
        <v>781.00193130850676</v>
      </c>
      <c r="H341" s="74">
        <v>0</v>
      </c>
      <c r="I341" s="97">
        <f t="shared" si="158"/>
        <v>7.8669885514177933</v>
      </c>
      <c r="J341" s="75">
        <f t="shared" si="160"/>
        <v>9.2243978065468362</v>
      </c>
      <c r="K341" s="108">
        <f t="shared" si="149"/>
        <v>17.09138635796463</v>
      </c>
      <c r="L341" s="75">
        <f t="shared" si="157"/>
        <v>122.3</v>
      </c>
      <c r="M341" s="109">
        <f t="shared" si="150"/>
        <v>139.39138635796462</v>
      </c>
      <c r="N341" s="6">
        <f t="shared" si="151"/>
        <v>790.22632911505355</v>
      </c>
      <c r="O341" s="74">
        <f t="shared" si="152"/>
        <v>650.83494275708904</v>
      </c>
    </row>
    <row r="342" spans="1:15" x14ac:dyDescent="0.25">
      <c r="A342" s="12" t="s">
        <v>63</v>
      </c>
      <c r="B342" s="71" t="str">
        <f t="shared" si="159"/>
        <v>Q3/2020</v>
      </c>
      <c r="C342" s="72">
        <f t="shared" si="155"/>
        <v>44013</v>
      </c>
      <c r="D342" s="72">
        <f t="shared" si="156"/>
        <v>44104</v>
      </c>
      <c r="E342" s="71">
        <f t="shared" si="153"/>
        <v>92</v>
      </c>
      <c r="F342" s="73">
        <f>VLOOKUP(D342,'FERC Interest Rate'!$A:$B,2,TRUE)</f>
        <v>3.4299999999999997E-2</v>
      </c>
      <c r="G342" s="74">
        <f t="shared" si="154"/>
        <v>650.83494275708904</v>
      </c>
      <c r="H342" s="74">
        <v>0</v>
      </c>
      <c r="I342" s="97">
        <f t="shared" si="158"/>
        <v>7.8669885514177933</v>
      </c>
      <c r="J342" s="75">
        <f t="shared" si="160"/>
        <v>5.6114064080990982</v>
      </c>
      <c r="K342" s="108">
        <f t="shared" si="149"/>
        <v>13.478394959516891</v>
      </c>
      <c r="L342" s="75">
        <f t="shared" si="157"/>
        <v>122.3</v>
      </c>
      <c r="M342" s="109">
        <f t="shared" si="150"/>
        <v>135.7783949595169</v>
      </c>
      <c r="N342" s="6">
        <f t="shared" si="151"/>
        <v>656.44634916518817</v>
      </c>
      <c r="O342" s="74">
        <f t="shared" si="152"/>
        <v>520.66795420567132</v>
      </c>
    </row>
    <row r="343" spans="1:15" x14ac:dyDescent="0.25">
      <c r="A343" s="12" t="s">
        <v>64</v>
      </c>
      <c r="B343" s="71" t="str">
        <f t="shared" si="159"/>
        <v>Q4/2020</v>
      </c>
      <c r="C343" s="72">
        <f t="shared" si="155"/>
        <v>44105</v>
      </c>
      <c r="D343" s="72">
        <f t="shared" si="156"/>
        <v>44196</v>
      </c>
      <c r="E343" s="71">
        <f t="shared" si="153"/>
        <v>92</v>
      </c>
      <c r="F343" s="73">
        <f>VLOOKUP(D343,'FERC Interest Rate'!$A:$B,2,TRUE)</f>
        <v>3.2500000000000001E-2</v>
      </c>
      <c r="G343" s="74">
        <f t="shared" si="154"/>
        <v>520.66795420567132</v>
      </c>
      <c r="H343" s="74">
        <v>0</v>
      </c>
      <c r="I343" s="97">
        <f t="shared" si="158"/>
        <v>7.8669885514177933</v>
      </c>
      <c r="J343" s="75">
        <f t="shared" si="160"/>
        <v>4.2535442160517958</v>
      </c>
      <c r="K343" s="108">
        <f t="shared" si="149"/>
        <v>12.120532767469589</v>
      </c>
      <c r="L343" s="75">
        <f t="shared" si="157"/>
        <v>122.3</v>
      </c>
      <c r="M343" s="109">
        <f t="shared" si="150"/>
        <v>134.42053276746958</v>
      </c>
      <c r="N343" s="6">
        <f t="shared" si="151"/>
        <v>524.92149842172307</v>
      </c>
      <c r="O343" s="74">
        <f t="shared" si="152"/>
        <v>390.50096565425349</v>
      </c>
    </row>
    <row r="344" spans="1:15" x14ac:dyDescent="0.25">
      <c r="A344" s="12" t="s">
        <v>65</v>
      </c>
      <c r="B344" s="71" t="str">
        <f>+IF(MONTH(C344)&lt;4,"Q1",IF(MONTH(C344)&lt;7,"Q2",IF(MONTH(C344)&lt;10,"Q3","Q4")))&amp;"/"&amp;YEAR(C344)</f>
        <v>Q1/2021</v>
      </c>
      <c r="C344" s="72">
        <f t="shared" si="155"/>
        <v>44197</v>
      </c>
      <c r="D344" s="72">
        <f t="shared" si="156"/>
        <v>44286</v>
      </c>
      <c r="E344" s="71">
        <f t="shared" si="153"/>
        <v>90</v>
      </c>
      <c r="F344" s="73">
        <f>VLOOKUP(D344,'FERC Interest Rate'!$A:$B,2,TRUE)</f>
        <v>3.2500000000000001E-2</v>
      </c>
      <c r="G344" s="74">
        <f t="shared" si="154"/>
        <v>390.50096565425349</v>
      </c>
      <c r="H344" s="74">
        <v>0</v>
      </c>
      <c r="I344" s="97">
        <f t="shared" si="158"/>
        <v>7.8669885514177933</v>
      </c>
      <c r="J344" s="75">
        <f t="shared" si="160"/>
        <v>3.1293570535306614</v>
      </c>
      <c r="K344" s="108">
        <f t="shared" si="149"/>
        <v>10.996345604948456</v>
      </c>
      <c r="L344" s="75">
        <f t="shared" si="157"/>
        <v>122.3</v>
      </c>
      <c r="M344" s="109">
        <f t="shared" si="150"/>
        <v>133.29634560494844</v>
      </c>
      <c r="N344" s="6">
        <f t="shared" si="151"/>
        <v>393.63032270778416</v>
      </c>
      <c r="O344" s="74">
        <f t="shared" si="152"/>
        <v>260.33397710283566</v>
      </c>
    </row>
    <row r="345" spans="1:15" x14ac:dyDescent="0.25">
      <c r="A345" s="12" t="s">
        <v>66</v>
      </c>
      <c r="B345" s="71" t="str">
        <f>+IF(MONTH(C345)&lt;4,"Q1",IF(MONTH(C345)&lt;7,"Q2",IF(MONTH(C345)&lt;10,"Q3","Q4")))&amp;"/"&amp;YEAR(C345)</f>
        <v>Q2/2021</v>
      </c>
      <c r="C345" s="72">
        <f t="shared" si="155"/>
        <v>44287</v>
      </c>
      <c r="D345" s="72">
        <f t="shared" si="156"/>
        <v>44377</v>
      </c>
      <c r="E345" s="71">
        <f t="shared" si="153"/>
        <v>91</v>
      </c>
      <c r="F345" s="73">
        <f>VLOOKUP(D345,'FERC Interest Rate'!$A:$B,2,TRUE)</f>
        <v>3.2500000000000001E-2</v>
      </c>
      <c r="G345" s="74">
        <f t="shared" si="154"/>
        <v>260.33397710283566</v>
      </c>
      <c r="H345" s="74">
        <v>0</v>
      </c>
      <c r="I345" s="97">
        <f t="shared" si="158"/>
        <v>7.8669885514177933</v>
      </c>
      <c r="J345" s="75">
        <f t="shared" si="160"/>
        <v>2.1094184583058535</v>
      </c>
      <c r="K345" s="108">
        <f t="shared" si="149"/>
        <v>9.9764070097236477</v>
      </c>
      <c r="L345" s="75">
        <f t="shared" si="157"/>
        <v>122.3</v>
      </c>
      <c r="M345" s="109">
        <f t="shared" si="150"/>
        <v>132.27640700972364</v>
      </c>
      <c r="N345" s="6">
        <f t="shared" si="151"/>
        <v>262.44339556114153</v>
      </c>
      <c r="O345" s="74">
        <f t="shared" si="152"/>
        <v>130.16698855141786</v>
      </c>
    </row>
    <row r="346" spans="1:15" x14ac:dyDescent="0.25">
      <c r="A346" s="12" t="s">
        <v>67</v>
      </c>
      <c r="B346" s="71" t="str">
        <f>+IF(MONTH(C346)&lt;4,"Q1",IF(MONTH(C346)&lt;7,"Q2",IF(MONTH(C346)&lt;10,"Q3","Q4")))&amp;"/"&amp;YEAR(C346)</f>
        <v>Q3/2021</v>
      </c>
      <c r="C346" s="72">
        <f t="shared" si="155"/>
        <v>44378</v>
      </c>
      <c r="D346" s="72">
        <f t="shared" si="156"/>
        <v>44469</v>
      </c>
      <c r="E346" s="71">
        <f t="shared" si="153"/>
        <v>92</v>
      </c>
      <c r="F346" s="73">
        <f>VLOOKUP(D346,'FERC Interest Rate'!$A:$B,2,TRUE)</f>
        <v>3.2500000000000001E-2</v>
      </c>
      <c r="G346" s="74">
        <f t="shared" si="154"/>
        <v>130.16698855141786</v>
      </c>
      <c r="H346" s="74">
        <v>0</v>
      </c>
      <c r="I346" s="97">
        <f t="shared" si="158"/>
        <v>7.8669885514177933</v>
      </c>
      <c r="J346" s="75">
        <f t="shared" si="160"/>
        <v>1.0662994404622999</v>
      </c>
      <c r="K346" s="108">
        <f t="shared" si="149"/>
        <v>8.9332879918800927</v>
      </c>
      <c r="L346" s="75">
        <f t="shared" si="157"/>
        <v>122.3</v>
      </c>
      <c r="M346" s="109">
        <f t="shared" si="150"/>
        <v>131.2332879918801</v>
      </c>
      <c r="N346" s="6">
        <f t="shared" si="151"/>
        <v>131.23328799188016</v>
      </c>
      <c r="O346" s="74">
        <f t="shared" si="152"/>
        <v>6.8389738316909643E-14</v>
      </c>
    </row>
    <row r="347" spans="1:15" x14ac:dyDescent="0.25">
      <c r="B347" s="71"/>
      <c r="C347" s="72"/>
      <c r="D347" s="72"/>
      <c r="E347" s="71"/>
      <c r="F347" s="73"/>
      <c r="G347" s="74"/>
      <c r="H347" s="74"/>
      <c r="I347" s="97"/>
      <c r="J347" s="75"/>
      <c r="K347" s="108"/>
      <c r="L347" s="75"/>
      <c r="M347" s="109"/>
      <c r="N347" s="6"/>
      <c r="O347" s="74"/>
    </row>
    <row r="348" spans="1:15" ht="13.5" thickBot="1" x14ac:dyDescent="0.35">
      <c r="A348" s="124"/>
      <c r="B348" s="125"/>
      <c r="C348" s="126"/>
      <c r="D348" s="126"/>
      <c r="E348" s="127"/>
      <c r="F348" s="125"/>
      <c r="G348" s="120">
        <f t="shared" ref="G348:O348" si="161">+SUM(G320:G347)</f>
        <v>44794.946856340284</v>
      </c>
      <c r="H348" s="120">
        <f t="shared" si="161"/>
        <v>157.33977102835587</v>
      </c>
      <c r="I348" s="113">
        <f t="shared" si="161"/>
        <v>157.33977102835584</v>
      </c>
      <c r="J348" s="112">
        <f t="shared" si="161"/>
        <v>270.57770276526719</v>
      </c>
      <c r="K348" s="112">
        <f t="shared" si="161"/>
        <v>427.917473793623</v>
      </c>
      <c r="L348" s="112">
        <f t="shared" si="161"/>
        <v>2446</v>
      </c>
      <c r="M348" s="114">
        <f t="shared" si="161"/>
        <v>2873.9174737936228</v>
      </c>
      <c r="N348" s="112">
        <f t="shared" si="161"/>
        <v>45222.864330133911</v>
      </c>
      <c r="O348" s="112">
        <f t="shared" si="161"/>
        <v>42348.946856340277</v>
      </c>
    </row>
    <row r="349" spans="1:15" ht="13" thickTop="1" x14ac:dyDescent="0.25">
      <c r="B349" s="8"/>
      <c r="C349" s="78"/>
      <c r="D349" s="78"/>
      <c r="E349" s="7"/>
      <c r="F349" s="8"/>
      <c r="G349" s="75"/>
      <c r="H349" s="75"/>
      <c r="I349" s="111"/>
      <c r="J349" s="58"/>
      <c r="K349" s="108"/>
      <c r="L349" s="58"/>
      <c r="M349" s="109"/>
      <c r="N349" s="6"/>
    </row>
    <row r="350" spans="1:15" x14ac:dyDescent="0.25">
      <c r="B350" s="8"/>
      <c r="C350" s="78"/>
      <c r="D350" s="78"/>
      <c r="E350" s="7"/>
      <c r="F350" s="8"/>
      <c r="G350" s="75"/>
      <c r="H350" s="75"/>
      <c r="I350" s="111"/>
      <c r="J350" s="58"/>
      <c r="K350" s="108"/>
      <c r="L350" s="58"/>
      <c r="M350" s="109"/>
      <c r="N350" s="6"/>
    </row>
    <row r="351" spans="1:15" ht="39" x14ac:dyDescent="0.3">
      <c r="A351" s="76" t="s">
        <v>47</v>
      </c>
      <c r="B351" s="76" t="s">
        <v>3</v>
      </c>
      <c r="C351" s="76" t="s">
        <v>4</v>
      </c>
      <c r="D351" s="76" t="s">
        <v>5</v>
      </c>
      <c r="E351" s="76" t="s">
        <v>6</v>
      </c>
      <c r="F351" s="76" t="s">
        <v>7</v>
      </c>
      <c r="G351" s="76" t="s">
        <v>87</v>
      </c>
      <c r="H351" s="76" t="s">
        <v>88</v>
      </c>
      <c r="I351" s="93" t="s">
        <v>89</v>
      </c>
      <c r="J351" s="94" t="s">
        <v>90</v>
      </c>
      <c r="K351" s="94" t="s">
        <v>91</v>
      </c>
      <c r="L351" s="94" t="s">
        <v>92</v>
      </c>
      <c r="M351" s="95" t="s">
        <v>93</v>
      </c>
      <c r="N351" s="76" t="s">
        <v>94</v>
      </c>
      <c r="O351" s="76" t="s">
        <v>95</v>
      </c>
    </row>
    <row r="352" spans="1:15" ht="13" x14ac:dyDescent="0.3">
      <c r="A352" s="405" t="s">
        <v>16</v>
      </c>
      <c r="B352" s="405"/>
      <c r="C352" s="341">
        <f>VLOOKUP(B353,A$1:F$25,2,FALSE)</f>
        <v>42068</v>
      </c>
      <c r="D352" s="341">
        <f>DATE(YEAR(C352),IF(MONTH(C352)&lt;=3,3,IF(MONTH(C352)&lt;=6,6,IF(MONTH(C352)&lt;=9,9,12))),IF(OR(MONTH(C352)&lt;=3,MONTH(C352)&gt;=10),31,30))</f>
        <v>42094</v>
      </c>
      <c r="E352" s="342">
        <f>D352-C352+1</f>
        <v>27</v>
      </c>
      <c r="F352" s="343">
        <f>VLOOKUP(D352,'FERC Interest Rate'!$A:$B,2,TRUE)</f>
        <v>3.2500000000000001E-2</v>
      </c>
      <c r="G352" s="143">
        <f>VLOOKUP(B353,$A$1:$F$29,5,FALSE)</f>
        <v>2274</v>
      </c>
      <c r="H352" s="143">
        <f t="shared" ref="H352:H359" si="162">G352*F352*(E352/(DATE(YEAR(D352),12,31)-DATE(YEAR(D352),1,1)+1))</f>
        <v>5.4669452054794521</v>
      </c>
      <c r="I352" s="351">
        <v>0</v>
      </c>
      <c r="J352" s="264">
        <v>0</v>
      </c>
      <c r="K352" s="345">
        <f>+SUM(I352:J352)</f>
        <v>0</v>
      </c>
      <c r="L352" s="264">
        <v>0</v>
      </c>
      <c r="M352" s="346">
        <f>+SUM(K352:L352)</f>
        <v>0</v>
      </c>
      <c r="N352" s="347">
        <f>+G352+H352+J352</f>
        <v>2279.4669452054795</v>
      </c>
      <c r="O352" s="143">
        <f t="shared" ref="O352:O378" si="163">G352+H352-L352-I352</f>
        <v>2279.4669452054795</v>
      </c>
    </row>
    <row r="353" spans="1:15" ht="13" x14ac:dyDescent="0.3">
      <c r="A353" s="349" t="s">
        <v>39</v>
      </c>
      <c r="B353" s="350" t="s">
        <v>57</v>
      </c>
      <c r="C353" s="341">
        <f>D352+1</f>
        <v>42095</v>
      </c>
      <c r="D353" s="341">
        <f>EOMONTH(D352,3)</f>
        <v>42185</v>
      </c>
      <c r="E353" s="342">
        <f t="shared" ref="E353:E378" si="164">D353-C353+1</f>
        <v>91</v>
      </c>
      <c r="F353" s="343">
        <f>VLOOKUP(D353,'FERC Interest Rate'!$A:$B,2,TRUE)</f>
        <v>3.2500000000000001E-2</v>
      </c>
      <c r="G353" s="143">
        <f t="shared" ref="G353:G378" si="165">O352</f>
        <v>2279.4669452054795</v>
      </c>
      <c r="H353" s="143">
        <f t="shared" si="162"/>
        <v>18.469927371082754</v>
      </c>
      <c r="I353" s="351">
        <v>0</v>
      </c>
      <c r="J353" s="264">
        <v>0</v>
      </c>
      <c r="K353" s="345">
        <f t="shared" ref="K353:K378" si="166">+SUM(I353:J353)</f>
        <v>0</v>
      </c>
      <c r="L353" s="264">
        <v>0</v>
      </c>
      <c r="M353" s="346">
        <f t="shared" ref="M353:M378" si="167">+SUM(K353:L353)</f>
        <v>0</v>
      </c>
      <c r="N353" s="347">
        <f t="shared" ref="N353:N378" si="168">+G353+H353+J353</f>
        <v>2297.9368725765621</v>
      </c>
      <c r="O353" s="143">
        <f t="shared" si="163"/>
        <v>2297.9368725765621</v>
      </c>
    </row>
    <row r="354" spans="1:15" ht="13" x14ac:dyDescent="0.3">
      <c r="B354" s="342"/>
      <c r="C354" s="341">
        <f t="shared" ref="C354:C378" si="169">D353+1</f>
        <v>42186</v>
      </c>
      <c r="D354" s="341">
        <f t="shared" ref="D354:D378" si="170">EOMONTH(D353,3)</f>
        <v>42277</v>
      </c>
      <c r="E354" s="342">
        <f t="shared" si="164"/>
        <v>92</v>
      </c>
      <c r="F354" s="343">
        <f>VLOOKUP(D354,'FERC Interest Rate'!$A:$B,2,TRUE)</f>
        <v>3.2500000000000001E-2</v>
      </c>
      <c r="G354" s="143">
        <f t="shared" si="165"/>
        <v>2297.9368725765621</v>
      </c>
      <c r="H354" s="143">
        <f t="shared" si="162"/>
        <v>18.82419520275047</v>
      </c>
      <c r="I354" s="351">
        <v>0</v>
      </c>
      <c r="J354" s="264">
        <v>0</v>
      </c>
      <c r="K354" s="345">
        <f t="shared" si="166"/>
        <v>0</v>
      </c>
      <c r="L354" s="264">
        <v>0</v>
      </c>
      <c r="M354" s="346">
        <f t="shared" si="167"/>
        <v>0</v>
      </c>
      <c r="N354" s="347">
        <f t="shared" si="168"/>
        <v>2316.7610677793127</v>
      </c>
      <c r="O354" s="143">
        <f t="shared" si="163"/>
        <v>2316.7610677793127</v>
      </c>
    </row>
    <row r="355" spans="1:15" ht="13" x14ac:dyDescent="0.3">
      <c r="B355" s="342"/>
      <c r="C355" s="341">
        <f t="shared" si="169"/>
        <v>42278</v>
      </c>
      <c r="D355" s="341">
        <f t="shared" si="170"/>
        <v>42369</v>
      </c>
      <c r="E355" s="342">
        <f t="shared" si="164"/>
        <v>92</v>
      </c>
      <c r="F355" s="343">
        <f>VLOOKUP(D355,'FERC Interest Rate'!$A:$B,2,TRUE)</f>
        <v>3.2500000000000001E-2</v>
      </c>
      <c r="G355" s="143">
        <f t="shared" si="165"/>
        <v>2316.7610677793127</v>
      </c>
      <c r="H355" s="143">
        <f t="shared" si="162"/>
        <v>18.978398884000399</v>
      </c>
      <c r="I355" s="351">
        <v>0</v>
      </c>
      <c r="J355" s="264">
        <v>0</v>
      </c>
      <c r="K355" s="345">
        <f t="shared" si="166"/>
        <v>0</v>
      </c>
      <c r="L355" s="264">
        <v>0</v>
      </c>
      <c r="M355" s="346">
        <f t="shared" si="167"/>
        <v>0</v>
      </c>
      <c r="N355" s="347">
        <f t="shared" si="168"/>
        <v>2335.7394666633131</v>
      </c>
      <c r="O355" s="143">
        <f t="shared" si="163"/>
        <v>2335.7394666633131</v>
      </c>
    </row>
    <row r="356" spans="1:15" ht="13" x14ac:dyDescent="0.3">
      <c r="B356" s="342"/>
      <c r="C356" s="341">
        <f t="shared" si="169"/>
        <v>42370</v>
      </c>
      <c r="D356" s="341">
        <f t="shared" si="170"/>
        <v>42460</v>
      </c>
      <c r="E356" s="342">
        <f t="shared" si="164"/>
        <v>91</v>
      </c>
      <c r="F356" s="343">
        <f>VLOOKUP(D356,'FERC Interest Rate'!$A:$B,2,TRUE)</f>
        <v>3.2500000000000001E-2</v>
      </c>
      <c r="G356" s="143">
        <f t="shared" si="165"/>
        <v>2335.7394666633131</v>
      </c>
      <c r="H356" s="143">
        <f t="shared" si="162"/>
        <v>18.874178887040298</v>
      </c>
      <c r="I356" s="351">
        <v>0</v>
      </c>
      <c r="J356" s="264">
        <v>0</v>
      </c>
      <c r="K356" s="345">
        <f t="shared" si="166"/>
        <v>0</v>
      </c>
      <c r="L356" s="264">
        <v>0</v>
      </c>
      <c r="M356" s="346">
        <f t="shared" si="167"/>
        <v>0</v>
      </c>
      <c r="N356" s="347">
        <f t="shared" si="168"/>
        <v>2354.6136455503533</v>
      </c>
      <c r="O356" s="143">
        <f t="shared" si="163"/>
        <v>2354.6136455503533</v>
      </c>
    </row>
    <row r="357" spans="1:15" ht="13" x14ac:dyDescent="0.3">
      <c r="B357" s="342"/>
      <c r="C357" s="341">
        <f t="shared" si="169"/>
        <v>42461</v>
      </c>
      <c r="D357" s="341">
        <f t="shared" si="170"/>
        <v>42551</v>
      </c>
      <c r="E357" s="342">
        <f t="shared" si="164"/>
        <v>91</v>
      </c>
      <c r="F357" s="343">
        <f>VLOOKUP(D357,'FERC Interest Rate'!$A:$B,2,TRUE)</f>
        <v>3.4599999999999999E-2</v>
      </c>
      <c r="G357" s="143">
        <f t="shared" si="165"/>
        <v>2354.6136455503533</v>
      </c>
      <c r="H357" s="143">
        <f t="shared" si="162"/>
        <v>20.256110722349295</v>
      </c>
      <c r="I357" s="351">
        <v>0</v>
      </c>
      <c r="J357" s="264">
        <v>0</v>
      </c>
      <c r="K357" s="345">
        <f t="shared" si="166"/>
        <v>0</v>
      </c>
      <c r="L357" s="264">
        <v>0</v>
      </c>
      <c r="M357" s="346">
        <f t="shared" si="167"/>
        <v>0</v>
      </c>
      <c r="N357" s="347">
        <f t="shared" si="168"/>
        <v>2374.8697562727025</v>
      </c>
      <c r="O357" s="143">
        <f t="shared" si="163"/>
        <v>2374.8697562727025</v>
      </c>
    </row>
    <row r="358" spans="1:15" ht="13" x14ac:dyDescent="0.3">
      <c r="B358" s="342"/>
      <c r="C358" s="341">
        <f t="shared" si="169"/>
        <v>42552</v>
      </c>
      <c r="D358" s="341">
        <f t="shared" si="170"/>
        <v>42643</v>
      </c>
      <c r="E358" s="342">
        <f t="shared" si="164"/>
        <v>92</v>
      </c>
      <c r="F358" s="343">
        <f>VLOOKUP(D358,'FERC Interest Rate'!$A:$B,2,TRUE)</f>
        <v>3.5000000000000003E-2</v>
      </c>
      <c r="G358" s="143">
        <f t="shared" si="165"/>
        <v>2374.8697562727025</v>
      </c>
      <c r="H358" s="143">
        <f t="shared" si="162"/>
        <v>20.893662883054926</v>
      </c>
      <c r="I358" s="351">
        <v>0</v>
      </c>
      <c r="J358" s="264">
        <v>0</v>
      </c>
      <c r="K358" s="345">
        <f t="shared" si="166"/>
        <v>0</v>
      </c>
      <c r="L358" s="264">
        <v>0</v>
      </c>
      <c r="M358" s="346">
        <f t="shared" si="167"/>
        <v>0</v>
      </c>
      <c r="N358" s="347">
        <f t="shared" si="168"/>
        <v>2395.7634191557572</v>
      </c>
      <c r="O358" s="143">
        <f t="shared" si="163"/>
        <v>2395.7634191557572</v>
      </c>
    </row>
    <row r="359" spans="1:15" ht="13" x14ac:dyDescent="0.3">
      <c r="A359" s="12" t="s">
        <v>48</v>
      </c>
      <c r="B359" s="71" t="str">
        <f t="shared" ref="B359:B373" si="171">+IF(MONTH(C359)&lt;4,"Q1",IF(MONTH(C359)&lt;7,"Q2",IF(MONTH(C359)&lt;10,"Q3","Q4")))&amp;"/"&amp;YEAR(C359)</f>
        <v>Q4/2016</v>
      </c>
      <c r="C359" s="72">
        <f t="shared" si="169"/>
        <v>42644</v>
      </c>
      <c r="D359" s="72">
        <f t="shared" si="170"/>
        <v>42735</v>
      </c>
      <c r="E359" s="71">
        <f t="shared" si="164"/>
        <v>92</v>
      </c>
      <c r="F359" s="73">
        <f>VLOOKUP(D359,'FERC Interest Rate'!$A:$B,2,TRUE)</f>
        <v>3.5000000000000003E-2</v>
      </c>
      <c r="G359" s="74">
        <f t="shared" si="165"/>
        <v>2395.7634191557572</v>
      </c>
      <c r="H359" s="143">
        <f t="shared" si="162"/>
        <v>21.07748144721732</v>
      </c>
      <c r="I359" s="151">
        <f t="shared" ref="I359:I378" si="172">(SUM($H$352:$H$379)/20)</f>
        <v>7.1420450301487453</v>
      </c>
      <c r="J359" s="75">
        <v>0</v>
      </c>
      <c r="K359" s="108">
        <f>+SUM(I359:J359)</f>
        <v>7.1420450301487453</v>
      </c>
      <c r="L359" s="75">
        <f t="shared" ref="L359:L378" si="173">VLOOKUP($B$353,A$1:F$25,5,FALSE)/20</f>
        <v>113.7</v>
      </c>
      <c r="M359" s="109">
        <f>+SUM(K359:L359)</f>
        <v>120.84204503014875</v>
      </c>
      <c r="N359" s="6">
        <f t="shared" si="168"/>
        <v>2416.8409006029747</v>
      </c>
      <c r="O359" s="74">
        <f t="shared" si="163"/>
        <v>2295.998855572826</v>
      </c>
    </row>
    <row r="360" spans="1:15" x14ac:dyDescent="0.25">
      <c r="A360" s="12" t="s">
        <v>49</v>
      </c>
      <c r="B360" s="71" t="str">
        <f t="shared" si="171"/>
        <v>Q1/2017</v>
      </c>
      <c r="C360" s="72">
        <f t="shared" si="169"/>
        <v>42736</v>
      </c>
      <c r="D360" s="72">
        <f t="shared" si="170"/>
        <v>42825</v>
      </c>
      <c r="E360" s="71">
        <f t="shared" si="164"/>
        <v>90</v>
      </c>
      <c r="F360" s="73">
        <f>VLOOKUP(D360,'FERC Interest Rate'!$A:$B,2,TRUE)</f>
        <v>3.5000000000000003E-2</v>
      </c>
      <c r="G360" s="74">
        <f t="shared" si="165"/>
        <v>2295.998855572826</v>
      </c>
      <c r="H360" s="74">
        <v>0</v>
      </c>
      <c r="I360" s="97">
        <f t="shared" si="172"/>
        <v>7.1420450301487453</v>
      </c>
      <c r="J360" s="75">
        <f>G360*F360*(E360/(DATE(YEAR(D360),12,31)-DATE(YEAR(D360),1,1)+1))</f>
        <v>19.814784643984662</v>
      </c>
      <c r="K360" s="108">
        <f>+SUM(I360:J360)</f>
        <v>26.956829674133409</v>
      </c>
      <c r="L360" s="75">
        <f t="shared" si="173"/>
        <v>113.7</v>
      </c>
      <c r="M360" s="109">
        <f>+SUM(K360:L360)</f>
        <v>140.65682967413341</v>
      </c>
      <c r="N360" s="6">
        <f t="shared" si="168"/>
        <v>2315.8136402168107</v>
      </c>
      <c r="O360" s="74">
        <f t="shared" si="163"/>
        <v>2175.1568105426772</v>
      </c>
    </row>
    <row r="361" spans="1:15" x14ac:dyDescent="0.25">
      <c r="A361" s="12" t="s">
        <v>50</v>
      </c>
      <c r="B361" s="71" t="str">
        <f t="shared" si="171"/>
        <v>Q2/2017</v>
      </c>
      <c r="C361" s="72">
        <f t="shared" si="169"/>
        <v>42826</v>
      </c>
      <c r="D361" s="72">
        <f t="shared" si="170"/>
        <v>42916</v>
      </c>
      <c r="E361" s="71">
        <f t="shared" si="164"/>
        <v>91</v>
      </c>
      <c r="F361" s="73">
        <f>VLOOKUP(D361,'FERC Interest Rate'!$A:$B,2,TRUE)</f>
        <v>3.7100000000000001E-2</v>
      </c>
      <c r="G361" s="74">
        <f t="shared" si="165"/>
        <v>2175.1568105426772</v>
      </c>
      <c r="H361" s="74">
        <v>0</v>
      </c>
      <c r="I361" s="151">
        <f t="shared" si="172"/>
        <v>7.1420450301487453</v>
      </c>
      <c r="J361" s="75">
        <f>G361*F361*(E361/(DATE(YEAR(D361),12,31)-DATE(YEAR(D361),1,1)+1))</f>
        <v>20.119306597460636</v>
      </c>
      <c r="K361" s="108">
        <f t="shared" si="166"/>
        <v>27.261351627609379</v>
      </c>
      <c r="L361" s="75">
        <f t="shared" si="173"/>
        <v>113.7</v>
      </c>
      <c r="M361" s="109">
        <f t="shared" si="167"/>
        <v>140.96135162760939</v>
      </c>
      <c r="N361" s="6">
        <f t="shared" si="168"/>
        <v>2195.276117140138</v>
      </c>
      <c r="O361" s="74">
        <f t="shared" si="163"/>
        <v>2054.3147655125285</v>
      </c>
    </row>
    <row r="362" spans="1:15" x14ac:dyDescent="0.25">
      <c r="A362" s="12" t="s">
        <v>51</v>
      </c>
      <c r="B362" s="71" t="str">
        <f t="shared" si="171"/>
        <v>Q3/2017</v>
      </c>
      <c r="C362" s="72">
        <f t="shared" si="169"/>
        <v>42917</v>
      </c>
      <c r="D362" s="72">
        <f t="shared" si="170"/>
        <v>43008</v>
      </c>
      <c r="E362" s="71">
        <f t="shared" si="164"/>
        <v>92</v>
      </c>
      <c r="F362" s="73">
        <f>VLOOKUP(D362,'FERC Interest Rate'!$A:$B,2,TRUE)</f>
        <v>3.9600000000000003E-2</v>
      </c>
      <c r="G362" s="74">
        <f t="shared" si="165"/>
        <v>2054.3147655125285</v>
      </c>
      <c r="H362" s="74">
        <v>0</v>
      </c>
      <c r="I362" s="97">
        <f t="shared" si="172"/>
        <v>7.1420450301487453</v>
      </c>
      <c r="J362" s="75">
        <f>G362*F362*(E362/(DATE(YEAR(D362),12,31)-DATE(YEAR(D362),1,1)+1))</f>
        <v>20.504875489630809</v>
      </c>
      <c r="K362" s="108">
        <f t="shared" si="166"/>
        <v>27.646920519779556</v>
      </c>
      <c r="L362" s="75">
        <f t="shared" si="173"/>
        <v>113.7</v>
      </c>
      <c r="M362" s="109">
        <f t="shared" si="167"/>
        <v>141.34692051977956</v>
      </c>
      <c r="N362" s="6">
        <f t="shared" si="168"/>
        <v>2074.8196410021592</v>
      </c>
      <c r="O362" s="74">
        <f t="shared" si="163"/>
        <v>1933.4727204823798</v>
      </c>
    </row>
    <row r="363" spans="1:15" x14ac:dyDescent="0.25">
      <c r="A363" s="12" t="s">
        <v>52</v>
      </c>
      <c r="B363" s="71" t="str">
        <f t="shared" si="171"/>
        <v>Q4/2017</v>
      </c>
      <c r="C363" s="72">
        <f t="shared" si="169"/>
        <v>43009</v>
      </c>
      <c r="D363" s="72">
        <f t="shared" si="170"/>
        <v>43100</v>
      </c>
      <c r="E363" s="71">
        <f t="shared" si="164"/>
        <v>92</v>
      </c>
      <c r="F363" s="73">
        <f>VLOOKUP(D363,'FERC Interest Rate'!$A:$B,2,TRUE)</f>
        <v>4.2099999999999999E-2</v>
      </c>
      <c r="G363" s="74">
        <f t="shared" si="165"/>
        <v>1933.4727204823798</v>
      </c>
      <c r="H363" s="74">
        <v>0</v>
      </c>
      <c r="I363" s="97">
        <f t="shared" si="172"/>
        <v>7.1420450301487453</v>
      </c>
      <c r="J363" s="75">
        <f t="shared" ref="J363:J378" si="174">G363*F363*(E363/(DATE(YEAR(D363),12,31)-DATE(YEAR(D363),1,1)+1))</f>
        <v>20.517059016362612</v>
      </c>
      <c r="K363" s="108">
        <f t="shared" si="166"/>
        <v>27.659104046511359</v>
      </c>
      <c r="L363" s="75">
        <f t="shared" si="173"/>
        <v>113.7</v>
      </c>
      <c r="M363" s="109">
        <f t="shared" si="167"/>
        <v>141.35910404651136</v>
      </c>
      <c r="N363" s="6">
        <f t="shared" si="168"/>
        <v>1953.9897794987423</v>
      </c>
      <c r="O363" s="74">
        <f t="shared" si="163"/>
        <v>1812.6306754522311</v>
      </c>
    </row>
    <row r="364" spans="1:15" x14ac:dyDescent="0.25">
      <c r="A364" s="12" t="s">
        <v>53</v>
      </c>
      <c r="B364" s="71" t="str">
        <f t="shared" si="171"/>
        <v>Q1/2018</v>
      </c>
      <c r="C364" s="72">
        <f t="shared" si="169"/>
        <v>43101</v>
      </c>
      <c r="D364" s="72">
        <f t="shared" si="170"/>
        <v>43190</v>
      </c>
      <c r="E364" s="71">
        <f t="shared" si="164"/>
        <v>90</v>
      </c>
      <c r="F364" s="73">
        <f>VLOOKUP(D364,'FERC Interest Rate'!$A:$B,2,TRUE)</f>
        <v>4.2500000000000003E-2</v>
      </c>
      <c r="G364" s="74">
        <f t="shared" si="165"/>
        <v>1812.6306754522311</v>
      </c>
      <c r="H364" s="74">
        <v>0</v>
      </c>
      <c r="I364" s="97">
        <f t="shared" si="172"/>
        <v>7.1420450301487453</v>
      </c>
      <c r="J364" s="75">
        <f t="shared" si="174"/>
        <v>18.995376256451461</v>
      </c>
      <c r="K364" s="108">
        <f t="shared" si="166"/>
        <v>26.137421286600208</v>
      </c>
      <c r="L364" s="75">
        <f t="shared" si="173"/>
        <v>113.7</v>
      </c>
      <c r="M364" s="109">
        <f t="shared" si="167"/>
        <v>139.8374212866002</v>
      </c>
      <c r="N364" s="6">
        <f t="shared" si="168"/>
        <v>1831.6260517086826</v>
      </c>
      <c r="O364" s="74">
        <f t="shared" si="163"/>
        <v>1691.7886304220824</v>
      </c>
    </row>
    <row r="365" spans="1:15" x14ac:dyDescent="0.25">
      <c r="A365" s="12" t="s">
        <v>54</v>
      </c>
      <c r="B365" s="71" t="str">
        <f t="shared" si="171"/>
        <v>Q2/2018</v>
      </c>
      <c r="C365" s="72">
        <f t="shared" si="169"/>
        <v>43191</v>
      </c>
      <c r="D365" s="72">
        <f t="shared" si="170"/>
        <v>43281</v>
      </c>
      <c r="E365" s="71">
        <f t="shared" si="164"/>
        <v>91</v>
      </c>
      <c r="F365" s="73">
        <f>VLOOKUP(D365,'FERC Interest Rate'!$A:$B,2,TRUE)</f>
        <v>4.4699999999999997E-2</v>
      </c>
      <c r="G365" s="74">
        <f t="shared" si="165"/>
        <v>1691.7886304220824</v>
      </c>
      <c r="H365" s="74">
        <v>0</v>
      </c>
      <c r="I365" s="97">
        <f t="shared" si="172"/>
        <v>7.1420450301487453</v>
      </c>
      <c r="J365" s="75">
        <f t="shared" si="174"/>
        <v>18.853941402651792</v>
      </c>
      <c r="K365" s="108">
        <f t="shared" si="166"/>
        <v>25.995986432800535</v>
      </c>
      <c r="L365" s="75">
        <f t="shared" si="173"/>
        <v>113.7</v>
      </c>
      <c r="M365" s="109">
        <f t="shared" si="167"/>
        <v>139.69598643280054</v>
      </c>
      <c r="N365" s="6">
        <f t="shared" si="168"/>
        <v>1710.6425718247342</v>
      </c>
      <c r="O365" s="74">
        <f t="shared" si="163"/>
        <v>1570.9465853919337</v>
      </c>
    </row>
    <row r="366" spans="1:15" x14ac:dyDescent="0.25">
      <c r="A366" s="12" t="s">
        <v>55</v>
      </c>
      <c r="B366" s="71" t="str">
        <f t="shared" si="171"/>
        <v>Q3/2018</v>
      </c>
      <c r="C366" s="72">
        <f t="shared" si="169"/>
        <v>43282</v>
      </c>
      <c r="D366" s="72">
        <f t="shared" si="170"/>
        <v>43373</v>
      </c>
      <c r="E366" s="71">
        <f t="shared" si="164"/>
        <v>92</v>
      </c>
      <c r="F366" s="73">
        <f>VLOOKUP(D366,'FERC Interest Rate'!$A:$B,2,TRUE)</f>
        <v>4.6899999999999997E-2</v>
      </c>
      <c r="G366" s="74">
        <f t="shared" si="165"/>
        <v>1570.9465853919337</v>
      </c>
      <c r="H366" s="74">
        <v>0</v>
      </c>
      <c r="I366" s="97">
        <f t="shared" si="172"/>
        <v>7.1420450301487453</v>
      </c>
      <c r="J366" s="75">
        <f t="shared" si="174"/>
        <v>18.570740620956482</v>
      </c>
      <c r="K366" s="108">
        <f t="shared" si="166"/>
        <v>25.712785651105229</v>
      </c>
      <c r="L366" s="75">
        <f t="shared" si="173"/>
        <v>113.7</v>
      </c>
      <c r="M366" s="109">
        <f t="shared" si="167"/>
        <v>139.41278565110522</v>
      </c>
      <c r="N366" s="6">
        <f t="shared" si="168"/>
        <v>1589.5173260128902</v>
      </c>
      <c r="O366" s="74">
        <f t="shared" si="163"/>
        <v>1450.104540361785</v>
      </c>
    </row>
    <row r="367" spans="1:15" x14ac:dyDescent="0.25">
      <c r="A367" s="12" t="s">
        <v>56</v>
      </c>
      <c r="B367" s="71" t="str">
        <f t="shared" si="171"/>
        <v>Q4/2018</v>
      </c>
      <c r="C367" s="72">
        <f t="shared" si="169"/>
        <v>43374</v>
      </c>
      <c r="D367" s="72">
        <f t="shared" si="170"/>
        <v>43465</v>
      </c>
      <c r="E367" s="71">
        <f t="shared" si="164"/>
        <v>92</v>
      </c>
      <c r="F367" s="73">
        <f>VLOOKUP(D367,'FERC Interest Rate'!$A:$B,2,TRUE)</f>
        <v>4.9599999999999998E-2</v>
      </c>
      <c r="G367" s="74">
        <f t="shared" si="165"/>
        <v>1450.104540361785</v>
      </c>
      <c r="H367" s="74">
        <v>0</v>
      </c>
      <c r="I367" s="97">
        <f t="shared" si="172"/>
        <v>7.1420450301487453</v>
      </c>
      <c r="J367" s="75">
        <f t="shared" si="174"/>
        <v>18.129087776928486</v>
      </c>
      <c r="K367" s="108">
        <f t="shared" si="166"/>
        <v>25.27113280707723</v>
      </c>
      <c r="L367" s="75">
        <f t="shared" si="173"/>
        <v>113.7</v>
      </c>
      <c r="M367" s="109">
        <f t="shared" si="167"/>
        <v>138.97113280707723</v>
      </c>
      <c r="N367" s="6">
        <f t="shared" si="168"/>
        <v>1468.2336281387134</v>
      </c>
      <c r="O367" s="74">
        <f t="shared" si="163"/>
        <v>1329.2624953316363</v>
      </c>
    </row>
    <row r="368" spans="1:15" x14ac:dyDescent="0.25">
      <c r="A368" s="12" t="s">
        <v>57</v>
      </c>
      <c r="B368" s="71" t="str">
        <f t="shared" si="171"/>
        <v>Q1/2019</v>
      </c>
      <c r="C368" s="72">
        <f t="shared" si="169"/>
        <v>43466</v>
      </c>
      <c r="D368" s="72">
        <f t="shared" si="170"/>
        <v>43555</v>
      </c>
      <c r="E368" s="71">
        <f t="shared" si="164"/>
        <v>90</v>
      </c>
      <c r="F368" s="73">
        <f>VLOOKUP(D368,'FERC Interest Rate'!$A:$B,2,TRUE)</f>
        <v>5.1799999999999999E-2</v>
      </c>
      <c r="G368" s="74">
        <f t="shared" si="165"/>
        <v>1329.2624953316363</v>
      </c>
      <c r="H368" s="74">
        <v>0</v>
      </c>
      <c r="I368" s="97">
        <f t="shared" si="172"/>
        <v>7.1420450301487453</v>
      </c>
      <c r="J368" s="75">
        <f t="shared" si="174"/>
        <v>16.978141789687911</v>
      </c>
      <c r="K368" s="108">
        <f t="shared" si="166"/>
        <v>24.120186819836654</v>
      </c>
      <c r="L368" s="75">
        <f t="shared" si="173"/>
        <v>113.7</v>
      </c>
      <c r="M368" s="109">
        <f t="shared" si="167"/>
        <v>137.82018681983666</v>
      </c>
      <c r="N368" s="6">
        <f t="shared" si="168"/>
        <v>1346.2406371213242</v>
      </c>
      <c r="O368" s="74">
        <f t="shared" si="163"/>
        <v>1208.4204503014876</v>
      </c>
    </row>
    <row r="369" spans="1:15" x14ac:dyDescent="0.25">
      <c r="A369" s="12" t="s">
        <v>58</v>
      </c>
      <c r="B369" s="71" t="str">
        <f t="shared" si="171"/>
        <v>Q2/2019</v>
      </c>
      <c r="C369" s="72">
        <f t="shared" si="169"/>
        <v>43556</v>
      </c>
      <c r="D369" s="72">
        <f t="shared" si="170"/>
        <v>43646</v>
      </c>
      <c r="E369" s="71">
        <f t="shared" si="164"/>
        <v>91</v>
      </c>
      <c r="F369" s="73">
        <f>VLOOKUP(D369,'FERC Interest Rate'!$A:$B,2,TRUE)</f>
        <v>5.45E-2</v>
      </c>
      <c r="G369" s="74">
        <f t="shared" si="165"/>
        <v>1208.4204503014876</v>
      </c>
      <c r="H369" s="74">
        <v>0</v>
      </c>
      <c r="I369" s="97">
        <f t="shared" si="172"/>
        <v>7.1420450301487453</v>
      </c>
      <c r="J369" s="75">
        <f t="shared" si="174"/>
        <v>16.419619789781446</v>
      </c>
      <c r="K369" s="108">
        <f t="shared" si="166"/>
        <v>23.561664819930193</v>
      </c>
      <c r="L369" s="75">
        <f t="shared" si="173"/>
        <v>113.7</v>
      </c>
      <c r="M369" s="109">
        <f t="shared" si="167"/>
        <v>137.26166481993019</v>
      </c>
      <c r="N369" s="6">
        <f t="shared" si="168"/>
        <v>1224.8400700912689</v>
      </c>
      <c r="O369" s="74">
        <f t="shared" si="163"/>
        <v>1087.5784052713389</v>
      </c>
    </row>
    <row r="370" spans="1:15" x14ac:dyDescent="0.25">
      <c r="A370" s="12" t="s">
        <v>59</v>
      </c>
      <c r="B370" s="71" t="str">
        <f t="shared" si="171"/>
        <v>Q3/2019</v>
      </c>
      <c r="C370" s="72">
        <f t="shared" si="169"/>
        <v>43647</v>
      </c>
      <c r="D370" s="72">
        <f t="shared" si="170"/>
        <v>43738</v>
      </c>
      <c r="E370" s="71">
        <f t="shared" si="164"/>
        <v>92</v>
      </c>
      <c r="F370" s="73">
        <f>VLOOKUP(D370,'FERC Interest Rate'!$A:$B,2,TRUE)</f>
        <v>5.5E-2</v>
      </c>
      <c r="G370" s="74">
        <f t="shared" si="165"/>
        <v>1087.5784052713389</v>
      </c>
      <c r="H370" s="74">
        <v>0</v>
      </c>
      <c r="I370" s="97">
        <f t="shared" si="172"/>
        <v>7.1420450301487453</v>
      </c>
      <c r="J370" s="75">
        <f t="shared" si="174"/>
        <v>15.077114330610891</v>
      </c>
      <c r="K370" s="108">
        <f t="shared" si="166"/>
        <v>22.219159360759637</v>
      </c>
      <c r="L370" s="75">
        <f t="shared" si="173"/>
        <v>113.7</v>
      </c>
      <c r="M370" s="109">
        <f t="shared" si="167"/>
        <v>135.91915936075964</v>
      </c>
      <c r="N370" s="6">
        <f t="shared" si="168"/>
        <v>1102.6555196019497</v>
      </c>
      <c r="O370" s="74">
        <f t="shared" si="163"/>
        <v>966.73636024119003</v>
      </c>
    </row>
    <row r="371" spans="1:15" x14ac:dyDescent="0.25">
      <c r="A371" s="12" t="s">
        <v>60</v>
      </c>
      <c r="B371" s="71" t="str">
        <f t="shared" si="171"/>
        <v>Q4/2019</v>
      </c>
      <c r="C371" s="72">
        <f t="shared" si="169"/>
        <v>43739</v>
      </c>
      <c r="D371" s="72">
        <f t="shared" si="170"/>
        <v>43830</v>
      </c>
      <c r="E371" s="71">
        <f t="shared" si="164"/>
        <v>92</v>
      </c>
      <c r="F371" s="73">
        <f>VLOOKUP(D371,'FERC Interest Rate'!$A:$B,2,TRUE)</f>
        <v>5.4199999999999998E-2</v>
      </c>
      <c r="G371" s="74">
        <f t="shared" si="165"/>
        <v>966.73636024119003</v>
      </c>
      <c r="H371" s="74">
        <v>0</v>
      </c>
      <c r="I371" s="97">
        <f t="shared" si="172"/>
        <v>7.1420450301487453</v>
      </c>
      <c r="J371" s="75">
        <f t="shared" si="174"/>
        <v>13.206942977278549</v>
      </c>
      <c r="K371" s="108">
        <f t="shared" si="166"/>
        <v>20.348988007427295</v>
      </c>
      <c r="L371" s="75">
        <f t="shared" si="173"/>
        <v>113.7</v>
      </c>
      <c r="M371" s="109">
        <f t="shared" si="167"/>
        <v>134.04898800742728</v>
      </c>
      <c r="N371" s="6">
        <f t="shared" si="168"/>
        <v>979.9433032184686</v>
      </c>
      <c r="O371" s="74">
        <f t="shared" si="163"/>
        <v>845.8943152110412</v>
      </c>
    </row>
    <row r="372" spans="1:15" x14ac:dyDescent="0.25">
      <c r="A372" s="12" t="s">
        <v>61</v>
      </c>
      <c r="B372" s="71" t="str">
        <f t="shared" si="171"/>
        <v>Q1/2020</v>
      </c>
      <c r="C372" s="72">
        <f t="shared" si="169"/>
        <v>43831</v>
      </c>
      <c r="D372" s="72">
        <f t="shared" si="170"/>
        <v>43921</v>
      </c>
      <c r="E372" s="71">
        <f t="shared" si="164"/>
        <v>91</v>
      </c>
      <c r="F372" s="73">
        <f>VLOOKUP(D372,'FERC Interest Rate'!$A:$B,2,TRUE)</f>
        <v>4.9599999999999998E-2</v>
      </c>
      <c r="G372" s="74">
        <f t="shared" si="165"/>
        <v>845.8943152110412</v>
      </c>
      <c r="H372" s="74">
        <v>0</v>
      </c>
      <c r="I372" s="97">
        <f t="shared" si="172"/>
        <v>7.1420450301487453</v>
      </c>
      <c r="J372" s="75">
        <f t="shared" si="174"/>
        <v>10.431772079608075</v>
      </c>
      <c r="K372" s="108">
        <f t="shared" si="166"/>
        <v>17.573817109756821</v>
      </c>
      <c r="L372" s="75">
        <f t="shared" si="173"/>
        <v>113.7</v>
      </c>
      <c r="M372" s="109">
        <f t="shared" si="167"/>
        <v>131.27381710975683</v>
      </c>
      <c r="N372" s="6">
        <f t="shared" si="168"/>
        <v>856.3260872906493</v>
      </c>
      <c r="O372" s="74">
        <f t="shared" si="163"/>
        <v>725.05227018089238</v>
      </c>
    </row>
    <row r="373" spans="1:15" x14ac:dyDescent="0.25">
      <c r="A373" s="12" t="s">
        <v>62</v>
      </c>
      <c r="B373" s="71" t="str">
        <f t="shared" si="171"/>
        <v>Q2/2020</v>
      </c>
      <c r="C373" s="72">
        <f t="shared" si="169"/>
        <v>43922</v>
      </c>
      <c r="D373" s="72">
        <f t="shared" si="170"/>
        <v>44012</v>
      </c>
      <c r="E373" s="71">
        <f t="shared" si="164"/>
        <v>91</v>
      </c>
      <c r="F373" s="73">
        <f>VLOOKUP(D373,'FERC Interest Rate'!$A:$B,2,TRUE)</f>
        <v>4.7503500000000004E-2</v>
      </c>
      <c r="G373" s="74">
        <f t="shared" si="165"/>
        <v>725.05227018089238</v>
      </c>
      <c r="H373" s="74">
        <v>0</v>
      </c>
      <c r="I373" s="97">
        <f t="shared" si="172"/>
        <v>7.1420450301487453</v>
      </c>
      <c r="J373" s="75">
        <f t="shared" si="174"/>
        <v>8.5635775054780332</v>
      </c>
      <c r="K373" s="108">
        <f t="shared" si="166"/>
        <v>15.705622535626778</v>
      </c>
      <c r="L373" s="75">
        <f t="shared" si="173"/>
        <v>113.7</v>
      </c>
      <c r="M373" s="109">
        <f t="shared" si="167"/>
        <v>129.40562253562678</v>
      </c>
      <c r="N373" s="6">
        <f t="shared" si="168"/>
        <v>733.61584768637044</v>
      </c>
      <c r="O373" s="74">
        <f t="shared" si="163"/>
        <v>604.21022515074355</v>
      </c>
    </row>
    <row r="374" spans="1:15" x14ac:dyDescent="0.25">
      <c r="A374" s="12" t="s">
        <v>63</v>
      </c>
      <c r="B374" s="71" t="str">
        <f>+IF(MONTH(C374)&lt;4,"Q1",IF(MONTH(C374)&lt;7,"Q2",IF(MONTH(C374)&lt;10,"Q3","Q4")))&amp;"/"&amp;YEAR(C374)</f>
        <v>Q3/2020</v>
      </c>
      <c r="C374" s="72">
        <f t="shared" si="169"/>
        <v>44013</v>
      </c>
      <c r="D374" s="72">
        <f t="shared" si="170"/>
        <v>44104</v>
      </c>
      <c r="E374" s="71">
        <f t="shared" si="164"/>
        <v>92</v>
      </c>
      <c r="F374" s="73">
        <f>VLOOKUP(D374,'FERC Interest Rate'!$A:$B,2,TRUE)</f>
        <v>3.4299999999999997E-2</v>
      </c>
      <c r="G374" s="74">
        <f t="shared" si="165"/>
        <v>604.21022515074355</v>
      </c>
      <c r="H374" s="74">
        <v>0</v>
      </c>
      <c r="I374" s="97">
        <f t="shared" si="172"/>
        <v>7.1420450301487453</v>
      </c>
      <c r="J374" s="75">
        <f t="shared" si="174"/>
        <v>5.2094147171740062</v>
      </c>
      <c r="K374" s="108">
        <f t="shared" si="166"/>
        <v>12.351459747322751</v>
      </c>
      <c r="L374" s="75">
        <f t="shared" si="173"/>
        <v>113.7</v>
      </c>
      <c r="M374" s="109">
        <f t="shared" si="167"/>
        <v>126.05145974732275</v>
      </c>
      <c r="N374" s="6">
        <f t="shared" si="168"/>
        <v>609.41963986791757</v>
      </c>
      <c r="O374" s="74">
        <f t="shared" si="163"/>
        <v>483.36818012059484</v>
      </c>
    </row>
    <row r="375" spans="1:15" x14ac:dyDescent="0.25">
      <c r="A375" s="12" t="s">
        <v>64</v>
      </c>
      <c r="B375" s="71" t="str">
        <f>+IF(MONTH(C375)&lt;4,"Q1",IF(MONTH(C375)&lt;7,"Q2",IF(MONTH(C375)&lt;10,"Q3","Q4")))&amp;"/"&amp;YEAR(C375)</f>
        <v>Q4/2020</v>
      </c>
      <c r="C375" s="72">
        <f t="shared" si="169"/>
        <v>44105</v>
      </c>
      <c r="D375" s="72">
        <f t="shared" si="170"/>
        <v>44196</v>
      </c>
      <c r="E375" s="71">
        <f t="shared" si="164"/>
        <v>92</v>
      </c>
      <c r="F375" s="73">
        <f>VLOOKUP(D375,'FERC Interest Rate'!$A:$B,2,TRUE)</f>
        <v>3.2500000000000001E-2</v>
      </c>
      <c r="G375" s="74">
        <f t="shared" si="165"/>
        <v>483.36818012059484</v>
      </c>
      <c r="H375" s="74">
        <v>0</v>
      </c>
      <c r="I375" s="97">
        <f t="shared" si="172"/>
        <v>7.1420450301487453</v>
      </c>
      <c r="J375" s="75">
        <f t="shared" si="174"/>
        <v>3.9488274824059526</v>
      </c>
      <c r="K375" s="108">
        <f t="shared" si="166"/>
        <v>11.090872512554698</v>
      </c>
      <c r="L375" s="75">
        <f t="shared" si="173"/>
        <v>113.7</v>
      </c>
      <c r="M375" s="109">
        <f t="shared" si="167"/>
        <v>124.7908725125547</v>
      </c>
      <c r="N375" s="6">
        <f t="shared" si="168"/>
        <v>487.31700760300077</v>
      </c>
      <c r="O375" s="74">
        <f t="shared" si="163"/>
        <v>362.52613509044613</v>
      </c>
    </row>
    <row r="376" spans="1:15" x14ac:dyDescent="0.25">
      <c r="A376" s="12" t="s">
        <v>65</v>
      </c>
      <c r="B376" s="71" t="str">
        <f>+IF(MONTH(C376)&lt;4,"Q1",IF(MONTH(C376)&lt;7,"Q2",IF(MONTH(C376)&lt;10,"Q3","Q4")))&amp;"/"&amp;YEAR(C376)</f>
        <v>Q1/2021</v>
      </c>
      <c r="C376" s="72">
        <f t="shared" si="169"/>
        <v>44197</v>
      </c>
      <c r="D376" s="72">
        <f t="shared" si="170"/>
        <v>44286</v>
      </c>
      <c r="E376" s="71">
        <f t="shared" si="164"/>
        <v>90</v>
      </c>
      <c r="F376" s="73">
        <f>VLOOKUP(D376,'FERC Interest Rate'!$A:$B,2,TRUE)</f>
        <v>3.2500000000000001E-2</v>
      </c>
      <c r="G376" s="74">
        <f t="shared" si="165"/>
        <v>362.52613509044613</v>
      </c>
      <c r="H376" s="74">
        <v>0</v>
      </c>
      <c r="I376" s="97">
        <f t="shared" si="172"/>
        <v>7.1420450301487453</v>
      </c>
      <c r="J376" s="75">
        <f t="shared" si="174"/>
        <v>2.9051751921631643</v>
      </c>
      <c r="K376" s="108">
        <f t="shared" si="166"/>
        <v>10.04722022231191</v>
      </c>
      <c r="L376" s="75">
        <f t="shared" si="173"/>
        <v>113.7</v>
      </c>
      <c r="M376" s="109">
        <f t="shared" si="167"/>
        <v>123.74722022231191</v>
      </c>
      <c r="N376" s="6">
        <f t="shared" si="168"/>
        <v>365.43131028260927</v>
      </c>
      <c r="O376" s="74">
        <f t="shared" si="163"/>
        <v>241.68409006029739</v>
      </c>
    </row>
    <row r="377" spans="1:15" x14ac:dyDescent="0.25">
      <c r="A377" s="12" t="s">
        <v>66</v>
      </c>
      <c r="B377" s="71" t="str">
        <f>+IF(MONTH(C377)&lt;4,"Q1",IF(MONTH(C377)&lt;7,"Q2",IF(MONTH(C377)&lt;10,"Q3","Q4")))&amp;"/"&amp;YEAR(C377)</f>
        <v>Q2/2021</v>
      </c>
      <c r="C377" s="72">
        <f t="shared" si="169"/>
        <v>44287</v>
      </c>
      <c r="D377" s="72">
        <f t="shared" si="170"/>
        <v>44377</v>
      </c>
      <c r="E377" s="71">
        <f t="shared" si="164"/>
        <v>91</v>
      </c>
      <c r="F377" s="73">
        <f>VLOOKUP(D377,'FERC Interest Rate'!$A:$B,2,TRUE)</f>
        <v>3.2500000000000001E-2</v>
      </c>
      <c r="G377" s="74">
        <f t="shared" si="165"/>
        <v>241.68409006029739</v>
      </c>
      <c r="H377" s="74">
        <v>0</v>
      </c>
      <c r="I377" s="97">
        <f t="shared" si="172"/>
        <v>7.1420450301487453</v>
      </c>
      <c r="J377" s="75">
        <f t="shared" si="174"/>
        <v>1.9583032776803551</v>
      </c>
      <c r="K377" s="108">
        <f t="shared" si="166"/>
        <v>9.1003483078291012</v>
      </c>
      <c r="L377" s="75">
        <f t="shared" si="173"/>
        <v>113.7</v>
      </c>
      <c r="M377" s="109">
        <f t="shared" si="167"/>
        <v>122.8003483078291</v>
      </c>
      <c r="N377" s="6">
        <f t="shared" si="168"/>
        <v>243.64239333797775</v>
      </c>
      <c r="O377" s="74">
        <f t="shared" si="163"/>
        <v>120.84204503014864</v>
      </c>
    </row>
    <row r="378" spans="1:15" x14ac:dyDescent="0.25">
      <c r="A378" s="12" t="s">
        <v>67</v>
      </c>
      <c r="B378" s="71" t="str">
        <f>+IF(MONTH(C378)&lt;4,"Q1",IF(MONTH(C378)&lt;7,"Q2",IF(MONTH(C378)&lt;10,"Q3","Q4")))&amp;"/"&amp;YEAR(C378)</f>
        <v>Q3/2021</v>
      </c>
      <c r="C378" s="72">
        <f t="shared" si="169"/>
        <v>44378</v>
      </c>
      <c r="D378" s="72">
        <f t="shared" si="170"/>
        <v>44469</v>
      </c>
      <c r="E378" s="71">
        <f t="shared" si="164"/>
        <v>92</v>
      </c>
      <c r="F378" s="73">
        <f>VLOOKUP(D378,'FERC Interest Rate'!$A:$B,2,TRUE)</f>
        <v>3.2500000000000001E-2</v>
      </c>
      <c r="G378" s="74">
        <f t="shared" si="165"/>
        <v>120.84204503014864</v>
      </c>
      <c r="H378" s="74">
        <v>0</v>
      </c>
      <c r="I378" s="97">
        <f t="shared" si="172"/>
        <v>7.1420450301487453</v>
      </c>
      <c r="J378" s="75">
        <f t="shared" si="174"/>
        <v>0.98991154695929995</v>
      </c>
      <c r="K378" s="108">
        <f t="shared" si="166"/>
        <v>8.1319565771080455</v>
      </c>
      <c r="L378" s="75">
        <f t="shared" si="173"/>
        <v>113.7</v>
      </c>
      <c r="M378" s="109">
        <f t="shared" si="167"/>
        <v>121.83195657710804</v>
      </c>
      <c r="N378" s="6">
        <f t="shared" si="168"/>
        <v>121.83195657710795</v>
      </c>
      <c r="O378" s="74">
        <f t="shared" si="163"/>
        <v>-1.0835776720341528E-13</v>
      </c>
    </row>
    <row r="379" spans="1:15" x14ac:dyDescent="0.25">
      <c r="A379" s="77"/>
      <c r="B379" s="71"/>
      <c r="C379" s="72"/>
      <c r="D379" s="72"/>
      <c r="E379" s="71"/>
      <c r="F379" s="73"/>
      <c r="G379" s="74"/>
      <c r="H379" s="74"/>
      <c r="I379" s="97"/>
      <c r="J379" s="75"/>
      <c r="K379" s="108"/>
      <c r="L379" s="75"/>
      <c r="M379" s="109"/>
      <c r="N379" s="6"/>
      <c r="O379" s="74"/>
    </row>
    <row r="380" spans="1:15" ht="13.5" thickBot="1" x14ac:dyDescent="0.35">
      <c r="A380" s="124"/>
      <c r="B380" s="125"/>
      <c r="C380" s="126"/>
      <c r="D380" s="126"/>
      <c r="E380" s="127"/>
      <c r="F380" s="125"/>
      <c r="G380" s="112">
        <f t="shared" ref="G380:O380" si="175">SUM(G352:G379)</f>
        <v>41589.139728931754</v>
      </c>
      <c r="H380" s="112">
        <f t="shared" si="175"/>
        <v>142.8409006029749</v>
      </c>
      <c r="I380" s="113">
        <f t="shared" si="175"/>
        <v>142.84090060297495</v>
      </c>
      <c r="J380" s="112">
        <f t="shared" si="175"/>
        <v>251.19397249325465</v>
      </c>
      <c r="K380" s="112">
        <f t="shared" si="175"/>
        <v>394.03487309622955</v>
      </c>
      <c r="L380" s="112">
        <f t="shared" si="175"/>
        <v>2274.0000000000005</v>
      </c>
      <c r="M380" s="114">
        <f t="shared" si="175"/>
        <v>2668.0348730962305</v>
      </c>
      <c r="N380" s="112">
        <f t="shared" si="175"/>
        <v>41983.174602027968</v>
      </c>
      <c r="O380" s="112">
        <f t="shared" si="175"/>
        <v>39315.139728931754</v>
      </c>
    </row>
    <row r="381" spans="1:15" ht="13" thickTop="1" x14ac:dyDescent="0.25">
      <c r="B381" s="101"/>
      <c r="C381" s="101"/>
      <c r="D381" s="101"/>
      <c r="E381" s="101"/>
      <c r="F381" s="101"/>
      <c r="G381" s="101"/>
      <c r="H381" s="101"/>
      <c r="I381" s="100"/>
      <c r="J381" s="101"/>
      <c r="K381" s="101"/>
      <c r="L381" s="101"/>
      <c r="M381" s="110"/>
      <c r="O381" s="101"/>
    </row>
    <row r="382" spans="1:15" ht="39" x14ac:dyDescent="0.3">
      <c r="A382" s="76" t="s">
        <v>47</v>
      </c>
      <c r="B382" s="76" t="s">
        <v>3</v>
      </c>
      <c r="C382" s="76" t="s">
        <v>4</v>
      </c>
      <c r="D382" s="76" t="s">
        <v>5</v>
      </c>
      <c r="E382" s="76" t="s">
        <v>6</v>
      </c>
      <c r="F382" s="76" t="s">
        <v>7</v>
      </c>
      <c r="G382" s="76" t="s">
        <v>87</v>
      </c>
      <c r="H382" s="76" t="s">
        <v>88</v>
      </c>
      <c r="I382" s="93" t="s">
        <v>89</v>
      </c>
      <c r="J382" s="94" t="s">
        <v>90</v>
      </c>
      <c r="K382" s="94" t="s">
        <v>91</v>
      </c>
      <c r="L382" s="94" t="s">
        <v>92</v>
      </c>
      <c r="M382" s="95" t="s">
        <v>93</v>
      </c>
      <c r="N382" s="76" t="s">
        <v>94</v>
      </c>
      <c r="O382" s="76" t="s">
        <v>95</v>
      </c>
    </row>
    <row r="383" spans="1:15" ht="13" x14ac:dyDescent="0.3">
      <c r="A383" s="405" t="s">
        <v>16</v>
      </c>
      <c r="B383" s="405"/>
      <c r="C383" s="341">
        <f>VLOOKUP(B384,A$1:F$25,2,FALSE)</f>
        <v>42093</v>
      </c>
      <c r="D383" s="341">
        <f>DATE(YEAR(C383),IF(MONTH(C383)&lt;=3,3,IF(MONTH(C383)&lt;=6,6,IF(MONTH(C383)&lt;=9,9,12))),IF(OR(MONTH(C383)&lt;=3,MONTH(C383)&gt;=10),31,30))</f>
        <v>42094</v>
      </c>
      <c r="E383" s="342">
        <f>D383-C383+1</f>
        <v>2</v>
      </c>
      <c r="F383" s="343">
        <f>VLOOKUP(D383,'FERC Interest Rate'!$A:$B,2,TRUE)</f>
        <v>3.2500000000000001E-2</v>
      </c>
      <c r="G383" s="143">
        <f>VLOOKUP(B384,$A$1:$F$25,5,FALSE)</f>
        <v>2021</v>
      </c>
      <c r="H383" s="143">
        <f t="shared" ref="H383:H390" si="176">G383*F383*(E383/(DATE(YEAR(D383),12,31)-DATE(YEAR(D383),1,1)+1))</f>
        <v>0.35990410958904112</v>
      </c>
      <c r="I383" s="351">
        <v>0</v>
      </c>
      <c r="J383" s="264">
        <v>0</v>
      </c>
      <c r="K383" s="345">
        <f t="shared" ref="K383:K408" si="177">+SUM(I383:J383)</f>
        <v>0</v>
      </c>
      <c r="L383" s="264">
        <v>0</v>
      </c>
      <c r="M383" s="346">
        <f t="shared" ref="M383:M408" si="178">+SUM(K383:L383)</f>
        <v>0</v>
      </c>
      <c r="N383" s="347">
        <f t="shared" ref="N383:N408" si="179">+G383+H383+J383</f>
        <v>2021.359904109589</v>
      </c>
      <c r="O383" s="143">
        <f t="shared" ref="O383:O408" si="180">G383+H383-L383-I383</f>
        <v>2021.359904109589</v>
      </c>
    </row>
    <row r="384" spans="1:15" ht="13" x14ac:dyDescent="0.3">
      <c r="A384" s="349" t="s">
        <v>39</v>
      </c>
      <c r="B384" s="350" t="s">
        <v>58</v>
      </c>
      <c r="C384" s="341">
        <f>D383+1</f>
        <v>42095</v>
      </c>
      <c r="D384" s="341">
        <f>EOMONTH(D383,3)</f>
        <v>42185</v>
      </c>
      <c r="E384" s="342">
        <f t="shared" ref="E384:E408" si="181">D384-C384+1</f>
        <v>91</v>
      </c>
      <c r="F384" s="343">
        <f>VLOOKUP(D384,'FERC Interest Rate'!$A:$B,2,TRUE)</f>
        <v>3.2500000000000001E-2</v>
      </c>
      <c r="G384" s="143">
        <f t="shared" ref="G384:G408" si="182">O383</f>
        <v>2021.359904109589</v>
      </c>
      <c r="H384" s="143">
        <f t="shared" si="176"/>
        <v>16.378553195627699</v>
      </c>
      <c r="I384" s="351">
        <v>0</v>
      </c>
      <c r="J384" s="264">
        <v>0</v>
      </c>
      <c r="K384" s="345">
        <f t="shared" si="177"/>
        <v>0</v>
      </c>
      <c r="L384" s="264">
        <v>0</v>
      </c>
      <c r="M384" s="346">
        <f t="shared" si="178"/>
        <v>0</v>
      </c>
      <c r="N384" s="347">
        <f t="shared" si="179"/>
        <v>2037.7384573052168</v>
      </c>
      <c r="O384" s="143">
        <f t="shared" si="180"/>
        <v>2037.7384573052168</v>
      </c>
    </row>
    <row r="385" spans="1:15" ht="13" x14ac:dyDescent="0.3">
      <c r="B385" s="342"/>
      <c r="C385" s="341">
        <f t="shared" ref="C385:C408" si="183">D384+1</f>
        <v>42186</v>
      </c>
      <c r="D385" s="341">
        <f t="shared" ref="D385:D409" si="184">EOMONTH(D384,3)</f>
        <v>42277</v>
      </c>
      <c r="E385" s="342">
        <f t="shared" si="181"/>
        <v>92</v>
      </c>
      <c r="F385" s="343">
        <f>VLOOKUP(D385,'FERC Interest Rate'!$A:$B,2,TRUE)</f>
        <v>3.2500000000000001E-2</v>
      </c>
      <c r="G385" s="143">
        <f t="shared" si="182"/>
        <v>2037.7384573052168</v>
      </c>
      <c r="H385" s="143">
        <f t="shared" si="176"/>
        <v>16.692706814637255</v>
      </c>
      <c r="I385" s="351">
        <v>0</v>
      </c>
      <c r="J385" s="264">
        <v>0</v>
      </c>
      <c r="K385" s="345">
        <f t="shared" si="177"/>
        <v>0</v>
      </c>
      <c r="L385" s="264">
        <v>0</v>
      </c>
      <c r="M385" s="346">
        <f t="shared" si="178"/>
        <v>0</v>
      </c>
      <c r="N385" s="347">
        <f t="shared" si="179"/>
        <v>2054.4311641198542</v>
      </c>
      <c r="O385" s="143">
        <f t="shared" si="180"/>
        <v>2054.4311641198542</v>
      </c>
    </row>
    <row r="386" spans="1:15" ht="13" x14ac:dyDescent="0.3">
      <c r="B386" s="342"/>
      <c r="C386" s="341">
        <f t="shared" si="183"/>
        <v>42278</v>
      </c>
      <c r="D386" s="341">
        <f t="shared" si="184"/>
        <v>42369</v>
      </c>
      <c r="E386" s="342">
        <f t="shared" si="181"/>
        <v>92</v>
      </c>
      <c r="F386" s="343">
        <f>VLOOKUP(D386,'FERC Interest Rate'!$A:$B,2,TRUE)</f>
        <v>3.2500000000000001E-2</v>
      </c>
      <c r="G386" s="143">
        <f t="shared" si="182"/>
        <v>2054.4311641198542</v>
      </c>
      <c r="H386" s="143">
        <f t="shared" si="176"/>
        <v>16.829449810187299</v>
      </c>
      <c r="I386" s="351">
        <v>0</v>
      </c>
      <c r="J386" s="264">
        <v>0</v>
      </c>
      <c r="K386" s="345">
        <f t="shared" si="177"/>
        <v>0</v>
      </c>
      <c r="L386" s="264">
        <v>0</v>
      </c>
      <c r="M386" s="346">
        <f t="shared" si="178"/>
        <v>0</v>
      </c>
      <c r="N386" s="347">
        <f t="shared" si="179"/>
        <v>2071.2606139300415</v>
      </c>
      <c r="O386" s="143">
        <f t="shared" si="180"/>
        <v>2071.2606139300415</v>
      </c>
    </row>
    <row r="387" spans="1:15" ht="13" x14ac:dyDescent="0.3">
      <c r="B387" s="342"/>
      <c r="C387" s="341">
        <f t="shared" si="183"/>
        <v>42370</v>
      </c>
      <c r="D387" s="341">
        <f t="shared" si="184"/>
        <v>42460</v>
      </c>
      <c r="E387" s="342">
        <f t="shared" si="181"/>
        <v>91</v>
      </c>
      <c r="F387" s="343">
        <f>VLOOKUP(D387,'FERC Interest Rate'!$A:$B,2,TRUE)</f>
        <v>3.2500000000000001E-2</v>
      </c>
      <c r="G387" s="143">
        <f t="shared" si="182"/>
        <v>2071.2606139300415</v>
      </c>
      <c r="H387" s="143">
        <f t="shared" si="176"/>
        <v>16.737030780595894</v>
      </c>
      <c r="I387" s="351">
        <v>0</v>
      </c>
      <c r="J387" s="264">
        <v>0</v>
      </c>
      <c r="K387" s="345">
        <f t="shared" si="177"/>
        <v>0</v>
      </c>
      <c r="L387" s="264">
        <v>0</v>
      </c>
      <c r="M387" s="346">
        <f t="shared" si="178"/>
        <v>0</v>
      </c>
      <c r="N387" s="347">
        <f t="shared" si="179"/>
        <v>2087.9976447106374</v>
      </c>
      <c r="O387" s="143">
        <f t="shared" si="180"/>
        <v>2087.9976447106374</v>
      </c>
    </row>
    <row r="388" spans="1:15" ht="13" x14ac:dyDescent="0.3">
      <c r="B388" s="342"/>
      <c r="C388" s="341">
        <f t="shared" si="183"/>
        <v>42461</v>
      </c>
      <c r="D388" s="341">
        <f t="shared" si="184"/>
        <v>42551</v>
      </c>
      <c r="E388" s="342">
        <f t="shared" si="181"/>
        <v>91</v>
      </c>
      <c r="F388" s="343">
        <f>VLOOKUP(D388,'FERC Interest Rate'!$A:$B,2,TRUE)</f>
        <v>3.4599999999999999E-2</v>
      </c>
      <c r="G388" s="143">
        <f t="shared" si="182"/>
        <v>2087.9976447106374</v>
      </c>
      <c r="H388" s="143">
        <f t="shared" si="176"/>
        <v>17.962484656109051</v>
      </c>
      <c r="I388" s="351">
        <v>0</v>
      </c>
      <c r="J388" s="264">
        <v>0</v>
      </c>
      <c r="K388" s="345">
        <f t="shared" si="177"/>
        <v>0</v>
      </c>
      <c r="L388" s="264">
        <v>0</v>
      </c>
      <c r="M388" s="346">
        <f t="shared" si="178"/>
        <v>0</v>
      </c>
      <c r="N388" s="347">
        <f t="shared" si="179"/>
        <v>2105.9601293667465</v>
      </c>
      <c r="O388" s="143">
        <f t="shared" si="180"/>
        <v>2105.9601293667465</v>
      </c>
    </row>
    <row r="389" spans="1:15" ht="13" x14ac:dyDescent="0.3">
      <c r="B389" s="71"/>
      <c r="C389" s="341">
        <f t="shared" si="183"/>
        <v>42552</v>
      </c>
      <c r="D389" s="341">
        <f t="shared" si="184"/>
        <v>42643</v>
      </c>
      <c r="E389" s="342">
        <f t="shared" si="181"/>
        <v>92</v>
      </c>
      <c r="F389" s="343">
        <f>VLOOKUP(D389,'FERC Interest Rate'!$A:$B,2,TRUE)</f>
        <v>3.5000000000000003E-2</v>
      </c>
      <c r="G389" s="143">
        <f t="shared" si="182"/>
        <v>2105.9601293667465</v>
      </c>
      <c r="H389" s="143">
        <f t="shared" si="176"/>
        <v>18.527845946887769</v>
      </c>
      <c r="I389" s="351">
        <v>0</v>
      </c>
      <c r="J389" s="264">
        <v>0</v>
      </c>
      <c r="K389" s="345">
        <f t="shared" si="177"/>
        <v>0</v>
      </c>
      <c r="L389" s="264">
        <v>0</v>
      </c>
      <c r="M389" s="346">
        <f t="shared" si="178"/>
        <v>0</v>
      </c>
      <c r="N389" s="347">
        <f t="shared" si="179"/>
        <v>2124.4879753136343</v>
      </c>
      <c r="O389" s="143">
        <f t="shared" si="180"/>
        <v>2124.4879753136343</v>
      </c>
    </row>
    <row r="390" spans="1:15" ht="13" x14ac:dyDescent="0.3">
      <c r="A390" s="12" t="s">
        <v>48</v>
      </c>
      <c r="B390" s="71" t="str">
        <f t="shared" ref="B390:B404" si="185">+IF(MONTH(C390)&lt;4,"Q1",IF(MONTH(C390)&lt;7,"Q2",IF(MONTH(C390)&lt;10,"Q3","Q4")))&amp;"/"&amp;YEAR(C390)</f>
        <v>Q4/2016</v>
      </c>
      <c r="C390" s="72">
        <f t="shared" si="183"/>
        <v>42644</v>
      </c>
      <c r="D390" s="72">
        <f t="shared" si="184"/>
        <v>42735</v>
      </c>
      <c r="E390" s="71">
        <f t="shared" si="181"/>
        <v>92</v>
      </c>
      <c r="F390" s="73">
        <f>VLOOKUP(D390,'FERC Interest Rate'!$A:$B,2,TRUE)</f>
        <v>3.5000000000000003E-2</v>
      </c>
      <c r="G390" s="74">
        <f t="shared" si="182"/>
        <v>2124.4879753136343</v>
      </c>
      <c r="H390" s="143">
        <f t="shared" si="176"/>
        <v>18.690850493196454</v>
      </c>
      <c r="I390" s="97">
        <f>SUM($H$383:$H$410)/20</f>
        <v>6.108941290341523</v>
      </c>
      <c r="J390" s="264">
        <v>0</v>
      </c>
      <c r="K390" s="108">
        <f t="shared" si="177"/>
        <v>6.108941290341523</v>
      </c>
      <c r="L390" s="75">
        <f t="shared" ref="L390:L409" si="186">VLOOKUP($B$384,A$1:F$25,5,FALSE)/20</f>
        <v>101.05</v>
      </c>
      <c r="M390" s="109">
        <f t="shared" si="178"/>
        <v>107.15894129034152</v>
      </c>
      <c r="N390" s="6">
        <f t="shared" si="179"/>
        <v>2143.1788258068309</v>
      </c>
      <c r="O390" s="74">
        <f t="shared" si="180"/>
        <v>2036.0198845164894</v>
      </c>
    </row>
    <row r="391" spans="1:15" x14ac:dyDescent="0.25">
      <c r="A391" s="12" t="s">
        <v>49</v>
      </c>
      <c r="B391" s="71" t="str">
        <f t="shared" si="185"/>
        <v>Q1/2017</v>
      </c>
      <c r="C391" s="72">
        <f t="shared" si="183"/>
        <v>42736</v>
      </c>
      <c r="D391" s="72">
        <f t="shared" si="184"/>
        <v>42825</v>
      </c>
      <c r="E391" s="71">
        <f t="shared" si="181"/>
        <v>90</v>
      </c>
      <c r="F391" s="73">
        <f>VLOOKUP(D391,'FERC Interest Rate'!$A:$B,2,TRUE)</f>
        <v>3.5000000000000003E-2</v>
      </c>
      <c r="G391" s="74">
        <f t="shared" si="182"/>
        <v>2036.0198845164894</v>
      </c>
      <c r="H391" s="74">
        <v>0</v>
      </c>
      <c r="I391" s="97">
        <f>SUM($H$383:$H$410)/20</f>
        <v>6.108941290341523</v>
      </c>
      <c r="J391" s="75">
        <f t="shared" ref="J391:J409" si="187">G391*F391*(E391/(DATE(YEAR(D391),12,31)-DATE(YEAR(D391),1,1)+1))</f>
        <v>17.5711305102108</v>
      </c>
      <c r="K391" s="108">
        <f t="shared" si="177"/>
        <v>23.680071800552323</v>
      </c>
      <c r="L391" s="75">
        <f t="shared" si="186"/>
        <v>101.05</v>
      </c>
      <c r="M391" s="109">
        <f t="shared" si="178"/>
        <v>124.73007180055232</v>
      </c>
      <c r="N391" s="6">
        <f t="shared" si="179"/>
        <v>2053.5910150267</v>
      </c>
      <c r="O391" s="74">
        <f t="shared" si="180"/>
        <v>1928.8609432261478</v>
      </c>
    </row>
    <row r="392" spans="1:15" x14ac:dyDescent="0.25">
      <c r="A392" s="12" t="s">
        <v>50</v>
      </c>
      <c r="B392" s="71" t="str">
        <f t="shared" si="185"/>
        <v>Q2/2017</v>
      </c>
      <c r="C392" s="72">
        <f t="shared" si="183"/>
        <v>42826</v>
      </c>
      <c r="D392" s="72">
        <f t="shared" si="184"/>
        <v>42916</v>
      </c>
      <c r="E392" s="71">
        <f t="shared" si="181"/>
        <v>91</v>
      </c>
      <c r="F392" s="73">
        <f>VLOOKUP(D392,'FERC Interest Rate'!$A:$B,2,TRUE)</f>
        <v>3.7100000000000001E-2</v>
      </c>
      <c r="G392" s="74">
        <f t="shared" si="182"/>
        <v>1928.8609432261478</v>
      </c>
      <c r="H392" s="74">
        <v>0</v>
      </c>
      <c r="I392" s="97">
        <f>SUM($H$383:$H$410)/20</f>
        <v>6.108941290341523</v>
      </c>
      <c r="J392" s="75">
        <f t="shared" si="187"/>
        <v>17.841171042262459</v>
      </c>
      <c r="K392" s="108">
        <f t="shared" si="177"/>
        <v>23.950112332603982</v>
      </c>
      <c r="L392" s="75">
        <f t="shared" si="186"/>
        <v>101.05</v>
      </c>
      <c r="M392" s="109">
        <f t="shared" si="178"/>
        <v>125.00011233260398</v>
      </c>
      <c r="N392" s="6">
        <f t="shared" si="179"/>
        <v>1946.7021142684102</v>
      </c>
      <c r="O392" s="74">
        <f t="shared" si="180"/>
        <v>1821.7020019358063</v>
      </c>
    </row>
    <row r="393" spans="1:15" x14ac:dyDescent="0.25">
      <c r="A393" s="12" t="s">
        <v>51</v>
      </c>
      <c r="B393" s="71" t="str">
        <f t="shared" si="185"/>
        <v>Q3/2017</v>
      </c>
      <c r="C393" s="72">
        <f t="shared" si="183"/>
        <v>42917</v>
      </c>
      <c r="D393" s="72">
        <f t="shared" si="184"/>
        <v>43008</v>
      </c>
      <c r="E393" s="71">
        <f t="shared" si="181"/>
        <v>92</v>
      </c>
      <c r="F393" s="73">
        <f>VLOOKUP(D393,'FERC Interest Rate'!$A:$B,2,TRUE)</f>
        <v>3.9600000000000003E-2</v>
      </c>
      <c r="G393" s="74">
        <f t="shared" si="182"/>
        <v>1821.7020019358063</v>
      </c>
      <c r="H393" s="74">
        <v>0</v>
      </c>
      <c r="I393" s="97">
        <f>SUM($H$383:$H$410)/20</f>
        <v>6.108941290341523</v>
      </c>
      <c r="J393" s="75">
        <f t="shared" si="187"/>
        <v>18.183081461513783</v>
      </c>
      <c r="K393" s="108">
        <f t="shared" si="177"/>
        <v>24.292022751855306</v>
      </c>
      <c r="L393" s="75">
        <f t="shared" si="186"/>
        <v>101.05</v>
      </c>
      <c r="M393" s="109">
        <f t="shared" si="178"/>
        <v>125.3420227518553</v>
      </c>
      <c r="N393" s="6">
        <f t="shared" si="179"/>
        <v>1839.8850833973202</v>
      </c>
      <c r="O393" s="74">
        <f t="shared" si="180"/>
        <v>1714.5430606454647</v>
      </c>
    </row>
    <row r="394" spans="1:15" x14ac:dyDescent="0.25">
      <c r="A394" s="12" t="s">
        <v>52</v>
      </c>
      <c r="B394" s="71" t="str">
        <f t="shared" si="185"/>
        <v>Q4/2017</v>
      </c>
      <c r="C394" s="72">
        <f t="shared" si="183"/>
        <v>43009</v>
      </c>
      <c r="D394" s="72">
        <f t="shared" si="184"/>
        <v>43100</v>
      </c>
      <c r="E394" s="71">
        <f t="shared" si="181"/>
        <v>92</v>
      </c>
      <c r="F394" s="73">
        <f>VLOOKUP(D394,'FERC Interest Rate'!$A:$B,2,TRUE)</f>
        <v>4.2099999999999999E-2</v>
      </c>
      <c r="G394" s="74">
        <f t="shared" si="182"/>
        <v>1714.5430606454647</v>
      </c>
      <c r="H394" s="74">
        <v>0</v>
      </c>
      <c r="I394" s="97">
        <f t="shared" ref="I394:I409" si="188">SUM($H$383:$H$410)/20</f>
        <v>6.108941290341523</v>
      </c>
      <c r="J394" s="75">
        <f t="shared" si="187"/>
        <v>18.193885431484972</v>
      </c>
      <c r="K394" s="108">
        <f t="shared" si="177"/>
        <v>24.302826721826495</v>
      </c>
      <c r="L394" s="75">
        <f t="shared" si="186"/>
        <v>101.05</v>
      </c>
      <c r="M394" s="109">
        <f t="shared" si="178"/>
        <v>125.35282672182649</v>
      </c>
      <c r="N394" s="6">
        <f t="shared" si="179"/>
        <v>1732.7369460769496</v>
      </c>
      <c r="O394" s="74">
        <f t="shared" si="180"/>
        <v>1607.3841193551232</v>
      </c>
    </row>
    <row r="395" spans="1:15" x14ac:dyDescent="0.25">
      <c r="A395" s="12" t="s">
        <v>53</v>
      </c>
      <c r="B395" s="71" t="str">
        <f t="shared" si="185"/>
        <v>Q1/2018</v>
      </c>
      <c r="C395" s="72">
        <f t="shared" si="183"/>
        <v>43101</v>
      </c>
      <c r="D395" s="72">
        <f t="shared" si="184"/>
        <v>43190</v>
      </c>
      <c r="E395" s="71">
        <f t="shared" si="181"/>
        <v>90</v>
      </c>
      <c r="F395" s="73">
        <f>VLOOKUP(D395,'FERC Interest Rate'!$A:$B,2,TRUE)</f>
        <v>4.2500000000000003E-2</v>
      </c>
      <c r="G395" s="74">
        <f t="shared" si="182"/>
        <v>1607.3841193551232</v>
      </c>
      <c r="H395" s="74">
        <v>0</v>
      </c>
      <c r="I395" s="97">
        <f t="shared" si="188"/>
        <v>6.108941290341523</v>
      </c>
      <c r="J395" s="75">
        <f t="shared" si="187"/>
        <v>16.844504812420126</v>
      </c>
      <c r="K395" s="108">
        <f t="shared" si="177"/>
        <v>22.953446102761649</v>
      </c>
      <c r="L395" s="75">
        <f t="shared" si="186"/>
        <v>101.05</v>
      </c>
      <c r="M395" s="109">
        <f t="shared" si="178"/>
        <v>124.00344610276164</v>
      </c>
      <c r="N395" s="6">
        <f t="shared" si="179"/>
        <v>1624.2286241675433</v>
      </c>
      <c r="O395" s="74">
        <f t="shared" si="180"/>
        <v>1500.2251780647816</v>
      </c>
    </row>
    <row r="396" spans="1:15" x14ac:dyDescent="0.25">
      <c r="A396" s="12" t="s">
        <v>54</v>
      </c>
      <c r="B396" s="71" t="str">
        <f t="shared" si="185"/>
        <v>Q2/2018</v>
      </c>
      <c r="C396" s="72">
        <f t="shared" si="183"/>
        <v>43191</v>
      </c>
      <c r="D396" s="72">
        <f t="shared" si="184"/>
        <v>43281</v>
      </c>
      <c r="E396" s="71">
        <f t="shared" si="181"/>
        <v>91</v>
      </c>
      <c r="F396" s="73">
        <f>VLOOKUP(D396,'FERC Interest Rate'!$A:$B,2,TRUE)</f>
        <v>4.4699999999999997E-2</v>
      </c>
      <c r="G396" s="74">
        <f t="shared" si="182"/>
        <v>1500.2251780647816</v>
      </c>
      <c r="H396" s="74">
        <v>0</v>
      </c>
      <c r="I396" s="97">
        <f t="shared" si="188"/>
        <v>6.108941290341523</v>
      </c>
      <c r="J396" s="75">
        <f t="shared" si="187"/>
        <v>16.719084813189347</v>
      </c>
      <c r="K396" s="108">
        <f t="shared" si="177"/>
        <v>22.82802610353087</v>
      </c>
      <c r="L396" s="75">
        <f t="shared" si="186"/>
        <v>101.05</v>
      </c>
      <c r="M396" s="109">
        <f t="shared" si="178"/>
        <v>123.87802610353087</v>
      </c>
      <c r="N396" s="6">
        <f t="shared" si="179"/>
        <v>1516.9442628779709</v>
      </c>
      <c r="O396" s="74">
        <f t="shared" si="180"/>
        <v>1393.0662367744401</v>
      </c>
    </row>
    <row r="397" spans="1:15" x14ac:dyDescent="0.25">
      <c r="A397" s="12" t="s">
        <v>55</v>
      </c>
      <c r="B397" s="71" t="str">
        <f t="shared" si="185"/>
        <v>Q3/2018</v>
      </c>
      <c r="C397" s="72">
        <f t="shared" si="183"/>
        <v>43282</v>
      </c>
      <c r="D397" s="72">
        <f t="shared" si="184"/>
        <v>43373</v>
      </c>
      <c r="E397" s="71">
        <f t="shared" si="181"/>
        <v>92</v>
      </c>
      <c r="F397" s="73">
        <f>VLOOKUP(D397,'FERC Interest Rate'!$A:$B,2,TRUE)</f>
        <v>4.6899999999999997E-2</v>
      </c>
      <c r="G397" s="74">
        <f t="shared" si="182"/>
        <v>1393.0662367744401</v>
      </c>
      <c r="H397" s="74">
        <v>0</v>
      </c>
      <c r="I397" s="97">
        <f t="shared" si="188"/>
        <v>6.108941290341523</v>
      </c>
      <c r="J397" s="75">
        <f t="shared" si="187"/>
        <v>16.467951228587275</v>
      </c>
      <c r="K397" s="108">
        <f t="shared" si="177"/>
        <v>22.576892518928798</v>
      </c>
      <c r="L397" s="75">
        <f t="shared" si="186"/>
        <v>101.05</v>
      </c>
      <c r="M397" s="109">
        <f t="shared" si="178"/>
        <v>123.6268925189288</v>
      </c>
      <c r="N397" s="6">
        <f t="shared" si="179"/>
        <v>1409.5341880030273</v>
      </c>
      <c r="O397" s="74">
        <f t="shared" si="180"/>
        <v>1285.9072954840985</v>
      </c>
    </row>
    <row r="398" spans="1:15" x14ac:dyDescent="0.25">
      <c r="A398" s="12" t="s">
        <v>56</v>
      </c>
      <c r="B398" s="71" t="str">
        <f t="shared" si="185"/>
        <v>Q4/2018</v>
      </c>
      <c r="C398" s="72">
        <f t="shared" si="183"/>
        <v>43374</v>
      </c>
      <c r="D398" s="72">
        <f t="shared" si="184"/>
        <v>43465</v>
      </c>
      <c r="E398" s="71">
        <f t="shared" si="181"/>
        <v>92</v>
      </c>
      <c r="F398" s="73">
        <f>VLOOKUP(D398,'FERC Interest Rate'!$A:$B,2,TRUE)</f>
        <v>4.9599999999999998E-2</v>
      </c>
      <c r="G398" s="74">
        <f t="shared" si="182"/>
        <v>1285.9072954840985</v>
      </c>
      <c r="H398" s="74">
        <v>0</v>
      </c>
      <c r="I398" s="97">
        <f t="shared" si="188"/>
        <v>6.108941290341523</v>
      </c>
      <c r="J398" s="75">
        <f t="shared" si="187"/>
        <v>16.076307317131612</v>
      </c>
      <c r="K398" s="108">
        <f t="shared" si="177"/>
        <v>22.185248607473135</v>
      </c>
      <c r="L398" s="75">
        <f t="shared" si="186"/>
        <v>101.05</v>
      </c>
      <c r="M398" s="109">
        <f t="shared" si="178"/>
        <v>123.23524860747312</v>
      </c>
      <c r="N398" s="6">
        <f t="shared" si="179"/>
        <v>1301.9836028012301</v>
      </c>
      <c r="O398" s="74">
        <f t="shared" si="180"/>
        <v>1178.748354193757</v>
      </c>
    </row>
    <row r="399" spans="1:15" x14ac:dyDescent="0.25">
      <c r="A399" s="12" t="s">
        <v>57</v>
      </c>
      <c r="B399" s="71" t="str">
        <f t="shared" si="185"/>
        <v>Q1/2019</v>
      </c>
      <c r="C399" s="72">
        <f t="shared" si="183"/>
        <v>43466</v>
      </c>
      <c r="D399" s="72">
        <f t="shared" si="184"/>
        <v>43555</v>
      </c>
      <c r="E399" s="71">
        <f t="shared" si="181"/>
        <v>90</v>
      </c>
      <c r="F399" s="73">
        <f>VLOOKUP(D399,'FERC Interest Rate'!$A:$B,2,TRUE)</f>
        <v>5.1799999999999999E-2</v>
      </c>
      <c r="G399" s="74">
        <f t="shared" si="182"/>
        <v>1178.748354193757</v>
      </c>
      <c r="H399" s="74">
        <v>0</v>
      </c>
      <c r="I399" s="97">
        <f t="shared" si="188"/>
        <v>6.108941290341523</v>
      </c>
      <c r="J399" s="75">
        <f t="shared" si="187"/>
        <v>15.055684458222725</v>
      </c>
      <c r="K399" s="108">
        <f t="shared" si="177"/>
        <v>21.164625748564248</v>
      </c>
      <c r="L399" s="75">
        <f t="shared" si="186"/>
        <v>101.05</v>
      </c>
      <c r="M399" s="109">
        <f t="shared" si="178"/>
        <v>122.21462574856425</v>
      </c>
      <c r="N399" s="6">
        <f t="shared" si="179"/>
        <v>1193.8040386519797</v>
      </c>
      <c r="O399" s="74">
        <f t="shared" si="180"/>
        <v>1071.5894129034155</v>
      </c>
    </row>
    <row r="400" spans="1:15" x14ac:dyDescent="0.25">
      <c r="A400" s="12" t="s">
        <v>58</v>
      </c>
      <c r="B400" s="71" t="str">
        <f t="shared" si="185"/>
        <v>Q2/2019</v>
      </c>
      <c r="C400" s="72">
        <f t="shared" si="183"/>
        <v>43556</v>
      </c>
      <c r="D400" s="72">
        <f t="shared" si="184"/>
        <v>43646</v>
      </c>
      <c r="E400" s="71">
        <f t="shared" si="181"/>
        <v>91</v>
      </c>
      <c r="F400" s="73">
        <f>VLOOKUP(D400,'FERC Interest Rate'!$A:$B,2,TRUE)</f>
        <v>5.45E-2</v>
      </c>
      <c r="G400" s="74">
        <f t="shared" si="182"/>
        <v>1071.5894129034155</v>
      </c>
      <c r="H400" s="74">
        <v>0</v>
      </c>
      <c r="I400" s="97">
        <f t="shared" si="188"/>
        <v>6.108941290341523</v>
      </c>
      <c r="J400" s="75">
        <f t="shared" si="187"/>
        <v>14.560404639162982</v>
      </c>
      <c r="K400" s="108">
        <f t="shared" si="177"/>
        <v>20.669345929504505</v>
      </c>
      <c r="L400" s="75">
        <f t="shared" si="186"/>
        <v>101.05</v>
      </c>
      <c r="M400" s="109">
        <f t="shared" si="178"/>
        <v>121.7193459295045</v>
      </c>
      <c r="N400" s="6">
        <f t="shared" si="179"/>
        <v>1086.1498175425784</v>
      </c>
      <c r="O400" s="74">
        <f t="shared" si="180"/>
        <v>964.43047161307402</v>
      </c>
    </row>
    <row r="401" spans="1:15" x14ac:dyDescent="0.25">
      <c r="A401" s="12" t="s">
        <v>59</v>
      </c>
      <c r="B401" s="71" t="str">
        <f t="shared" si="185"/>
        <v>Q3/2019</v>
      </c>
      <c r="C401" s="72">
        <f t="shared" si="183"/>
        <v>43647</v>
      </c>
      <c r="D401" s="72">
        <f t="shared" si="184"/>
        <v>43738</v>
      </c>
      <c r="E401" s="71">
        <f t="shared" si="181"/>
        <v>92</v>
      </c>
      <c r="F401" s="73">
        <f>VLOOKUP(D401,'FERC Interest Rate'!$A:$B,2,TRUE)</f>
        <v>5.5E-2</v>
      </c>
      <c r="G401" s="74">
        <f t="shared" si="182"/>
        <v>964.43047161307402</v>
      </c>
      <c r="H401" s="74">
        <v>0</v>
      </c>
      <c r="I401" s="97">
        <f t="shared" si="188"/>
        <v>6.108941290341523</v>
      </c>
      <c r="J401" s="75">
        <f t="shared" si="187"/>
        <v>13.36991283934837</v>
      </c>
      <c r="K401" s="108">
        <f t="shared" si="177"/>
        <v>19.478854129689893</v>
      </c>
      <c r="L401" s="75">
        <f t="shared" si="186"/>
        <v>101.05</v>
      </c>
      <c r="M401" s="109">
        <f t="shared" si="178"/>
        <v>120.52885412968989</v>
      </c>
      <c r="N401" s="6">
        <f t="shared" si="179"/>
        <v>977.80038445242235</v>
      </c>
      <c r="O401" s="74">
        <f t="shared" si="180"/>
        <v>857.27153032273259</v>
      </c>
    </row>
    <row r="402" spans="1:15" x14ac:dyDescent="0.25">
      <c r="A402" s="12" t="s">
        <v>60</v>
      </c>
      <c r="B402" s="71" t="str">
        <f t="shared" si="185"/>
        <v>Q4/2019</v>
      </c>
      <c r="C402" s="72">
        <f t="shared" si="183"/>
        <v>43739</v>
      </c>
      <c r="D402" s="72">
        <f t="shared" si="184"/>
        <v>43830</v>
      </c>
      <c r="E402" s="71">
        <f t="shared" si="181"/>
        <v>92</v>
      </c>
      <c r="F402" s="73">
        <f>VLOOKUP(D402,'FERC Interest Rate'!$A:$B,2,TRUE)</f>
        <v>5.4199999999999998E-2</v>
      </c>
      <c r="G402" s="74">
        <f t="shared" si="182"/>
        <v>857.27153032273259</v>
      </c>
      <c r="H402" s="74">
        <v>0</v>
      </c>
      <c r="I402" s="97">
        <f t="shared" si="188"/>
        <v>6.108941290341523</v>
      </c>
      <c r="J402" s="75">
        <f t="shared" si="187"/>
        <v>11.711503448770614</v>
      </c>
      <c r="K402" s="108">
        <f t="shared" si="177"/>
        <v>17.820444739112137</v>
      </c>
      <c r="L402" s="75">
        <f t="shared" si="186"/>
        <v>101.05</v>
      </c>
      <c r="M402" s="109">
        <f t="shared" si="178"/>
        <v>118.87044473911213</v>
      </c>
      <c r="N402" s="6">
        <f t="shared" si="179"/>
        <v>868.98303377150319</v>
      </c>
      <c r="O402" s="74">
        <f t="shared" si="180"/>
        <v>750.11258903239116</v>
      </c>
    </row>
    <row r="403" spans="1:15" x14ac:dyDescent="0.25">
      <c r="A403" s="12" t="s">
        <v>61</v>
      </c>
      <c r="B403" s="71" t="str">
        <f t="shared" si="185"/>
        <v>Q1/2020</v>
      </c>
      <c r="C403" s="72">
        <f t="shared" si="183"/>
        <v>43831</v>
      </c>
      <c r="D403" s="72">
        <f t="shared" si="184"/>
        <v>43921</v>
      </c>
      <c r="E403" s="71">
        <f t="shared" si="181"/>
        <v>91</v>
      </c>
      <c r="F403" s="73">
        <f>VLOOKUP(D403,'FERC Interest Rate'!$A:$B,2,TRUE)</f>
        <v>4.9599999999999998E-2</v>
      </c>
      <c r="G403" s="74">
        <f t="shared" si="182"/>
        <v>750.11258903239116</v>
      </c>
      <c r="H403" s="74">
        <v>0</v>
      </c>
      <c r="I403" s="97">
        <f t="shared" si="188"/>
        <v>6.108941290341523</v>
      </c>
      <c r="J403" s="75">
        <f t="shared" si="187"/>
        <v>9.2505688028868871</v>
      </c>
      <c r="K403" s="108">
        <f t="shared" si="177"/>
        <v>15.35951009322841</v>
      </c>
      <c r="L403" s="75">
        <f t="shared" si="186"/>
        <v>101.05</v>
      </c>
      <c r="M403" s="109">
        <f t="shared" si="178"/>
        <v>116.40951009322841</v>
      </c>
      <c r="N403" s="6">
        <f t="shared" si="179"/>
        <v>759.363157835278</v>
      </c>
      <c r="O403" s="74">
        <f t="shared" si="180"/>
        <v>642.95364774204972</v>
      </c>
    </row>
    <row r="404" spans="1:15" x14ac:dyDescent="0.25">
      <c r="A404" s="12" t="s">
        <v>62</v>
      </c>
      <c r="B404" s="71" t="str">
        <f t="shared" si="185"/>
        <v>Q2/2020</v>
      </c>
      <c r="C404" s="72">
        <f t="shared" si="183"/>
        <v>43922</v>
      </c>
      <c r="D404" s="72">
        <f t="shared" si="184"/>
        <v>44012</v>
      </c>
      <c r="E404" s="71">
        <f t="shared" si="181"/>
        <v>91</v>
      </c>
      <c r="F404" s="73">
        <f>VLOOKUP(D404,'FERC Interest Rate'!$A:$B,2,TRUE)</f>
        <v>4.7503500000000004E-2</v>
      </c>
      <c r="G404" s="74">
        <f t="shared" si="182"/>
        <v>642.95364774204972</v>
      </c>
      <c r="H404" s="74">
        <v>0</v>
      </c>
      <c r="I404" s="97">
        <f t="shared" si="188"/>
        <v>6.108941290341523</v>
      </c>
      <c r="J404" s="75">
        <f t="shared" si="187"/>
        <v>7.593912358201683</v>
      </c>
      <c r="K404" s="108">
        <f t="shared" si="177"/>
        <v>13.702853648543206</v>
      </c>
      <c r="L404" s="75">
        <f t="shared" si="186"/>
        <v>101.05</v>
      </c>
      <c r="M404" s="109">
        <f t="shared" si="178"/>
        <v>114.75285364854321</v>
      </c>
      <c r="N404" s="6">
        <f t="shared" si="179"/>
        <v>650.54756010025142</v>
      </c>
      <c r="O404" s="74">
        <f t="shared" si="180"/>
        <v>535.79470645170829</v>
      </c>
    </row>
    <row r="405" spans="1:15" x14ac:dyDescent="0.25">
      <c r="A405" s="12" t="s">
        <v>63</v>
      </c>
      <c r="B405" s="71" t="str">
        <f>+IF(MONTH(C405)&lt;4,"Q1",IF(MONTH(C405)&lt;7,"Q2",IF(MONTH(C405)&lt;10,"Q3","Q4")))&amp;"/"&amp;YEAR(C405)</f>
        <v>Q3/2020</v>
      </c>
      <c r="C405" s="72">
        <f t="shared" si="183"/>
        <v>44013</v>
      </c>
      <c r="D405" s="72">
        <f t="shared" si="184"/>
        <v>44104</v>
      </c>
      <c r="E405" s="71">
        <f t="shared" si="181"/>
        <v>92</v>
      </c>
      <c r="F405" s="73">
        <f>VLOOKUP(D405,'FERC Interest Rate'!$A:$B,2,TRUE)</f>
        <v>3.4299999999999997E-2</v>
      </c>
      <c r="G405" s="74">
        <f t="shared" si="182"/>
        <v>535.79470645170829</v>
      </c>
      <c r="H405" s="74">
        <v>0</v>
      </c>
      <c r="I405" s="97">
        <f t="shared" si="188"/>
        <v>6.108941290341523</v>
      </c>
      <c r="J405" s="75">
        <f t="shared" si="187"/>
        <v>4.6195458351885534</v>
      </c>
      <c r="K405" s="108">
        <f t="shared" si="177"/>
        <v>10.728487125530076</v>
      </c>
      <c r="L405" s="75">
        <f t="shared" si="186"/>
        <v>101.05</v>
      </c>
      <c r="M405" s="109">
        <f t="shared" si="178"/>
        <v>111.77848712553008</v>
      </c>
      <c r="N405" s="6">
        <f t="shared" si="179"/>
        <v>540.41425228689684</v>
      </c>
      <c r="O405" s="74">
        <f t="shared" si="180"/>
        <v>428.63576516136675</v>
      </c>
    </row>
    <row r="406" spans="1:15" x14ac:dyDescent="0.25">
      <c r="A406" s="12" t="s">
        <v>64</v>
      </c>
      <c r="B406" s="71" t="str">
        <f>+IF(MONTH(C406)&lt;4,"Q1",IF(MONTH(C406)&lt;7,"Q2",IF(MONTH(C406)&lt;10,"Q3","Q4")))&amp;"/"&amp;YEAR(C406)</f>
        <v>Q4/2020</v>
      </c>
      <c r="C406" s="72">
        <f t="shared" si="183"/>
        <v>44105</v>
      </c>
      <c r="D406" s="72">
        <f t="shared" si="184"/>
        <v>44196</v>
      </c>
      <c r="E406" s="71">
        <f t="shared" si="181"/>
        <v>92</v>
      </c>
      <c r="F406" s="73">
        <f>VLOOKUP(D406,'FERC Interest Rate'!$A:$B,2,TRUE)</f>
        <v>3.2500000000000001E-2</v>
      </c>
      <c r="G406" s="74">
        <f t="shared" si="182"/>
        <v>428.63576516136675</v>
      </c>
      <c r="H406" s="74">
        <v>0</v>
      </c>
      <c r="I406" s="97">
        <f t="shared" si="188"/>
        <v>6.108941290341523</v>
      </c>
      <c r="J406" s="75">
        <f t="shared" si="187"/>
        <v>3.5016965514548817</v>
      </c>
      <c r="K406" s="108">
        <f t="shared" si="177"/>
        <v>9.6106378417964038</v>
      </c>
      <c r="L406" s="75">
        <f t="shared" si="186"/>
        <v>101.05</v>
      </c>
      <c r="M406" s="109">
        <f t="shared" si="178"/>
        <v>110.6606378417964</v>
      </c>
      <c r="N406" s="6">
        <f t="shared" si="179"/>
        <v>432.13746171282162</v>
      </c>
      <c r="O406" s="74">
        <f t="shared" si="180"/>
        <v>321.4768238710252</v>
      </c>
    </row>
    <row r="407" spans="1:15" x14ac:dyDescent="0.25">
      <c r="A407" s="12" t="s">
        <v>65</v>
      </c>
      <c r="B407" s="71" t="str">
        <f>+IF(MONTH(C407)&lt;4,"Q1",IF(MONTH(C407)&lt;7,"Q2",IF(MONTH(C407)&lt;10,"Q3","Q4")))&amp;"/"&amp;YEAR(C407)</f>
        <v>Q1/2021</v>
      </c>
      <c r="C407" s="72">
        <f t="shared" si="183"/>
        <v>44197</v>
      </c>
      <c r="D407" s="72">
        <f t="shared" si="184"/>
        <v>44286</v>
      </c>
      <c r="E407" s="71">
        <f t="shared" si="181"/>
        <v>90</v>
      </c>
      <c r="F407" s="73">
        <f>VLOOKUP(D407,'FERC Interest Rate'!$A:$B,2,TRUE)</f>
        <v>3.2500000000000001E-2</v>
      </c>
      <c r="G407" s="74">
        <f t="shared" si="182"/>
        <v>321.4768238710252</v>
      </c>
      <c r="H407" s="74">
        <v>0</v>
      </c>
      <c r="I407" s="97">
        <f t="shared" si="188"/>
        <v>6.108941290341523</v>
      </c>
      <c r="J407" s="75">
        <f t="shared" si="187"/>
        <v>2.5762183830760237</v>
      </c>
      <c r="K407" s="108">
        <f t="shared" si="177"/>
        <v>8.6851596734175462</v>
      </c>
      <c r="L407" s="75">
        <f t="shared" si="186"/>
        <v>101.05</v>
      </c>
      <c r="M407" s="109">
        <f t="shared" si="178"/>
        <v>109.73515967341754</v>
      </c>
      <c r="N407" s="6">
        <f t="shared" si="179"/>
        <v>324.05304225410123</v>
      </c>
      <c r="O407" s="74">
        <f t="shared" si="180"/>
        <v>214.31788258068366</v>
      </c>
    </row>
    <row r="408" spans="1:15" x14ac:dyDescent="0.25">
      <c r="A408" s="12" t="s">
        <v>66</v>
      </c>
      <c r="B408" s="71" t="str">
        <f>+IF(MONTH(C408)&lt;4,"Q1",IF(MONTH(C408)&lt;7,"Q2",IF(MONTH(C408)&lt;10,"Q3","Q4")))&amp;"/"&amp;YEAR(C408)</f>
        <v>Q2/2021</v>
      </c>
      <c r="C408" s="72">
        <f t="shared" si="183"/>
        <v>44287</v>
      </c>
      <c r="D408" s="72">
        <f t="shared" si="184"/>
        <v>44377</v>
      </c>
      <c r="E408" s="71">
        <f t="shared" si="181"/>
        <v>91</v>
      </c>
      <c r="F408" s="73">
        <f>VLOOKUP(D408,'FERC Interest Rate'!$A:$B,2,TRUE)</f>
        <v>3.2500000000000001E-2</v>
      </c>
      <c r="G408" s="74">
        <f t="shared" si="182"/>
        <v>214.31788258068366</v>
      </c>
      <c r="H408" s="74">
        <v>0</v>
      </c>
      <c r="I408" s="97">
        <f t="shared" si="188"/>
        <v>6.108941290341523</v>
      </c>
      <c r="J408" s="75">
        <f t="shared" si="187"/>
        <v>1.7365620211845805</v>
      </c>
      <c r="K408" s="108">
        <f t="shared" si="177"/>
        <v>7.8455033115261035</v>
      </c>
      <c r="L408" s="75">
        <f t="shared" si="186"/>
        <v>101.05</v>
      </c>
      <c r="M408" s="109">
        <f t="shared" si="178"/>
        <v>108.8955033115261</v>
      </c>
      <c r="N408" s="6">
        <f t="shared" si="179"/>
        <v>216.05444460186823</v>
      </c>
      <c r="O408" s="74">
        <f t="shared" si="180"/>
        <v>107.15894129034214</v>
      </c>
    </row>
    <row r="409" spans="1:15" x14ac:dyDescent="0.25">
      <c r="A409" s="12" t="s">
        <v>67</v>
      </c>
      <c r="B409" s="71" t="str">
        <f>+IF(MONTH(C409)&lt;4,"Q1",IF(MONTH(C409)&lt;7,"Q2",IF(MONTH(C409)&lt;10,"Q3","Q4")))&amp;"/"&amp;YEAR(C409)</f>
        <v>Q3/2021</v>
      </c>
      <c r="C409" s="72">
        <f>D408+1</f>
        <v>44378</v>
      </c>
      <c r="D409" s="72">
        <f t="shared" si="184"/>
        <v>44469</v>
      </c>
      <c r="E409" s="71">
        <f>D409-C409+1</f>
        <v>92</v>
      </c>
      <c r="F409" s="73">
        <f>VLOOKUP(D409,'FERC Interest Rate'!$A:$B,2,TRUE)</f>
        <v>3.2500000000000001E-2</v>
      </c>
      <c r="G409" s="74">
        <f>O408</f>
        <v>107.15894129034214</v>
      </c>
      <c r="H409" s="74">
        <v>0</v>
      </c>
      <c r="I409" s="97">
        <f t="shared" si="188"/>
        <v>6.108941290341523</v>
      </c>
      <c r="J409" s="75">
        <f t="shared" si="187"/>
        <v>0.87782256015924121</v>
      </c>
      <c r="K409" s="108">
        <f>+SUM(I409:J409)</f>
        <v>6.9867638505007639</v>
      </c>
      <c r="L409" s="75">
        <f t="shared" si="186"/>
        <v>101.05</v>
      </c>
      <c r="M409" s="109">
        <f>+SUM(K409:L409)</f>
        <v>108.03676385050076</v>
      </c>
      <c r="N409" s="6">
        <f>+G409+H409+J409</f>
        <v>108.03676385050139</v>
      </c>
      <c r="O409" s="74">
        <f>G409+H409-L409-I409</f>
        <v>6.2172489379008766E-13</v>
      </c>
    </row>
    <row r="410" spans="1:15" x14ac:dyDescent="0.25">
      <c r="A410" s="77"/>
      <c r="B410" s="71"/>
      <c r="C410" s="72"/>
      <c r="D410" s="72"/>
      <c r="E410" s="71"/>
      <c r="F410" s="73"/>
      <c r="G410" s="74"/>
      <c r="H410" s="74"/>
      <c r="I410" s="97"/>
      <c r="J410" s="75"/>
      <c r="K410" s="108"/>
      <c r="L410" s="75"/>
      <c r="M410" s="109"/>
      <c r="N410" s="6"/>
      <c r="O410" s="74"/>
    </row>
    <row r="411" spans="1:15" ht="13.5" thickBot="1" x14ac:dyDescent="0.35">
      <c r="A411" s="124"/>
      <c r="B411" s="125"/>
      <c r="C411" s="126"/>
      <c r="D411" s="126"/>
      <c r="E411" s="127"/>
      <c r="F411" s="125"/>
      <c r="G411" s="112">
        <f t="shared" ref="G411:O411" si="189">SUM(G383:G410)</f>
        <v>36884.434734020608</v>
      </c>
      <c r="H411" s="112">
        <f t="shared" si="189"/>
        <v>122.17882580683046</v>
      </c>
      <c r="I411" s="113">
        <f t="shared" si="189"/>
        <v>122.17882580683042</v>
      </c>
      <c r="J411" s="112">
        <f t="shared" si="189"/>
        <v>222.75094851445689</v>
      </c>
      <c r="K411" s="112">
        <f t="shared" si="189"/>
        <v>344.92977432128748</v>
      </c>
      <c r="L411" s="112">
        <f t="shared" si="189"/>
        <v>2020.9999999999993</v>
      </c>
      <c r="M411" s="114">
        <f t="shared" si="189"/>
        <v>2365.9297743212874</v>
      </c>
      <c r="N411" s="112">
        <f t="shared" si="189"/>
        <v>37229.364508341911</v>
      </c>
      <c r="O411" s="112">
        <f t="shared" si="189"/>
        <v>34863.434734020622</v>
      </c>
    </row>
    <row r="412" spans="1:15" ht="13" thickTop="1" x14ac:dyDescent="0.25">
      <c r="B412" s="101"/>
      <c r="C412" s="101"/>
      <c r="D412" s="101"/>
      <c r="E412" s="101"/>
      <c r="F412" s="101"/>
      <c r="G412" s="101"/>
      <c r="H412" s="101"/>
      <c r="I412" s="100"/>
      <c r="J412" s="101"/>
      <c r="K412" s="101"/>
      <c r="L412" s="101"/>
      <c r="M412" s="110"/>
      <c r="O412" s="101"/>
    </row>
    <row r="413" spans="1:15" ht="39" x14ac:dyDescent="0.3">
      <c r="A413" s="76" t="s">
        <v>47</v>
      </c>
      <c r="B413" s="76" t="s">
        <v>3</v>
      </c>
      <c r="C413" s="76" t="s">
        <v>4</v>
      </c>
      <c r="D413" s="76" t="s">
        <v>5</v>
      </c>
      <c r="E413" s="76" t="s">
        <v>6</v>
      </c>
      <c r="F413" s="76" t="s">
        <v>7</v>
      </c>
      <c r="G413" s="76" t="s">
        <v>87</v>
      </c>
      <c r="H413" s="76" t="s">
        <v>88</v>
      </c>
      <c r="I413" s="93" t="s">
        <v>89</v>
      </c>
      <c r="J413" s="94" t="s">
        <v>90</v>
      </c>
      <c r="K413" s="94" t="s">
        <v>91</v>
      </c>
      <c r="L413" s="94" t="s">
        <v>92</v>
      </c>
      <c r="M413" s="95" t="s">
        <v>93</v>
      </c>
      <c r="N413" s="76" t="s">
        <v>94</v>
      </c>
      <c r="O413" s="76" t="s">
        <v>95</v>
      </c>
    </row>
    <row r="414" spans="1:15" ht="13" x14ac:dyDescent="0.3">
      <c r="A414" s="405" t="s">
        <v>16</v>
      </c>
      <c r="B414" s="405"/>
      <c r="C414" s="341">
        <f>VLOOKUP(B415,A$1:F$25,2,FALSE)</f>
        <v>42124</v>
      </c>
      <c r="D414" s="341">
        <f>DATE(YEAR(C414),IF(MONTH(C414)&lt;=3,3,IF(MONTH(C414)&lt;=6,6,IF(MONTH(C414)&lt;=9,9,12))),IF(OR(MONTH(C414)&lt;=3,MONTH(C414)&gt;=10),31,30))</f>
        <v>42185</v>
      </c>
      <c r="E414" s="342">
        <f>D414-C414+1</f>
        <v>62</v>
      </c>
      <c r="F414" s="343">
        <f>VLOOKUP(D414,'FERC Interest Rate'!$A:$B,2,TRUE)</f>
        <v>3.2500000000000001E-2</v>
      </c>
      <c r="G414" s="143">
        <f>VLOOKUP(B415,$A$1:$F$29,5,FALSE)</f>
        <v>3375.5</v>
      </c>
      <c r="H414" s="143">
        <f t="shared" ref="H414:H420" si="190">G414*F414*(E414/(DATE(YEAR(D414),12,31)-DATE(YEAR(D414),1,1)+1))</f>
        <v>18.634609589041094</v>
      </c>
      <c r="I414" s="351">
        <v>0</v>
      </c>
      <c r="J414" s="264">
        <v>0</v>
      </c>
      <c r="K414" s="345">
        <f t="shared" ref="K414:K439" si="191">+SUM(I414:J414)</f>
        <v>0</v>
      </c>
      <c r="L414" s="264">
        <v>0</v>
      </c>
      <c r="M414" s="346">
        <f t="shared" ref="M414:M439" si="192">+SUM(K414:L414)</f>
        <v>0</v>
      </c>
      <c r="N414" s="347">
        <f t="shared" ref="N414:N439" si="193">+G414+H414+J414</f>
        <v>3394.1346095890412</v>
      </c>
      <c r="O414" s="143">
        <f t="shared" ref="O414:O439" si="194">G414+H414-L414-I414</f>
        <v>3394.1346095890412</v>
      </c>
    </row>
    <row r="415" spans="1:15" ht="13" x14ac:dyDescent="0.3">
      <c r="A415" s="349" t="s">
        <v>39</v>
      </c>
      <c r="B415" s="350" t="s">
        <v>59</v>
      </c>
      <c r="C415" s="341">
        <f>D414+1</f>
        <v>42186</v>
      </c>
      <c r="D415" s="341">
        <f>EOMONTH(D414,3)</f>
        <v>42277</v>
      </c>
      <c r="E415" s="342">
        <f t="shared" ref="E415:E439" si="195">D415-C415+1</f>
        <v>92</v>
      </c>
      <c r="F415" s="343">
        <f>VLOOKUP(D415,'FERC Interest Rate'!$A:$B,2,TRUE)</f>
        <v>3.2500000000000001E-2</v>
      </c>
      <c r="G415" s="143">
        <f t="shared" ref="G415:G439" si="196">O414</f>
        <v>3394.1346095890412</v>
      </c>
      <c r="H415" s="143">
        <f t="shared" si="190"/>
        <v>27.804006801838998</v>
      </c>
      <c r="I415" s="351">
        <v>0</v>
      </c>
      <c r="J415" s="264">
        <v>0</v>
      </c>
      <c r="K415" s="345">
        <f t="shared" si="191"/>
        <v>0</v>
      </c>
      <c r="L415" s="264">
        <v>0</v>
      </c>
      <c r="M415" s="346">
        <f t="shared" si="192"/>
        <v>0</v>
      </c>
      <c r="N415" s="347">
        <f t="shared" si="193"/>
        <v>3421.9386163908803</v>
      </c>
      <c r="O415" s="143">
        <f t="shared" si="194"/>
        <v>3421.9386163908803</v>
      </c>
    </row>
    <row r="416" spans="1:15" ht="13" x14ac:dyDescent="0.3">
      <c r="B416" s="342"/>
      <c r="C416" s="341">
        <f t="shared" ref="C416:C439" si="197">D415+1</f>
        <v>42278</v>
      </c>
      <c r="D416" s="341">
        <f t="shared" ref="D416:D439" si="198">EOMONTH(D415,3)</f>
        <v>42369</v>
      </c>
      <c r="E416" s="342">
        <f t="shared" si="195"/>
        <v>92</v>
      </c>
      <c r="F416" s="343">
        <f>VLOOKUP(D416,'FERC Interest Rate'!$A:$B,2,TRUE)</f>
        <v>3.2500000000000001E-2</v>
      </c>
      <c r="G416" s="143">
        <f t="shared" si="196"/>
        <v>3421.9386163908803</v>
      </c>
      <c r="H416" s="143">
        <f t="shared" si="190"/>
        <v>28.031771131530775</v>
      </c>
      <c r="I416" s="351">
        <v>0</v>
      </c>
      <c r="J416" s="264">
        <v>0</v>
      </c>
      <c r="K416" s="345">
        <f t="shared" si="191"/>
        <v>0</v>
      </c>
      <c r="L416" s="264">
        <v>0</v>
      </c>
      <c r="M416" s="346">
        <f t="shared" si="192"/>
        <v>0</v>
      </c>
      <c r="N416" s="347">
        <f t="shared" si="193"/>
        <v>3449.9703875224109</v>
      </c>
      <c r="O416" s="143">
        <f t="shared" si="194"/>
        <v>3449.9703875224109</v>
      </c>
    </row>
    <row r="417" spans="1:15" ht="13" x14ac:dyDescent="0.3">
      <c r="B417" s="342"/>
      <c r="C417" s="341">
        <f t="shared" si="197"/>
        <v>42370</v>
      </c>
      <c r="D417" s="341">
        <f t="shared" si="198"/>
        <v>42460</v>
      </c>
      <c r="E417" s="342">
        <f t="shared" si="195"/>
        <v>91</v>
      </c>
      <c r="F417" s="343">
        <f>VLOOKUP(D417,'FERC Interest Rate'!$A:$B,2,TRUE)</f>
        <v>3.2500000000000001E-2</v>
      </c>
      <c r="G417" s="143">
        <f t="shared" si="196"/>
        <v>3449.9703875224109</v>
      </c>
      <c r="H417" s="143">
        <f t="shared" si="190"/>
        <v>27.877834483873034</v>
      </c>
      <c r="I417" s="351">
        <v>0</v>
      </c>
      <c r="J417" s="264">
        <v>0</v>
      </c>
      <c r="K417" s="345">
        <f t="shared" si="191"/>
        <v>0</v>
      </c>
      <c r="L417" s="264">
        <v>0</v>
      </c>
      <c r="M417" s="346">
        <f t="shared" si="192"/>
        <v>0</v>
      </c>
      <c r="N417" s="347">
        <f t="shared" si="193"/>
        <v>3477.8482220062838</v>
      </c>
      <c r="O417" s="143">
        <f t="shared" si="194"/>
        <v>3477.8482220062838</v>
      </c>
    </row>
    <row r="418" spans="1:15" ht="13" x14ac:dyDescent="0.3">
      <c r="B418" s="342"/>
      <c r="C418" s="341">
        <f t="shared" si="197"/>
        <v>42461</v>
      </c>
      <c r="D418" s="341">
        <f t="shared" si="198"/>
        <v>42551</v>
      </c>
      <c r="E418" s="342">
        <f t="shared" si="195"/>
        <v>91</v>
      </c>
      <c r="F418" s="343">
        <f>VLOOKUP(D418,'FERC Interest Rate'!$A:$B,2,TRUE)</f>
        <v>3.4599999999999999E-2</v>
      </c>
      <c r="G418" s="143">
        <f t="shared" si="196"/>
        <v>3477.8482220062838</v>
      </c>
      <c r="H418" s="143">
        <f t="shared" si="190"/>
        <v>29.918997026800504</v>
      </c>
      <c r="I418" s="351">
        <v>0</v>
      </c>
      <c r="J418" s="264">
        <v>0</v>
      </c>
      <c r="K418" s="345">
        <f t="shared" si="191"/>
        <v>0</v>
      </c>
      <c r="L418" s="264">
        <v>0</v>
      </c>
      <c r="M418" s="346">
        <f t="shared" si="192"/>
        <v>0</v>
      </c>
      <c r="N418" s="347">
        <f t="shared" si="193"/>
        <v>3507.7672190330841</v>
      </c>
      <c r="O418" s="143">
        <f t="shared" si="194"/>
        <v>3507.7672190330841</v>
      </c>
    </row>
    <row r="419" spans="1:15" ht="13" x14ac:dyDescent="0.3">
      <c r="B419" s="342"/>
      <c r="C419" s="341">
        <f t="shared" si="197"/>
        <v>42552</v>
      </c>
      <c r="D419" s="341">
        <f t="shared" si="198"/>
        <v>42643</v>
      </c>
      <c r="E419" s="342">
        <f t="shared" si="195"/>
        <v>92</v>
      </c>
      <c r="F419" s="343">
        <f>VLOOKUP(D419,'FERC Interest Rate'!$A:$B,2,TRUE)</f>
        <v>3.5000000000000003E-2</v>
      </c>
      <c r="G419" s="143">
        <f t="shared" si="196"/>
        <v>3507.7672190330841</v>
      </c>
      <c r="H419" s="143">
        <f t="shared" si="190"/>
        <v>30.860684276739157</v>
      </c>
      <c r="I419" s="351">
        <v>0</v>
      </c>
      <c r="J419" s="264">
        <v>0</v>
      </c>
      <c r="K419" s="345">
        <f t="shared" si="191"/>
        <v>0</v>
      </c>
      <c r="L419" s="264">
        <v>0</v>
      </c>
      <c r="M419" s="346">
        <f t="shared" si="192"/>
        <v>0</v>
      </c>
      <c r="N419" s="347">
        <f t="shared" si="193"/>
        <v>3538.6279033098231</v>
      </c>
      <c r="O419" s="143">
        <f t="shared" si="194"/>
        <v>3538.6279033098231</v>
      </c>
    </row>
    <row r="420" spans="1:15" ht="13" x14ac:dyDescent="0.3">
      <c r="A420" s="12" t="s">
        <v>48</v>
      </c>
      <c r="B420" s="71" t="str">
        <f t="shared" ref="B420:B434" si="199">+IF(MONTH(C420)&lt;4,"Q1",IF(MONTH(C420)&lt;7,"Q2",IF(MONTH(C420)&lt;10,"Q3","Q4")))&amp;"/"&amp;YEAR(C420)</f>
        <v>Q4/2016</v>
      </c>
      <c r="C420" s="72">
        <f t="shared" si="197"/>
        <v>42644</v>
      </c>
      <c r="D420" s="72">
        <f t="shared" si="198"/>
        <v>42735</v>
      </c>
      <c r="E420" s="71">
        <f t="shared" si="195"/>
        <v>92</v>
      </c>
      <c r="F420" s="73">
        <f>VLOOKUP(D420,'FERC Interest Rate'!$A:$B,2,TRUE)</f>
        <v>3.5000000000000003E-2</v>
      </c>
      <c r="G420" s="74">
        <f t="shared" si="196"/>
        <v>3538.6279033098231</v>
      </c>
      <c r="H420" s="143">
        <f t="shared" si="190"/>
        <v>31.132190843326864</v>
      </c>
      <c r="I420" s="151">
        <f>(SUM($H$414:$H$440)/20)</f>
        <v>9.7130047076575217</v>
      </c>
      <c r="J420" s="264">
        <v>0</v>
      </c>
      <c r="K420" s="108">
        <f t="shared" si="191"/>
        <v>9.7130047076575217</v>
      </c>
      <c r="L420" s="75">
        <f t="shared" ref="L420:L439" si="200">VLOOKUP($B$415,A$1:F$25,5,FALSE)/20</f>
        <v>168.77500000000001</v>
      </c>
      <c r="M420" s="109">
        <f t="shared" si="192"/>
        <v>178.48800470765752</v>
      </c>
      <c r="N420" s="6">
        <f t="shared" si="193"/>
        <v>3569.76009415315</v>
      </c>
      <c r="O420" s="74">
        <f t="shared" si="194"/>
        <v>3391.2720894454924</v>
      </c>
    </row>
    <row r="421" spans="1:15" x14ac:dyDescent="0.25">
      <c r="A421" s="12" t="s">
        <v>49</v>
      </c>
      <c r="B421" s="71" t="str">
        <f t="shared" si="199"/>
        <v>Q1/2017</v>
      </c>
      <c r="C421" s="72">
        <f t="shared" si="197"/>
        <v>42736</v>
      </c>
      <c r="D421" s="72">
        <f t="shared" si="198"/>
        <v>42825</v>
      </c>
      <c r="E421" s="71">
        <f t="shared" si="195"/>
        <v>90</v>
      </c>
      <c r="F421" s="73">
        <f>VLOOKUP(D421,'FERC Interest Rate'!$A:$B,2,TRUE)</f>
        <v>3.5000000000000003E-2</v>
      </c>
      <c r="G421" s="74">
        <f t="shared" si="196"/>
        <v>3391.2720894454924</v>
      </c>
      <c r="H421" s="74">
        <v>0</v>
      </c>
      <c r="I421" s="151">
        <f t="shared" ref="I421:I439" si="201">(SUM($H$414:$H$440)/20)</f>
        <v>9.7130047076575217</v>
      </c>
      <c r="J421" s="75">
        <f>G421*F421*(E421/(DATE(YEAR(D421),12,31)-DATE(YEAR(D421),1,1)+1))</f>
        <v>29.267142689735074</v>
      </c>
      <c r="K421" s="108">
        <f t="shared" si="191"/>
        <v>38.980147397392599</v>
      </c>
      <c r="L421" s="75">
        <f t="shared" si="200"/>
        <v>168.77500000000001</v>
      </c>
      <c r="M421" s="109">
        <f t="shared" si="192"/>
        <v>207.75514739739259</v>
      </c>
      <c r="N421" s="6">
        <f t="shared" si="193"/>
        <v>3420.5392321352274</v>
      </c>
      <c r="O421" s="74">
        <f t="shared" si="194"/>
        <v>3212.7840847378347</v>
      </c>
    </row>
    <row r="422" spans="1:15" x14ac:dyDescent="0.25">
      <c r="A422" s="12" t="s">
        <v>50</v>
      </c>
      <c r="B422" s="71" t="str">
        <f t="shared" si="199"/>
        <v>Q2/2017</v>
      </c>
      <c r="C422" s="72">
        <f t="shared" si="197"/>
        <v>42826</v>
      </c>
      <c r="D422" s="72">
        <f t="shared" si="198"/>
        <v>42916</v>
      </c>
      <c r="E422" s="71">
        <f t="shared" si="195"/>
        <v>91</v>
      </c>
      <c r="F422" s="73">
        <f>VLOOKUP(D422,'FERC Interest Rate'!$A:$B,2,TRUE)</f>
        <v>3.7100000000000001E-2</v>
      </c>
      <c r="G422" s="74">
        <f t="shared" si="196"/>
        <v>3212.7840847378347</v>
      </c>
      <c r="H422" s="74">
        <v>0</v>
      </c>
      <c r="I422" s="151">
        <f t="shared" si="201"/>
        <v>9.7130047076575217</v>
      </c>
      <c r="J422" s="75">
        <f>G422*F422*(E422/(DATE(YEAR(D422),12,31)-DATE(YEAR(D422),1,1)+1))</f>
        <v>29.716932461598368</v>
      </c>
      <c r="K422" s="108">
        <f t="shared" si="191"/>
        <v>39.429937169255894</v>
      </c>
      <c r="L422" s="75">
        <f t="shared" si="200"/>
        <v>168.77500000000001</v>
      </c>
      <c r="M422" s="109">
        <f t="shared" si="192"/>
        <v>208.20493716925591</v>
      </c>
      <c r="N422" s="6">
        <f t="shared" si="193"/>
        <v>3242.5010171994331</v>
      </c>
      <c r="O422" s="74">
        <f t="shared" si="194"/>
        <v>3034.2960800301771</v>
      </c>
    </row>
    <row r="423" spans="1:15" x14ac:dyDescent="0.25">
      <c r="A423" s="12" t="s">
        <v>51</v>
      </c>
      <c r="B423" s="71" t="str">
        <f t="shared" si="199"/>
        <v>Q3/2017</v>
      </c>
      <c r="C423" s="72">
        <f t="shared" si="197"/>
        <v>42917</v>
      </c>
      <c r="D423" s="72">
        <f t="shared" si="198"/>
        <v>43008</v>
      </c>
      <c r="E423" s="71">
        <f t="shared" si="195"/>
        <v>92</v>
      </c>
      <c r="F423" s="73">
        <f>VLOOKUP(D423,'FERC Interest Rate'!$A:$B,2,TRUE)</f>
        <v>3.9600000000000003E-2</v>
      </c>
      <c r="G423" s="74">
        <f t="shared" si="196"/>
        <v>3034.2960800301771</v>
      </c>
      <c r="H423" s="74">
        <v>0</v>
      </c>
      <c r="I423" s="97">
        <f t="shared" si="201"/>
        <v>9.7130047076575217</v>
      </c>
      <c r="J423" s="75">
        <f>G423*F423*(E423/(DATE(YEAR(D423),12,31)-DATE(YEAR(D423),1,1)+1))</f>
        <v>30.286431448673817</v>
      </c>
      <c r="K423" s="108">
        <f t="shared" si="191"/>
        <v>39.999436156331342</v>
      </c>
      <c r="L423" s="75">
        <f t="shared" si="200"/>
        <v>168.77500000000001</v>
      </c>
      <c r="M423" s="109">
        <f t="shared" si="192"/>
        <v>208.77443615633135</v>
      </c>
      <c r="N423" s="6">
        <f t="shared" si="193"/>
        <v>3064.5825114788508</v>
      </c>
      <c r="O423" s="74">
        <f t="shared" si="194"/>
        <v>2855.8080753225195</v>
      </c>
    </row>
    <row r="424" spans="1:15" x14ac:dyDescent="0.25">
      <c r="A424" s="12" t="s">
        <v>52</v>
      </c>
      <c r="B424" s="71" t="str">
        <f t="shared" si="199"/>
        <v>Q4/2017</v>
      </c>
      <c r="C424" s="72">
        <f t="shared" si="197"/>
        <v>43009</v>
      </c>
      <c r="D424" s="72">
        <f t="shared" si="198"/>
        <v>43100</v>
      </c>
      <c r="E424" s="71">
        <f t="shared" si="195"/>
        <v>92</v>
      </c>
      <c r="F424" s="73">
        <f>VLOOKUP(D424,'FERC Interest Rate'!$A:$B,2,TRUE)</f>
        <v>4.2099999999999999E-2</v>
      </c>
      <c r="G424" s="74">
        <f t="shared" si="196"/>
        <v>2855.8080753225195</v>
      </c>
      <c r="H424" s="74">
        <v>0</v>
      </c>
      <c r="I424" s="97">
        <f t="shared" si="201"/>
        <v>9.7130047076575217</v>
      </c>
      <c r="J424" s="75">
        <f>G424*F424*(E424/(DATE(YEAR(D424),12,31)-DATE(YEAR(D424),1,1)+1))</f>
        <v>30.3044269516142</v>
      </c>
      <c r="K424" s="108">
        <f t="shared" si="191"/>
        <v>40.017431659271722</v>
      </c>
      <c r="L424" s="75">
        <f t="shared" si="200"/>
        <v>168.77500000000001</v>
      </c>
      <c r="M424" s="109">
        <f t="shared" si="192"/>
        <v>208.79243165927173</v>
      </c>
      <c r="N424" s="6">
        <f t="shared" si="193"/>
        <v>2886.1125022741335</v>
      </c>
      <c r="O424" s="74">
        <f t="shared" si="194"/>
        <v>2677.3200706148618</v>
      </c>
    </row>
    <row r="425" spans="1:15" x14ac:dyDescent="0.25">
      <c r="A425" s="12" t="s">
        <v>53</v>
      </c>
      <c r="B425" s="71" t="str">
        <f t="shared" si="199"/>
        <v>Q1/2018</v>
      </c>
      <c r="C425" s="72">
        <f t="shared" si="197"/>
        <v>43101</v>
      </c>
      <c r="D425" s="72">
        <f t="shared" si="198"/>
        <v>43190</v>
      </c>
      <c r="E425" s="71">
        <f t="shared" si="195"/>
        <v>90</v>
      </c>
      <c r="F425" s="73">
        <f>VLOOKUP(D425,'FERC Interest Rate'!$A:$B,2,TRUE)</f>
        <v>4.2500000000000003E-2</v>
      </c>
      <c r="G425" s="74">
        <f t="shared" si="196"/>
        <v>2677.3200706148618</v>
      </c>
      <c r="H425" s="74">
        <v>0</v>
      </c>
      <c r="I425" s="97">
        <f t="shared" si="201"/>
        <v>9.7130047076575217</v>
      </c>
      <c r="J425" s="75">
        <f>G425*F425*(E425/(DATE(YEAR(D425),12,31)-DATE(YEAR(D425),1,1)+1))</f>
        <v>28.056847315347525</v>
      </c>
      <c r="K425" s="108">
        <f t="shared" si="191"/>
        <v>37.769852023005043</v>
      </c>
      <c r="L425" s="75">
        <f t="shared" si="200"/>
        <v>168.77500000000001</v>
      </c>
      <c r="M425" s="109">
        <f t="shared" si="192"/>
        <v>206.54485202300503</v>
      </c>
      <c r="N425" s="6">
        <f t="shared" si="193"/>
        <v>2705.3769179302094</v>
      </c>
      <c r="O425" s="74">
        <f t="shared" si="194"/>
        <v>2498.8320659072042</v>
      </c>
    </row>
    <row r="426" spans="1:15" x14ac:dyDescent="0.25">
      <c r="A426" s="12" t="s">
        <v>54</v>
      </c>
      <c r="B426" s="71" t="str">
        <f t="shared" si="199"/>
        <v>Q2/2018</v>
      </c>
      <c r="C426" s="72">
        <f t="shared" si="197"/>
        <v>43191</v>
      </c>
      <c r="D426" s="72">
        <f t="shared" si="198"/>
        <v>43281</v>
      </c>
      <c r="E426" s="71">
        <f t="shared" si="195"/>
        <v>91</v>
      </c>
      <c r="F426" s="73">
        <f>VLOOKUP(D426,'FERC Interest Rate'!$A:$B,2,TRUE)</f>
        <v>4.4699999999999997E-2</v>
      </c>
      <c r="G426" s="74">
        <f t="shared" si="196"/>
        <v>2498.8320659072042</v>
      </c>
      <c r="H426" s="74">
        <v>0</v>
      </c>
      <c r="I426" s="97">
        <f t="shared" si="201"/>
        <v>9.7130047076575217</v>
      </c>
      <c r="J426" s="75">
        <f t="shared" ref="J426:J439" si="202">G426*F426*(E426/(DATE(YEAR(D426),12,31)-DATE(YEAR(D426),1,1)+1))</f>
        <v>27.847942998604751</v>
      </c>
      <c r="K426" s="108">
        <f t="shared" si="191"/>
        <v>37.560947706262269</v>
      </c>
      <c r="L426" s="75">
        <f t="shared" si="200"/>
        <v>168.77500000000001</v>
      </c>
      <c r="M426" s="109">
        <f t="shared" si="192"/>
        <v>206.33594770626229</v>
      </c>
      <c r="N426" s="6">
        <f t="shared" si="193"/>
        <v>2526.6800089058088</v>
      </c>
      <c r="O426" s="74">
        <f t="shared" si="194"/>
        <v>2320.3440611995466</v>
      </c>
    </row>
    <row r="427" spans="1:15" x14ac:dyDescent="0.25">
      <c r="A427" s="12" t="s">
        <v>55</v>
      </c>
      <c r="B427" s="71" t="str">
        <f t="shared" si="199"/>
        <v>Q3/2018</v>
      </c>
      <c r="C427" s="72">
        <f t="shared" si="197"/>
        <v>43282</v>
      </c>
      <c r="D427" s="72">
        <f t="shared" si="198"/>
        <v>43373</v>
      </c>
      <c r="E427" s="71">
        <f t="shared" si="195"/>
        <v>92</v>
      </c>
      <c r="F427" s="73">
        <f>VLOOKUP(D427,'FERC Interest Rate'!$A:$B,2,TRUE)</f>
        <v>4.6899999999999997E-2</v>
      </c>
      <c r="G427" s="74">
        <f t="shared" si="196"/>
        <v>2320.3440611995466</v>
      </c>
      <c r="H427" s="74">
        <v>0</v>
      </c>
      <c r="I427" s="97">
        <f t="shared" si="201"/>
        <v>9.7130047076575217</v>
      </c>
      <c r="J427" s="75">
        <f t="shared" si="202"/>
        <v>27.429645356887132</v>
      </c>
      <c r="K427" s="108">
        <f t="shared" si="191"/>
        <v>37.142650064544654</v>
      </c>
      <c r="L427" s="75">
        <f t="shared" si="200"/>
        <v>168.77500000000001</v>
      </c>
      <c r="M427" s="109">
        <f t="shared" si="192"/>
        <v>205.91765006454466</v>
      </c>
      <c r="N427" s="6">
        <f t="shared" si="193"/>
        <v>2347.7737065564338</v>
      </c>
      <c r="O427" s="74">
        <f t="shared" si="194"/>
        <v>2141.8560564918889</v>
      </c>
    </row>
    <row r="428" spans="1:15" x14ac:dyDescent="0.25">
      <c r="A428" s="12" t="s">
        <v>56</v>
      </c>
      <c r="B428" s="71" t="str">
        <f t="shared" si="199"/>
        <v>Q4/2018</v>
      </c>
      <c r="C428" s="72">
        <f t="shared" si="197"/>
        <v>43374</v>
      </c>
      <c r="D428" s="72">
        <f t="shared" si="198"/>
        <v>43465</v>
      </c>
      <c r="E428" s="71">
        <f t="shared" si="195"/>
        <v>92</v>
      </c>
      <c r="F428" s="73">
        <f>VLOOKUP(D428,'FERC Interest Rate'!$A:$B,2,TRUE)</f>
        <v>4.9599999999999998E-2</v>
      </c>
      <c r="G428" s="74">
        <f t="shared" si="196"/>
        <v>2141.8560564918889</v>
      </c>
      <c r="H428" s="74">
        <v>0</v>
      </c>
      <c r="I428" s="97">
        <f t="shared" si="201"/>
        <v>9.7130047076575217</v>
      </c>
      <c r="J428" s="75">
        <f t="shared" si="202"/>
        <v>26.777308375298048</v>
      </c>
      <c r="K428" s="108">
        <f t="shared" si="191"/>
        <v>36.490313082955566</v>
      </c>
      <c r="L428" s="75">
        <f t="shared" si="200"/>
        <v>168.77500000000001</v>
      </c>
      <c r="M428" s="109">
        <f t="shared" si="192"/>
        <v>205.26531308295557</v>
      </c>
      <c r="N428" s="6">
        <f t="shared" si="193"/>
        <v>2168.6333648671871</v>
      </c>
      <c r="O428" s="74">
        <f t="shared" si="194"/>
        <v>1963.3680517842313</v>
      </c>
    </row>
    <row r="429" spans="1:15" x14ac:dyDescent="0.25">
      <c r="A429" s="12" t="s">
        <v>57</v>
      </c>
      <c r="B429" s="71" t="str">
        <f t="shared" si="199"/>
        <v>Q1/2019</v>
      </c>
      <c r="C429" s="72">
        <f t="shared" si="197"/>
        <v>43466</v>
      </c>
      <c r="D429" s="72">
        <f t="shared" si="198"/>
        <v>43555</v>
      </c>
      <c r="E429" s="71">
        <f t="shared" si="195"/>
        <v>90</v>
      </c>
      <c r="F429" s="73">
        <f>VLOOKUP(D429,'FERC Interest Rate'!$A:$B,2,TRUE)</f>
        <v>5.1799999999999999E-2</v>
      </c>
      <c r="G429" s="74">
        <f t="shared" si="196"/>
        <v>1963.3680517842313</v>
      </c>
      <c r="H429" s="74">
        <v>0</v>
      </c>
      <c r="I429" s="97">
        <f t="shared" si="201"/>
        <v>9.7130047076575217</v>
      </c>
      <c r="J429" s="75">
        <f t="shared" si="202"/>
        <v>25.077320157309824</v>
      </c>
      <c r="K429" s="108">
        <f t="shared" si="191"/>
        <v>34.790324864967346</v>
      </c>
      <c r="L429" s="75">
        <f t="shared" si="200"/>
        <v>168.77500000000001</v>
      </c>
      <c r="M429" s="109">
        <f t="shared" si="192"/>
        <v>203.56532486496735</v>
      </c>
      <c r="N429" s="6">
        <f t="shared" si="193"/>
        <v>1988.445371941541</v>
      </c>
      <c r="O429" s="74">
        <f t="shared" si="194"/>
        <v>1784.8800470765736</v>
      </c>
    </row>
    <row r="430" spans="1:15" x14ac:dyDescent="0.25">
      <c r="A430" s="12" t="s">
        <v>58</v>
      </c>
      <c r="B430" s="71" t="str">
        <f t="shared" si="199"/>
        <v>Q2/2019</v>
      </c>
      <c r="C430" s="72">
        <f t="shared" si="197"/>
        <v>43556</v>
      </c>
      <c r="D430" s="72">
        <f t="shared" si="198"/>
        <v>43646</v>
      </c>
      <c r="E430" s="71">
        <f t="shared" si="195"/>
        <v>91</v>
      </c>
      <c r="F430" s="73">
        <f>VLOOKUP(D430,'FERC Interest Rate'!$A:$B,2,TRUE)</f>
        <v>5.45E-2</v>
      </c>
      <c r="G430" s="74">
        <f t="shared" si="196"/>
        <v>1784.8800470765736</v>
      </c>
      <c r="H430" s="74">
        <v>0</v>
      </c>
      <c r="I430" s="97">
        <f t="shared" si="201"/>
        <v>9.7130047076575217</v>
      </c>
      <c r="J430" s="75">
        <f t="shared" si="202"/>
        <v>24.252363269797993</v>
      </c>
      <c r="K430" s="108">
        <f t="shared" si="191"/>
        <v>33.965367977455514</v>
      </c>
      <c r="L430" s="75">
        <f t="shared" si="200"/>
        <v>168.77500000000001</v>
      </c>
      <c r="M430" s="109">
        <f t="shared" si="192"/>
        <v>202.74036797745552</v>
      </c>
      <c r="N430" s="6">
        <f t="shared" si="193"/>
        <v>1809.1324103463717</v>
      </c>
      <c r="O430" s="74">
        <f t="shared" si="194"/>
        <v>1606.392042368916</v>
      </c>
    </row>
    <row r="431" spans="1:15" x14ac:dyDescent="0.25">
      <c r="A431" s="12" t="s">
        <v>59</v>
      </c>
      <c r="B431" s="71" t="str">
        <f t="shared" si="199"/>
        <v>Q3/2019</v>
      </c>
      <c r="C431" s="72">
        <f t="shared" si="197"/>
        <v>43647</v>
      </c>
      <c r="D431" s="72">
        <f t="shared" si="198"/>
        <v>43738</v>
      </c>
      <c r="E431" s="71">
        <f t="shared" si="195"/>
        <v>92</v>
      </c>
      <c r="F431" s="73">
        <f>VLOOKUP(D431,'FERC Interest Rate'!$A:$B,2,TRUE)</f>
        <v>5.5E-2</v>
      </c>
      <c r="G431" s="74">
        <f t="shared" si="196"/>
        <v>1606.392042368916</v>
      </c>
      <c r="H431" s="74">
        <v>0</v>
      </c>
      <c r="I431" s="97">
        <f t="shared" si="201"/>
        <v>9.7130047076575217</v>
      </c>
      <c r="J431" s="75">
        <f t="shared" si="202"/>
        <v>22.269434888730729</v>
      </c>
      <c r="K431" s="108">
        <f t="shared" si="191"/>
        <v>31.98243959638825</v>
      </c>
      <c r="L431" s="75">
        <f t="shared" si="200"/>
        <v>168.77500000000001</v>
      </c>
      <c r="M431" s="109">
        <f t="shared" si="192"/>
        <v>200.75743959638825</v>
      </c>
      <c r="N431" s="6">
        <f t="shared" si="193"/>
        <v>1628.6614772576468</v>
      </c>
      <c r="O431" s="74">
        <f t="shared" si="194"/>
        <v>1427.9040376612584</v>
      </c>
    </row>
    <row r="432" spans="1:15" x14ac:dyDescent="0.25">
      <c r="A432" s="12" t="s">
        <v>60</v>
      </c>
      <c r="B432" s="71" t="str">
        <f t="shared" si="199"/>
        <v>Q4/2019</v>
      </c>
      <c r="C432" s="72">
        <f t="shared" si="197"/>
        <v>43739</v>
      </c>
      <c r="D432" s="72">
        <f t="shared" si="198"/>
        <v>43830</v>
      </c>
      <c r="E432" s="71">
        <f t="shared" si="195"/>
        <v>92</v>
      </c>
      <c r="F432" s="73">
        <f>VLOOKUP(D432,'FERC Interest Rate'!$A:$B,2,TRUE)</f>
        <v>5.4199999999999998E-2</v>
      </c>
      <c r="G432" s="74">
        <f t="shared" si="196"/>
        <v>1427.9040376612584</v>
      </c>
      <c r="H432" s="74">
        <v>0</v>
      </c>
      <c r="I432" s="97">
        <f t="shared" si="201"/>
        <v>9.7130047076575217</v>
      </c>
      <c r="J432" s="75">
        <f t="shared" si="202"/>
        <v>19.507125187381096</v>
      </c>
      <c r="K432" s="108">
        <f t="shared" si="191"/>
        <v>29.220129895038617</v>
      </c>
      <c r="L432" s="75">
        <f t="shared" si="200"/>
        <v>168.77500000000001</v>
      </c>
      <c r="M432" s="109">
        <f t="shared" si="192"/>
        <v>197.99512989503862</v>
      </c>
      <c r="N432" s="6">
        <f t="shared" si="193"/>
        <v>1447.4111628486394</v>
      </c>
      <c r="O432" s="74">
        <f t="shared" si="194"/>
        <v>1249.4160329536007</v>
      </c>
    </row>
    <row r="433" spans="1:15" x14ac:dyDescent="0.25">
      <c r="A433" s="12" t="s">
        <v>61</v>
      </c>
      <c r="B433" s="71" t="str">
        <f t="shared" si="199"/>
        <v>Q1/2020</v>
      </c>
      <c r="C433" s="72">
        <f t="shared" si="197"/>
        <v>43831</v>
      </c>
      <c r="D433" s="72">
        <f t="shared" si="198"/>
        <v>43921</v>
      </c>
      <c r="E433" s="71">
        <f t="shared" si="195"/>
        <v>91</v>
      </c>
      <c r="F433" s="73">
        <f>VLOOKUP(D433,'FERC Interest Rate'!$A:$B,2,TRUE)</f>
        <v>4.9599999999999998E-2</v>
      </c>
      <c r="G433" s="74">
        <f t="shared" si="196"/>
        <v>1249.4160329536007</v>
      </c>
      <c r="H433" s="74">
        <v>0</v>
      </c>
      <c r="I433" s="97">
        <f t="shared" si="201"/>
        <v>9.7130047076575217</v>
      </c>
      <c r="J433" s="75">
        <f t="shared" si="202"/>
        <v>15.408098924424513</v>
      </c>
      <c r="K433" s="108">
        <f t="shared" si="191"/>
        <v>25.121103632082033</v>
      </c>
      <c r="L433" s="75">
        <f t="shared" si="200"/>
        <v>168.77500000000001</v>
      </c>
      <c r="M433" s="109">
        <f t="shared" si="192"/>
        <v>193.89610363208203</v>
      </c>
      <c r="N433" s="6">
        <f t="shared" si="193"/>
        <v>1264.8241318780254</v>
      </c>
      <c r="O433" s="74">
        <f t="shared" si="194"/>
        <v>1070.9280282459431</v>
      </c>
    </row>
    <row r="434" spans="1:15" x14ac:dyDescent="0.25">
      <c r="A434" s="12" t="s">
        <v>62</v>
      </c>
      <c r="B434" s="71" t="str">
        <f t="shared" si="199"/>
        <v>Q2/2020</v>
      </c>
      <c r="C434" s="72">
        <f t="shared" si="197"/>
        <v>43922</v>
      </c>
      <c r="D434" s="72">
        <f t="shared" si="198"/>
        <v>44012</v>
      </c>
      <c r="E434" s="71">
        <f t="shared" si="195"/>
        <v>91</v>
      </c>
      <c r="F434" s="73">
        <f>VLOOKUP(D434,'FERC Interest Rate'!$A:$B,2,TRUE)</f>
        <v>4.7503500000000004E-2</v>
      </c>
      <c r="G434" s="74">
        <f t="shared" si="196"/>
        <v>1070.9280282459431</v>
      </c>
      <c r="H434" s="74">
        <v>0</v>
      </c>
      <c r="I434" s="97">
        <f t="shared" si="201"/>
        <v>9.7130047076575217</v>
      </c>
      <c r="J434" s="75">
        <f t="shared" si="202"/>
        <v>12.648708996366354</v>
      </c>
      <c r="K434" s="108">
        <f t="shared" si="191"/>
        <v>22.361713704023877</v>
      </c>
      <c r="L434" s="75">
        <f t="shared" si="200"/>
        <v>168.77500000000001</v>
      </c>
      <c r="M434" s="109">
        <f t="shared" si="192"/>
        <v>191.13671370402389</v>
      </c>
      <c r="N434" s="6">
        <f t="shared" si="193"/>
        <v>1083.5767372423095</v>
      </c>
      <c r="O434" s="74">
        <f t="shared" si="194"/>
        <v>892.44002353828557</v>
      </c>
    </row>
    <row r="435" spans="1:15" x14ac:dyDescent="0.25">
      <c r="A435" s="12" t="s">
        <v>63</v>
      </c>
      <c r="B435" s="71" t="str">
        <f>+IF(MONTH(C435)&lt;4,"Q1",IF(MONTH(C435)&lt;7,"Q2",IF(MONTH(C435)&lt;10,"Q3","Q4")))&amp;"/"&amp;YEAR(C435)</f>
        <v>Q3/2020</v>
      </c>
      <c r="C435" s="72">
        <f t="shared" si="197"/>
        <v>44013</v>
      </c>
      <c r="D435" s="72">
        <f t="shared" si="198"/>
        <v>44104</v>
      </c>
      <c r="E435" s="71">
        <f t="shared" si="195"/>
        <v>92</v>
      </c>
      <c r="F435" s="73">
        <f>VLOOKUP(D435,'FERC Interest Rate'!$A:$B,2,TRUE)</f>
        <v>3.4299999999999997E-2</v>
      </c>
      <c r="G435" s="74">
        <f t="shared" si="196"/>
        <v>892.44002353828557</v>
      </c>
      <c r="H435" s="74">
        <v>0</v>
      </c>
      <c r="I435" s="97">
        <f t="shared" si="201"/>
        <v>9.7130047076575217</v>
      </c>
      <c r="J435" s="75">
        <f t="shared" si="202"/>
        <v>7.6944910881896549</v>
      </c>
      <c r="K435" s="108">
        <f t="shared" si="191"/>
        <v>17.407495795847176</v>
      </c>
      <c r="L435" s="75">
        <f t="shared" si="200"/>
        <v>168.77500000000001</v>
      </c>
      <c r="M435" s="109">
        <f t="shared" si="192"/>
        <v>186.18249579584719</v>
      </c>
      <c r="N435" s="6">
        <f t="shared" si="193"/>
        <v>900.13451462647527</v>
      </c>
      <c r="O435" s="74">
        <f t="shared" si="194"/>
        <v>713.95201883062805</v>
      </c>
    </row>
    <row r="436" spans="1:15" x14ac:dyDescent="0.25">
      <c r="A436" s="12" t="s">
        <v>64</v>
      </c>
      <c r="B436" s="71" t="str">
        <f>+IF(MONTH(C436)&lt;4,"Q1",IF(MONTH(C436)&lt;7,"Q2",IF(MONTH(C436)&lt;10,"Q3","Q4")))&amp;"/"&amp;YEAR(C436)</f>
        <v>Q4/2020</v>
      </c>
      <c r="C436" s="72">
        <f t="shared" si="197"/>
        <v>44105</v>
      </c>
      <c r="D436" s="72">
        <f t="shared" si="198"/>
        <v>44196</v>
      </c>
      <c r="E436" s="71">
        <f t="shared" si="195"/>
        <v>92</v>
      </c>
      <c r="F436" s="73">
        <f>VLOOKUP(D436,'FERC Interest Rate'!$A:$B,2,TRUE)</f>
        <v>3.2500000000000001E-2</v>
      </c>
      <c r="G436" s="74">
        <f t="shared" si="196"/>
        <v>713.95201883062805</v>
      </c>
      <c r="H436" s="74">
        <v>0</v>
      </c>
      <c r="I436" s="97">
        <f t="shared" si="201"/>
        <v>9.7130047076575217</v>
      </c>
      <c r="J436" s="75">
        <f t="shared" si="202"/>
        <v>5.8325588423595027</v>
      </c>
      <c r="K436" s="108">
        <f t="shared" si="191"/>
        <v>15.545563550017025</v>
      </c>
      <c r="L436" s="75">
        <f t="shared" si="200"/>
        <v>168.77500000000001</v>
      </c>
      <c r="M436" s="109">
        <f t="shared" si="192"/>
        <v>184.32056355001703</v>
      </c>
      <c r="N436" s="6">
        <f t="shared" si="193"/>
        <v>719.78457767298755</v>
      </c>
      <c r="O436" s="74">
        <f t="shared" si="194"/>
        <v>535.46401412297053</v>
      </c>
    </row>
    <row r="437" spans="1:15" x14ac:dyDescent="0.25">
      <c r="A437" s="12" t="s">
        <v>65</v>
      </c>
      <c r="B437" s="71" t="str">
        <f>+IF(MONTH(C437)&lt;4,"Q1",IF(MONTH(C437)&lt;7,"Q2",IF(MONTH(C437)&lt;10,"Q3","Q4")))&amp;"/"&amp;YEAR(C437)</f>
        <v>Q1/2021</v>
      </c>
      <c r="C437" s="72">
        <f t="shared" si="197"/>
        <v>44197</v>
      </c>
      <c r="D437" s="72">
        <f t="shared" si="198"/>
        <v>44286</v>
      </c>
      <c r="E437" s="71">
        <f t="shared" si="195"/>
        <v>90</v>
      </c>
      <c r="F437" s="73">
        <f>VLOOKUP(D437,'FERC Interest Rate'!$A:$B,2,TRUE)</f>
        <v>3.2500000000000001E-2</v>
      </c>
      <c r="G437" s="74">
        <f t="shared" si="196"/>
        <v>535.46401412297053</v>
      </c>
      <c r="H437" s="74">
        <v>0</v>
      </c>
      <c r="I437" s="97">
        <f t="shared" si="201"/>
        <v>9.7130047076575217</v>
      </c>
      <c r="J437" s="75">
        <f t="shared" si="202"/>
        <v>4.2910472364649008</v>
      </c>
      <c r="K437" s="108">
        <f t="shared" si="191"/>
        <v>14.004051944122423</v>
      </c>
      <c r="L437" s="75">
        <f t="shared" si="200"/>
        <v>168.77500000000001</v>
      </c>
      <c r="M437" s="109">
        <f t="shared" si="192"/>
        <v>182.77905194412244</v>
      </c>
      <c r="N437" s="6">
        <f t="shared" si="193"/>
        <v>539.75506135943544</v>
      </c>
      <c r="O437" s="74">
        <f t="shared" si="194"/>
        <v>356.976009415313</v>
      </c>
    </row>
    <row r="438" spans="1:15" x14ac:dyDescent="0.25">
      <c r="A438" s="12" t="s">
        <v>66</v>
      </c>
      <c r="B438" s="71" t="str">
        <f>+IF(MONTH(C438)&lt;4,"Q1",IF(MONTH(C438)&lt;7,"Q2",IF(MONTH(C438)&lt;10,"Q3","Q4")))&amp;"/"&amp;YEAR(C438)</f>
        <v>Q2/2021</v>
      </c>
      <c r="C438" s="72">
        <f t="shared" si="197"/>
        <v>44287</v>
      </c>
      <c r="D438" s="72">
        <f t="shared" si="198"/>
        <v>44377</v>
      </c>
      <c r="E438" s="71">
        <f t="shared" si="195"/>
        <v>91</v>
      </c>
      <c r="F438" s="73">
        <f>VLOOKUP(D438,'FERC Interest Rate'!$A:$B,2,TRUE)</f>
        <v>3.2500000000000001E-2</v>
      </c>
      <c r="G438" s="74">
        <f t="shared" si="196"/>
        <v>356.976009415313</v>
      </c>
      <c r="H438" s="74">
        <v>0</v>
      </c>
      <c r="I438" s="97">
        <f t="shared" si="201"/>
        <v>9.7130047076575217</v>
      </c>
      <c r="J438" s="75">
        <f t="shared" si="202"/>
        <v>2.8924836927281872</v>
      </c>
      <c r="K438" s="108">
        <f t="shared" si="191"/>
        <v>12.60548840038571</v>
      </c>
      <c r="L438" s="75">
        <f t="shared" si="200"/>
        <v>168.77500000000001</v>
      </c>
      <c r="M438" s="109">
        <f t="shared" si="192"/>
        <v>181.38048840038573</v>
      </c>
      <c r="N438" s="6">
        <f t="shared" si="193"/>
        <v>359.86849310804121</v>
      </c>
      <c r="O438" s="74">
        <f t="shared" si="194"/>
        <v>178.48800470765548</v>
      </c>
    </row>
    <row r="439" spans="1:15" x14ac:dyDescent="0.25">
      <c r="A439" s="12" t="s">
        <v>67</v>
      </c>
      <c r="B439" s="71" t="str">
        <f>+IF(MONTH(C439)&lt;4,"Q1",IF(MONTH(C439)&lt;7,"Q2",IF(MONTH(C439)&lt;10,"Q3","Q4")))&amp;"/"&amp;YEAR(C439)</f>
        <v>Q3/2021</v>
      </c>
      <c r="C439" s="72">
        <f t="shared" si="197"/>
        <v>44378</v>
      </c>
      <c r="D439" s="72">
        <f t="shared" si="198"/>
        <v>44469</v>
      </c>
      <c r="E439" s="71">
        <f t="shared" si="195"/>
        <v>92</v>
      </c>
      <c r="F439" s="73">
        <f>VLOOKUP(D439,'FERC Interest Rate'!$A:$B,2,TRUE)</f>
        <v>3.2500000000000001E-2</v>
      </c>
      <c r="G439" s="74">
        <f t="shared" si="196"/>
        <v>178.48800470765548</v>
      </c>
      <c r="H439" s="74">
        <v>0</v>
      </c>
      <c r="I439" s="97">
        <f t="shared" si="201"/>
        <v>9.7130047076575217</v>
      </c>
      <c r="J439" s="75">
        <f t="shared" si="202"/>
        <v>1.4621346139065476</v>
      </c>
      <c r="K439" s="108">
        <f t="shared" si="191"/>
        <v>11.175139321564069</v>
      </c>
      <c r="L439" s="75">
        <f t="shared" si="200"/>
        <v>168.77500000000001</v>
      </c>
      <c r="M439" s="109">
        <f t="shared" si="192"/>
        <v>179.95013932156408</v>
      </c>
      <c r="N439" s="6">
        <f t="shared" si="193"/>
        <v>179.95013932156203</v>
      </c>
      <c r="O439" s="74">
        <f t="shared" si="194"/>
        <v>-2.049915792667889E-12</v>
      </c>
    </row>
    <row r="440" spans="1:15" x14ac:dyDescent="0.25">
      <c r="A440" s="77"/>
      <c r="B440" s="71"/>
      <c r="C440" s="72"/>
      <c r="D440" s="72"/>
      <c r="E440" s="71"/>
      <c r="F440" s="73"/>
      <c r="G440" s="74"/>
      <c r="H440" s="74"/>
      <c r="I440" s="97"/>
      <c r="J440" s="75"/>
      <c r="K440" s="108"/>
      <c r="L440" s="75"/>
      <c r="M440" s="109"/>
      <c r="N440" s="6"/>
      <c r="O440" s="74"/>
    </row>
    <row r="441" spans="1:15" ht="13.5" thickBot="1" x14ac:dyDescent="0.35">
      <c r="A441" s="124"/>
      <c r="B441" s="125"/>
      <c r="C441" s="126"/>
      <c r="D441" s="126"/>
      <c r="E441" s="127"/>
      <c r="F441" s="125"/>
      <c r="G441" s="112">
        <f t="shared" ref="G441:O441" si="203">SUM(G414:G440)</f>
        <v>58078.507852306422</v>
      </c>
      <c r="H441" s="112">
        <f t="shared" si="203"/>
        <v>194.26009415315045</v>
      </c>
      <c r="I441" s="113">
        <f t="shared" si="203"/>
        <v>194.26009415315039</v>
      </c>
      <c r="J441" s="112">
        <f t="shared" si="203"/>
        <v>371.0224444954182</v>
      </c>
      <c r="K441" s="112">
        <f t="shared" si="203"/>
        <v>565.28253864856879</v>
      </c>
      <c r="L441" s="112">
        <f t="shared" si="203"/>
        <v>3375.5000000000009</v>
      </c>
      <c r="M441" s="114">
        <f t="shared" si="203"/>
        <v>3940.7825386485688</v>
      </c>
      <c r="N441" s="112">
        <f t="shared" si="203"/>
        <v>58643.790390954986</v>
      </c>
      <c r="O441" s="112">
        <f t="shared" si="203"/>
        <v>54703.007852306422</v>
      </c>
    </row>
    <row r="442" spans="1:15" ht="13" thickTop="1" x14ac:dyDescent="0.25">
      <c r="B442" s="101"/>
      <c r="C442" s="101"/>
      <c r="D442" s="101"/>
      <c r="E442" s="101"/>
      <c r="F442" s="101"/>
      <c r="G442" s="101"/>
      <c r="H442" s="101"/>
      <c r="I442" s="100"/>
      <c r="J442" s="101"/>
      <c r="K442" s="101"/>
      <c r="L442" s="101"/>
      <c r="M442" s="110"/>
      <c r="O442" s="101"/>
    </row>
    <row r="443" spans="1:15" ht="39" x14ac:dyDescent="0.3">
      <c r="A443" s="76" t="s">
        <v>47</v>
      </c>
      <c r="B443" s="76" t="s">
        <v>3</v>
      </c>
      <c r="C443" s="76" t="s">
        <v>4</v>
      </c>
      <c r="D443" s="76" t="s">
        <v>5</v>
      </c>
      <c r="E443" s="76" t="s">
        <v>6</v>
      </c>
      <c r="F443" s="76" t="s">
        <v>7</v>
      </c>
      <c r="G443" s="76" t="s">
        <v>87</v>
      </c>
      <c r="H443" s="76" t="s">
        <v>88</v>
      </c>
      <c r="I443" s="93" t="s">
        <v>89</v>
      </c>
      <c r="J443" s="94" t="s">
        <v>90</v>
      </c>
      <c r="K443" s="94" t="s">
        <v>91</v>
      </c>
      <c r="L443" s="94" t="s">
        <v>92</v>
      </c>
      <c r="M443" s="95" t="s">
        <v>93</v>
      </c>
      <c r="N443" s="76" t="s">
        <v>94</v>
      </c>
      <c r="O443" s="76" t="s">
        <v>95</v>
      </c>
    </row>
    <row r="444" spans="1:15" ht="13" x14ac:dyDescent="0.3">
      <c r="A444" s="405" t="s">
        <v>16</v>
      </c>
      <c r="B444" s="405"/>
      <c r="C444" s="341">
        <f>VLOOKUP(B445,A$1:F$25,2,FALSE)</f>
        <v>42164</v>
      </c>
      <c r="D444" s="341">
        <f>DATE(YEAR(C444),IF(MONTH(C444)&lt;=3,3,IF(MONTH(C444)&lt;=6,6,IF(MONTH(C444)&lt;=9,9,12))),IF(OR(MONTH(C444)&lt;=3,MONTH(C444)&gt;=10),31,30))</f>
        <v>42185</v>
      </c>
      <c r="E444" s="342">
        <f>D444-C444+1</f>
        <v>22</v>
      </c>
      <c r="F444" s="343">
        <f>VLOOKUP(D444,'FERC Interest Rate'!$A:$B,2,TRUE)</f>
        <v>3.2500000000000001E-2</v>
      </c>
      <c r="G444" s="143">
        <f>VLOOKUP(B445,$A$1:$F$29,5,FALSE)</f>
        <v>2849</v>
      </c>
      <c r="H444" s="143">
        <f t="shared" ref="H444:H450" si="204">G444*F444*(E444/(DATE(YEAR(D444),12,31)-DATE(YEAR(D444),1,1)+1))</f>
        <v>5.5809178082191782</v>
      </c>
      <c r="I444" s="351">
        <v>0</v>
      </c>
      <c r="J444" s="264">
        <v>0</v>
      </c>
      <c r="K444" s="108">
        <f t="shared" ref="K444:K468" si="205">+SUM(I444:J444)</f>
        <v>0</v>
      </c>
      <c r="L444" s="264">
        <v>0</v>
      </c>
      <c r="M444" s="109">
        <f t="shared" ref="M444:M468" si="206">+SUM(K444:L444)</f>
        <v>0</v>
      </c>
      <c r="N444" s="6">
        <f t="shared" ref="N444:N468" si="207">+G444+H444+J444</f>
        <v>2854.5809178082191</v>
      </c>
      <c r="O444" s="143">
        <f t="shared" ref="O444:O468" si="208">G444+H444-L444-I444</f>
        <v>2854.5809178082191</v>
      </c>
    </row>
    <row r="445" spans="1:15" ht="13" x14ac:dyDescent="0.3">
      <c r="A445" s="349" t="s">
        <v>39</v>
      </c>
      <c r="B445" s="350" t="s">
        <v>60</v>
      </c>
      <c r="C445" s="341">
        <f>D444+1</f>
        <v>42186</v>
      </c>
      <c r="D445" s="341">
        <f>EOMONTH(D444,3)</f>
        <v>42277</v>
      </c>
      <c r="E445" s="342">
        <f t="shared" ref="E445:E468" si="209">D445-C445+1</f>
        <v>92</v>
      </c>
      <c r="F445" s="343">
        <f>VLOOKUP(D445,'FERC Interest Rate'!$A:$B,2,TRUE)</f>
        <v>3.2500000000000001E-2</v>
      </c>
      <c r="G445" s="143">
        <f t="shared" ref="G445:G468" si="210">O444</f>
        <v>2854.5809178082191</v>
      </c>
      <c r="H445" s="143">
        <f t="shared" si="204"/>
        <v>23.384101217113905</v>
      </c>
      <c r="I445" s="351">
        <v>0</v>
      </c>
      <c r="J445" s="264">
        <v>0</v>
      </c>
      <c r="K445" s="108">
        <f t="shared" si="205"/>
        <v>0</v>
      </c>
      <c r="L445" s="264">
        <v>0</v>
      </c>
      <c r="M445" s="109">
        <f t="shared" si="206"/>
        <v>0</v>
      </c>
      <c r="N445" s="6">
        <f t="shared" si="207"/>
        <v>2877.9650190253328</v>
      </c>
      <c r="O445" s="143">
        <f t="shared" si="208"/>
        <v>2877.9650190253328</v>
      </c>
    </row>
    <row r="446" spans="1:15" ht="13" x14ac:dyDescent="0.3">
      <c r="B446" s="342"/>
      <c r="C446" s="341">
        <f t="shared" ref="C446:C468" si="211">D445+1</f>
        <v>42278</v>
      </c>
      <c r="D446" s="341">
        <f t="shared" ref="D446:D469" si="212">EOMONTH(D445,3)</f>
        <v>42369</v>
      </c>
      <c r="E446" s="342">
        <f t="shared" si="209"/>
        <v>92</v>
      </c>
      <c r="F446" s="343">
        <f>VLOOKUP(D446,'FERC Interest Rate'!$A:$B,2,TRUE)</f>
        <v>3.2500000000000001E-2</v>
      </c>
      <c r="G446" s="143">
        <f t="shared" si="210"/>
        <v>2877.9650190253328</v>
      </c>
      <c r="H446" s="143">
        <f t="shared" si="204"/>
        <v>23.575658649002044</v>
      </c>
      <c r="I446" s="351">
        <v>0</v>
      </c>
      <c r="J446" s="264">
        <v>0</v>
      </c>
      <c r="K446" s="108">
        <f t="shared" si="205"/>
        <v>0</v>
      </c>
      <c r="L446" s="264">
        <v>0</v>
      </c>
      <c r="M446" s="109">
        <f t="shared" si="206"/>
        <v>0</v>
      </c>
      <c r="N446" s="6">
        <f t="shared" si="207"/>
        <v>2901.5406776743348</v>
      </c>
      <c r="O446" s="143">
        <f t="shared" si="208"/>
        <v>2901.5406776743348</v>
      </c>
    </row>
    <row r="447" spans="1:15" ht="13" x14ac:dyDescent="0.3">
      <c r="B447" s="342"/>
      <c r="C447" s="341">
        <f t="shared" si="211"/>
        <v>42370</v>
      </c>
      <c r="D447" s="341">
        <f t="shared" si="212"/>
        <v>42460</v>
      </c>
      <c r="E447" s="342">
        <f t="shared" si="209"/>
        <v>91</v>
      </c>
      <c r="F447" s="343">
        <f>VLOOKUP(D447,'FERC Interest Rate'!$A:$B,2,TRUE)</f>
        <v>3.2500000000000001E-2</v>
      </c>
      <c r="G447" s="143">
        <f t="shared" si="210"/>
        <v>2901.5406776743348</v>
      </c>
      <c r="H447" s="143">
        <f t="shared" si="204"/>
        <v>23.446192771097937</v>
      </c>
      <c r="I447" s="351">
        <v>0</v>
      </c>
      <c r="J447" s="264">
        <v>0</v>
      </c>
      <c r="K447" s="108">
        <f t="shared" si="205"/>
        <v>0</v>
      </c>
      <c r="L447" s="264">
        <v>0</v>
      </c>
      <c r="M447" s="109">
        <f t="shared" si="206"/>
        <v>0</v>
      </c>
      <c r="N447" s="6">
        <f t="shared" si="207"/>
        <v>2924.9868704454329</v>
      </c>
      <c r="O447" s="143">
        <f t="shared" si="208"/>
        <v>2924.9868704454329</v>
      </c>
    </row>
    <row r="448" spans="1:15" ht="13" x14ac:dyDescent="0.3">
      <c r="B448" s="342"/>
      <c r="C448" s="341">
        <f t="shared" si="211"/>
        <v>42461</v>
      </c>
      <c r="D448" s="341">
        <f t="shared" si="212"/>
        <v>42551</v>
      </c>
      <c r="E448" s="342">
        <f t="shared" si="209"/>
        <v>91</v>
      </c>
      <c r="F448" s="343">
        <f>VLOOKUP(D448,'FERC Interest Rate'!$A:$B,2,TRUE)</f>
        <v>3.4599999999999999E-2</v>
      </c>
      <c r="G448" s="143">
        <f t="shared" si="210"/>
        <v>2924.9868704454329</v>
      </c>
      <c r="H448" s="143">
        <f t="shared" si="204"/>
        <v>25.162878853236311</v>
      </c>
      <c r="I448" s="351">
        <v>0</v>
      </c>
      <c r="J448" s="264">
        <v>0</v>
      </c>
      <c r="K448" s="108">
        <f t="shared" si="205"/>
        <v>0</v>
      </c>
      <c r="L448" s="264">
        <v>0</v>
      </c>
      <c r="M448" s="109">
        <f t="shared" si="206"/>
        <v>0</v>
      </c>
      <c r="N448" s="6">
        <f t="shared" si="207"/>
        <v>2950.1497492986691</v>
      </c>
      <c r="O448" s="143">
        <f t="shared" si="208"/>
        <v>2950.1497492986691</v>
      </c>
    </row>
    <row r="449" spans="1:15" ht="13" x14ac:dyDescent="0.3">
      <c r="A449" s="77"/>
      <c r="B449" s="71"/>
      <c r="C449" s="72">
        <f t="shared" si="211"/>
        <v>42552</v>
      </c>
      <c r="D449" s="72">
        <f t="shared" si="212"/>
        <v>42643</v>
      </c>
      <c r="E449" s="71">
        <f t="shared" si="209"/>
        <v>92</v>
      </c>
      <c r="F449" s="73">
        <f>VLOOKUP(D449,'FERC Interest Rate'!$A:$B,2,TRUE)</f>
        <v>3.5000000000000003E-2</v>
      </c>
      <c r="G449" s="74">
        <f t="shared" si="210"/>
        <v>2950.1497492986691</v>
      </c>
      <c r="H449" s="143">
        <f t="shared" si="204"/>
        <v>25.954869379075728</v>
      </c>
      <c r="I449" s="151">
        <v>0</v>
      </c>
      <c r="J449" s="264">
        <v>0</v>
      </c>
      <c r="K449" s="108">
        <f t="shared" si="205"/>
        <v>0</v>
      </c>
      <c r="L449" s="75">
        <v>0</v>
      </c>
      <c r="M449" s="109">
        <f t="shared" si="206"/>
        <v>0</v>
      </c>
      <c r="N449" s="6">
        <f t="shared" si="207"/>
        <v>2976.1046186777448</v>
      </c>
      <c r="O449" s="74">
        <f t="shared" si="208"/>
        <v>2976.1046186777448</v>
      </c>
    </row>
    <row r="450" spans="1:15" x14ac:dyDescent="0.25">
      <c r="A450" s="12" t="s">
        <v>48</v>
      </c>
      <c r="B450" s="71" t="str">
        <f t="shared" ref="B450:B464" si="213">+IF(MONTH(C450)&lt;4,"Q1",IF(MONTH(C450)&lt;7,"Q2",IF(MONTH(C450)&lt;10,"Q3","Q4")))&amp;"/"&amp;YEAR(C450)</f>
        <v>Q4/2016</v>
      </c>
      <c r="C450" s="72">
        <f t="shared" si="211"/>
        <v>42644</v>
      </c>
      <c r="D450" s="72">
        <f t="shared" si="212"/>
        <v>42735</v>
      </c>
      <c r="E450" s="71">
        <f t="shared" si="209"/>
        <v>92</v>
      </c>
      <c r="F450" s="73">
        <f>VLOOKUP(D450,'FERC Interest Rate'!$A:$B,2,TRUE)</f>
        <v>3.5000000000000003E-2</v>
      </c>
      <c r="G450" s="74">
        <f t="shared" si="210"/>
        <v>2976.1046186777448</v>
      </c>
      <c r="H450" s="74">
        <f t="shared" si="204"/>
        <v>26.183215497656665</v>
      </c>
      <c r="I450" s="151">
        <f>SUM($H$444:$H$470)/20</f>
        <v>7.6643917087700881</v>
      </c>
      <c r="J450" s="75">
        <v>0</v>
      </c>
      <c r="K450" s="108">
        <f t="shared" si="205"/>
        <v>7.6643917087700881</v>
      </c>
      <c r="L450" s="75">
        <f t="shared" ref="L450:L469" si="214">VLOOKUP($B$445,A$1:F$25,5,FALSE)/20</f>
        <v>142.44999999999999</v>
      </c>
      <c r="M450" s="109">
        <f t="shared" si="206"/>
        <v>150.11439170877009</v>
      </c>
      <c r="N450" s="6">
        <f t="shared" si="207"/>
        <v>3002.2878341754017</v>
      </c>
      <c r="O450" s="74">
        <f t="shared" si="208"/>
        <v>2852.173442466632</v>
      </c>
    </row>
    <row r="451" spans="1:15" x14ac:dyDescent="0.25">
      <c r="A451" s="12" t="s">
        <v>49</v>
      </c>
      <c r="B451" s="71" t="str">
        <f t="shared" si="213"/>
        <v>Q1/2017</v>
      </c>
      <c r="C451" s="72">
        <f t="shared" si="211"/>
        <v>42736</v>
      </c>
      <c r="D451" s="72">
        <f t="shared" si="212"/>
        <v>42825</v>
      </c>
      <c r="E451" s="71">
        <f t="shared" si="209"/>
        <v>90</v>
      </c>
      <c r="F451" s="73">
        <f>VLOOKUP(D451,'FERC Interest Rate'!$A:$B,2,TRUE)</f>
        <v>3.5000000000000003E-2</v>
      </c>
      <c r="G451" s="74">
        <f t="shared" si="210"/>
        <v>2852.173442466632</v>
      </c>
      <c r="H451" s="74">
        <v>0</v>
      </c>
      <c r="I451" s="151">
        <f t="shared" ref="I451:I469" si="215">SUM($H$444:$H$470)/20</f>
        <v>7.6643917087700881</v>
      </c>
      <c r="J451" s="75">
        <f t="shared" ref="J451:J456" si="216">G451*F451*(E451/(DATE(YEAR(D451),12,31)-DATE(YEAR(D451),1,1)+1))</f>
        <v>24.614647517177783</v>
      </c>
      <c r="K451" s="108">
        <f t="shared" si="205"/>
        <v>32.279039225947869</v>
      </c>
      <c r="L451" s="75">
        <f t="shared" si="214"/>
        <v>142.44999999999999</v>
      </c>
      <c r="M451" s="109">
        <f t="shared" si="206"/>
        <v>174.72903922594787</v>
      </c>
      <c r="N451" s="6">
        <f t="shared" si="207"/>
        <v>2876.7880899838096</v>
      </c>
      <c r="O451" s="74">
        <f t="shared" si="208"/>
        <v>2702.0590507578622</v>
      </c>
    </row>
    <row r="452" spans="1:15" x14ac:dyDescent="0.25">
      <c r="A452" s="12" t="s">
        <v>50</v>
      </c>
      <c r="B452" s="71" t="str">
        <f t="shared" si="213"/>
        <v>Q2/2017</v>
      </c>
      <c r="C452" s="72">
        <f t="shared" si="211"/>
        <v>42826</v>
      </c>
      <c r="D452" s="72">
        <f t="shared" si="212"/>
        <v>42916</v>
      </c>
      <c r="E452" s="71">
        <f t="shared" si="209"/>
        <v>91</v>
      </c>
      <c r="F452" s="73">
        <f>VLOOKUP(D452,'FERC Interest Rate'!$A:$B,2,TRUE)</f>
        <v>3.7100000000000001E-2</v>
      </c>
      <c r="G452" s="74">
        <f t="shared" si="210"/>
        <v>2702.0590507578622</v>
      </c>
      <c r="H452" s="74">
        <v>0</v>
      </c>
      <c r="I452" s="151">
        <f t="shared" si="215"/>
        <v>7.6643917087700881</v>
      </c>
      <c r="J452" s="75">
        <f t="shared" si="216"/>
        <v>24.992935784283887</v>
      </c>
      <c r="K452" s="108">
        <f t="shared" si="205"/>
        <v>32.657327493053977</v>
      </c>
      <c r="L452" s="75">
        <f t="shared" si="214"/>
        <v>142.44999999999999</v>
      </c>
      <c r="M452" s="109">
        <f t="shared" si="206"/>
        <v>175.10732749305396</v>
      </c>
      <c r="N452" s="6">
        <f t="shared" si="207"/>
        <v>2727.0519865421461</v>
      </c>
      <c r="O452" s="74">
        <f t="shared" si="208"/>
        <v>2551.9446590490925</v>
      </c>
    </row>
    <row r="453" spans="1:15" x14ac:dyDescent="0.25">
      <c r="A453" s="12" t="s">
        <v>51</v>
      </c>
      <c r="B453" s="71" t="str">
        <f t="shared" si="213"/>
        <v>Q3/2017</v>
      </c>
      <c r="C453" s="72">
        <f t="shared" si="211"/>
        <v>42917</v>
      </c>
      <c r="D453" s="72">
        <f t="shared" si="212"/>
        <v>43008</v>
      </c>
      <c r="E453" s="71">
        <f t="shared" si="209"/>
        <v>92</v>
      </c>
      <c r="F453" s="73">
        <f>VLOOKUP(D453,'FERC Interest Rate'!$A:$B,2,TRUE)</f>
        <v>3.9600000000000003E-2</v>
      </c>
      <c r="G453" s="74">
        <f t="shared" si="210"/>
        <v>2551.9446590490925</v>
      </c>
      <c r="H453" s="74">
        <v>0</v>
      </c>
      <c r="I453" s="97">
        <f t="shared" si="215"/>
        <v>7.6643917087700881</v>
      </c>
      <c r="J453" s="75">
        <f t="shared" si="216"/>
        <v>25.471903511911385</v>
      </c>
      <c r="K453" s="108">
        <f t="shared" si="205"/>
        <v>33.136295220681475</v>
      </c>
      <c r="L453" s="75">
        <f t="shared" si="214"/>
        <v>142.44999999999999</v>
      </c>
      <c r="M453" s="109">
        <f t="shared" si="206"/>
        <v>175.58629522068145</v>
      </c>
      <c r="N453" s="6">
        <f t="shared" si="207"/>
        <v>2577.416562561004</v>
      </c>
      <c r="O453" s="74">
        <f t="shared" si="208"/>
        <v>2401.8302673403227</v>
      </c>
    </row>
    <row r="454" spans="1:15" x14ac:dyDescent="0.25">
      <c r="A454" s="12" t="s">
        <v>52</v>
      </c>
      <c r="B454" s="71" t="str">
        <f t="shared" si="213"/>
        <v>Q4/2017</v>
      </c>
      <c r="C454" s="72">
        <f t="shared" si="211"/>
        <v>43009</v>
      </c>
      <c r="D454" s="72">
        <f t="shared" si="212"/>
        <v>43100</v>
      </c>
      <c r="E454" s="71">
        <f t="shared" si="209"/>
        <v>92</v>
      </c>
      <c r="F454" s="73">
        <f>VLOOKUP(D454,'FERC Interest Rate'!$A:$B,2,TRUE)</f>
        <v>4.2099999999999999E-2</v>
      </c>
      <c r="G454" s="74">
        <f t="shared" si="210"/>
        <v>2401.8302673403227</v>
      </c>
      <c r="H454" s="74">
        <v>0</v>
      </c>
      <c r="I454" s="97">
        <f t="shared" si="215"/>
        <v>7.6643917087700881</v>
      </c>
      <c r="J454" s="75">
        <f t="shared" si="216"/>
        <v>25.487038332774077</v>
      </c>
      <c r="K454" s="108">
        <f t="shared" si="205"/>
        <v>33.151430041544167</v>
      </c>
      <c r="L454" s="75">
        <f t="shared" si="214"/>
        <v>142.44999999999999</v>
      </c>
      <c r="M454" s="109">
        <f t="shared" si="206"/>
        <v>175.60143004154415</v>
      </c>
      <c r="N454" s="6">
        <f t="shared" si="207"/>
        <v>2427.3173056730966</v>
      </c>
      <c r="O454" s="74">
        <f t="shared" si="208"/>
        <v>2251.715875631553</v>
      </c>
    </row>
    <row r="455" spans="1:15" x14ac:dyDescent="0.25">
      <c r="A455" s="12" t="s">
        <v>53</v>
      </c>
      <c r="B455" s="71" t="str">
        <f t="shared" si="213"/>
        <v>Q1/2018</v>
      </c>
      <c r="C455" s="72">
        <f t="shared" si="211"/>
        <v>43101</v>
      </c>
      <c r="D455" s="72">
        <f t="shared" si="212"/>
        <v>43190</v>
      </c>
      <c r="E455" s="71">
        <f t="shared" si="209"/>
        <v>90</v>
      </c>
      <c r="F455" s="73">
        <f>VLOOKUP(D455,'FERC Interest Rate'!$A:$B,2,TRUE)</f>
        <v>4.2500000000000003E-2</v>
      </c>
      <c r="G455" s="74">
        <f t="shared" si="210"/>
        <v>2251.715875631553</v>
      </c>
      <c r="H455" s="74">
        <v>0</v>
      </c>
      <c r="I455" s="97">
        <f t="shared" si="215"/>
        <v>7.6643917087700881</v>
      </c>
      <c r="J455" s="75">
        <f t="shared" si="216"/>
        <v>23.596748559700522</v>
      </c>
      <c r="K455" s="108">
        <f t="shared" si="205"/>
        <v>31.261140268470612</v>
      </c>
      <c r="L455" s="75">
        <f t="shared" si="214"/>
        <v>142.44999999999999</v>
      </c>
      <c r="M455" s="109">
        <f t="shared" si="206"/>
        <v>173.71114026847061</v>
      </c>
      <c r="N455" s="6">
        <f t="shared" si="207"/>
        <v>2275.3126241912537</v>
      </c>
      <c r="O455" s="74">
        <f t="shared" si="208"/>
        <v>2101.6014839227832</v>
      </c>
    </row>
    <row r="456" spans="1:15" x14ac:dyDescent="0.25">
      <c r="A456" s="12" t="s">
        <v>54</v>
      </c>
      <c r="B456" s="71" t="str">
        <f t="shared" si="213"/>
        <v>Q2/2018</v>
      </c>
      <c r="C456" s="72">
        <f t="shared" si="211"/>
        <v>43191</v>
      </c>
      <c r="D456" s="72">
        <f t="shared" si="212"/>
        <v>43281</v>
      </c>
      <c r="E456" s="71">
        <f t="shared" si="209"/>
        <v>91</v>
      </c>
      <c r="F456" s="73">
        <f>VLOOKUP(D456,'FERC Interest Rate'!$A:$B,2,TRUE)</f>
        <v>4.4699999999999997E-2</v>
      </c>
      <c r="G456" s="74">
        <f t="shared" si="210"/>
        <v>2101.6014839227832</v>
      </c>
      <c r="H456" s="74">
        <v>0</v>
      </c>
      <c r="I456" s="97">
        <f t="shared" si="215"/>
        <v>7.6643917087700881</v>
      </c>
      <c r="J456" s="75">
        <f t="shared" si="216"/>
        <v>23.421053030555356</v>
      </c>
      <c r="K456" s="108">
        <f t="shared" si="205"/>
        <v>31.085444739325446</v>
      </c>
      <c r="L456" s="75">
        <f t="shared" si="214"/>
        <v>142.44999999999999</v>
      </c>
      <c r="M456" s="109">
        <f t="shared" si="206"/>
        <v>173.53544473932544</v>
      </c>
      <c r="N456" s="6">
        <f t="shared" si="207"/>
        <v>2125.0225369533387</v>
      </c>
      <c r="O456" s="74">
        <f t="shared" si="208"/>
        <v>1951.487092214013</v>
      </c>
    </row>
    <row r="457" spans="1:15" x14ac:dyDescent="0.25">
      <c r="A457" s="12" t="s">
        <v>55</v>
      </c>
      <c r="B457" s="71" t="str">
        <f t="shared" si="213"/>
        <v>Q3/2018</v>
      </c>
      <c r="C457" s="72">
        <f t="shared" si="211"/>
        <v>43282</v>
      </c>
      <c r="D457" s="72">
        <f t="shared" si="212"/>
        <v>43373</v>
      </c>
      <c r="E457" s="71">
        <f t="shared" si="209"/>
        <v>92</v>
      </c>
      <c r="F457" s="73">
        <f>VLOOKUP(D457,'FERC Interest Rate'!$A:$B,2,TRUE)</f>
        <v>4.6899999999999997E-2</v>
      </c>
      <c r="G457" s="74">
        <f t="shared" si="210"/>
        <v>1951.487092214013</v>
      </c>
      <c r="H457" s="74">
        <v>0</v>
      </c>
      <c r="I457" s="97">
        <f t="shared" si="215"/>
        <v>7.6643917087700881</v>
      </c>
      <c r="J457" s="75">
        <f t="shared" ref="J457:J468" si="217">G457*F457*(E457/(DATE(YEAR(D457),12,31)-DATE(YEAR(D457),1,1)+1))</f>
        <v>23.069250699958971</v>
      </c>
      <c r="K457" s="108">
        <f t="shared" si="205"/>
        <v>30.733642408729061</v>
      </c>
      <c r="L457" s="75">
        <f t="shared" si="214"/>
        <v>142.44999999999999</v>
      </c>
      <c r="M457" s="109">
        <f t="shared" si="206"/>
        <v>173.18364240872904</v>
      </c>
      <c r="N457" s="6">
        <f t="shared" si="207"/>
        <v>1974.556342913972</v>
      </c>
      <c r="O457" s="74">
        <f t="shared" si="208"/>
        <v>1801.3727005052428</v>
      </c>
    </row>
    <row r="458" spans="1:15" x14ac:dyDescent="0.25">
      <c r="A458" s="12" t="s">
        <v>56</v>
      </c>
      <c r="B458" s="71" t="str">
        <f t="shared" si="213"/>
        <v>Q4/2018</v>
      </c>
      <c r="C458" s="72">
        <f t="shared" si="211"/>
        <v>43374</v>
      </c>
      <c r="D458" s="72">
        <f t="shared" si="212"/>
        <v>43465</v>
      </c>
      <c r="E458" s="71">
        <f t="shared" si="209"/>
        <v>92</v>
      </c>
      <c r="F458" s="73">
        <f>VLOOKUP(D458,'FERC Interest Rate'!$A:$B,2,TRUE)</f>
        <v>4.9599999999999998E-2</v>
      </c>
      <c r="G458" s="74">
        <f t="shared" si="210"/>
        <v>1801.3727005052428</v>
      </c>
      <c r="H458" s="74">
        <v>0</v>
      </c>
      <c r="I458" s="97">
        <f t="shared" si="215"/>
        <v>7.6643917087700881</v>
      </c>
      <c r="J458" s="75">
        <f t="shared" si="217"/>
        <v>22.520613443686369</v>
      </c>
      <c r="K458" s="108">
        <f t="shared" si="205"/>
        <v>30.185005152456455</v>
      </c>
      <c r="L458" s="75">
        <f t="shared" si="214"/>
        <v>142.44999999999999</v>
      </c>
      <c r="M458" s="109">
        <f t="shared" si="206"/>
        <v>172.63500515245644</v>
      </c>
      <c r="N458" s="6">
        <f t="shared" si="207"/>
        <v>1823.8933139489293</v>
      </c>
      <c r="O458" s="74">
        <f t="shared" si="208"/>
        <v>1651.2583087964726</v>
      </c>
    </row>
    <row r="459" spans="1:15" x14ac:dyDescent="0.25">
      <c r="A459" s="12" t="s">
        <v>57</v>
      </c>
      <c r="B459" s="71" t="str">
        <f t="shared" si="213"/>
        <v>Q1/2019</v>
      </c>
      <c r="C459" s="72">
        <f t="shared" si="211"/>
        <v>43466</v>
      </c>
      <c r="D459" s="72">
        <f t="shared" si="212"/>
        <v>43555</v>
      </c>
      <c r="E459" s="71">
        <f t="shared" si="209"/>
        <v>90</v>
      </c>
      <c r="F459" s="73">
        <f>VLOOKUP(D459,'FERC Interest Rate'!$A:$B,2,TRUE)</f>
        <v>5.1799999999999999E-2</v>
      </c>
      <c r="G459" s="74">
        <f t="shared" si="210"/>
        <v>1651.2583087964726</v>
      </c>
      <c r="H459" s="74">
        <v>0</v>
      </c>
      <c r="I459" s="97">
        <f t="shared" si="215"/>
        <v>7.6643917087700881</v>
      </c>
      <c r="J459" s="75">
        <f t="shared" si="217"/>
        <v>21.09086639892919</v>
      </c>
      <c r="K459" s="108">
        <f t="shared" si="205"/>
        <v>28.755258107699277</v>
      </c>
      <c r="L459" s="75">
        <f t="shared" si="214"/>
        <v>142.44999999999999</v>
      </c>
      <c r="M459" s="109">
        <f t="shared" si="206"/>
        <v>171.20525810769925</v>
      </c>
      <c r="N459" s="6">
        <f t="shared" si="207"/>
        <v>1672.3491751954018</v>
      </c>
      <c r="O459" s="74">
        <f t="shared" si="208"/>
        <v>1501.1439170877024</v>
      </c>
    </row>
    <row r="460" spans="1:15" x14ac:dyDescent="0.25">
      <c r="A460" s="12" t="s">
        <v>58</v>
      </c>
      <c r="B460" s="71" t="str">
        <f t="shared" si="213"/>
        <v>Q2/2019</v>
      </c>
      <c r="C460" s="72">
        <f t="shared" si="211"/>
        <v>43556</v>
      </c>
      <c r="D460" s="72">
        <f t="shared" si="212"/>
        <v>43646</v>
      </c>
      <c r="E460" s="71">
        <f t="shared" si="209"/>
        <v>91</v>
      </c>
      <c r="F460" s="73">
        <f>VLOOKUP(D460,'FERC Interest Rate'!$A:$B,2,TRUE)</f>
        <v>5.45E-2</v>
      </c>
      <c r="G460" s="74">
        <f t="shared" si="210"/>
        <v>1501.1439170877024</v>
      </c>
      <c r="H460" s="74">
        <v>0</v>
      </c>
      <c r="I460" s="97">
        <f t="shared" si="215"/>
        <v>7.6643917087700881</v>
      </c>
      <c r="J460" s="75">
        <f t="shared" si="217"/>
        <v>20.39705001862044</v>
      </c>
      <c r="K460" s="108">
        <f t="shared" si="205"/>
        <v>28.06144172739053</v>
      </c>
      <c r="L460" s="75">
        <f t="shared" si="214"/>
        <v>142.44999999999999</v>
      </c>
      <c r="M460" s="109">
        <f t="shared" si="206"/>
        <v>170.51144172739052</v>
      </c>
      <c r="N460" s="6">
        <f t="shared" si="207"/>
        <v>1521.5409671063228</v>
      </c>
      <c r="O460" s="74">
        <f t="shared" si="208"/>
        <v>1351.0295253789322</v>
      </c>
    </row>
    <row r="461" spans="1:15" x14ac:dyDescent="0.25">
      <c r="A461" s="12" t="s">
        <v>59</v>
      </c>
      <c r="B461" s="71" t="str">
        <f t="shared" si="213"/>
        <v>Q3/2019</v>
      </c>
      <c r="C461" s="72">
        <f t="shared" si="211"/>
        <v>43647</v>
      </c>
      <c r="D461" s="72">
        <f t="shared" si="212"/>
        <v>43738</v>
      </c>
      <c r="E461" s="71">
        <f t="shared" si="209"/>
        <v>92</v>
      </c>
      <c r="F461" s="73">
        <f>VLOOKUP(D461,'FERC Interest Rate'!$A:$B,2,TRUE)</f>
        <v>5.5E-2</v>
      </c>
      <c r="G461" s="74">
        <f t="shared" si="210"/>
        <v>1351.0295253789322</v>
      </c>
      <c r="H461" s="74">
        <v>0</v>
      </c>
      <c r="I461" s="97">
        <f t="shared" si="215"/>
        <v>7.6643917087700881</v>
      </c>
      <c r="J461" s="75">
        <f t="shared" si="217"/>
        <v>18.72934081758191</v>
      </c>
      <c r="K461" s="108">
        <f t="shared" si="205"/>
        <v>26.393732526351997</v>
      </c>
      <c r="L461" s="75">
        <f t="shared" si="214"/>
        <v>142.44999999999999</v>
      </c>
      <c r="M461" s="109">
        <f t="shared" si="206"/>
        <v>168.84373252635197</v>
      </c>
      <c r="N461" s="6">
        <f t="shared" si="207"/>
        <v>1369.7588661965142</v>
      </c>
      <c r="O461" s="74">
        <f t="shared" si="208"/>
        <v>1200.915133670162</v>
      </c>
    </row>
    <row r="462" spans="1:15" x14ac:dyDescent="0.25">
      <c r="A462" s="12" t="s">
        <v>60</v>
      </c>
      <c r="B462" s="71" t="str">
        <f t="shared" si="213"/>
        <v>Q4/2019</v>
      </c>
      <c r="C462" s="72">
        <f t="shared" si="211"/>
        <v>43739</v>
      </c>
      <c r="D462" s="72">
        <f t="shared" si="212"/>
        <v>43830</v>
      </c>
      <c r="E462" s="71">
        <f t="shared" si="209"/>
        <v>92</v>
      </c>
      <c r="F462" s="73">
        <f>VLOOKUP(D462,'FERC Interest Rate'!$A:$B,2,TRUE)</f>
        <v>5.4199999999999998E-2</v>
      </c>
      <c r="G462" s="74">
        <f t="shared" si="210"/>
        <v>1200.915133670162</v>
      </c>
      <c r="H462" s="74">
        <v>0</v>
      </c>
      <c r="I462" s="97">
        <f t="shared" si="215"/>
        <v>7.6643917087700881</v>
      </c>
      <c r="J462" s="75">
        <f t="shared" si="217"/>
        <v>16.40614581515862</v>
      </c>
      <c r="K462" s="108">
        <f t="shared" si="205"/>
        <v>24.070537523928706</v>
      </c>
      <c r="L462" s="75">
        <f t="shared" si="214"/>
        <v>142.44999999999999</v>
      </c>
      <c r="M462" s="109">
        <f t="shared" si="206"/>
        <v>166.52053752392868</v>
      </c>
      <c r="N462" s="6">
        <f t="shared" si="207"/>
        <v>1217.3212794853207</v>
      </c>
      <c r="O462" s="74">
        <f t="shared" si="208"/>
        <v>1050.8007419613919</v>
      </c>
    </row>
    <row r="463" spans="1:15" x14ac:dyDescent="0.25">
      <c r="A463" s="12" t="s">
        <v>61</v>
      </c>
      <c r="B463" s="71" t="str">
        <f t="shared" si="213"/>
        <v>Q1/2020</v>
      </c>
      <c r="C463" s="72">
        <f t="shared" si="211"/>
        <v>43831</v>
      </c>
      <c r="D463" s="72">
        <f t="shared" si="212"/>
        <v>43921</v>
      </c>
      <c r="E463" s="71">
        <f t="shared" si="209"/>
        <v>91</v>
      </c>
      <c r="F463" s="73">
        <f>VLOOKUP(D463,'FERC Interest Rate'!$A:$B,2,TRUE)</f>
        <v>4.9599999999999998E-2</v>
      </c>
      <c r="G463" s="74">
        <f t="shared" si="210"/>
        <v>1050.8007419613919</v>
      </c>
      <c r="H463" s="74">
        <v>0</v>
      </c>
      <c r="I463" s="97">
        <f t="shared" si="215"/>
        <v>7.6643917087700881</v>
      </c>
      <c r="J463" s="75">
        <f t="shared" si="217"/>
        <v>12.9587274014124</v>
      </c>
      <c r="K463" s="108">
        <f t="shared" si="205"/>
        <v>20.623119110182486</v>
      </c>
      <c r="L463" s="75">
        <f t="shared" si="214"/>
        <v>142.44999999999999</v>
      </c>
      <c r="M463" s="109">
        <f t="shared" si="206"/>
        <v>163.07311911018246</v>
      </c>
      <c r="N463" s="6">
        <f t="shared" si="207"/>
        <v>1063.7594693628043</v>
      </c>
      <c r="O463" s="74">
        <f t="shared" si="208"/>
        <v>900.68635025262176</v>
      </c>
    </row>
    <row r="464" spans="1:15" x14ac:dyDescent="0.25">
      <c r="A464" s="12" t="s">
        <v>62</v>
      </c>
      <c r="B464" s="71" t="str">
        <f t="shared" si="213"/>
        <v>Q2/2020</v>
      </c>
      <c r="C464" s="72">
        <f t="shared" si="211"/>
        <v>43922</v>
      </c>
      <c r="D464" s="72">
        <f t="shared" si="212"/>
        <v>44012</v>
      </c>
      <c r="E464" s="71">
        <f t="shared" si="209"/>
        <v>91</v>
      </c>
      <c r="F464" s="73">
        <f>VLOOKUP(D464,'FERC Interest Rate'!$A:$B,2,TRUE)</f>
        <v>4.7503500000000004E-2</v>
      </c>
      <c r="G464" s="74">
        <f t="shared" si="210"/>
        <v>900.68635025262176</v>
      </c>
      <c r="H464" s="74">
        <v>0</v>
      </c>
      <c r="I464" s="97">
        <f t="shared" si="215"/>
        <v>7.6643917087700881</v>
      </c>
      <c r="J464" s="75">
        <f t="shared" si="217"/>
        <v>10.637988026146212</v>
      </c>
      <c r="K464" s="108">
        <f t="shared" si="205"/>
        <v>18.3023797349163</v>
      </c>
      <c r="L464" s="75">
        <f t="shared" si="214"/>
        <v>142.44999999999999</v>
      </c>
      <c r="M464" s="109">
        <f t="shared" si="206"/>
        <v>160.7523797349163</v>
      </c>
      <c r="N464" s="6">
        <f t="shared" si="207"/>
        <v>911.32433827876798</v>
      </c>
      <c r="O464" s="74">
        <f t="shared" si="208"/>
        <v>750.57195854385179</v>
      </c>
    </row>
    <row r="465" spans="1:15" x14ac:dyDescent="0.25">
      <c r="A465" s="12" t="s">
        <v>63</v>
      </c>
      <c r="B465" s="71" t="str">
        <f>+IF(MONTH(C465)&lt;4,"Q1",IF(MONTH(C465)&lt;7,"Q2",IF(MONTH(C465)&lt;10,"Q3","Q4")))&amp;"/"&amp;YEAR(C465)</f>
        <v>Q3/2020</v>
      </c>
      <c r="C465" s="72">
        <f t="shared" si="211"/>
        <v>44013</v>
      </c>
      <c r="D465" s="72">
        <f t="shared" si="212"/>
        <v>44104</v>
      </c>
      <c r="E465" s="71">
        <f t="shared" si="209"/>
        <v>92</v>
      </c>
      <c r="F465" s="73">
        <f>VLOOKUP(D465,'FERC Interest Rate'!$A:$B,2,TRUE)</f>
        <v>3.4299999999999997E-2</v>
      </c>
      <c r="G465" s="74">
        <f t="shared" si="210"/>
        <v>750.57195854385179</v>
      </c>
      <c r="H465" s="74">
        <v>0</v>
      </c>
      <c r="I465" s="97">
        <f t="shared" si="215"/>
        <v>7.6643917087700881</v>
      </c>
      <c r="J465" s="75">
        <f t="shared" si="217"/>
        <v>6.4713247879261706</v>
      </c>
      <c r="K465" s="108">
        <f t="shared" si="205"/>
        <v>14.135716496696258</v>
      </c>
      <c r="L465" s="75">
        <f t="shared" si="214"/>
        <v>142.44999999999999</v>
      </c>
      <c r="M465" s="109">
        <f t="shared" si="206"/>
        <v>156.58571649669625</v>
      </c>
      <c r="N465" s="6">
        <f t="shared" si="207"/>
        <v>757.04328333177796</v>
      </c>
      <c r="O465" s="74">
        <f t="shared" si="208"/>
        <v>600.45756683508182</v>
      </c>
    </row>
    <row r="466" spans="1:15" x14ac:dyDescent="0.25">
      <c r="A466" s="12" t="s">
        <v>64</v>
      </c>
      <c r="B466" s="71" t="str">
        <f>+IF(MONTH(C466)&lt;4,"Q1",IF(MONTH(C466)&lt;7,"Q2",IF(MONTH(C466)&lt;10,"Q3","Q4")))&amp;"/"&amp;YEAR(C466)</f>
        <v>Q4/2020</v>
      </c>
      <c r="C466" s="72">
        <f t="shared" si="211"/>
        <v>44105</v>
      </c>
      <c r="D466" s="72">
        <f t="shared" si="212"/>
        <v>44196</v>
      </c>
      <c r="E466" s="71">
        <f t="shared" si="209"/>
        <v>92</v>
      </c>
      <c r="F466" s="73">
        <f>VLOOKUP(D466,'FERC Interest Rate'!$A:$B,2,TRUE)</f>
        <v>3.2500000000000001E-2</v>
      </c>
      <c r="G466" s="74">
        <f t="shared" si="210"/>
        <v>600.45756683508182</v>
      </c>
      <c r="H466" s="74">
        <v>0</v>
      </c>
      <c r="I466" s="97">
        <f t="shared" si="215"/>
        <v>7.6643917087700881</v>
      </c>
      <c r="J466" s="75">
        <f t="shared" si="217"/>
        <v>4.9053773902647393</v>
      </c>
      <c r="K466" s="108">
        <f t="shared" si="205"/>
        <v>12.569769099034827</v>
      </c>
      <c r="L466" s="75">
        <f t="shared" si="214"/>
        <v>142.44999999999999</v>
      </c>
      <c r="M466" s="109">
        <f t="shared" si="206"/>
        <v>155.01976909903482</v>
      </c>
      <c r="N466" s="6">
        <f t="shared" si="207"/>
        <v>605.36294422534661</v>
      </c>
      <c r="O466" s="74">
        <f t="shared" si="208"/>
        <v>450.34317512631173</v>
      </c>
    </row>
    <row r="467" spans="1:15" x14ac:dyDescent="0.25">
      <c r="A467" s="12" t="s">
        <v>65</v>
      </c>
      <c r="B467" s="71" t="str">
        <f>+IF(MONTH(C467)&lt;4,"Q1",IF(MONTH(C467)&lt;7,"Q2",IF(MONTH(C467)&lt;10,"Q3","Q4")))&amp;"/"&amp;YEAR(C467)</f>
        <v>Q1/2021</v>
      </c>
      <c r="C467" s="72">
        <f t="shared" si="211"/>
        <v>44197</v>
      </c>
      <c r="D467" s="72">
        <f t="shared" si="212"/>
        <v>44286</v>
      </c>
      <c r="E467" s="71">
        <f t="shared" si="209"/>
        <v>90</v>
      </c>
      <c r="F467" s="73">
        <f>VLOOKUP(D467,'FERC Interest Rate'!$A:$B,2,TRUE)</f>
        <v>3.2500000000000001E-2</v>
      </c>
      <c r="G467" s="74">
        <f t="shared" si="210"/>
        <v>450.34317512631173</v>
      </c>
      <c r="H467" s="74">
        <v>0</v>
      </c>
      <c r="I467" s="97">
        <f t="shared" si="215"/>
        <v>7.6643917087700881</v>
      </c>
      <c r="J467" s="75">
        <f t="shared" si="217"/>
        <v>3.6089144856012654</v>
      </c>
      <c r="K467" s="108">
        <f t="shared" si="205"/>
        <v>11.273306194371354</v>
      </c>
      <c r="L467" s="75">
        <f t="shared" si="214"/>
        <v>142.44999999999999</v>
      </c>
      <c r="M467" s="109">
        <f t="shared" si="206"/>
        <v>153.72330619437133</v>
      </c>
      <c r="N467" s="6">
        <f t="shared" si="207"/>
        <v>453.95208961191298</v>
      </c>
      <c r="O467" s="74">
        <f t="shared" si="208"/>
        <v>300.22878341754165</v>
      </c>
    </row>
    <row r="468" spans="1:15" x14ac:dyDescent="0.25">
      <c r="A468" s="12" t="s">
        <v>66</v>
      </c>
      <c r="B468" s="71" t="str">
        <f>+IF(MONTH(C468)&lt;4,"Q1",IF(MONTH(C468)&lt;7,"Q2",IF(MONTH(C468)&lt;10,"Q3","Q4")))&amp;"/"&amp;YEAR(C468)</f>
        <v>Q2/2021</v>
      </c>
      <c r="C468" s="72">
        <f t="shared" si="211"/>
        <v>44287</v>
      </c>
      <c r="D468" s="72">
        <f t="shared" si="212"/>
        <v>44377</v>
      </c>
      <c r="E468" s="71">
        <f t="shared" si="209"/>
        <v>91</v>
      </c>
      <c r="F468" s="73">
        <f>VLOOKUP(D468,'FERC Interest Rate'!$A:$B,2,TRUE)</f>
        <v>3.2500000000000001E-2</v>
      </c>
      <c r="G468" s="74">
        <f t="shared" si="210"/>
        <v>300.22878341754165</v>
      </c>
      <c r="H468" s="74">
        <v>0</v>
      </c>
      <c r="I468" s="97">
        <f t="shared" si="215"/>
        <v>7.6643917087700881</v>
      </c>
      <c r="J468" s="75">
        <f t="shared" si="217"/>
        <v>2.4326756902941904</v>
      </c>
      <c r="K468" s="108">
        <f t="shared" si="205"/>
        <v>10.097067399064279</v>
      </c>
      <c r="L468" s="75">
        <f t="shared" si="214"/>
        <v>142.44999999999999</v>
      </c>
      <c r="M468" s="109">
        <f t="shared" si="206"/>
        <v>152.54706739906428</v>
      </c>
      <c r="N468" s="6">
        <f t="shared" si="207"/>
        <v>302.66145910783587</v>
      </c>
      <c r="O468" s="74">
        <f t="shared" si="208"/>
        <v>150.11439170877156</v>
      </c>
    </row>
    <row r="469" spans="1:15" x14ac:dyDescent="0.25">
      <c r="A469" s="12" t="s">
        <v>67</v>
      </c>
      <c r="B469" s="71" t="str">
        <f>+IF(MONTH(C469)&lt;4,"Q1",IF(MONTH(C469)&lt;7,"Q2",IF(MONTH(C469)&lt;10,"Q3","Q4")))&amp;"/"&amp;YEAR(C469)</f>
        <v>Q3/2021</v>
      </c>
      <c r="C469" s="72">
        <f>D468+1</f>
        <v>44378</v>
      </c>
      <c r="D469" s="72">
        <f t="shared" si="212"/>
        <v>44469</v>
      </c>
      <c r="E469" s="71">
        <f>D469-C469+1</f>
        <v>92</v>
      </c>
      <c r="F469" s="73">
        <f>VLOOKUP(D469,'FERC Interest Rate'!$A:$B,2,TRUE)</f>
        <v>3.2500000000000001E-2</v>
      </c>
      <c r="G469" s="74">
        <f>O468</f>
        <v>150.11439170877156</v>
      </c>
      <c r="H469" s="74">
        <v>0</v>
      </c>
      <c r="I469" s="97">
        <f t="shared" si="215"/>
        <v>7.6643917087700881</v>
      </c>
      <c r="J469" s="75">
        <f>G469*F469*(E469/(DATE(YEAR(D469),12,31)-DATE(YEAR(D469),1,1)+1))</f>
        <v>1.2297041950937726</v>
      </c>
      <c r="K469" s="108">
        <f>+SUM(I469:J469)</f>
        <v>8.8940959038638603</v>
      </c>
      <c r="L469" s="75">
        <f t="shared" si="214"/>
        <v>142.44999999999999</v>
      </c>
      <c r="M469" s="109">
        <f>+SUM(K469:L469)</f>
        <v>151.34409590386386</v>
      </c>
      <c r="N469" s="6">
        <f>+G469+H469+J469</f>
        <v>151.34409590386534</v>
      </c>
      <c r="O469" s="74">
        <f>G469+H469-L469-I469</f>
        <v>1.4868106745780096E-12</v>
      </c>
    </row>
    <row r="470" spans="1:15" x14ac:dyDescent="0.25">
      <c r="A470" s="77"/>
      <c r="B470" s="71"/>
      <c r="C470" s="72"/>
      <c r="D470" s="72"/>
      <c r="E470" s="71"/>
      <c r="F470" s="73"/>
      <c r="G470" s="74"/>
      <c r="H470" s="74"/>
      <c r="I470" s="97"/>
      <c r="J470" s="75"/>
      <c r="K470" s="108"/>
      <c r="L470" s="75"/>
      <c r="M470" s="109"/>
      <c r="N470" s="6"/>
      <c r="O470" s="74"/>
    </row>
    <row r="471" spans="1:15" ht="13.5" thickBot="1" x14ac:dyDescent="0.35">
      <c r="A471" s="124"/>
      <c r="B471" s="125"/>
      <c r="C471" s="126"/>
      <c r="D471" s="126"/>
      <c r="E471" s="127"/>
      <c r="F471" s="125"/>
      <c r="G471" s="115">
        <f t="shared" ref="G471:O471" si="218">+SUM(G444:G470)</f>
        <v>48856.06227759608</v>
      </c>
      <c r="H471" s="115">
        <f t="shared" si="218"/>
        <v>153.28783417540177</v>
      </c>
      <c r="I471" s="116">
        <f t="shared" si="218"/>
        <v>153.28783417540177</v>
      </c>
      <c r="J471" s="115">
        <f t="shared" si="218"/>
        <v>312.04230590707715</v>
      </c>
      <c r="K471" s="115">
        <f t="shared" si="218"/>
        <v>465.33014008247892</v>
      </c>
      <c r="L471" s="115">
        <f t="shared" si="218"/>
        <v>2848.9999999999995</v>
      </c>
      <c r="M471" s="117">
        <f t="shared" si="218"/>
        <v>3314.3301400824785</v>
      </c>
      <c r="N471" s="115">
        <f t="shared" si="218"/>
        <v>49321.392417678537</v>
      </c>
      <c r="O471" s="115">
        <f t="shared" si="218"/>
        <v>46007.06227759608</v>
      </c>
    </row>
    <row r="472" spans="1:15" ht="13" thickTop="1" x14ac:dyDescent="0.25">
      <c r="B472" s="101"/>
      <c r="C472" s="101"/>
      <c r="D472" s="101"/>
      <c r="E472" s="101"/>
      <c r="F472" s="101"/>
      <c r="G472" s="101"/>
      <c r="H472" s="101"/>
      <c r="I472" s="100"/>
      <c r="J472" s="101"/>
      <c r="K472" s="101"/>
      <c r="L472" s="101"/>
      <c r="M472" s="110"/>
      <c r="O472" s="101"/>
    </row>
    <row r="473" spans="1:15" ht="39" x14ac:dyDescent="0.3">
      <c r="A473" s="76" t="s">
        <v>47</v>
      </c>
      <c r="B473" s="76" t="s">
        <v>3</v>
      </c>
      <c r="C473" s="76" t="s">
        <v>4</v>
      </c>
      <c r="D473" s="76" t="s">
        <v>5</v>
      </c>
      <c r="E473" s="76" t="s">
        <v>6</v>
      </c>
      <c r="F473" s="76" t="s">
        <v>7</v>
      </c>
      <c r="G473" s="76" t="s">
        <v>87</v>
      </c>
      <c r="H473" s="76" t="s">
        <v>88</v>
      </c>
      <c r="I473" s="93" t="s">
        <v>89</v>
      </c>
      <c r="J473" s="94" t="s">
        <v>90</v>
      </c>
      <c r="K473" s="94" t="s">
        <v>91</v>
      </c>
      <c r="L473" s="94" t="s">
        <v>92</v>
      </c>
      <c r="M473" s="95" t="s">
        <v>93</v>
      </c>
      <c r="N473" s="76" t="s">
        <v>94</v>
      </c>
      <c r="O473" s="76" t="s">
        <v>95</v>
      </c>
    </row>
    <row r="474" spans="1:15" ht="13" x14ac:dyDescent="0.3">
      <c r="A474" s="405" t="s">
        <v>16</v>
      </c>
      <c r="B474" s="405"/>
      <c r="C474" s="341">
        <f>VLOOKUP(B475,A$1:F$25,2,FALSE)</f>
        <v>42180</v>
      </c>
      <c r="D474" s="341">
        <f>DATE(YEAR(C474),IF(MONTH(C474)&lt;=3,3,IF(MONTH(C474)&lt;=6,6,IF(MONTH(C474)&lt;=9,9,12))),IF(OR(MONTH(C474)&lt;=3,MONTH(C474)&gt;=10),31,30))</f>
        <v>42185</v>
      </c>
      <c r="E474" s="342">
        <f>D474-C474+1</f>
        <v>6</v>
      </c>
      <c r="F474" s="343">
        <f>VLOOKUP(D474,'FERC Interest Rate'!$A:$B,2,TRUE)</f>
        <v>3.2500000000000001E-2</v>
      </c>
      <c r="G474" s="143">
        <f>VLOOKUP(B475,$A$1:$F$29,5,FALSE)</f>
        <v>2285</v>
      </c>
      <c r="H474" s="143">
        <f t="shared" ref="H474:H480" si="219">G474*F474*(E474/(DATE(YEAR(D474),12,31)-DATE(YEAR(D474),1,1)+1))</f>
        <v>1.2207534246575342</v>
      </c>
      <c r="I474" s="351">
        <v>0</v>
      </c>
      <c r="J474" s="264">
        <v>0</v>
      </c>
      <c r="K474" s="345">
        <f t="shared" ref="K474:K497" si="220">+SUM(I474:J474)</f>
        <v>0</v>
      </c>
      <c r="L474" s="264">
        <v>0</v>
      </c>
      <c r="M474" s="346">
        <f t="shared" ref="M474:M497" si="221">+SUM(K474:L474)</f>
        <v>0</v>
      </c>
      <c r="N474" s="347">
        <f t="shared" ref="N474:N497" si="222">+G474+H474+J474</f>
        <v>2286.2207534246577</v>
      </c>
      <c r="O474" s="143">
        <f t="shared" ref="O474:O497" si="223">G474+H474-L474-I474</f>
        <v>2286.2207534246577</v>
      </c>
    </row>
    <row r="475" spans="1:15" ht="13" x14ac:dyDescent="0.3">
      <c r="A475" s="349" t="s">
        <v>39</v>
      </c>
      <c r="B475" s="350" t="s">
        <v>61</v>
      </c>
      <c r="C475" s="341">
        <f>D474+1</f>
        <v>42186</v>
      </c>
      <c r="D475" s="341">
        <f>EOMONTH(D474,3)</f>
        <v>42277</v>
      </c>
      <c r="E475" s="342">
        <f t="shared" ref="E475:E497" si="224">D475-C475+1</f>
        <v>92</v>
      </c>
      <c r="F475" s="343">
        <f>VLOOKUP(D475,'FERC Interest Rate'!$A:$B,2,TRUE)</f>
        <v>3.2500000000000001E-2</v>
      </c>
      <c r="G475" s="143">
        <f t="shared" ref="G475:G497" si="225">O474</f>
        <v>2286.2207534246577</v>
      </c>
      <c r="H475" s="143">
        <f t="shared" si="219"/>
        <v>18.728219322574596</v>
      </c>
      <c r="I475" s="351">
        <v>0</v>
      </c>
      <c r="J475" s="264">
        <v>0</v>
      </c>
      <c r="K475" s="345">
        <f t="shared" si="220"/>
        <v>0</v>
      </c>
      <c r="L475" s="264">
        <v>0</v>
      </c>
      <c r="M475" s="346">
        <f t="shared" si="221"/>
        <v>0</v>
      </c>
      <c r="N475" s="347">
        <f t="shared" si="222"/>
        <v>2304.9489727472323</v>
      </c>
      <c r="O475" s="143">
        <f t="shared" si="223"/>
        <v>2304.9489727472323</v>
      </c>
    </row>
    <row r="476" spans="1:15" ht="13" x14ac:dyDescent="0.3">
      <c r="B476" s="342"/>
      <c r="C476" s="341">
        <f t="shared" ref="C476:C497" si="226">D475+1</f>
        <v>42278</v>
      </c>
      <c r="D476" s="341">
        <f t="shared" ref="D476:D499" si="227">EOMONTH(D475,3)</f>
        <v>42369</v>
      </c>
      <c r="E476" s="342">
        <f t="shared" si="224"/>
        <v>92</v>
      </c>
      <c r="F476" s="343">
        <f>VLOOKUP(D476,'FERC Interest Rate'!$A:$B,2,TRUE)</f>
        <v>3.2500000000000001E-2</v>
      </c>
      <c r="G476" s="143">
        <f t="shared" si="225"/>
        <v>2304.9489727472323</v>
      </c>
      <c r="H476" s="143">
        <f t="shared" si="219"/>
        <v>18.881636790449932</v>
      </c>
      <c r="I476" s="351">
        <v>0</v>
      </c>
      <c r="J476" s="264">
        <v>0</v>
      </c>
      <c r="K476" s="345">
        <f t="shared" si="220"/>
        <v>0</v>
      </c>
      <c r="L476" s="264">
        <v>0</v>
      </c>
      <c r="M476" s="346">
        <f t="shared" si="221"/>
        <v>0</v>
      </c>
      <c r="N476" s="347">
        <f t="shared" si="222"/>
        <v>2323.8306095376824</v>
      </c>
      <c r="O476" s="143">
        <f t="shared" si="223"/>
        <v>2323.8306095376824</v>
      </c>
    </row>
    <row r="477" spans="1:15" ht="13" x14ac:dyDescent="0.3">
      <c r="B477" s="342"/>
      <c r="C477" s="341">
        <f t="shared" si="226"/>
        <v>42370</v>
      </c>
      <c r="D477" s="341">
        <f t="shared" si="227"/>
        <v>42460</v>
      </c>
      <c r="E477" s="342">
        <f t="shared" si="224"/>
        <v>91</v>
      </c>
      <c r="F477" s="343">
        <f>VLOOKUP(D477,'FERC Interest Rate'!$A:$B,2,TRUE)</f>
        <v>3.2500000000000001E-2</v>
      </c>
      <c r="G477" s="143">
        <f t="shared" si="225"/>
        <v>2323.8306095376824</v>
      </c>
      <c r="H477" s="143">
        <f t="shared" si="219"/>
        <v>18.777948163135783</v>
      </c>
      <c r="I477" s="351">
        <v>0</v>
      </c>
      <c r="J477" s="264">
        <v>0</v>
      </c>
      <c r="K477" s="345">
        <f t="shared" si="220"/>
        <v>0</v>
      </c>
      <c r="L477" s="264">
        <v>0</v>
      </c>
      <c r="M477" s="346">
        <f t="shared" si="221"/>
        <v>0</v>
      </c>
      <c r="N477" s="347">
        <f t="shared" si="222"/>
        <v>2342.6085577008184</v>
      </c>
      <c r="O477" s="143">
        <f t="shared" si="223"/>
        <v>2342.6085577008184</v>
      </c>
    </row>
    <row r="478" spans="1:15" ht="13" x14ac:dyDescent="0.3">
      <c r="A478" s="77"/>
      <c r="B478" s="71"/>
      <c r="C478" s="72">
        <f t="shared" si="226"/>
        <v>42461</v>
      </c>
      <c r="D478" s="72">
        <f t="shared" si="227"/>
        <v>42551</v>
      </c>
      <c r="E478" s="71">
        <f t="shared" si="224"/>
        <v>91</v>
      </c>
      <c r="F478" s="73">
        <f>VLOOKUP(D478,'FERC Interest Rate'!$A:$B,2,TRUE)</f>
        <v>3.4599999999999999E-2</v>
      </c>
      <c r="G478" s="74">
        <f t="shared" si="225"/>
        <v>2342.6085577008184</v>
      </c>
      <c r="H478" s="143">
        <f t="shared" si="219"/>
        <v>20.15283416605682</v>
      </c>
      <c r="I478" s="151">
        <v>0</v>
      </c>
      <c r="J478" s="264">
        <v>0</v>
      </c>
      <c r="K478" s="108">
        <f t="shared" si="220"/>
        <v>0</v>
      </c>
      <c r="L478" s="75">
        <v>0</v>
      </c>
      <c r="M478" s="109">
        <f t="shared" si="221"/>
        <v>0</v>
      </c>
      <c r="N478" s="6">
        <f t="shared" si="222"/>
        <v>2362.7613918668753</v>
      </c>
      <c r="O478" s="74">
        <f t="shared" si="223"/>
        <v>2362.7613918668753</v>
      </c>
    </row>
    <row r="479" spans="1:15" x14ac:dyDescent="0.25">
      <c r="A479" s="77"/>
      <c r="B479" s="71"/>
      <c r="C479" s="72">
        <f t="shared" si="226"/>
        <v>42552</v>
      </c>
      <c r="D479" s="72">
        <f t="shared" si="227"/>
        <v>42643</v>
      </c>
      <c r="E479" s="71">
        <f t="shared" si="224"/>
        <v>92</v>
      </c>
      <c r="F479" s="73">
        <f>VLOOKUP(D479,'FERC Interest Rate'!$A:$B,2,TRUE)</f>
        <v>3.5000000000000003E-2</v>
      </c>
      <c r="G479" s="74">
        <f t="shared" si="225"/>
        <v>2362.7613918668753</v>
      </c>
      <c r="H479" s="74">
        <f t="shared" si="219"/>
        <v>20.787135742653934</v>
      </c>
      <c r="I479" s="151">
        <v>0</v>
      </c>
      <c r="J479" s="75">
        <v>0</v>
      </c>
      <c r="K479" s="108">
        <f t="shared" si="220"/>
        <v>0</v>
      </c>
      <c r="L479" s="75">
        <v>0</v>
      </c>
      <c r="M479" s="109">
        <f t="shared" si="221"/>
        <v>0</v>
      </c>
      <c r="N479" s="6">
        <f t="shared" si="222"/>
        <v>2383.5485276095292</v>
      </c>
      <c r="O479" s="74">
        <f t="shared" si="223"/>
        <v>2383.5485276095292</v>
      </c>
    </row>
    <row r="480" spans="1:15" x14ac:dyDescent="0.25">
      <c r="A480" s="12" t="s">
        <v>48</v>
      </c>
      <c r="B480" s="71" t="str">
        <f t="shared" ref="B480:B494" si="228">+IF(MONTH(C480)&lt;4,"Q1",IF(MONTH(C480)&lt;7,"Q2",IF(MONTH(C480)&lt;10,"Q3","Q4")))&amp;"/"&amp;YEAR(C480)</f>
        <v>Q4/2016</v>
      </c>
      <c r="C480" s="72">
        <f t="shared" si="226"/>
        <v>42644</v>
      </c>
      <c r="D480" s="72">
        <f t="shared" si="227"/>
        <v>42735</v>
      </c>
      <c r="E480" s="71">
        <f t="shared" si="224"/>
        <v>92</v>
      </c>
      <c r="F480" s="73">
        <f>VLOOKUP(D480,'FERC Interest Rate'!$A:$B,2,TRUE)</f>
        <v>3.5000000000000003E-2</v>
      </c>
      <c r="G480" s="74">
        <f t="shared" si="225"/>
        <v>2383.5485276095292</v>
      </c>
      <c r="H480" s="74">
        <f t="shared" si="219"/>
        <v>20.970017100827008</v>
      </c>
      <c r="I480" s="151">
        <f>SUM($H$474:$H$500)/20</f>
        <v>5.9759272355177808</v>
      </c>
      <c r="J480" s="75">
        <v>0</v>
      </c>
      <c r="K480" s="108">
        <f t="shared" si="220"/>
        <v>5.9759272355177808</v>
      </c>
      <c r="L480" s="75">
        <f t="shared" ref="L480:L499" si="229">VLOOKUP($B$475,A$1:F$25,5,FALSE)/20</f>
        <v>114.25</v>
      </c>
      <c r="M480" s="109">
        <f t="shared" si="221"/>
        <v>120.22592723551779</v>
      </c>
      <c r="N480" s="6">
        <f t="shared" si="222"/>
        <v>2404.5185447103563</v>
      </c>
      <c r="O480" s="74">
        <f t="shared" si="223"/>
        <v>2284.2926174748386</v>
      </c>
    </row>
    <row r="481" spans="1:15" x14ac:dyDescent="0.25">
      <c r="A481" s="12" t="s">
        <v>49</v>
      </c>
      <c r="B481" s="71" t="str">
        <f t="shared" si="228"/>
        <v>Q1/2017</v>
      </c>
      <c r="C481" s="72">
        <f t="shared" si="226"/>
        <v>42736</v>
      </c>
      <c r="D481" s="72">
        <f t="shared" si="227"/>
        <v>42825</v>
      </c>
      <c r="E481" s="71">
        <f t="shared" si="224"/>
        <v>90</v>
      </c>
      <c r="F481" s="73">
        <f>VLOOKUP(D481,'FERC Interest Rate'!$A:$B,2,TRUE)</f>
        <v>3.5000000000000003E-2</v>
      </c>
      <c r="G481" s="74">
        <f t="shared" si="225"/>
        <v>2284.2926174748386</v>
      </c>
      <c r="H481" s="74">
        <v>0</v>
      </c>
      <c r="I481" s="151">
        <f t="shared" ref="I481:I499" si="230">SUM($H$474:$H$500)/20</f>
        <v>5.9759272355177808</v>
      </c>
      <c r="J481" s="75">
        <f>G481*F481*(E481/(DATE(YEAR(D481),12,31)-DATE(YEAR(D481),1,1)+1))</f>
        <v>19.713758205604773</v>
      </c>
      <c r="K481" s="108">
        <f t="shared" si="220"/>
        <v>25.689685441122553</v>
      </c>
      <c r="L481" s="75">
        <f t="shared" si="229"/>
        <v>114.25</v>
      </c>
      <c r="M481" s="109">
        <f t="shared" si="221"/>
        <v>139.93968544112255</v>
      </c>
      <c r="N481" s="6">
        <f t="shared" si="222"/>
        <v>2304.0063756804434</v>
      </c>
      <c r="O481" s="74">
        <f t="shared" si="223"/>
        <v>2164.0666902393209</v>
      </c>
    </row>
    <row r="482" spans="1:15" x14ac:dyDescent="0.25">
      <c r="A482" s="12" t="s">
        <v>50</v>
      </c>
      <c r="B482" s="71" t="str">
        <f t="shared" si="228"/>
        <v>Q2/2017</v>
      </c>
      <c r="C482" s="72">
        <f t="shared" si="226"/>
        <v>42826</v>
      </c>
      <c r="D482" s="72">
        <f t="shared" si="227"/>
        <v>42916</v>
      </c>
      <c r="E482" s="71">
        <f t="shared" si="224"/>
        <v>91</v>
      </c>
      <c r="F482" s="73">
        <f>VLOOKUP(D482,'FERC Interest Rate'!$A:$B,2,TRUE)</f>
        <v>3.7100000000000001E-2</v>
      </c>
      <c r="G482" s="74">
        <f t="shared" si="225"/>
        <v>2164.0666902393209</v>
      </c>
      <c r="H482" s="74">
        <v>0</v>
      </c>
      <c r="I482" s="97">
        <f t="shared" si="230"/>
        <v>5.9759272355177808</v>
      </c>
      <c r="J482" s="75">
        <f>G482*F482*(E482/(DATE(YEAR(D482),12,31)-DATE(YEAR(D482),1,1)+1))</f>
        <v>20.016727542238279</v>
      </c>
      <c r="K482" s="108">
        <f t="shared" si="220"/>
        <v>25.992654777756059</v>
      </c>
      <c r="L482" s="75">
        <f t="shared" si="229"/>
        <v>114.25</v>
      </c>
      <c r="M482" s="109">
        <f t="shared" si="221"/>
        <v>140.24265477775606</v>
      </c>
      <c r="N482" s="6">
        <f t="shared" si="222"/>
        <v>2184.0834177815591</v>
      </c>
      <c r="O482" s="74">
        <f t="shared" si="223"/>
        <v>2043.8407630038032</v>
      </c>
    </row>
    <row r="483" spans="1:15" x14ac:dyDescent="0.25">
      <c r="A483" s="12" t="s">
        <v>51</v>
      </c>
      <c r="B483" s="71" t="str">
        <f t="shared" si="228"/>
        <v>Q3/2017</v>
      </c>
      <c r="C483" s="72">
        <f t="shared" si="226"/>
        <v>42917</v>
      </c>
      <c r="D483" s="72">
        <f t="shared" si="227"/>
        <v>43008</v>
      </c>
      <c r="E483" s="71">
        <f t="shared" si="224"/>
        <v>92</v>
      </c>
      <c r="F483" s="73">
        <f>VLOOKUP(D483,'FERC Interest Rate'!$A:$B,2,TRUE)</f>
        <v>3.9600000000000003E-2</v>
      </c>
      <c r="G483" s="74">
        <f t="shared" si="225"/>
        <v>2043.8407630038032</v>
      </c>
      <c r="H483" s="74">
        <v>0</v>
      </c>
      <c r="I483" s="97">
        <f t="shared" si="230"/>
        <v>5.9759272355177808</v>
      </c>
      <c r="J483" s="75">
        <f>G483*F483*(E483/(DATE(YEAR(D483),12,31)-DATE(YEAR(D483),1,1)+1))</f>
        <v>20.400330596645087</v>
      </c>
      <c r="K483" s="108">
        <f t="shared" si="220"/>
        <v>26.376257832162867</v>
      </c>
      <c r="L483" s="75">
        <f t="shared" si="229"/>
        <v>114.25</v>
      </c>
      <c r="M483" s="109">
        <f t="shared" si="221"/>
        <v>140.62625783216288</v>
      </c>
      <c r="N483" s="6">
        <f t="shared" si="222"/>
        <v>2064.2410936004485</v>
      </c>
      <c r="O483" s="74">
        <f t="shared" si="223"/>
        <v>1923.6148357682855</v>
      </c>
    </row>
    <row r="484" spans="1:15" x14ac:dyDescent="0.25">
      <c r="A484" s="12" t="s">
        <v>52</v>
      </c>
      <c r="B484" s="71" t="str">
        <f t="shared" si="228"/>
        <v>Q4/2017</v>
      </c>
      <c r="C484" s="72">
        <f t="shared" si="226"/>
        <v>43009</v>
      </c>
      <c r="D484" s="72">
        <f t="shared" si="227"/>
        <v>43100</v>
      </c>
      <c r="E484" s="71">
        <f t="shared" si="224"/>
        <v>92</v>
      </c>
      <c r="F484" s="73">
        <f>VLOOKUP(D484,'FERC Interest Rate'!$A:$B,2,TRUE)</f>
        <v>4.2099999999999999E-2</v>
      </c>
      <c r="G484" s="74">
        <f t="shared" si="225"/>
        <v>1923.6148357682855</v>
      </c>
      <c r="H484" s="74">
        <v>0</v>
      </c>
      <c r="I484" s="97">
        <f t="shared" si="230"/>
        <v>5.9759272355177808</v>
      </c>
      <c r="J484" s="75">
        <f>G484*F484*(E484/(DATE(YEAR(D484),12,31)-DATE(YEAR(D484),1,1)+1))</f>
        <v>20.412452005199242</v>
      </c>
      <c r="K484" s="108">
        <f t="shared" si="220"/>
        <v>26.388379240717022</v>
      </c>
      <c r="L484" s="75">
        <f t="shared" si="229"/>
        <v>114.25</v>
      </c>
      <c r="M484" s="109">
        <f t="shared" si="221"/>
        <v>140.63837924071703</v>
      </c>
      <c r="N484" s="6">
        <f t="shared" si="222"/>
        <v>1944.0272877734847</v>
      </c>
      <c r="O484" s="74">
        <f t="shared" si="223"/>
        <v>1803.3889085327678</v>
      </c>
    </row>
    <row r="485" spans="1:15" x14ac:dyDescent="0.25">
      <c r="A485" s="12" t="s">
        <v>53</v>
      </c>
      <c r="B485" s="71" t="str">
        <f t="shared" si="228"/>
        <v>Q1/2018</v>
      </c>
      <c r="C485" s="72">
        <f t="shared" si="226"/>
        <v>43101</v>
      </c>
      <c r="D485" s="72">
        <f t="shared" si="227"/>
        <v>43190</v>
      </c>
      <c r="E485" s="71">
        <f t="shared" si="224"/>
        <v>90</v>
      </c>
      <c r="F485" s="73">
        <f>VLOOKUP(D485,'FERC Interest Rate'!$A:$B,2,TRUE)</f>
        <v>4.2500000000000003E-2</v>
      </c>
      <c r="G485" s="74">
        <f t="shared" si="225"/>
        <v>1803.3889085327678</v>
      </c>
      <c r="H485" s="74">
        <v>0</v>
      </c>
      <c r="I485" s="97">
        <f t="shared" si="230"/>
        <v>5.9759272355177808</v>
      </c>
      <c r="J485" s="75">
        <f>G485*F485*(E485/(DATE(YEAR(D485),12,31)-DATE(YEAR(D485),1,1)+1))</f>
        <v>18.898527603117362</v>
      </c>
      <c r="K485" s="108">
        <f t="shared" si="220"/>
        <v>24.874454838635142</v>
      </c>
      <c r="L485" s="75">
        <f t="shared" si="229"/>
        <v>114.25</v>
      </c>
      <c r="M485" s="109">
        <f t="shared" si="221"/>
        <v>139.12445483863513</v>
      </c>
      <c r="N485" s="6">
        <f t="shared" si="222"/>
        <v>1822.2874361358852</v>
      </c>
      <c r="O485" s="74">
        <f t="shared" si="223"/>
        <v>1683.1629812972501</v>
      </c>
    </row>
    <row r="486" spans="1:15" x14ac:dyDescent="0.25">
      <c r="A486" s="12" t="s">
        <v>54</v>
      </c>
      <c r="B486" s="71" t="str">
        <f t="shared" si="228"/>
        <v>Q2/2018</v>
      </c>
      <c r="C486" s="72">
        <f t="shared" si="226"/>
        <v>43191</v>
      </c>
      <c r="D486" s="72">
        <f t="shared" si="227"/>
        <v>43281</v>
      </c>
      <c r="E486" s="71">
        <f t="shared" si="224"/>
        <v>91</v>
      </c>
      <c r="F486" s="73">
        <f>VLOOKUP(D486,'FERC Interest Rate'!$A:$B,2,TRUE)</f>
        <v>4.4699999999999997E-2</v>
      </c>
      <c r="G486" s="74">
        <f t="shared" si="225"/>
        <v>1683.1629812972501</v>
      </c>
      <c r="H486" s="74">
        <v>0</v>
      </c>
      <c r="I486" s="97">
        <f t="shared" si="230"/>
        <v>5.9759272355177808</v>
      </c>
      <c r="J486" s="75">
        <f t="shared" ref="J486:J497" si="231">G486*F486*(E486/(DATE(YEAR(D486),12,31)-DATE(YEAR(D486),1,1)+1))</f>
        <v>18.757813860336505</v>
      </c>
      <c r="K486" s="108">
        <f t="shared" si="220"/>
        <v>24.733741095854285</v>
      </c>
      <c r="L486" s="75">
        <f t="shared" si="229"/>
        <v>114.25</v>
      </c>
      <c r="M486" s="109">
        <f t="shared" si="221"/>
        <v>138.98374109585427</v>
      </c>
      <c r="N486" s="6">
        <f t="shared" si="222"/>
        <v>1701.9207951575866</v>
      </c>
      <c r="O486" s="74">
        <f t="shared" si="223"/>
        <v>1562.9370540617324</v>
      </c>
    </row>
    <row r="487" spans="1:15" x14ac:dyDescent="0.25">
      <c r="A487" s="12" t="s">
        <v>55</v>
      </c>
      <c r="B487" s="71" t="str">
        <f t="shared" si="228"/>
        <v>Q3/2018</v>
      </c>
      <c r="C487" s="72">
        <f t="shared" si="226"/>
        <v>43282</v>
      </c>
      <c r="D487" s="72">
        <f t="shared" si="227"/>
        <v>43373</v>
      </c>
      <c r="E487" s="71">
        <f t="shared" si="224"/>
        <v>92</v>
      </c>
      <c r="F487" s="73">
        <f>VLOOKUP(D487,'FERC Interest Rate'!$A:$B,2,TRUE)</f>
        <v>4.6899999999999997E-2</v>
      </c>
      <c r="G487" s="74">
        <f t="shared" si="225"/>
        <v>1562.9370540617324</v>
      </c>
      <c r="H487" s="74">
        <v>0</v>
      </c>
      <c r="I487" s="97">
        <f t="shared" si="230"/>
        <v>5.9759272355177808</v>
      </c>
      <c r="J487" s="75">
        <f t="shared" si="231"/>
        <v>18.476056988672777</v>
      </c>
      <c r="K487" s="108">
        <f t="shared" si="220"/>
        <v>24.451984224190557</v>
      </c>
      <c r="L487" s="75">
        <f t="shared" si="229"/>
        <v>114.25</v>
      </c>
      <c r="M487" s="109">
        <f t="shared" si="221"/>
        <v>138.70198422419057</v>
      </c>
      <c r="N487" s="6">
        <f t="shared" si="222"/>
        <v>1581.4131110504052</v>
      </c>
      <c r="O487" s="74">
        <f t="shared" si="223"/>
        <v>1442.7111268262147</v>
      </c>
    </row>
    <row r="488" spans="1:15" x14ac:dyDescent="0.25">
      <c r="A488" s="12" t="s">
        <v>56</v>
      </c>
      <c r="B488" s="71" t="str">
        <f t="shared" si="228"/>
        <v>Q4/2018</v>
      </c>
      <c r="C488" s="72">
        <f t="shared" si="226"/>
        <v>43374</v>
      </c>
      <c r="D488" s="72">
        <f t="shared" si="227"/>
        <v>43465</v>
      </c>
      <c r="E488" s="71">
        <f t="shared" si="224"/>
        <v>92</v>
      </c>
      <c r="F488" s="73">
        <f>VLOOKUP(D488,'FERC Interest Rate'!$A:$B,2,TRUE)</f>
        <v>4.9599999999999998E-2</v>
      </c>
      <c r="G488" s="74">
        <f t="shared" si="225"/>
        <v>1442.7111268262147</v>
      </c>
      <c r="H488" s="74">
        <v>0</v>
      </c>
      <c r="I488" s="97">
        <f t="shared" si="230"/>
        <v>5.9759272355177808</v>
      </c>
      <c r="J488" s="75">
        <f t="shared" si="231"/>
        <v>18.036655928584612</v>
      </c>
      <c r="K488" s="108">
        <f t="shared" si="220"/>
        <v>24.012583164102391</v>
      </c>
      <c r="L488" s="75">
        <f t="shared" si="229"/>
        <v>114.25</v>
      </c>
      <c r="M488" s="109">
        <f t="shared" si="221"/>
        <v>138.26258316410238</v>
      </c>
      <c r="N488" s="6">
        <f t="shared" si="222"/>
        <v>1460.7477827547993</v>
      </c>
      <c r="O488" s="74">
        <f t="shared" si="223"/>
        <v>1322.485199590697</v>
      </c>
    </row>
    <row r="489" spans="1:15" x14ac:dyDescent="0.25">
      <c r="A489" s="12" t="s">
        <v>57</v>
      </c>
      <c r="B489" s="71" t="str">
        <f t="shared" si="228"/>
        <v>Q1/2019</v>
      </c>
      <c r="C489" s="72">
        <f t="shared" si="226"/>
        <v>43466</v>
      </c>
      <c r="D489" s="72">
        <f t="shared" si="227"/>
        <v>43555</v>
      </c>
      <c r="E489" s="71">
        <f t="shared" si="224"/>
        <v>90</v>
      </c>
      <c r="F489" s="73">
        <f>VLOOKUP(D489,'FERC Interest Rate'!$A:$B,2,TRUE)</f>
        <v>5.1799999999999999E-2</v>
      </c>
      <c r="G489" s="74">
        <f t="shared" si="225"/>
        <v>1322.485199590697</v>
      </c>
      <c r="H489" s="74">
        <v>0</v>
      </c>
      <c r="I489" s="97">
        <f t="shared" si="230"/>
        <v>5.9759272355177808</v>
      </c>
      <c r="J489" s="75">
        <f t="shared" si="231"/>
        <v>16.891578083539258</v>
      </c>
      <c r="K489" s="108">
        <f t="shared" si="220"/>
        <v>22.867505319057038</v>
      </c>
      <c r="L489" s="75">
        <f t="shared" si="229"/>
        <v>114.25</v>
      </c>
      <c r="M489" s="109">
        <f t="shared" si="221"/>
        <v>137.11750531905705</v>
      </c>
      <c r="N489" s="6">
        <f t="shared" si="222"/>
        <v>1339.3767776742363</v>
      </c>
      <c r="O489" s="74">
        <f t="shared" si="223"/>
        <v>1202.2592723551793</v>
      </c>
    </row>
    <row r="490" spans="1:15" x14ac:dyDescent="0.25">
      <c r="A490" s="12" t="s">
        <v>58</v>
      </c>
      <c r="B490" s="71" t="str">
        <f t="shared" si="228"/>
        <v>Q2/2019</v>
      </c>
      <c r="C490" s="72">
        <f t="shared" si="226"/>
        <v>43556</v>
      </c>
      <c r="D490" s="72">
        <f t="shared" si="227"/>
        <v>43646</v>
      </c>
      <c r="E490" s="71">
        <f t="shared" si="224"/>
        <v>91</v>
      </c>
      <c r="F490" s="73">
        <f>VLOOKUP(D490,'FERC Interest Rate'!$A:$B,2,TRUE)</f>
        <v>5.45E-2</v>
      </c>
      <c r="G490" s="74">
        <f t="shared" si="225"/>
        <v>1202.2592723551793</v>
      </c>
      <c r="H490" s="74">
        <v>0</v>
      </c>
      <c r="I490" s="97">
        <f t="shared" si="230"/>
        <v>5.9759272355177808</v>
      </c>
      <c r="J490" s="75">
        <f t="shared" si="231"/>
        <v>16.335903729439757</v>
      </c>
      <c r="K490" s="108">
        <f t="shared" si="220"/>
        <v>22.311830964957537</v>
      </c>
      <c r="L490" s="75">
        <f t="shared" si="229"/>
        <v>114.25</v>
      </c>
      <c r="M490" s="109">
        <f t="shared" si="221"/>
        <v>136.56183096495755</v>
      </c>
      <c r="N490" s="6">
        <f t="shared" si="222"/>
        <v>1218.595176084619</v>
      </c>
      <c r="O490" s="74">
        <f t="shared" si="223"/>
        <v>1082.0333451196616</v>
      </c>
    </row>
    <row r="491" spans="1:15" x14ac:dyDescent="0.25">
      <c r="A491" s="12" t="s">
        <v>59</v>
      </c>
      <c r="B491" s="71" t="str">
        <f t="shared" si="228"/>
        <v>Q3/2019</v>
      </c>
      <c r="C491" s="72">
        <f t="shared" si="226"/>
        <v>43647</v>
      </c>
      <c r="D491" s="72">
        <f t="shared" si="227"/>
        <v>43738</v>
      </c>
      <c r="E491" s="71">
        <f t="shared" si="224"/>
        <v>92</v>
      </c>
      <c r="F491" s="73">
        <f>VLOOKUP(D491,'FERC Interest Rate'!$A:$B,2,TRUE)</f>
        <v>5.5E-2</v>
      </c>
      <c r="G491" s="74">
        <f t="shared" si="225"/>
        <v>1082.0333451196616</v>
      </c>
      <c r="H491" s="74">
        <v>0</v>
      </c>
      <c r="I491" s="97">
        <f t="shared" si="230"/>
        <v>5.9759272355177808</v>
      </c>
      <c r="J491" s="75">
        <f t="shared" si="231"/>
        <v>15.000243085768462</v>
      </c>
      <c r="K491" s="108">
        <f t="shared" si="220"/>
        <v>20.976170321286244</v>
      </c>
      <c r="L491" s="75">
        <f t="shared" si="229"/>
        <v>114.25</v>
      </c>
      <c r="M491" s="109">
        <f t="shared" si="221"/>
        <v>135.22617032128625</v>
      </c>
      <c r="N491" s="6">
        <f t="shared" si="222"/>
        <v>1097.0335882054301</v>
      </c>
      <c r="O491" s="74">
        <f t="shared" si="223"/>
        <v>961.80741788414377</v>
      </c>
    </row>
    <row r="492" spans="1:15" x14ac:dyDescent="0.25">
      <c r="A492" s="12" t="s">
        <v>60</v>
      </c>
      <c r="B492" s="71" t="str">
        <f t="shared" si="228"/>
        <v>Q4/2019</v>
      </c>
      <c r="C492" s="72">
        <f t="shared" si="226"/>
        <v>43739</v>
      </c>
      <c r="D492" s="72">
        <f t="shared" si="227"/>
        <v>43830</v>
      </c>
      <c r="E492" s="71">
        <f t="shared" si="224"/>
        <v>92</v>
      </c>
      <c r="F492" s="73">
        <f>VLOOKUP(D492,'FERC Interest Rate'!$A:$B,2,TRUE)</f>
        <v>5.4199999999999998E-2</v>
      </c>
      <c r="G492" s="74">
        <f t="shared" si="225"/>
        <v>961.80741788414377</v>
      </c>
      <c r="H492" s="74">
        <v>0</v>
      </c>
      <c r="I492" s="97">
        <f t="shared" si="230"/>
        <v>5.9759272355177808</v>
      </c>
      <c r="J492" s="75">
        <f t="shared" si="231"/>
        <v>13.139606872705464</v>
      </c>
      <c r="K492" s="108">
        <f t="shared" si="220"/>
        <v>19.115534108223244</v>
      </c>
      <c r="L492" s="75">
        <f t="shared" si="229"/>
        <v>114.25</v>
      </c>
      <c r="M492" s="109">
        <f t="shared" si="221"/>
        <v>133.36553410822324</v>
      </c>
      <c r="N492" s="6">
        <f t="shared" si="222"/>
        <v>974.94702475684926</v>
      </c>
      <c r="O492" s="74">
        <f t="shared" si="223"/>
        <v>841.58149064862596</v>
      </c>
    </row>
    <row r="493" spans="1:15" x14ac:dyDescent="0.25">
      <c r="A493" s="12" t="s">
        <v>61</v>
      </c>
      <c r="B493" s="71" t="str">
        <f t="shared" si="228"/>
        <v>Q1/2020</v>
      </c>
      <c r="C493" s="72">
        <f t="shared" si="226"/>
        <v>43831</v>
      </c>
      <c r="D493" s="72">
        <f t="shared" si="227"/>
        <v>43921</v>
      </c>
      <c r="E493" s="71">
        <f t="shared" si="224"/>
        <v>91</v>
      </c>
      <c r="F493" s="73">
        <f>VLOOKUP(D493,'FERC Interest Rate'!$A:$B,2,TRUE)</f>
        <v>4.9599999999999998E-2</v>
      </c>
      <c r="G493" s="74">
        <f t="shared" si="225"/>
        <v>841.58149064862596</v>
      </c>
      <c r="H493" s="74">
        <v>0</v>
      </c>
      <c r="I493" s="97">
        <f t="shared" si="230"/>
        <v>5.9759272355177808</v>
      </c>
      <c r="J493" s="75">
        <f t="shared" si="231"/>
        <v>10.378585290141087</v>
      </c>
      <c r="K493" s="108">
        <f t="shared" si="220"/>
        <v>16.354512525658869</v>
      </c>
      <c r="L493" s="75">
        <f t="shared" si="229"/>
        <v>114.25</v>
      </c>
      <c r="M493" s="109">
        <f t="shared" si="221"/>
        <v>130.60451252565886</v>
      </c>
      <c r="N493" s="6">
        <f t="shared" si="222"/>
        <v>851.96007593876709</v>
      </c>
      <c r="O493" s="74">
        <f t="shared" si="223"/>
        <v>721.35556341310814</v>
      </c>
    </row>
    <row r="494" spans="1:15" x14ac:dyDescent="0.25">
      <c r="A494" s="12" t="s">
        <v>62</v>
      </c>
      <c r="B494" s="71" t="str">
        <f t="shared" si="228"/>
        <v>Q2/2020</v>
      </c>
      <c r="C494" s="72">
        <f t="shared" si="226"/>
        <v>43922</v>
      </c>
      <c r="D494" s="72">
        <f t="shared" si="227"/>
        <v>44012</v>
      </c>
      <c r="E494" s="71">
        <f t="shared" si="224"/>
        <v>91</v>
      </c>
      <c r="F494" s="73">
        <f>VLOOKUP(D494,'FERC Interest Rate'!$A:$B,2,TRUE)</f>
        <v>4.7503500000000004E-2</v>
      </c>
      <c r="G494" s="74">
        <f t="shared" si="225"/>
        <v>721.35556341310814</v>
      </c>
      <c r="H494" s="74">
        <v>0</v>
      </c>
      <c r="I494" s="97">
        <f t="shared" si="230"/>
        <v>5.9759272355177808</v>
      </c>
      <c r="J494" s="75">
        <f t="shared" si="231"/>
        <v>8.5199157775959211</v>
      </c>
      <c r="K494" s="108">
        <f t="shared" si="220"/>
        <v>14.495843013113703</v>
      </c>
      <c r="L494" s="75">
        <f t="shared" si="229"/>
        <v>114.25</v>
      </c>
      <c r="M494" s="109">
        <f t="shared" si="221"/>
        <v>128.7458430131137</v>
      </c>
      <c r="N494" s="6">
        <f t="shared" si="222"/>
        <v>729.87547919070403</v>
      </c>
      <c r="O494" s="74">
        <f t="shared" si="223"/>
        <v>601.12963617759033</v>
      </c>
    </row>
    <row r="495" spans="1:15" x14ac:dyDescent="0.25">
      <c r="A495" s="12" t="s">
        <v>63</v>
      </c>
      <c r="B495" s="71" t="str">
        <f>+IF(MONTH(C495)&lt;4,"Q1",IF(MONTH(C495)&lt;7,"Q2",IF(MONTH(C495)&lt;10,"Q3","Q4")))&amp;"/"&amp;YEAR(C495)</f>
        <v>Q3/2020</v>
      </c>
      <c r="C495" s="72">
        <f t="shared" si="226"/>
        <v>44013</v>
      </c>
      <c r="D495" s="72">
        <f t="shared" si="227"/>
        <v>44104</v>
      </c>
      <c r="E495" s="71">
        <f t="shared" si="224"/>
        <v>92</v>
      </c>
      <c r="F495" s="73">
        <f>VLOOKUP(D495,'FERC Interest Rate'!$A:$B,2,TRUE)</f>
        <v>3.4299999999999997E-2</v>
      </c>
      <c r="G495" s="74">
        <f t="shared" si="225"/>
        <v>601.12963617759033</v>
      </c>
      <c r="H495" s="74">
        <v>0</v>
      </c>
      <c r="I495" s="97">
        <f t="shared" si="230"/>
        <v>5.9759272355177808</v>
      </c>
      <c r="J495" s="75">
        <f t="shared" si="231"/>
        <v>5.182854316726786</v>
      </c>
      <c r="K495" s="108">
        <f t="shared" si="220"/>
        <v>11.158781552244566</v>
      </c>
      <c r="L495" s="75">
        <f t="shared" si="229"/>
        <v>114.25</v>
      </c>
      <c r="M495" s="109">
        <f t="shared" si="221"/>
        <v>125.40878155224456</v>
      </c>
      <c r="N495" s="6">
        <f t="shared" si="222"/>
        <v>606.3124904943171</v>
      </c>
      <c r="O495" s="74">
        <f t="shared" si="223"/>
        <v>480.90370894207257</v>
      </c>
    </row>
    <row r="496" spans="1:15" x14ac:dyDescent="0.25">
      <c r="A496" s="12" t="s">
        <v>64</v>
      </c>
      <c r="B496" s="71" t="str">
        <f>+IF(MONTH(C496)&lt;4,"Q1",IF(MONTH(C496)&lt;7,"Q2",IF(MONTH(C496)&lt;10,"Q3","Q4")))&amp;"/"&amp;YEAR(C496)</f>
        <v>Q4/2020</v>
      </c>
      <c r="C496" s="72">
        <f t="shared" si="226"/>
        <v>44105</v>
      </c>
      <c r="D496" s="72">
        <f t="shared" si="227"/>
        <v>44196</v>
      </c>
      <c r="E496" s="71">
        <f t="shared" si="224"/>
        <v>92</v>
      </c>
      <c r="F496" s="73">
        <f>VLOOKUP(D496,'FERC Interest Rate'!$A:$B,2,TRUE)</f>
        <v>3.2500000000000001E-2</v>
      </c>
      <c r="G496" s="74">
        <f t="shared" si="225"/>
        <v>480.90370894207257</v>
      </c>
      <c r="H496" s="74">
        <v>0</v>
      </c>
      <c r="I496" s="97">
        <f t="shared" si="230"/>
        <v>5.9759272355177808</v>
      </c>
      <c r="J496" s="75">
        <f t="shared" si="231"/>
        <v>3.9286942342535438</v>
      </c>
      <c r="K496" s="108">
        <f t="shared" si="220"/>
        <v>9.9046214697713246</v>
      </c>
      <c r="L496" s="75">
        <f t="shared" si="229"/>
        <v>114.25</v>
      </c>
      <c r="M496" s="109">
        <f t="shared" si="221"/>
        <v>124.15462146977133</v>
      </c>
      <c r="N496" s="6">
        <f t="shared" si="222"/>
        <v>484.83240317632612</v>
      </c>
      <c r="O496" s="74">
        <f t="shared" si="223"/>
        <v>360.67778170655481</v>
      </c>
    </row>
    <row r="497" spans="1:15" x14ac:dyDescent="0.25">
      <c r="A497" s="12" t="s">
        <v>65</v>
      </c>
      <c r="B497" s="71" t="str">
        <f>+IF(MONTH(C497)&lt;4,"Q1",IF(MONTH(C497)&lt;7,"Q2",IF(MONTH(C497)&lt;10,"Q3","Q4")))&amp;"/"&amp;YEAR(C497)</f>
        <v>Q1/2021</v>
      </c>
      <c r="C497" s="72">
        <f t="shared" si="226"/>
        <v>44197</v>
      </c>
      <c r="D497" s="72">
        <f t="shared" si="227"/>
        <v>44286</v>
      </c>
      <c r="E497" s="71">
        <f t="shared" si="224"/>
        <v>90</v>
      </c>
      <c r="F497" s="73">
        <f>VLOOKUP(D497,'FERC Interest Rate'!$A:$B,2,TRUE)</f>
        <v>3.2500000000000001E-2</v>
      </c>
      <c r="G497" s="74">
        <f t="shared" si="225"/>
        <v>360.67778170655481</v>
      </c>
      <c r="H497" s="74">
        <v>0</v>
      </c>
      <c r="I497" s="97">
        <f t="shared" si="230"/>
        <v>5.9759272355177808</v>
      </c>
      <c r="J497" s="75">
        <f t="shared" si="231"/>
        <v>2.890363045182665</v>
      </c>
      <c r="K497" s="108">
        <f t="shared" si="220"/>
        <v>8.8662902807004453</v>
      </c>
      <c r="L497" s="75">
        <f t="shared" si="229"/>
        <v>114.25</v>
      </c>
      <c r="M497" s="109">
        <f t="shared" si="221"/>
        <v>123.11629028070044</v>
      </c>
      <c r="N497" s="6">
        <f t="shared" si="222"/>
        <v>363.56814475173746</v>
      </c>
      <c r="O497" s="74">
        <f t="shared" si="223"/>
        <v>240.45185447103702</v>
      </c>
    </row>
    <row r="498" spans="1:15" x14ac:dyDescent="0.25">
      <c r="A498" s="12" t="s">
        <v>66</v>
      </c>
      <c r="B498" s="71" t="str">
        <f>+IF(MONTH(C498)&lt;4,"Q1",IF(MONTH(C498)&lt;7,"Q2",IF(MONTH(C498)&lt;10,"Q3","Q4")))&amp;"/"&amp;YEAR(C498)</f>
        <v>Q2/2021</v>
      </c>
      <c r="C498" s="72">
        <f>D497+1</f>
        <v>44287</v>
      </c>
      <c r="D498" s="72">
        <f t="shared" si="227"/>
        <v>44377</v>
      </c>
      <c r="E498" s="71">
        <f>D498-C498+1</f>
        <v>91</v>
      </c>
      <c r="F498" s="73">
        <f>VLOOKUP(D498,'FERC Interest Rate'!$A:$B,2,TRUE)</f>
        <v>3.2500000000000001E-2</v>
      </c>
      <c r="G498" s="74">
        <f>O497</f>
        <v>240.45185447103702</v>
      </c>
      <c r="H498" s="74">
        <v>0</v>
      </c>
      <c r="I498" s="97">
        <f t="shared" si="230"/>
        <v>5.9759272355177808</v>
      </c>
      <c r="J498" s="75">
        <f>G498*F498*(E498/(DATE(YEAR(D498),12,31)-DATE(YEAR(D498),1,1)+1))</f>
        <v>1.9483187934194302</v>
      </c>
      <c r="K498" s="108">
        <f>+SUM(I498:J498)</f>
        <v>7.924246028937211</v>
      </c>
      <c r="L498" s="75">
        <f t="shared" si="229"/>
        <v>114.25</v>
      </c>
      <c r="M498" s="109">
        <f>+SUM(K498:L498)</f>
        <v>122.1742460289372</v>
      </c>
      <c r="N498" s="6">
        <f>+G498+H498+J498</f>
        <v>242.40017326445644</v>
      </c>
      <c r="O498" s="74">
        <f>G498+H498-L498-I498</f>
        <v>120.22592723551924</v>
      </c>
    </row>
    <row r="499" spans="1:15" x14ac:dyDescent="0.25">
      <c r="A499" s="12" t="s">
        <v>67</v>
      </c>
      <c r="B499" s="71" t="str">
        <f>+IF(MONTH(C499)&lt;4,"Q1",IF(MONTH(C499)&lt;7,"Q2",IF(MONTH(C499)&lt;10,"Q3","Q4")))&amp;"/"&amp;YEAR(C499)</f>
        <v>Q3/2021</v>
      </c>
      <c r="C499" s="72">
        <f>D498+1</f>
        <v>44378</v>
      </c>
      <c r="D499" s="72">
        <f t="shared" si="227"/>
        <v>44469</v>
      </c>
      <c r="E499" s="71">
        <f>D499-C499+1</f>
        <v>92</v>
      </c>
      <c r="F499" s="73">
        <f>VLOOKUP(D499,'FERC Interest Rate'!$A:$B,2,TRUE)</f>
        <v>3.2500000000000001E-2</v>
      </c>
      <c r="G499" s="74">
        <f>O498</f>
        <v>120.22592723551924</v>
      </c>
      <c r="H499" s="74">
        <v>0</v>
      </c>
      <c r="I499" s="97">
        <f t="shared" si="230"/>
        <v>5.9759272355177808</v>
      </c>
      <c r="J499" s="75">
        <f>G499*F499*(E499/(DATE(YEAR(D499),12,31)-DATE(YEAR(D499),1,1)+1))</f>
        <v>0.98486444502521242</v>
      </c>
      <c r="K499" s="108">
        <f>+SUM(I499:J499)</f>
        <v>6.960791680542993</v>
      </c>
      <c r="L499" s="75">
        <f t="shared" si="229"/>
        <v>114.25</v>
      </c>
      <c r="M499" s="109">
        <f>+SUM(K499:L499)</f>
        <v>121.210791680543</v>
      </c>
      <c r="N499" s="6">
        <f>+G499+H499+J499</f>
        <v>121.21079168054445</v>
      </c>
      <c r="O499" s="74">
        <f>G499+H499-L499-I499</f>
        <v>1.4557244298885053E-12</v>
      </c>
    </row>
    <row r="500" spans="1:15" x14ac:dyDescent="0.25">
      <c r="A500" s="77"/>
      <c r="B500" s="71"/>
      <c r="C500" s="72"/>
      <c r="D500" s="72"/>
      <c r="E500" s="71"/>
      <c r="F500" s="73"/>
      <c r="G500" s="74"/>
      <c r="H500" s="74"/>
      <c r="I500" s="97"/>
      <c r="J500" s="75"/>
      <c r="K500" s="108"/>
      <c r="L500" s="75"/>
      <c r="M500" s="109"/>
      <c r="N500" s="6"/>
      <c r="O500" s="74"/>
    </row>
    <row r="501" spans="1:15" ht="13.5" thickBot="1" x14ac:dyDescent="0.35">
      <c r="A501" s="124"/>
      <c r="B501" s="125"/>
      <c r="C501" s="126"/>
      <c r="D501" s="126"/>
      <c r="E501" s="127"/>
      <c r="F501" s="125"/>
      <c r="G501" s="115">
        <f t="shared" ref="G501:O501" si="232">+SUM(G474:G500)</f>
        <v>39131.844987635202</v>
      </c>
      <c r="H501" s="115">
        <f t="shared" si="232"/>
        <v>119.51854471035561</v>
      </c>
      <c r="I501" s="116">
        <f t="shared" si="232"/>
        <v>119.51854471035567</v>
      </c>
      <c r="J501" s="115">
        <f t="shared" si="232"/>
        <v>249.91325040419619</v>
      </c>
      <c r="K501" s="115">
        <f t="shared" si="232"/>
        <v>369.43179511455185</v>
      </c>
      <c r="L501" s="115">
        <f t="shared" si="232"/>
        <v>2285</v>
      </c>
      <c r="M501" s="117">
        <f t="shared" si="232"/>
        <v>2654.4317951145517</v>
      </c>
      <c r="N501" s="115">
        <f t="shared" si="232"/>
        <v>39501.276782749752</v>
      </c>
      <c r="O501" s="115">
        <f t="shared" si="232"/>
        <v>36846.844987635202</v>
      </c>
    </row>
    <row r="502" spans="1:15" ht="13" thickTop="1" x14ac:dyDescent="0.25">
      <c r="B502" s="101"/>
      <c r="C502" s="101"/>
      <c r="D502" s="101"/>
      <c r="E502" s="101"/>
      <c r="F502" s="101"/>
      <c r="G502" s="101"/>
      <c r="H502" s="101"/>
      <c r="I502" s="100"/>
      <c r="J502" s="101"/>
      <c r="K502" s="101"/>
      <c r="L502" s="101"/>
      <c r="M502" s="110"/>
      <c r="O502" s="101"/>
    </row>
    <row r="503" spans="1:15" ht="39" x14ac:dyDescent="0.3">
      <c r="A503" s="76" t="s">
        <v>47</v>
      </c>
      <c r="B503" s="76" t="s">
        <v>3</v>
      </c>
      <c r="C503" s="76" t="s">
        <v>4</v>
      </c>
      <c r="D503" s="76" t="s">
        <v>5</v>
      </c>
      <c r="E503" s="76" t="s">
        <v>6</v>
      </c>
      <c r="F503" s="76" t="s">
        <v>7</v>
      </c>
      <c r="G503" s="76" t="s">
        <v>87</v>
      </c>
      <c r="H503" s="76" t="s">
        <v>88</v>
      </c>
      <c r="I503" s="93" t="s">
        <v>89</v>
      </c>
      <c r="J503" s="94" t="s">
        <v>90</v>
      </c>
      <c r="K503" s="94" t="s">
        <v>91</v>
      </c>
      <c r="L503" s="94" t="s">
        <v>92</v>
      </c>
      <c r="M503" s="95" t="s">
        <v>93</v>
      </c>
      <c r="N503" s="76" t="s">
        <v>94</v>
      </c>
      <c r="O503" s="76" t="s">
        <v>95</v>
      </c>
    </row>
    <row r="504" spans="1:15" ht="13" x14ac:dyDescent="0.3">
      <c r="A504" s="405" t="s">
        <v>16</v>
      </c>
      <c r="B504" s="405"/>
      <c r="C504" s="341">
        <f>VLOOKUP(B505,A$1:F$25,2,FALSE)</f>
        <v>42201</v>
      </c>
      <c r="D504" s="341">
        <f>DATE(YEAR(C504),IF(MONTH(C504)&lt;=3,3,IF(MONTH(C504)&lt;=6,6,IF(MONTH(C504)&lt;=9,9,12))),IF(OR(MONTH(C504)&lt;=3,MONTH(C504)&gt;=10),31,30))</f>
        <v>42277</v>
      </c>
      <c r="E504" s="342">
        <f>D504-C504+1</f>
        <v>77</v>
      </c>
      <c r="F504" s="343">
        <f>VLOOKUP(D504,'FERC Interest Rate'!$A:$B,2,TRUE)</f>
        <v>3.2500000000000001E-2</v>
      </c>
      <c r="G504" s="143">
        <f>VLOOKUP(B505,$A$1:$F$29,5,FALSE)</f>
        <v>1792</v>
      </c>
      <c r="H504" s="143">
        <f t="shared" ref="H504:H509" si="233">G504*F504*(E504/(DATE(YEAR(D504),12,31)-DATE(YEAR(D504),1,1)+1))</f>
        <v>12.286246575342465</v>
      </c>
      <c r="I504" s="351">
        <v>0</v>
      </c>
      <c r="J504" s="264">
        <v>0</v>
      </c>
      <c r="K504" s="345">
        <f t="shared" ref="K504:K526" si="234">+SUM(I504:J504)</f>
        <v>0</v>
      </c>
      <c r="L504" s="264">
        <v>0</v>
      </c>
      <c r="M504" s="346">
        <f t="shared" ref="M504:M526" si="235">+SUM(K504:L504)</f>
        <v>0</v>
      </c>
      <c r="N504" s="347">
        <f t="shared" ref="N504:N526" si="236">+G504+H504+J504</f>
        <v>1804.2862465753424</v>
      </c>
      <c r="O504" s="143">
        <f t="shared" ref="O504:O526" si="237">G504+H504-L504-I504</f>
        <v>1804.2862465753424</v>
      </c>
    </row>
    <row r="505" spans="1:15" ht="13" x14ac:dyDescent="0.3">
      <c r="A505" s="349" t="s">
        <v>39</v>
      </c>
      <c r="B505" s="350" t="s">
        <v>62</v>
      </c>
      <c r="C505" s="341">
        <f>D504+1</f>
        <v>42278</v>
      </c>
      <c r="D505" s="341">
        <f>EOMONTH(D504,3)</f>
        <v>42369</v>
      </c>
      <c r="E505" s="342">
        <f t="shared" ref="E505:E526" si="238">D505-C505+1</f>
        <v>92</v>
      </c>
      <c r="F505" s="343">
        <f>VLOOKUP(D505,'FERC Interest Rate'!$A:$B,2,TRUE)</f>
        <v>3.2500000000000001E-2</v>
      </c>
      <c r="G505" s="143">
        <f t="shared" ref="G505:G526" si="239">O504</f>
        <v>1804.2862465753424</v>
      </c>
      <c r="H505" s="143">
        <f t="shared" si="233"/>
        <v>14.780317471945956</v>
      </c>
      <c r="I505" s="351">
        <v>0</v>
      </c>
      <c r="J505" s="264">
        <v>0</v>
      </c>
      <c r="K505" s="345">
        <f t="shared" si="234"/>
        <v>0</v>
      </c>
      <c r="L505" s="264">
        <v>0</v>
      </c>
      <c r="M505" s="346">
        <f t="shared" si="235"/>
        <v>0</v>
      </c>
      <c r="N505" s="347">
        <f t="shared" si="236"/>
        <v>1819.0665640472882</v>
      </c>
      <c r="O505" s="143">
        <f t="shared" si="237"/>
        <v>1819.0665640472882</v>
      </c>
    </row>
    <row r="506" spans="1:15" ht="13" x14ac:dyDescent="0.3">
      <c r="B506" s="342"/>
      <c r="C506" s="341">
        <f t="shared" ref="C506:C526" si="240">D505+1</f>
        <v>42370</v>
      </c>
      <c r="D506" s="341">
        <f t="shared" ref="D506:D528" si="241">EOMONTH(D505,3)</f>
        <v>42460</v>
      </c>
      <c r="E506" s="342">
        <f t="shared" si="238"/>
        <v>91</v>
      </c>
      <c r="F506" s="343">
        <f>VLOOKUP(D506,'FERC Interest Rate'!$A:$B,2,TRUE)</f>
        <v>3.2500000000000001E-2</v>
      </c>
      <c r="G506" s="143">
        <f t="shared" si="239"/>
        <v>1819.0665640472882</v>
      </c>
      <c r="H506" s="143">
        <f t="shared" si="233"/>
        <v>14.699151265491407</v>
      </c>
      <c r="I506" s="351">
        <v>0</v>
      </c>
      <c r="J506" s="264">
        <v>0</v>
      </c>
      <c r="K506" s="345">
        <f t="shared" si="234"/>
        <v>0</v>
      </c>
      <c r="L506" s="264">
        <v>0</v>
      </c>
      <c r="M506" s="346">
        <f t="shared" si="235"/>
        <v>0</v>
      </c>
      <c r="N506" s="347">
        <f t="shared" si="236"/>
        <v>1833.7657153127795</v>
      </c>
      <c r="O506" s="143">
        <f t="shared" si="237"/>
        <v>1833.7657153127795</v>
      </c>
    </row>
    <row r="507" spans="1:15" ht="13" x14ac:dyDescent="0.3">
      <c r="A507" s="77"/>
      <c r="B507" s="71"/>
      <c r="C507" s="72">
        <f t="shared" si="240"/>
        <v>42461</v>
      </c>
      <c r="D507" s="72">
        <f t="shared" si="241"/>
        <v>42551</v>
      </c>
      <c r="E507" s="71">
        <f t="shared" si="238"/>
        <v>91</v>
      </c>
      <c r="F507" s="73">
        <f>VLOOKUP(D507,'FERC Interest Rate'!$A:$B,2,TRUE)</f>
        <v>3.4599999999999999E-2</v>
      </c>
      <c r="G507" s="74">
        <f t="shared" si="239"/>
        <v>1833.7657153127795</v>
      </c>
      <c r="H507" s="143">
        <f t="shared" si="233"/>
        <v>15.775395440529556</v>
      </c>
      <c r="I507" s="151">
        <v>0</v>
      </c>
      <c r="J507" s="264">
        <v>0</v>
      </c>
      <c r="K507" s="108">
        <f t="shared" si="234"/>
        <v>0</v>
      </c>
      <c r="L507" s="75">
        <v>0</v>
      </c>
      <c r="M507" s="109">
        <f t="shared" si="235"/>
        <v>0</v>
      </c>
      <c r="N507" s="6">
        <f t="shared" si="236"/>
        <v>1849.5411107533091</v>
      </c>
      <c r="O507" s="74">
        <f t="shared" si="237"/>
        <v>1849.5411107533091</v>
      </c>
    </row>
    <row r="508" spans="1:15" x14ac:dyDescent="0.25">
      <c r="A508" s="77"/>
      <c r="B508" s="71"/>
      <c r="C508" s="72">
        <f t="shared" si="240"/>
        <v>42552</v>
      </c>
      <c r="D508" s="72">
        <f t="shared" si="241"/>
        <v>42643</v>
      </c>
      <c r="E508" s="71">
        <f t="shared" si="238"/>
        <v>92</v>
      </c>
      <c r="F508" s="73">
        <f>VLOOKUP(D508,'FERC Interest Rate'!$A:$B,2,TRUE)</f>
        <v>3.5000000000000003E-2</v>
      </c>
      <c r="G508" s="74">
        <f t="shared" si="239"/>
        <v>1849.5411107533091</v>
      </c>
      <c r="H508" s="74">
        <f t="shared" si="233"/>
        <v>16.271919061818732</v>
      </c>
      <c r="I508" s="151">
        <v>0</v>
      </c>
      <c r="J508" s="75">
        <v>0</v>
      </c>
      <c r="K508" s="108">
        <f t="shared" si="234"/>
        <v>0</v>
      </c>
      <c r="L508" s="75">
        <v>0</v>
      </c>
      <c r="M508" s="109">
        <f t="shared" si="235"/>
        <v>0</v>
      </c>
      <c r="N508" s="6">
        <f t="shared" si="236"/>
        <v>1865.8130298151279</v>
      </c>
      <c r="O508" s="74">
        <f t="shared" si="237"/>
        <v>1865.8130298151279</v>
      </c>
    </row>
    <row r="509" spans="1:15" x14ac:dyDescent="0.25">
      <c r="A509" s="12" t="s">
        <v>48</v>
      </c>
      <c r="B509" s="71" t="str">
        <f t="shared" ref="B509:B523" si="242">+IF(MONTH(C509)&lt;4,"Q1",IF(MONTH(C509)&lt;7,"Q2",IF(MONTH(C509)&lt;10,"Q3","Q4")))&amp;"/"&amp;YEAR(C509)</f>
        <v>Q4/2016</v>
      </c>
      <c r="C509" s="72">
        <f t="shared" si="240"/>
        <v>42644</v>
      </c>
      <c r="D509" s="72">
        <f t="shared" si="241"/>
        <v>42735</v>
      </c>
      <c r="E509" s="71">
        <f t="shared" si="238"/>
        <v>92</v>
      </c>
      <c r="F509" s="73">
        <f>VLOOKUP(D509,'FERC Interest Rate'!$A:$B,2,TRUE)</f>
        <v>3.5000000000000003E-2</v>
      </c>
      <c r="G509" s="74">
        <f t="shared" si="239"/>
        <v>1865.8130298151279</v>
      </c>
      <c r="H509" s="74">
        <f t="shared" si="233"/>
        <v>16.415076382526536</v>
      </c>
      <c r="I509" s="151">
        <f>SUM($H$504:$H$529)/20</f>
        <v>4.5114053098827327</v>
      </c>
      <c r="J509" s="75">
        <v>0</v>
      </c>
      <c r="K509" s="108">
        <f t="shared" si="234"/>
        <v>4.5114053098827327</v>
      </c>
      <c r="L509" s="75">
        <f t="shared" ref="L509:L528" si="243">VLOOKUP($B$505,A$1:F$25,5,FALSE)/20</f>
        <v>89.6</v>
      </c>
      <c r="M509" s="109">
        <f t="shared" si="235"/>
        <v>94.111405309882727</v>
      </c>
      <c r="N509" s="6">
        <f t="shared" si="236"/>
        <v>1882.2281061976546</v>
      </c>
      <c r="O509" s="74">
        <f t="shared" si="237"/>
        <v>1788.1167008877719</v>
      </c>
    </row>
    <row r="510" spans="1:15" x14ac:dyDescent="0.25">
      <c r="A510" s="12" t="s">
        <v>49</v>
      </c>
      <c r="B510" s="71" t="str">
        <f t="shared" si="242"/>
        <v>Q1/2017</v>
      </c>
      <c r="C510" s="72">
        <f t="shared" si="240"/>
        <v>42736</v>
      </c>
      <c r="D510" s="72">
        <f t="shared" si="241"/>
        <v>42825</v>
      </c>
      <c r="E510" s="71">
        <f t="shared" si="238"/>
        <v>90</v>
      </c>
      <c r="F510" s="73">
        <f>VLOOKUP(D510,'FERC Interest Rate'!$A:$B,2,TRUE)</f>
        <v>3.5000000000000003E-2</v>
      </c>
      <c r="G510" s="74">
        <f t="shared" si="239"/>
        <v>1788.1167008877719</v>
      </c>
      <c r="H510" s="74">
        <v>0</v>
      </c>
      <c r="I510" s="151">
        <f t="shared" ref="I510:I528" si="244">SUM($H$504:$H$529)/20</f>
        <v>4.5114053098827327</v>
      </c>
      <c r="J510" s="75">
        <f>G510*F510*(E510/(DATE(YEAR(D510),12,31)-DATE(YEAR(D510),1,1)+1))</f>
        <v>15.431692076154745</v>
      </c>
      <c r="K510" s="108">
        <f t="shared" si="234"/>
        <v>19.943097386037479</v>
      </c>
      <c r="L510" s="75">
        <f t="shared" si="243"/>
        <v>89.6</v>
      </c>
      <c r="M510" s="109">
        <f t="shared" si="235"/>
        <v>109.54309738603747</v>
      </c>
      <c r="N510" s="6">
        <f t="shared" si="236"/>
        <v>1803.5483929639267</v>
      </c>
      <c r="O510" s="74">
        <f t="shared" si="237"/>
        <v>1694.0052955778892</v>
      </c>
    </row>
    <row r="511" spans="1:15" x14ac:dyDescent="0.25">
      <c r="A511" s="12" t="s">
        <v>50</v>
      </c>
      <c r="B511" s="71" t="str">
        <f t="shared" si="242"/>
        <v>Q2/2017</v>
      </c>
      <c r="C511" s="72">
        <f t="shared" si="240"/>
        <v>42826</v>
      </c>
      <c r="D511" s="72">
        <f t="shared" si="241"/>
        <v>42916</v>
      </c>
      <c r="E511" s="71">
        <f t="shared" si="238"/>
        <v>91</v>
      </c>
      <c r="F511" s="73">
        <f>VLOOKUP(D511,'FERC Interest Rate'!$A:$B,2,TRUE)</f>
        <v>3.7100000000000001E-2</v>
      </c>
      <c r="G511" s="74">
        <f t="shared" si="239"/>
        <v>1694.0052955778892</v>
      </c>
      <c r="H511" s="74">
        <v>0</v>
      </c>
      <c r="I511" s="151">
        <f t="shared" si="244"/>
        <v>4.5114053098827327</v>
      </c>
      <c r="J511" s="75">
        <f>G511*F511*(E511/(DATE(YEAR(D511),12,31)-DATE(YEAR(D511),1,1)+1))</f>
        <v>15.668852817535651</v>
      </c>
      <c r="K511" s="108">
        <f t="shared" si="234"/>
        <v>20.180258127418384</v>
      </c>
      <c r="L511" s="75">
        <f t="shared" si="243"/>
        <v>89.6</v>
      </c>
      <c r="M511" s="109">
        <f t="shared" si="235"/>
        <v>109.78025812741838</v>
      </c>
      <c r="N511" s="6">
        <f t="shared" si="236"/>
        <v>1709.6741483954249</v>
      </c>
      <c r="O511" s="74">
        <f t="shared" si="237"/>
        <v>1599.8938902680065</v>
      </c>
    </row>
    <row r="512" spans="1:15" x14ac:dyDescent="0.25">
      <c r="A512" s="12" t="s">
        <v>51</v>
      </c>
      <c r="B512" s="71" t="str">
        <f t="shared" si="242"/>
        <v>Q3/2017</v>
      </c>
      <c r="C512" s="72">
        <f t="shared" si="240"/>
        <v>42917</v>
      </c>
      <c r="D512" s="72">
        <f t="shared" si="241"/>
        <v>43008</v>
      </c>
      <c r="E512" s="71">
        <f t="shared" si="238"/>
        <v>92</v>
      </c>
      <c r="F512" s="73">
        <f>VLOOKUP(D512,'FERC Interest Rate'!$A:$B,2,TRUE)</f>
        <v>3.9600000000000003E-2</v>
      </c>
      <c r="G512" s="74">
        <f t="shared" si="239"/>
        <v>1599.8938902680065</v>
      </c>
      <c r="H512" s="74">
        <v>0</v>
      </c>
      <c r="I512" s="97">
        <f t="shared" si="244"/>
        <v>4.5114053098827327</v>
      </c>
      <c r="J512" s="75">
        <f>G512*F512*(E512/(DATE(YEAR(D512),12,31)-DATE(YEAR(D512),1,1)+1))</f>
        <v>15.969132660340827</v>
      </c>
      <c r="K512" s="108">
        <f t="shared" si="234"/>
        <v>20.480537970223558</v>
      </c>
      <c r="L512" s="75">
        <f t="shared" si="243"/>
        <v>89.6</v>
      </c>
      <c r="M512" s="109">
        <f t="shared" si="235"/>
        <v>110.08053797022356</v>
      </c>
      <c r="N512" s="6">
        <f t="shared" si="236"/>
        <v>1615.8630229283474</v>
      </c>
      <c r="O512" s="74">
        <f t="shared" si="237"/>
        <v>1505.7824849581239</v>
      </c>
    </row>
    <row r="513" spans="1:15" x14ac:dyDescent="0.25">
      <c r="A513" s="12" t="s">
        <v>52</v>
      </c>
      <c r="B513" s="71" t="str">
        <f t="shared" si="242"/>
        <v>Q4/2017</v>
      </c>
      <c r="C513" s="72">
        <f t="shared" si="240"/>
        <v>43009</v>
      </c>
      <c r="D513" s="72">
        <f t="shared" si="241"/>
        <v>43100</v>
      </c>
      <c r="E513" s="71">
        <f t="shared" si="238"/>
        <v>92</v>
      </c>
      <c r="F513" s="73">
        <f>VLOOKUP(D513,'FERC Interest Rate'!$A:$B,2,TRUE)</f>
        <v>4.2099999999999999E-2</v>
      </c>
      <c r="G513" s="74">
        <f t="shared" si="239"/>
        <v>1505.7824849581239</v>
      </c>
      <c r="H513" s="74">
        <v>0</v>
      </c>
      <c r="I513" s="97">
        <f t="shared" si="244"/>
        <v>4.5114053098827327</v>
      </c>
      <c r="J513" s="75">
        <f t="shared" ref="J513:J526" si="245">G513*F513*(E513/(DATE(YEAR(D513),12,31)-DATE(YEAR(D513),1,1)+1))</f>
        <v>15.978621152711796</v>
      </c>
      <c r="K513" s="108">
        <f t="shared" si="234"/>
        <v>20.490026462594528</v>
      </c>
      <c r="L513" s="75">
        <f t="shared" si="243"/>
        <v>89.6</v>
      </c>
      <c r="M513" s="109">
        <f t="shared" si="235"/>
        <v>110.09002646259452</v>
      </c>
      <c r="N513" s="6">
        <f t="shared" si="236"/>
        <v>1521.7611061108357</v>
      </c>
      <c r="O513" s="74">
        <f t="shared" si="237"/>
        <v>1411.6710796482412</v>
      </c>
    </row>
    <row r="514" spans="1:15" x14ac:dyDescent="0.25">
      <c r="A514" s="12" t="s">
        <v>53</v>
      </c>
      <c r="B514" s="71" t="str">
        <f t="shared" si="242"/>
        <v>Q1/2018</v>
      </c>
      <c r="C514" s="72">
        <f t="shared" si="240"/>
        <v>43101</v>
      </c>
      <c r="D514" s="72">
        <f t="shared" si="241"/>
        <v>43190</v>
      </c>
      <c r="E514" s="71">
        <f t="shared" si="238"/>
        <v>90</v>
      </c>
      <c r="F514" s="73">
        <f>VLOOKUP(D514,'FERC Interest Rate'!$A:$B,2,TRUE)</f>
        <v>4.2500000000000003E-2</v>
      </c>
      <c r="G514" s="74">
        <f t="shared" si="239"/>
        <v>1411.6710796482412</v>
      </c>
      <c r="H514" s="74">
        <v>0</v>
      </c>
      <c r="I514" s="97">
        <f t="shared" si="244"/>
        <v>4.5114053098827327</v>
      </c>
      <c r="J514" s="75">
        <f t="shared" si="245"/>
        <v>14.793539396313761</v>
      </c>
      <c r="K514" s="108">
        <f t="shared" si="234"/>
        <v>19.304944706196494</v>
      </c>
      <c r="L514" s="75">
        <f t="shared" si="243"/>
        <v>89.6</v>
      </c>
      <c r="M514" s="109">
        <f t="shared" si="235"/>
        <v>108.90494470619649</v>
      </c>
      <c r="N514" s="6">
        <f t="shared" si="236"/>
        <v>1426.4646190445549</v>
      </c>
      <c r="O514" s="74">
        <f t="shared" si="237"/>
        <v>1317.5596743383585</v>
      </c>
    </row>
    <row r="515" spans="1:15" x14ac:dyDescent="0.25">
      <c r="A515" s="12" t="s">
        <v>54</v>
      </c>
      <c r="B515" s="71" t="str">
        <f t="shared" si="242"/>
        <v>Q2/2018</v>
      </c>
      <c r="C515" s="72">
        <f t="shared" si="240"/>
        <v>43191</v>
      </c>
      <c r="D515" s="72">
        <f t="shared" si="241"/>
        <v>43281</v>
      </c>
      <c r="E515" s="71">
        <f t="shared" si="238"/>
        <v>91</v>
      </c>
      <c r="F515" s="73">
        <f>VLOOKUP(D515,'FERC Interest Rate'!$A:$B,2,TRUE)</f>
        <v>4.4699999999999997E-2</v>
      </c>
      <c r="G515" s="74">
        <f t="shared" si="239"/>
        <v>1317.5596743383585</v>
      </c>
      <c r="H515" s="74">
        <v>0</v>
      </c>
      <c r="I515" s="97">
        <f t="shared" si="244"/>
        <v>4.5114053098827327</v>
      </c>
      <c r="J515" s="75">
        <f t="shared" si="245"/>
        <v>14.683390376181208</v>
      </c>
      <c r="K515" s="108">
        <f t="shared" si="234"/>
        <v>19.194795686063941</v>
      </c>
      <c r="L515" s="75">
        <f t="shared" si="243"/>
        <v>89.6</v>
      </c>
      <c r="M515" s="109">
        <f t="shared" si="235"/>
        <v>108.79479568606394</v>
      </c>
      <c r="N515" s="6">
        <f t="shared" si="236"/>
        <v>1332.2430647145397</v>
      </c>
      <c r="O515" s="74">
        <f t="shared" si="237"/>
        <v>1223.4482690284758</v>
      </c>
    </row>
    <row r="516" spans="1:15" x14ac:dyDescent="0.25">
      <c r="A516" s="12" t="s">
        <v>55</v>
      </c>
      <c r="B516" s="71" t="str">
        <f t="shared" si="242"/>
        <v>Q3/2018</v>
      </c>
      <c r="C516" s="72">
        <f t="shared" si="240"/>
        <v>43282</v>
      </c>
      <c r="D516" s="72">
        <f t="shared" si="241"/>
        <v>43373</v>
      </c>
      <c r="E516" s="71">
        <f t="shared" si="238"/>
        <v>92</v>
      </c>
      <c r="F516" s="73">
        <f>VLOOKUP(D516,'FERC Interest Rate'!$A:$B,2,TRUE)</f>
        <v>4.6899999999999997E-2</v>
      </c>
      <c r="G516" s="74">
        <f t="shared" si="239"/>
        <v>1223.4482690284758</v>
      </c>
      <c r="H516" s="74">
        <v>0</v>
      </c>
      <c r="I516" s="97">
        <f t="shared" si="244"/>
        <v>4.5114053098827327</v>
      </c>
      <c r="J516" s="75">
        <f t="shared" si="245"/>
        <v>14.462834496449499</v>
      </c>
      <c r="K516" s="108">
        <f t="shared" si="234"/>
        <v>18.974239806332232</v>
      </c>
      <c r="L516" s="75">
        <f t="shared" si="243"/>
        <v>89.6</v>
      </c>
      <c r="M516" s="109">
        <f t="shared" si="235"/>
        <v>108.57423980633223</v>
      </c>
      <c r="N516" s="6">
        <f t="shared" si="236"/>
        <v>1237.9111035249252</v>
      </c>
      <c r="O516" s="74">
        <f t="shared" si="237"/>
        <v>1129.3368637185931</v>
      </c>
    </row>
    <row r="517" spans="1:15" x14ac:dyDescent="0.25">
      <c r="A517" s="12" t="s">
        <v>56</v>
      </c>
      <c r="B517" s="71" t="str">
        <f t="shared" si="242"/>
        <v>Q4/2018</v>
      </c>
      <c r="C517" s="72">
        <f t="shared" si="240"/>
        <v>43374</v>
      </c>
      <c r="D517" s="72">
        <f t="shared" si="241"/>
        <v>43465</v>
      </c>
      <c r="E517" s="71">
        <f t="shared" si="238"/>
        <v>92</v>
      </c>
      <c r="F517" s="73">
        <f>VLOOKUP(D517,'FERC Interest Rate'!$A:$B,2,TRUE)</f>
        <v>4.9599999999999998E-2</v>
      </c>
      <c r="G517" s="74">
        <f t="shared" si="239"/>
        <v>1129.3368637185931</v>
      </c>
      <c r="H517" s="74">
        <v>0</v>
      </c>
      <c r="I517" s="97">
        <f t="shared" si="244"/>
        <v>4.5114053098827327</v>
      </c>
      <c r="J517" s="75">
        <f t="shared" si="245"/>
        <v>14.118876648001876</v>
      </c>
      <c r="K517" s="108">
        <f t="shared" si="234"/>
        <v>18.630281957884609</v>
      </c>
      <c r="L517" s="75">
        <f t="shared" si="243"/>
        <v>89.6</v>
      </c>
      <c r="M517" s="109">
        <f t="shared" si="235"/>
        <v>108.2302819578846</v>
      </c>
      <c r="N517" s="6">
        <f t="shared" si="236"/>
        <v>1143.4557403665949</v>
      </c>
      <c r="O517" s="74">
        <f t="shared" si="237"/>
        <v>1035.2254584087104</v>
      </c>
    </row>
    <row r="518" spans="1:15" x14ac:dyDescent="0.25">
      <c r="A518" s="12" t="s">
        <v>57</v>
      </c>
      <c r="B518" s="71" t="str">
        <f t="shared" si="242"/>
        <v>Q1/2019</v>
      </c>
      <c r="C518" s="72">
        <f t="shared" si="240"/>
        <v>43466</v>
      </c>
      <c r="D518" s="72">
        <f t="shared" si="241"/>
        <v>43555</v>
      </c>
      <c r="E518" s="71">
        <f t="shared" si="238"/>
        <v>90</v>
      </c>
      <c r="F518" s="73">
        <f>VLOOKUP(D518,'FERC Interest Rate'!$A:$B,2,TRUE)</f>
        <v>5.1799999999999999E-2</v>
      </c>
      <c r="G518" s="74">
        <f t="shared" si="239"/>
        <v>1035.2254584087104</v>
      </c>
      <c r="H518" s="74">
        <v>0</v>
      </c>
      <c r="I518" s="97">
        <f t="shared" si="244"/>
        <v>4.5114053098827327</v>
      </c>
      <c r="J518" s="75">
        <f t="shared" si="245"/>
        <v>13.222523526305228</v>
      </c>
      <c r="K518" s="108">
        <f t="shared" si="234"/>
        <v>17.73392883618796</v>
      </c>
      <c r="L518" s="75">
        <f t="shared" si="243"/>
        <v>89.6</v>
      </c>
      <c r="M518" s="109">
        <f t="shared" si="235"/>
        <v>107.33392883618795</v>
      </c>
      <c r="N518" s="6">
        <f t="shared" si="236"/>
        <v>1048.4479819350156</v>
      </c>
      <c r="O518" s="74">
        <f t="shared" si="237"/>
        <v>941.11405309882764</v>
      </c>
    </row>
    <row r="519" spans="1:15" x14ac:dyDescent="0.25">
      <c r="A519" s="12" t="s">
        <v>58</v>
      </c>
      <c r="B519" s="71" t="str">
        <f t="shared" si="242"/>
        <v>Q2/2019</v>
      </c>
      <c r="C519" s="72">
        <f t="shared" si="240"/>
        <v>43556</v>
      </c>
      <c r="D519" s="72">
        <f t="shared" si="241"/>
        <v>43646</v>
      </c>
      <c r="E519" s="71">
        <f t="shared" si="238"/>
        <v>91</v>
      </c>
      <c r="F519" s="73">
        <f>VLOOKUP(D519,'FERC Interest Rate'!$A:$B,2,TRUE)</f>
        <v>5.45E-2</v>
      </c>
      <c r="G519" s="74">
        <f t="shared" si="239"/>
        <v>941.11405309882764</v>
      </c>
      <c r="H519" s="74">
        <v>0</v>
      </c>
      <c r="I519" s="97">
        <f t="shared" si="244"/>
        <v>4.5114053098827327</v>
      </c>
      <c r="J519" s="75">
        <f t="shared" si="245"/>
        <v>12.787548346146949</v>
      </c>
      <c r="K519" s="108">
        <f t="shared" si="234"/>
        <v>17.298953656029681</v>
      </c>
      <c r="L519" s="75">
        <f t="shared" si="243"/>
        <v>89.6</v>
      </c>
      <c r="M519" s="109">
        <f t="shared" si="235"/>
        <v>106.89895365602968</v>
      </c>
      <c r="N519" s="6">
        <f t="shared" si="236"/>
        <v>953.90160144497463</v>
      </c>
      <c r="O519" s="74">
        <f t="shared" si="237"/>
        <v>847.00264778894484</v>
      </c>
    </row>
    <row r="520" spans="1:15" x14ac:dyDescent="0.25">
      <c r="A520" s="12" t="s">
        <v>59</v>
      </c>
      <c r="B520" s="71" t="str">
        <f t="shared" si="242"/>
        <v>Q3/2019</v>
      </c>
      <c r="C520" s="72">
        <f t="shared" si="240"/>
        <v>43647</v>
      </c>
      <c r="D520" s="72">
        <f t="shared" si="241"/>
        <v>43738</v>
      </c>
      <c r="E520" s="71">
        <f t="shared" si="238"/>
        <v>92</v>
      </c>
      <c r="F520" s="73">
        <f>VLOOKUP(D520,'FERC Interest Rate'!$A:$B,2,TRUE)</f>
        <v>5.5E-2</v>
      </c>
      <c r="G520" s="74">
        <f t="shared" si="239"/>
        <v>847.00264778894484</v>
      </c>
      <c r="H520" s="74">
        <v>0</v>
      </c>
      <c r="I520" s="97">
        <f t="shared" si="244"/>
        <v>4.5114053098827327</v>
      </c>
      <c r="J520" s="75">
        <f t="shared" si="245"/>
        <v>11.74200930907414</v>
      </c>
      <c r="K520" s="108">
        <f t="shared" si="234"/>
        <v>16.253414618956874</v>
      </c>
      <c r="L520" s="75">
        <f t="shared" si="243"/>
        <v>89.6</v>
      </c>
      <c r="M520" s="109">
        <f t="shared" si="235"/>
        <v>105.85341461895686</v>
      </c>
      <c r="N520" s="6">
        <f t="shared" si="236"/>
        <v>858.74465709801893</v>
      </c>
      <c r="O520" s="74">
        <f t="shared" si="237"/>
        <v>752.89124247906204</v>
      </c>
    </row>
    <row r="521" spans="1:15" x14ac:dyDescent="0.25">
      <c r="A521" s="12" t="s">
        <v>60</v>
      </c>
      <c r="B521" s="71" t="str">
        <f t="shared" si="242"/>
        <v>Q4/2019</v>
      </c>
      <c r="C521" s="72">
        <f t="shared" si="240"/>
        <v>43739</v>
      </c>
      <c r="D521" s="72">
        <f t="shared" si="241"/>
        <v>43830</v>
      </c>
      <c r="E521" s="71">
        <f t="shared" si="238"/>
        <v>92</v>
      </c>
      <c r="F521" s="73">
        <f>VLOOKUP(D521,'FERC Interest Rate'!$A:$B,2,TRUE)</f>
        <v>5.4199999999999998E-2</v>
      </c>
      <c r="G521" s="74">
        <f t="shared" si="239"/>
        <v>752.89124247906204</v>
      </c>
      <c r="H521" s="74">
        <v>0</v>
      </c>
      <c r="I521" s="97">
        <f t="shared" si="244"/>
        <v>4.5114053098827327</v>
      </c>
      <c r="J521" s="75">
        <f t="shared" si="245"/>
        <v>10.285525730130399</v>
      </c>
      <c r="K521" s="108">
        <f t="shared" si="234"/>
        <v>14.796931040013131</v>
      </c>
      <c r="L521" s="75">
        <f t="shared" si="243"/>
        <v>89.6</v>
      </c>
      <c r="M521" s="109">
        <f t="shared" si="235"/>
        <v>104.39693104001313</v>
      </c>
      <c r="N521" s="6">
        <f t="shared" si="236"/>
        <v>763.17676820919246</v>
      </c>
      <c r="O521" s="74">
        <f t="shared" si="237"/>
        <v>658.77983716917925</v>
      </c>
    </row>
    <row r="522" spans="1:15" x14ac:dyDescent="0.25">
      <c r="A522" s="12" t="s">
        <v>61</v>
      </c>
      <c r="B522" s="71" t="str">
        <f t="shared" si="242"/>
        <v>Q1/2020</v>
      </c>
      <c r="C522" s="72">
        <f t="shared" si="240"/>
        <v>43831</v>
      </c>
      <c r="D522" s="72">
        <f t="shared" si="241"/>
        <v>43921</v>
      </c>
      <c r="E522" s="71">
        <f t="shared" si="238"/>
        <v>91</v>
      </c>
      <c r="F522" s="73">
        <f>VLOOKUP(D522,'FERC Interest Rate'!$A:$B,2,TRUE)</f>
        <v>4.9599999999999998E-2</v>
      </c>
      <c r="G522" s="74">
        <f t="shared" si="239"/>
        <v>658.77983716917925</v>
      </c>
      <c r="H522" s="74">
        <v>0</v>
      </c>
      <c r="I522" s="97">
        <f t="shared" si="244"/>
        <v>4.5114053098827327</v>
      </c>
      <c r="J522" s="75">
        <f t="shared" si="245"/>
        <v>8.124231347122425</v>
      </c>
      <c r="K522" s="108">
        <f t="shared" si="234"/>
        <v>12.635636657005158</v>
      </c>
      <c r="L522" s="75">
        <f t="shared" si="243"/>
        <v>89.6</v>
      </c>
      <c r="M522" s="109">
        <f t="shared" si="235"/>
        <v>102.23563665700516</v>
      </c>
      <c r="N522" s="6">
        <f t="shared" si="236"/>
        <v>666.90406851630166</v>
      </c>
      <c r="O522" s="74">
        <f t="shared" si="237"/>
        <v>564.66843185929645</v>
      </c>
    </row>
    <row r="523" spans="1:15" x14ac:dyDescent="0.25">
      <c r="A523" s="12" t="s">
        <v>62</v>
      </c>
      <c r="B523" s="71" t="str">
        <f t="shared" si="242"/>
        <v>Q2/2020</v>
      </c>
      <c r="C523" s="72">
        <f t="shared" si="240"/>
        <v>43922</v>
      </c>
      <c r="D523" s="72">
        <f t="shared" si="241"/>
        <v>44012</v>
      </c>
      <c r="E523" s="71">
        <f t="shared" si="238"/>
        <v>91</v>
      </c>
      <c r="F523" s="73">
        <f>VLOOKUP(D523,'FERC Interest Rate'!$A:$B,2,TRUE)</f>
        <v>4.7503500000000004E-2</v>
      </c>
      <c r="G523" s="74">
        <f t="shared" si="239"/>
        <v>564.66843185929645</v>
      </c>
      <c r="H523" s="74">
        <v>0</v>
      </c>
      <c r="I523" s="97">
        <f t="shared" si="244"/>
        <v>4.5114053098827327</v>
      </c>
      <c r="J523" s="75">
        <f t="shared" si="245"/>
        <v>6.6692872776157275</v>
      </c>
      <c r="K523" s="108">
        <f t="shared" si="234"/>
        <v>11.180692587498459</v>
      </c>
      <c r="L523" s="75">
        <f t="shared" si="243"/>
        <v>89.6</v>
      </c>
      <c r="M523" s="109">
        <f t="shared" si="235"/>
        <v>100.78069258749845</v>
      </c>
      <c r="N523" s="6">
        <f t="shared" si="236"/>
        <v>571.33771913691214</v>
      </c>
      <c r="O523" s="74">
        <f t="shared" si="237"/>
        <v>470.55702654941371</v>
      </c>
    </row>
    <row r="524" spans="1:15" x14ac:dyDescent="0.25">
      <c r="A524" s="12" t="s">
        <v>63</v>
      </c>
      <c r="B524" s="71" t="str">
        <f>+IF(MONTH(C524)&lt;4,"Q1",IF(MONTH(C524)&lt;7,"Q2",IF(MONTH(C524)&lt;10,"Q3","Q4")))&amp;"/"&amp;YEAR(C524)</f>
        <v>Q3/2020</v>
      </c>
      <c r="C524" s="72">
        <f t="shared" si="240"/>
        <v>44013</v>
      </c>
      <c r="D524" s="72">
        <f t="shared" si="241"/>
        <v>44104</v>
      </c>
      <c r="E524" s="71">
        <f t="shared" si="238"/>
        <v>92</v>
      </c>
      <c r="F524" s="73">
        <f>VLOOKUP(D524,'FERC Interest Rate'!$A:$B,2,TRUE)</f>
        <v>3.4299999999999997E-2</v>
      </c>
      <c r="G524" s="74">
        <f t="shared" si="239"/>
        <v>470.55702654941371</v>
      </c>
      <c r="H524" s="74">
        <v>0</v>
      </c>
      <c r="I524" s="97">
        <f t="shared" si="244"/>
        <v>4.5114053098827327</v>
      </c>
      <c r="J524" s="75">
        <f t="shared" si="245"/>
        <v>4.0570758278123762</v>
      </c>
      <c r="K524" s="108">
        <f t="shared" si="234"/>
        <v>8.5684811376951089</v>
      </c>
      <c r="L524" s="75">
        <f t="shared" si="243"/>
        <v>89.6</v>
      </c>
      <c r="M524" s="109">
        <f t="shared" si="235"/>
        <v>98.168481137695096</v>
      </c>
      <c r="N524" s="6">
        <f t="shared" si="236"/>
        <v>474.61410237722606</v>
      </c>
      <c r="O524" s="74">
        <f t="shared" si="237"/>
        <v>376.44562123953102</v>
      </c>
    </row>
    <row r="525" spans="1:15" x14ac:dyDescent="0.25">
      <c r="A525" s="12" t="s">
        <v>64</v>
      </c>
      <c r="B525" s="71" t="str">
        <f>+IF(MONTH(C525)&lt;4,"Q1",IF(MONTH(C525)&lt;7,"Q2",IF(MONTH(C525)&lt;10,"Q3","Q4")))&amp;"/"&amp;YEAR(C525)</f>
        <v>Q4/2020</v>
      </c>
      <c r="C525" s="72">
        <f t="shared" si="240"/>
        <v>44105</v>
      </c>
      <c r="D525" s="72">
        <f t="shared" si="241"/>
        <v>44196</v>
      </c>
      <c r="E525" s="71">
        <f t="shared" si="238"/>
        <v>92</v>
      </c>
      <c r="F525" s="73">
        <f>VLOOKUP(D525,'FERC Interest Rate'!$A:$B,2,TRUE)</f>
        <v>3.2500000000000001E-2</v>
      </c>
      <c r="G525" s="74">
        <f t="shared" si="239"/>
        <v>376.44562123953102</v>
      </c>
      <c r="H525" s="74">
        <v>0</v>
      </c>
      <c r="I525" s="97">
        <f t="shared" si="244"/>
        <v>4.5114053098827327</v>
      </c>
      <c r="J525" s="75">
        <f t="shared" si="245"/>
        <v>3.0753344467382453</v>
      </c>
      <c r="K525" s="108">
        <f t="shared" si="234"/>
        <v>7.586739756620978</v>
      </c>
      <c r="L525" s="75">
        <f t="shared" si="243"/>
        <v>89.6</v>
      </c>
      <c r="M525" s="109">
        <f t="shared" si="235"/>
        <v>97.186739756620966</v>
      </c>
      <c r="N525" s="6">
        <f t="shared" si="236"/>
        <v>379.52095568626925</v>
      </c>
      <c r="O525" s="74">
        <f t="shared" si="237"/>
        <v>282.33421592964834</v>
      </c>
    </row>
    <row r="526" spans="1:15" x14ac:dyDescent="0.25">
      <c r="A526" s="12" t="s">
        <v>65</v>
      </c>
      <c r="B526" s="71" t="str">
        <f>+IF(MONTH(C526)&lt;4,"Q1",IF(MONTH(C526)&lt;7,"Q2",IF(MONTH(C526)&lt;10,"Q3","Q4")))&amp;"/"&amp;YEAR(C526)</f>
        <v>Q1/2021</v>
      </c>
      <c r="C526" s="72">
        <f t="shared" si="240"/>
        <v>44197</v>
      </c>
      <c r="D526" s="72">
        <f t="shared" si="241"/>
        <v>44286</v>
      </c>
      <c r="E526" s="71">
        <f t="shared" si="238"/>
        <v>90</v>
      </c>
      <c r="F526" s="73">
        <f>VLOOKUP(D526,'FERC Interest Rate'!$A:$B,2,TRUE)</f>
        <v>3.2500000000000001E-2</v>
      </c>
      <c r="G526" s="74">
        <f t="shared" si="239"/>
        <v>282.33421592964834</v>
      </c>
      <c r="H526" s="74">
        <v>0</v>
      </c>
      <c r="I526" s="97">
        <f t="shared" si="244"/>
        <v>4.5114053098827327</v>
      </c>
      <c r="J526" s="75">
        <f t="shared" si="245"/>
        <v>2.2625413194362229</v>
      </c>
      <c r="K526" s="108">
        <f t="shared" si="234"/>
        <v>6.7739466293189556</v>
      </c>
      <c r="L526" s="75">
        <f t="shared" si="243"/>
        <v>89.6</v>
      </c>
      <c r="M526" s="109">
        <f t="shared" si="235"/>
        <v>96.373946629318951</v>
      </c>
      <c r="N526" s="6">
        <f t="shared" si="236"/>
        <v>284.59675724908453</v>
      </c>
      <c r="O526" s="74">
        <f t="shared" si="237"/>
        <v>188.2228106197656</v>
      </c>
    </row>
    <row r="527" spans="1:15" x14ac:dyDescent="0.25">
      <c r="A527" s="12" t="s">
        <v>66</v>
      </c>
      <c r="B527" s="71" t="str">
        <f>+IF(MONTH(C527)&lt;4,"Q1",IF(MONTH(C527)&lt;7,"Q2",IF(MONTH(C527)&lt;10,"Q3","Q4")))&amp;"/"&amp;YEAR(C527)</f>
        <v>Q2/2021</v>
      </c>
      <c r="C527" s="72">
        <f>D526+1</f>
        <v>44287</v>
      </c>
      <c r="D527" s="72">
        <f t="shared" si="241"/>
        <v>44377</v>
      </c>
      <c r="E527" s="71">
        <f>D527-C527+1</f>
        <v>91</v>
      </c>
      <c r="F527" s="73">
        <f>VLOOKUP(D527,'FERC Interest Rate'!$A:$B,2,TRUE)</f>
        <v>3.2500000000000001E-2</v>
      </c>
      <c r="G527" s="74">
        <f>O526</f>
        <v>188.2228106197656</v>
      </c>
      <c r="H527" s="74">
        <v>0</v>
      </c>
      <c r="I527" s="97">
        <f t="shared" si="244"/>
        <v>4.5114053098827327</v>
      </c>
      <c r="J527" s="75">
        <f>G527*F527*(E527/(DATE(YEAR(D527),12,31)-DATE(YEAR(D527),1,1)+1))</f>
        <v>1.5251204449533062</v>
      </c>
      <c r="K527" s="108">
        <f>+SUM(I527:J527)</f>
        <v>6.0365257548360391</v>
      </c>
      <c r="L527" s="75">
        <f t="shared" si="243"/>
        <v>89.6</v>
      </c>
      <c r="M527" s="109">
        <f>+SUM(K527:L527)</f>
        <v>95.636525754836029</v>
      </c>
      <c r="N527" s="6">
        <f>+G527+H527+J527</f>
        <v>189.7479310647189</v>
      </c>
      <c r="O527" s="74">
        <f>G527+H527-L527-I527</f>
        <v>94.111405309882869</v>
      </c>
    </row>
    <row r="528" spans="1:15" x14ac:dyDescent="0.25">
      <c r="A528" s="12" t="s">
        <v>67</v>
      </c>
      <c r="B528" s="71" t="str">
        <f>+IF(MONTH(C528)&lt;4,"Q1",IF(MONTH(C528)&lt;7,"Q2",IF(MONTH(C528)&lt;10,"Q3","Q4")))&amp;"/"&amp;YEAR(C528)</f>
        <v>Q3/2021</v>
      </c>
      <c r="C528" s="72">
        <f>D527+1</f>
        <v>44378</v>
      </c>
      <c r="D528" s="72">
        <f t="shared" si="241"/>
        <v>44469</v>
      </c>
      <c r="E528" s="71">
        <f>D528-C528+1</f>
        <v>92</v>
      </c>
      <c r="F528" s="73">
        <f>VLOOKUP(D528,'FERC Interest Rate'!$A:$B,2,TRUE)</f>
        <v>3.2500000000000001E-2</v>
      </c>
      <c r="G528" s="74">
        <f>O527</f>
        <v>94.111405309882869</v>
      </c>
      <c r="H528" s="74">
        <v>0</v>
      </c>
      <c r="I528" s="97">
        <f t="shared" si="244"/>
        <v>4.5114053098827327</v>
      </c>
      <c r="J528" s="75">
        <f>G528*F528*(E528/(DATE(YEAR(D528),12,31)-DATE(YEAR(D528),1,1)+1))</f>
        <v>0.77094000514123229</v>
      </c>
      <c r="K528" s="108">
        <f>+SUM(I528:J528)</f>
        <v>5.2823453150239654</v>
      </c>
      <c r="L528" s="75">
        <f t="shared" si="243"/>
        <v>89.6</v>
      </c>
      <c r="M528" s="109">
        <f>+SUM(K528:L528)</f>
        <v>94.882345315023954</v>
      </c>
      <c r="N528" s="6">
        <f>+G528+H528+J528</f>
        <v>94.882345315024097</v>
      </c>
      <c r="O528" s="74">
        <f>G528+H528-L528-I528</f>
        <v>1.4210854715202004E-13</v>
      </c>
    </row>
    <row r="529" spans="1:15" x14ac:dyDescent="0.25">
      <c r="A529" s="77"/>
      <c r="B529" s="71"/>
      <c r="C529" s="72"/>
      <c r="D529" s="72"/>
      <c r="E529" s="71"/>
      <c r="F529" s="73"/>
      <c r="G529" s="74"/>
      <c r="H529" s="74"/>
      <c r="I529" s="97"/>
      <c r="J529" s="75"/>
      <c r="K529" s="108"/>
      <c r="L529" s="75"/>
      <c r="M529" s="109"/>
      <c r="N529" s="6"/>
      <c r="O529" s="74"/>
    </row>
    <row r="530" spans="1:15" ht="13.5" thickBot="1" x14ac:dyDescent="0.35">
      <c r="A530" s="124"/>
      <c r="B530" s="125"/>
      <c r="C530" s="126"/>
      <c r="D530" s="126"/>
      <c r="E530" s="127"/>
      <c r="F530" s="125"/>
      <c r="G530" s="115">
        <f t="shared" ref="G530:O530" si="246">+SUM(G504:G529)</f>
        <v>28845.639675381557</v>
      </c>
      <c r="H530" s="115">
        <f t="shared" si="246"/>
        <v>90.228106197654654</v>
      </c>
      <c r="I530" s="116">
        <f t="shared" si="246"/>
        <v>90.228106197654654</v>
      </c>
      <c r="J530" s="115">
        <f t="shared" si="246"/>
        <v>195.62907720416558</v>
      </c>
      <c r="K530" s="115">
        <f t="shared" si="246"/>
        <v>285.85718340182035</v>
      </c>
      <c r="L530" s="115">
        <f t="shared" si="246"/>
        <v>1791.9999999999993</v>
      </c>
      <c r="M530" s="117">
        <f t="shared" si="246"/>
        <v>2077.8571834018198</v>
      </c>
      <c r="N530" s="115">
        <f t="shared" si="246"/>
        <v>29131.496858783386</v>
      </c>
      <c r="O530" s="115">
        <f t="shared" si="246"/>
        <v>27053.639675381557</v>
      </c>
    </row>
    <row r="531" spans="1:15" ht="13" thickTop="1" x14ac:dyDescent="0.25">
      <c r="B531" s="101"/>
      <c r="C531" s="101"/>
      <c r="D531" s="101"/>
      <c r="E531" s="101"/>
      <c r="F531" s="101"/>
      <c r="G531" s="101"/>
      <c r="H531" s="101"/>
      <c r="I531" s="100"/>
      <c r="J531" s="101"/>
      <c r="K531" s="101"/>
      <c r="L531" s="101"/>
      <c r="M531" s="110"/>
      <c r="O531" s="101"/>
    </row>
    <row r="532" spans="1:15" ht="39" x14ac:dyDescent="0.3">
      <c r="A532" s="76" t="s">
        <v>47</v>
      </c>
      <c r="B532" s="76" t="s">
        <v>3</v>
      </c>
      <c r="C532" s="76" t="s">
        <v>4</v>
      </c>
      <c r="D532" s="76" t="s">
        <v>5</v>
      </c>
      <c r="E532" s="76" t="s">
        <v>6</v>
      </c>
      <c r="F532" s="76" t="s">
        <v>7</v>
      </c>
      <c r="G532" s="76" t="s">
        <v>87</v>
      </c>
      <c r="H532" s="76" t="s">
        <v>88</v>
      </c>
      <c r="I532" s="93" t="s">
        <v>89</v>
      </c>
      <c r="J532" s="94" t="s">
        <v>90</v>
      </c>
      <c r="K532" s="94" t="s">
        <v>91</v>
      </c>
      <c r="L532" s="94" t="s">
        <v>92</v>
      </c>
      <c r="M532" s="95" t="s">
        <v>93</v>
      </c>
      <c r="N532" s="76" t="s">
        <v>94</v>
      </c>
      <c r="O532" s="76" t="s">
        <v>95</v>
      </c>
    </row>
    <row r="533" spans="1:15" ht="13" x14ac:dyDescent="0.3">
      <c r="A533" s="405" t="s">
        <v>16</v>
      </c>
      <c r="B533" s="405"/>
      <c r="C533" s="341">
        <f>VLOOKUP(B534,A$1:F$29,2,FALSE)</f>
        <v>42256</v>
      </c>
      <c r="D533" s="341">
        <f>DATE(YEAR(C533),IF(MONTH(C533)&lt;=3,3,IF(MONTH(C533)&lt;=6,6,IF(MONTH(C533)&lt;=9,9,12))),IF(OR(MONTH(C533)&lt;=3,MONTH(C533)&gt;=10),31,30))</f>
        <v>42277</v>
      </c>
      <c r="E533" s="342">
        <f>D533-C533+1</f>
        <v>22</v>
      </c>
      <c r="F533" s="343">
        <f>VLOOKUP(D533,'FERC Interest Rate'!$A:$B,2,TRUE)</f>
        <v>3.2500000000000001E-2</v>
      </c>
      <c r="G533" s="143">
        <f>VLOOKUP(B534,$A$1:$F$29,5,FALSE)</f>
        <v>1380</v>
      </c>
      <c r="H533" s="143">
        <f t="shared" ref="H533:H538" si="247">G533*F533*(E533/(DATE(YEAR(D533),12,31)-DATE(YEAR(D533),1,1)+1))</f>
        <v>2.7032876712328768</v>
      </c>
      <c r="I533" s="351">
        <v>0</v>
      </c>
      <c r="J533" s="264">
        <v>0</v>
      </c>
      <c r="K533" s="345">
        <f t="shared" ref="K533:K554" si="248">+SUM(I533:J533)</f>
        <v>0</v>
      </c>
      <c r="L533" s="264">
        <v>0</v>
      </c>
      <c r="M533" s="346">
        <f t="shared" ref="M533:M554" si="249">+SUM(K533:L533)</f>
        <v>0</v>
      </c>
      <c r="N533" s="347">
        <f t="shared" ref="N533:N554" si="250">+G533+H533+J533</f>
        <v>1382.7032876712328</v>
      </c>
      <c r="O533" s="143">
        <f t="shared" ref="O533:O554" si="251">G533+H533-L533-I533</f>
        <v>1382.7032876712328</v>
      </c>
    </row>
    <row r="534" spans="1:15" ht="13" x14ac:dyDescent="0.3">
      <c r="A534" s="349" t="s">
        <v>39</v>
      </c>
      <c r="B534" s="350" t="s">
        <v>63</v>
      </c>
      <c r="C534" s="341">
        <f>D533+1</f>
        <v>42278</v>
      </c>
      <c r="D534" s="341">
        <f>EOMONTH(D533,3)</f>
        <v>42369</v>
      </c>
      <c r="E534" s="342">
        <f t="shared" ref="E534:E554" si="252">D534-C534+1</f>
        <v>92</v>
      </c>
      <c r="F534" s="343">
        <f>VLOOKUP(D534,'FERC Interest Rate'!$A:$B,2,TRUE)</f>
        <v>3.2500000000000001E-2</v>
      </c>
      <c r="G534" s="143">
        <f t="shared" ref="G534:G554" si="253">O533</f>
        <v>1382.7032876712328</v>
      </c>
      <c r="H534" s="143">
        <f t="shared" si="247"/>
        <v>11.326802274347909</v>
      </c>
      <c r="I534" s="351">
        <v>0</v>
      </c>
      <c r="J534" s="264">
        <v>0</v>
      </c>
      <c r="K534" s="345">
        <f t="shared" si="248"/>
        <v>0</v>
      </c>
      <c r="L534" s="264">
        <v>0</v>
      </c>
      <c r="M534" s="346">
        <f t="shared" si="249"/>
        <v>0</v>
      </c>
      <c r="N534" s="347">
        <f t="shared" si="250"/>
        <v>1394.0300899455808</v>
      </c>
      <c r="O534" s="143">
        <f t="shared" si="251"/>
        <v>1394.0300899455808</v>
      </c>
    </row>
    <row r="535" spans="1:15" ht="13" x14ac:dyDescent="0.3">
      <c r="A535" s="77"/>
      <c r="B535" s="71"/>
      <c r="C535" s="72">
        <f t="shared" ref="C535:C554" si="254">D534+1</f>
        <v>42370</v>
      </c>
      <c r="D535" s="72">
        <f t="shared" ref="D535:D557" si="255">EOMONTH(D534,3)</f>
        <v>42460</v>
      </c>
      <c r="E535" s="71">
        <f t="shared" si="252"/>
        <v>91</v>
      </c>
      <c r="F535" s="73">
        <f>VLOOKUP(D535,'FERC Interest Rate'!$A:$B,2,TRUE)</f>
        <v>3.2500000000000001E-2</v>
      </c>
      <c r="G535" s="74">
        <f t="shared" si="253"/>
        <v>1394.0300899455808</v>
      </c>
      <c r="H535" s="143">
        <f t="shared" si="247"/>
        <v>11.264601068344414</v>
      </c>
      <c r="I535" s="151">
        <v>0</v>
      </c>
      <c r="J535" s="264">
        <v>0</v>
      </c>
      <c r="K535" s="108">
        <f t="shared" si="248"/>
        <v>0</v>
      </c>
      <c r="L535" s="75">
        <v>0</v>
      </c>
      <c r="M535" s="109">
        <f t="shared" si="249"/>
        <v>0</v>
      </c>
      <c r="N535" s="6">
        <f t="shared" si="250"/>
        <v>1405.2946910139253</v>
      </c>
      <c r="O535" s="74">
        <f t="shared" si="251"/>
        <v>1405.2946910139253</v>
      </c>
    </row>
    <row r="536" spans="1:15" x14ac:dyDescent="0.25">
      <c r="A536" s="77"/>
      <c r="B536" s="71"/>
      <c r="C536" s="72">
        <f t="shared" si="254"/>
        <v>42461</v>
      </c>
      <c r="D536" s="72">
        <f t="shared" si="255"/>
        <v>42551</v>
      </c>
      <c r="E536" s="71">
        <f t="shared" si="252"/>
        <v>91</v>
      </c>
      <c r="F536" s="73">
        <f>VLOOKUP(D536,'FERC Interest Rate'!$A:$B,2,TRUE)</f>
        <v>3.4599999999999999E-2</v>
      </c>
      <c r="G536" s="74">
        <f t="shared" si="253"/>
        <v>1405.2946910139253</v>
      </c>
      <c r="H536" s="74">
        <f t="shared" si="247"/>
        <v>12.08937394570067</v>
      </c>
      <c r="I536" s="151">
        <v>0</v>
      </c>
      <c r="J536" s="75">
        <v>0</v>
      </c>
      <c r="K536" s="108">
        <f t="shared" si="248"/>
        <v>0</v>
      </c>
      <c r="L536" s="75">
        <v>0</v>
      </c>
      <c r="M536" s="109">
        <f t="shared" si="249"/>
        <v>0</v>
      </c>
      <c r="N536" s="6">
        <f t="shared" si="250"/>
        <v>1417.3840649596259</v>
      </c>
      <c r="O536" s="74">
        <f t="shared" si="251"/>
        <v>1417.3840649596259</v>
      </c>
    </row>
    <row r="537" spans="1:15" x14ac:dyDescent="0.25">
      <c r="A537" s="77"/>
      <c r="B537" s="71"/>
      <c r="C537" s="72">
        <f t="shared" si="254"/>
        <v>42552</v>
      </c>
      <c r="D537" s="72">
        <f t="shared" si="255"/>
        <v>42643</v>
      </c>
      <c r="E537" s="71">
        <f t="shared" si="252"/>
        <v>92</v>
      </c>
      <c r="F537" s="73">
        <f>VLOOKUP(D537,'FERC Interest Rate'!$A:$B,2,TRUE)</f>
        <v>3.5000000000000003E-2</v>
      </c>
      <c r="G537" s="74">
        <f t="shared" si="253"/>
        <v>1417.3840649596259</v>
      </c>
      <c r="H537" s="74">
        <f t="shared" si="247"/>
        <v>12.469881664398896</v>
      </c>
      <c r="I537" s="151">
        <v>0</v>
      </c>
      <c r="J537" s="75">
        <v>0</v>
      </c>
      <c r="K537" s="108">
        <f t="shared" si="248"/>
        <v>0</v>
      </c>
      <c r="L537" s="75">
        <v>0</v>
      </c>
      <c r="M537" s="109">
        <f t="shared" si="249"/>
        <v>0</v>
      </c>
      <c r="N537" s="6">
        <f t="shared" si="250"/>
        <v>1429.8539466240247</v>
      </c>
      <c r="O537" s="74">
        <f t="shared" si="251"/>
        <v>1429.8539466240247</v>
      </c>
    </row>
    <row r="538" spans="1:15" x14ac:dyDescent="0.25">
      <c r="A538" s="12" t="s">
        <v>48</v>
      </c>
      <c r="B538" s="71" t="str">
        <f t="shared" ref="B538:B552" si="256">+IF(MONTH(C538)&lt;4,"Q1",IF(MONTH(C538)&lt;7,"Q2",IF(MONTH(C538)&lt;10,"Q3","Q4")))&amp;"/"&amp;YEAR(C538)</f>
        <v>Q4/2016</v>
      </c>
      <c r="C538" s="72">
        <f t="shared" si="254"/>
        <v>42644</v>
      </c>
      <c r="D538" s="72">
        <f t="shared" si="255"/>
        <v>42735</v>
      </c>
      <c r="E538" s="71">
        <f t="shared" si="252"/>
        <v>92</v>
      </c>
      <c r="F538" s="73">
        <f>VLOOKUP(D538,'FERC Interest Rate'!$A:$B,2,TRUE)</f>
        <v>3.5000000000000003E-2</v>
      </c>
      <c r="G538" s="74">
        <f t="shared" si="253"/>
        <v>1429.8539466240247</v>
      </c>
      <c r="H538" s="74">
        <f t="shared" si="247"/>
        <v>12.579589366473662</v>
      </c>
      <c r="I538" s="151">
        <f t="shared" ref="I538:I557" si="257">SUM($H$533:$H$558)/20</f>
        <v>3.1216767995249213</v>
      </c>
      <c r="J538" s="75">
        <v>0</v>
      </c>
      <c r="K538" s="108">
        <f t="shared" si="248"/>
        <v>3.1216767995249213</v>
      </c>
      <c r="L538" s="75">
        <f t="shared" ref="L538:L557" si="258">VLOOKUP($B$534,A$1:F$25,5,FALSE)/20</f>
        <v>69</v>
      </c>
      <c r="M538" s="109">
        <f t="shared" si="249"/>
        <v>72.12167679952492</v>
      </c>
      <c r="N538" s="6">
        <f t="shared" si="250"/>
        <v>1442.4335359904983</v>
      </c>
      <c r="O538" s="74">
        <f t="shared" si="251"/>
        <v>1370.3118591909733</v>
      </c>
    </row>
    <row r="539" spans="1:15" x14ac:dyDescent="0.25">
      <c r="A539" s="12" t="s">
        <v>49</v>
      </c>
      <c r="B539" s="71" t="str">
        <f t="shared" si="256"/>
        <v>Q1/2017</v>
      </c>
      <c r="C539" s="72">
        <f t="shared" si="254"/>
        <v>42736</v>
      </c>
      <c r="D539" s="72">
        <f t="shared" si="255"/>
        <v>42825</v>
      </c>
      <c r="E539" s="71">
        <f t="shared" si="252"/>
        <v>90</v>
      </c>
      <c r="F539" s="73">
        <f>VLOOKUP(D539,'FERC Interest Rate'!$A:$B,2,TRUE)</f>
        <v>3.5000000000000003E-2</v>
      </c>
      <c r="G539" s="74">
        <f t="shared" si="253"/>
        <v>1370.3118591909733</v>
      </c>
      <c r="H539" s="74">
        <v>0</v>
      </c>
      <c r="I539" s="151">
        <f t="shared" si="257"/>
        <v>3.1216767995249213</v>
      </c>
      <c r="J539" s="75">
        <f>G539*F539*(E539/(DATE(YEAR(D539),12,31)-DATE(YEAR(D539),1,1)+1))</f>
        <v>11.825979058771415</v>
      </c>
      <c r="K539" s="108">
        <f t="shared" si="248"/>
        <v>14.947655858296336</v>
      </c>
      <c r="L539" s="75">
        <f t="shared" si="258"/>
        <v>69</v>
      </c>
      <c r="M539" s="109">
        <f t="shared" si="249"/>
        <v>83.947655858296343</v>
      </c>
      <c r="N539" s="6">
        <f t="shared" si="250"/>
        <v>1382.1378382497448</v>
      </c>
      <c r="O539" s="74">
        <f t="shared" si="251"/>
        <v>1298.1901823914484</v>
      </c>
    </row>
    <row r="540" spans="1:15" x14ac:dyDescent="0.25">
      <c r="A540" s="12" t="s">
        <v>50</v>
      </c>
      <c r="B540" s="71" t="str">
        <f t="shared" si="256"/>
        <v>Q2/2017</v>
      </c>
      <c r="C540" s="72">
        <f t="shared" si="254"/>
        <v>42826</v>
      </c>
      <c r="D540" s="72">
        <f t="shared" si="255"/>
        <v>42916</v>
      </c>
      <c r="E540" s="71">
        <f t="shared" si="252"/>
        <v>91</v>
      </c>
      <c r="F540" s="73">
        <f>VLOOKUP(D540,'FERC Interest Rate'!$A:$B,2,TRUE)</f>
        <v>3.7100000000000001E-2</v>
      </c>
      <c r="G540" s="74">
        <f t="shared" si="253"/>
        <v>1298.1901823914484</v>
      </c>
      <c r="H540" s="74">
        <v>0</v>
      </c>
      <c r="I540" s="151">
        <f t="shared" si="257"/>
        <v>3.1216767995249213</v>
      </c>
      <c r="J540" s="75">
        <f>G540*F540*(E540/(DATE(YEAR(D540),12,31)-DATE(YEAR(D540),1,1)+1))</f>
        <v>12.007725684306216</v>
      </c>
      <c r="K540" s="108">
        <f t="shared" si="248"/>
        <v>15.129402483831138</v>
      </c>
      <c r="L540" s="75">
        <f t="shared" si="258"/>
        <v>69</v>
      </c>
      <c r="M540" s="109">
        <f t="shared" si="249"/>
        <v>84.129402483831143</v>
      </c>
      <c r="N540" s="6">
        <f t="shared" si="250"/>
        <v>1310.1979080757546</v>
      </c>
      <c r="O540" s="74">
        <f t="shared" si="251"/>
        <v>1226.0685055919234</v>
      </c>
    </row>
    <row r="541" spans="1:15" x14ac:dyDescent="0.25">
      <c r="A541" s="12" t="s">
        <v>51</v>
      </c>
      <c r="B541" s="71" t="str">
        <f t="shared" si="256"/>
        <v>Q3/2017</v>
      </c>
      <c r="C541" s="72">
        <f t="shared" si="254"/>
        <v>42917</v>
      </c>
      <c r="D541" s="72">
        <f t="shared" si="255"/>
        <v>43008</v>
      </c>
      <c r="E541" s="71">
        <f t="shared" si="252"/>
        <v>92</v>
      </c>
      <c r="F541" s="73">
        <f>VLOOKUP(D541,'FERC Interest Rate'!$A:$B,2,TRUE)</f>
        <v>3.9600000000000003E-2</v>
      </c>
      <c r="G541" s="74">
        <f t="shared" si="253"/>
        <v>1226.0685055919234</v>
      </c>
      <c r="H541" s="74">
        <v>0</v>
      </c>
      <c r="I541" s="97">
        <f t="shared" si="257"/>
        <v>3.1216767995249213</v>
      </c>
      <c r="J541" s="75">
        <f>G541*F541*(E541/(DATE(YEAR(D541),12,31)-DATE(YEAR(D541),1,1)+1))</f>
        <v>12.237843231705471</v>
      </c>
      <c r="K541" s="108">
        <f t="shared" si="248"/>
        <v>15.359520031230392</v>
      </c>
      <c r="L541" s="75">
        <f t="shared" si="258"/>
        <v>69</v>
      </c>
      <c r="M541" s="109">
        <f t="shared" si="249"/>
        <v>84.359520031230389</v>
      </c>
      <c r="N541" s="6">
        <f t="shared" si="250"/>
        <v>1238.3063488236289</v>
      </c>
      <c r="O541" s="74">
        <f t="shared" si="251"/>
        <v>1153.9468287923985</v>
      </c>
    </row>
    <row r="542" spans="1:15" x14ac:dyDescent="0.25">
      <c r="A542" s="12" t="s">
        <v>52</v>
      </c>
      <c r="B542" s="71" t="str">
        <f t="shared" si="256"/>
        <v>Q4/2017</v>
      </c>
      <c r="C542" s="72">
        <f t="shared" si="254"/>
        <v>43009</v>
      </c>
      <c r="D542" s="72">
        <f t="shared" si="255"/>
        <v>43100</v>
      </c>
      <c r="E542" s="71">
        <f t="shared" si="252"/>
        <v>92</v>
      </c>
      <c r="F542" s="73">
        <f>VLOOKUP(D542,'FERC Interest Rate'!$A:$B,2,TRUE)</f>
        <v>4.2099999999999999E-2</v>
      </c>
      <c r="G542" s="74">
        <f t="shared" si="253"/>
        <v>1153.9468287923985</v>
      </c>
      <c r="H542" s="74">
        <v>0</v>
      </c>
      <c r="I542" s="97">
        <f t="shared" si="257"/>
        <v>3.1216767995249213</v>
      </c>
      <c r="J542" s="75">
        <f>G542*F542*(E542/(DATE(YEAR(D542),12,31)-DATE(YEAR(D542),1,1)+1))</f>
        <v>12.245114677475939</v>
      </c>
      <c r="K542" s="108">
        <f t="shared" si="248"/>
        <v>15.366791477000861</v>
      </c>
      <c r="L542" s="75">
        <f t="shared" si="258"/>
        <v>69</v>
      </c>
      <c r="M542" s="109">
        <f t="shared" si="249"/>
        <v>84.366791477000859</v>
      </c>
      <c r="N542" s="6">
        <f t="shared" si="250"/>
        <v>1166.1919434698743</v>
      </c>
      <c r="O542" s="74">
        <f t="shared" si="251"/>
        <v>1081.8251519928735</v>
      </c>
    </row>
    <row r="543" spans="1:15" x14ac:dyDescent="0.25">
      <c r="A543" s="12" t="s">
        <v>53</v>
      </c>
      <c r="B543" s="71" t="str">
        <f t="shared" si="256"/>
        <v>Q1/2018</v>
      </c>
      <c r="C543" s="72">
        <f t="shared" si="254"/>
        <v>43101</v>
      </c>
      <c r="D543" s="72">
        <f t="shared" si="255"/>
        <v>43190</v>
      </c>
      <c r="E543" s="71">
        <f t="shared" si="252"/>
        <v>90</v>
      </c>
      <c r="F543" s="73">
        <f>VLOOKUP(D543,'FERC Interest Rate'!$A:$B,2,TRUE)</f>
        <v>4.2500000000000003E-2</v>
      </c>
      <c r="G543" s="74">
        <f t="shared" si="253"/>
        <v>1081.8251519928735</v>
      </c>
      <c r="H543" s="74">
        <v>0</v>
      </c>
      <c r="I543" s="97">
        <f t="shared" si="257"/>
        <v>3.1216767995249213</v>
      </c>
      <c r="J543" s="75">
        <f>G543*F543*(E543/(DATE(YEAR(D543),12,31)-DATE(YEAR(D543),1,1)+1))</f>
        <v>11.336934811980115</v>
      </c>
      <c r="K543" s="108">
        <f t="shared" si="248"/>
        <v>14.458611611505036</v>
      </c>
      <c r="L543" s="75">
        <f t="shared" si="258"/>
        <v>69</v>
      </c>
      <c r="M543" s="109">
        <f t="shared" si="249"/>
        <v>83.458611611505034</v>
      </c>
      <c r="N543" s="6">
        <f t="shared" si="250"/>
        <v>1093.1620868048537</v>
      </c>
      <c r="O543" s="74">
        <f t="shared" si="251"/>
        <v>1009.7034751933486</v>
      </c>
    </row>
    <row r="544" spans="1:15" x14ac:dyDescent="0.25">
      <c r="A544" s="12" t="s">
        <v>54</v>
      </c>
      <c r="B544" s="71" t="str">
        <f t="shared" si="256"/>
        <v>Q2/2018</v>
      </c>
      <c r="C544" s="72">
        <f t="shared" si="254"/>
        <v>43191</v>
      </c>
      <c r="D544" s="72">
        <f t="shared" si="255"/>
        <v>43281</v>
      </c>
      <c r="E544" s="71">
        <f t="shared" si="252"/>
        <v>91</v>
      </c>
      <c r="F544" s="73">
        <f>VLOOKUP(D544,'FERC Interest Rate'!$A:$B,2,TRUE)</f>
        <v>4.4699999999999997E-2</v>
      </c>
      <c r="G544" s="74">
        <f t="shared" si="253"/>
        <v>1009.7034751933486</v>
      </c>
      <c r="H544" s="74">
        <v>0</v>
      </c>
      <c r="I544" s="97">
        <f t="shared" si="257"/>
        <v>3.1216767995249213</v>
      </c>
      <c r="J544" s="75">
        <f t="shared" ref="J544:J554" si="259">G544*F544*(E544/(DATE(YEAR(D544),12,31)-DATE(YEAR(D544),1,1)+1))</f>
        <v>11.252522811079407</v>
      </c>
      <c r="K544" s="108">
        <f t="shared" si="248"/>
        <v>14.374199610604329</v>
      </c>
      <c r="L544" s="75">
        <f t="shared" si="258"/>
        <v>69</v>
      </c>
      <c r="M544" s="109">
        <f t="shared" si="249"/>
        <v>83.374199610604336</v>
      </c>
      <c r="N544" s="6">
        <f t="shared" si="250"/>
        <v>1020.955998004428</v>
      </c>
      <c r="O544" s="74">
        <f t="shared" si="251"/>
        <v>937.58179839382365</v>
      </c>
    </row>
    <row r="545" spans="1:15" x14ac:dyDescent="0.25">
      <c r="A545" s="12" t="s">
        <v>55</v>
      </c>
      <c r="B545" s="71" t="str">
        <f t="shared" si="256"/>
        <v>Q3/2018</v>
      </c>
      <c r="C545" s="72">
        <f t="shared" si="254"/>
        <v>43282</v>
      </c>
      <c r="D545" s="72">
        <f t="shared" si="255"/>
        <v>43373</v>
      </c>
      <c r="E545" s="71">
        <f t="shared" si="252"/>
        <v>92</v>
      </c>
      <c r="F545" s="73">
        <f>VLOOKUP(D545,'FERC Interest Rate'!$A:$B,2,TRUE)</f>
        <v>4.6899999999999997E-2</v>
      </c>
      <c r="G545" s="74">
        <f t="shared" si="253"/>
        <v>937.58179839382365</v>
      </c>
      <c r="H545" s="74">
        <v>0</v>
      </c>
      <c r="I545" s="97">
        <f t="shared" si="257"/>
        <v>3.1216767995249213</v>
      </c>
      <c r="J545" s="75">
        <f t="shared" si="259"/>
        <v>11.083501215642933</v>
      </c>
      <c r="K545" s="108">
        <f t="shared" si="248"/>
        <v>14.205178015167855</v>
      </c>
      <c r="L545" s="75">
        <f t="shared" si="258"/>
        <v>69</v>
      </c>
      <c r="M545" s="109">
        <f t="shared" si="249"/>
        <v>83.20517801516786</v>
      </c>
      <c r="N545" s="6">
        <f t="shared" si="250"/>
        <v>948.66529960946662</v>
      </c>
      <c r="O545" s="74">
        <f t="shared" si="251"/>
        <v>865.4601215942987</v>
      </c>
    </row>
    <row r="546" spans="1:15" x14ac:dyDescent="0.25">
      <c r="A546" s="12" t="s">
        <v>56</v>
      </c>
      <c r="B546" s="71" t="str">
        <f t="shared" si="256"/>
        <v>Q4/2018</v>
      </c>
      <c r="C546" s="72">
        <f t="shared" si="254"/>
        <v>43374</v>
      </c>
      <c r="D546" s="72">
        <f t="shared" si="255"/>
        <v>43465</v>
      </c>
      <c r="E546" s="71">
        <f t="shared" si="252"/>
        <v>92</v>
      </c>
      <c r="F546" s="73">
        <f>VLOOKUP(D546,'FERC Interest Rate'!$A:$B,2,TRUE)</f>
        <v>4.9599999999999998E-2</v>
      </c>
      <c r="G546" s="74">
        <f t="shared" si="253"/>
        <v>865.4601215942987</v>
      </c>
      <c r="H546" s="74">
        <v>0</v>
      </c>
      <c r="I546" s="97">
        <f t="shared" si="257"/>
        <v>3.1216767995249213</v>
      </c>
      <c r="J546" s="75">
        <f t="shared" si="259"/>
        <v>10.819911306463299</v>
      </c>
      <c r="K546" s="108">
        <f t="shared" si="248"/>
        <v>13.94158810598822</v>
      </c>
      <c r="L546" s="75">
        <f t="shared" si="258"/>
        <v>69</v>
      </c>
      <c r="M546" s="109">
        <f t="shared" si="249"/>
        <v>82.941588105988217</v>
      </c>
      <c r="N546" s="6">
        <f t="shared" si="250"/>
        <v>876.28003290076197</v>
      </c>
      <c r="O546" s="74">
        <f t="shared" si="251"/>
        <v>793.33844479477375</v>
      </c>
    </row>
    <row r="547" spans="1:15" x14ac:dyDescent="0.25">
      <c r="A547" s="12" t="s">
        <v>57</v>
      </c>
      <c r="B547" s="71" t="str">
        <f t="shared" si="256"/>
        <v>Q1/2019</v>
      </c>
      <c r="C547" s="72">
        <f t="shared" si="254"/>
        <v>43466</v>
      </c>
      <c r="D547" s="72">
        <f t="shared" si="255"/>
        <v>43555</v>
      </c>
      <c r="E547" s="71">
        <f t="shared" si="252"/>
        <v>90</v>
      </c>
      <c r="F547" s="73">
        <f>VLOOKUP(D547,'FERC Interest Rate'!$A:$B,2,TRUE)</f>
        <v>5.1799999999999999E-2</v>
      </c>
      <c r="G547" s="74">
        <f t="shared" si="253"/>
        <v>793.33844479477375</v>
      </c>
      <c r="H547" s="74">
        <v>0</v>
      </c>
      <c r="I547" s="97">
        <f t="shared" si="257"/>
        <v>3.1216767995249213</v>
      </c>
      <c r="J547" s="75">
        <f t="shared" si="259"/>
        <v>10.132996793515712</v>
      </c>
      <c r="K547" s="108">
        <f t="shared" si="248"/>
        <v>13.254673593040634</v>
      </c>
      <c r="L547" s="75">
        <f t="shared" si="258"/>
        <v>69</v>
      </c>
      <c r="M547" s="109">
        <f t="shared" si="249"/>
        <v>82.254673593040636</v>
      </c>
      <c r="N547" s="6">
        <f t="shared" si="250"/>
        <v>803.47144158828951</v>
      </c>
      <c r="O547" s="74">
        <f t="shared" si="251"/>
        <v>721.2167679952488</v>
      </c>
    </row>
    <row r="548" spans="1:15" x14ac:dyDescent="0.25">
      <c r="A548" s="12" t="s">
        <v>58</v>
      </c>
      <c r="B548" s="71" t="str">
        <f t="shared" si="256"/>
        <v>Q2/2019</v>
      </c>
      <c r="C548" s="72">
        <f t="shared" si="254"/>
        <v>43556</v>
      </c>
      <c r="D548" s="72">
        <f t="shared" si="255"/>
        <v>43646</v>
      </c>
      <c r="E548" s="71">
        <f t="shared" si="252"/>
        <v>91</v>
      </c>
      <c r="F548" s="73">
        <f>VLOOKUP(D548,'FERC Interest Rate'!$A:$B,2,TRUE)</f>
        <v>5.45E-2</v>
      </c>
      <c r="G548" s="74">
        <f t="shared" si="253"/>
        <v>721.2167679952488</v>
      </c>
      <c r="H548" s="74">
        <v>0</v>
      </c>
      <c r="I548" s="97">
        <f t="shared" si="257"/>
        <v>3.1216767995249213</v>
      </c>
      <c r="J548" s="75">
        <f t="shared" si="259"/>
        <v>9.7996563311573599</v>
      </c>
      <c r="K548" s="108">
        <f t="shared" si="248"/>
        <v>12.921333130682282</v>
      </c>
      <c r="L548" s="75">
        <f t="shared" si="258"/>
        <v>69</v>
      </c>
      <c r="M548" s="109">
        <f t="shared" si="249"/>
        <v>81.921333130682285</v>
      </c>
      <c r="N548" s="6">
        <f t="shared" si="250"/>
        <v>731.0164243264062</v>
      </c>
      <c r="O548" s="74">
        <f t="shared" si="251"/>
        <v>649.09509119572385</v>
      </c>
    </row>
    <row r="549" spans="1:15" x14ac:dyDescent="0.25">
      <c r="A549" s="12" t="s">
        <v>59</v>
      </c>
      <c r="B549" s="71" t="str">
        <f t="shared" si="256"/>
        <v>Q3/2019</v>
      </c>
      <c r="C549" s="72">
        <f t="shared" si="254"/>
        <v>43647</v>
      </c>
      <c r="D549" s="72">
        <f t="shared" si="255"/>
        <v>43738</v>
      </c>
      <c r="E549" s="71">
        <f t="shared" si="252"/>
        <v>92</v>
      </c>
      <c r="F549" s="73">
        <f>VLOOKUP(D549,'FERC Interest Rate'!$A:$B,2,TRUE)</f>
        <v>5.5E-2</v>
      </c>
      <c r="G549" s="74">
        <f t="shared" si="253"/>
        <v>649.09509119572385</v>
      </c>
      <c r="H549" s="74">
        <v>0</v>
      </c>
      <c r="I549" s="97">
        <f t="shared" si="257"/>
        <v>3.1216767995249213</v>
      </c>
      <c r="J549" s="75">
        <f t="shared" si="259"/>
        <v>8.9984141409598983</v>
      </c>
      <c r="K549" s="108">
        <f t="shared" si="248"/>
        <v>12.12009094048482</v>
      </c>
      <c r="L549" s="75">
        <f t="shared" si="258"/>
        <v>69</v>
      </c>
      <c r="M549" s="109">
        <f t="shared" si="249"/>
        <v>81.120090940484815</v>
      </c>
      <c r="N549" s="6">
        <f t="shared" si="250"/>
        <v>658.09350533668373</v>
      </c>
      <c r="O549" s="74">
        <f t="shared" si="251"/>
        <v>576.9734143961989</v>
      </c>
    </row>
    <row r="550" spans="1:15" x14ac:dyDescent="0.25">
      <c r="A550" s="12" t="s">
        <v>60</v>
      </c>
      <c r="B550" s="71" t="str">
        <f t="shared" si="256"/>
        <v>Q4/2019</v>
      </c>
      <c r="C550" s="72">
        <f t="shared" si="254"/>
        <v>43739</v>
      </c>
      <c r="D550" s="72">
        <f t="shared" si="255"/>
        <v>43830</v>
      </c>
      <c r="E550" s="71">
        <f t="shared" si="252"/>
        <v>92</v>
      </c>
      <c r="F550" s="73">
        <f>VLOOKUP(D550,'FERC Interest Rate'!$A:$B,2,TRUE)</f>
        <v>5.4199999999999998E-2</v>
      </c>
      <c r="G550" s="74">
        <f t="shared" si="253"/>
        <v>576.9734143961989</v>
      </c>
      <c r="H550" s="74">
        <v>0</v>
      </c>
      <c r="I550" s="97">
        <f t="shared" si="257"/>
        <v>3.1216767995249213</v>
      </c>
      <c r="J550" s="75">
        <f t="shared" si="259"/>
        <v>7.8822472151923462</v>
      </c>
      <c r="K550" s="108">
        <f t="shared" si="248"/>
        <v>11.003924014717267</v>
      </c>
      <c r="L550" s="75">
        <f t="shared" si="258"/>
        <v>69</v>
      </c>
      <c r="M550" s="109">
        <f t="shared" si="249"/>
        <v>80.003924014717271</v>
      </c>
      <c r="N550" s="6">
        <f t="shared" si="250"/>
        <v>584.85566161139127</v>
      </c>
      <c r="O550" s="74">
        <f t="shared" si="251"/>
        <v>504.85173759667396</v>
      </c>
    </row>
    <row r="551" spans="1:15" x14ac:dyDescent="0.25">
      <c r="A551" s="12" t="s">
        <v>61</v>
      </c>
      <c r="B551" s="71" t="str">
        <f t="shared" si="256"/>
        <v>Q1/2020</v>
      </c>
      <c r="C551" s="72">
        <f t="shared" si="254"/>
        <v>43831</v>
      </c>
      <c r="D551" s="72">
        <f t="shared" si="255"/>
        <v>43921</v>
      </c>
      <c r="E551" s="71">
        <f t="shared" si="252"/>
        <v>91</v>
      </c>
      <c r="F551" s="73">
        <f>VLOOKUP(D551,'FERC Interest Rate'!$A:$B,2,TRUE)</f>
        <v>4.9599999999999998E-2</v>
      </c>
      <c r="G551" s="74">
        <f t="shared" si="253"/>
        <v>504.85173759667396</v>
      </c>
      <c r="H551" s="74">
        <v>0</v>
      </c>
      <c r="I551" s="97">
        <f t="shared" si="257"/>
        <v>3.1216767995249213</v>
      </c>
      <c r="J551" s="75">
        <f t="shared" si="259"/>
        <v>6.225953013159419</v>
      </c>
      <c r="K551" s="108">
        <f t="shared" si="248"/>
        <v>9.3476298126843407</v>
      </c>
      <c r="L551" s="75">
        <f t="shared" si="258"/>
        <v>69</v>
      </c>
      <c r="M551" s="109">
        <f t="shared" si="249"/>
        <v>78.347629812684346</v>
      </c>
      <c r="N551" s="6">
        <f t="shared" si="250"/>
        <v>511.07769060983338</v>
      </c>
      <c r="O551" s="74">
        <f t="shared" si="251"/>
        <v>432.73006079714901</v>
      </c>
    </row>
    <row r="552" spans="1:15" x14ac:dyDescent="0.25">
      <c r="A552" s="12" t="s">
        <v>62</v>
      </c>
      <c r="B552" s="71" t="str">
        <f t="shared" si="256"/>
        <v>Q2/2020</v>
      </c>
      <c r="C552" s="72">
        <f t="shared" si="254"/>
        <v>43922</v>
      </c>
      <c r="D552" s="72">
        <f t="shared" si="255"/>
        <v>44012</v>
      </c>
      <c r="E552" s="71">
        <f t="shared" si="252"/>
        <v>91</v>
      </c>
      <c r="F552" s="73">
        <f>VLOOKUP(D552,'FERC Interest Rate'!$A:$B,2,TRUE)</f>
        <v>4.7503500000000004E-2</v>
      </c>
      <c r="G552" s="74">
        <f t="shared" si="253"/>
        <v>432.73006079714901</v>
      </c>
      <c r="H552" s="74">
        <v>0</v>
      </c>
      <c r="I552" s="97">
        <f t="shared" si="257"/>
        <v>3.1216767995249213</v>
      </c>
      <c r="J552" s="75">
        <f t="shared" si="259"/>
        <v>5.110965880655848</v>
      </c>
      <c r="K552" s="108">
        <f t="shared" si="248"/>
        <v>8.2326426801807688</v>
      </c>
      <c r="L552" s="75">
        <f t="shared" si="258"/>
        <v>69</v>
      </c>
      <c r="M552" s="109">
        <f t="shared" si="249"/>
        <v>77.232642680180774</v>
      </c>
      <c r="N552" s="6">
        <f t="shared" si="250"/>
        <v>437.84102667780485</v>
      </c>
      <c r="O552" s="74">
        <f t="shared" si="251"/>
        <v>360.60838399762406</v>
      </c>
    </row>
    <row r="553" spans="1:15" x14ac:dyDescent="0.25">
      <c r="A553" s="12" t="s">
        <v>63</v>
      </c>
      <c r="B553" s="71" t="str">
        <f>+IF(MONTH(C553)&lt;4,"Q1",IF(MONTH(C553)&lt;7,"Q2",IF(MONTH(C553)&lt;10,"Q3","Q4")))&amp;"/"&amp;YEAR(C553)</f>
        <v>Q3/2020</v>
      </c>
      <c r="C553" s="72">
        <f t="shared" si="254"/>
        <v>44013</v>
      </c>
      <c r="D553" s="72">
        <f t="shared" si="255"/>
        <v>44104</v>
      </c>
      <c r="E553" s="71">
        <f t="shared" si="252"/>
        <v>92</v>
      </c>
      <c r="F553" s="73">
        <f>VLOOKUP(D553,'FERC Interest Rate'!$A:$B,2,TRUE)</f>
        <v>3.4299999999999997E-2</v>
      </c>
      <c r="G553" s="74">
        <f t="shared" si="253"/>
        <v>360.60838399762406</v>
      </c>
      <c r="H553" s="74">
        <v>0</v>
      </c>
      <c r="I553" s="97">
        <f t="shared" si="257"/>
        <v>3.1216767995249213</v>
      </c>
      <c r="J553" s="75">
        <f t="shared" si="259"/>
        <v>3.10911425284946</v>
      </c>
      <c r="K553" s="108">
        <f t="shared" si="248"/>
        <v>6.2307910523743812</v>
      </c>
      <c r="L553" s="75">
        <f t="shared" si="258"/>
        <v>69</v>
      </c>
      <c r="M553" s="109">
        <f t="shared" si="249"/>
        <v>75.230791052374386</v>
      </c>
      <c r="N553" s="6">
        <f t="shared" si="250"/>
        <v>363.71749825047351</v>
      </c>
      <c r="O553" s="74">
        <f t="shared" si="251"/>
        <v>288.48670719809911</v>
      </c>
    </row>
    <row r="554" spans="1:15" x14ac:dyDescent="0.25">
      <c r="A554" s="12" t="s">
        <v>64</v>
      </c>
      <c r="B554" s="71" t="str">
        <f>+IF(MONTH(C554)&lt;4,"Q1",IF(MONTH(C554)&lt;7,"Q2",IF(MONTH(C554)&lt;10,"Q3","Q4")))&amp;"/"&amp;YEAR(C554)</f>
        <v>Q4/2020</v>
      </c>
      <c r="C554" s="72">
        <f t="shared" si="254"/>
        <v>44105</v>
      </c>
      <c r="D554" s="72">
        <f t="shared" si="255"/>
        <v>44196</v>
      </c>
      <c r="E554" s="71">
        <f t="shared" si="252"/>
        <v>92</v>
      </c>
      <c r="F554" s="73">
        <f>VLOOKUP(D554,'FERC Interest Rate'!$A:$B,2,TRUE)</f>
        <v>3.2500000000000001E-2</v>
      </c>
      <c r="G554" s="74">
        <f t="shared" si="253"/>
        <v>288.48670719809911</v>
      </c>
      <c r="H554" s="74">
        <v>0</v>
      </c>
      <c r="I554" s="97">
        <f t="shared" si="257"/>
        <v>3.1216767995249213</v>
      </c>
      <c r="J554" s="75">
        <f t="shared" si="259"/>
        <v>2.3567629904981322</v>
      </c>
      <c r="K554" s="108">
        <f t="shared" si="248"/>
        <v>5.478439790023053</v>
      </c>
      <c r="L554" s="75">
        <f t="shared" si="258"/>
        <v>69</v>
      </c>
      <c r="M554" s="109">
        <f t="shared" si="249"/>
        <v>74.47843979002306</v>
      </c>
      <c r="N554" s="6">
        <f t="shared" si="250"/>
        <v>290.84347018859722</v>
      </c>
      <c r="O554" s="74">
        <f t="shared" si="251"/>
        <v>216.36503039857419</v>
      </c>
    </row>
    <row r="555" spans="1:15" x14ac:dyDescent="0.25">
      <c r="A555" s="12" t="s">
        <v>65</v>
      </c>
      <c r="B555" s="71" t="str">
        <f>+IF(MONTH(C555)&lt;4,"Q1",IF(MONTH(C555)&lt;7,"Q2",IF(MONTH(C555)&lt;10,"Q3","Q4")))&amp;"/"&amp;YEAR(C555)</f>
        <v>Q1/2021</v>
      </c>
      <c r="C555" s="72">
        <f>D554+1</f>
        <v>44197</v>
      </c>
      <c r="D555" s="72">
        <f t="shared" si="255"/>
        <v>44286</v>
      </c>
      <c r="E555" s="71">
        <f>D555-C555+1</f>
        <v>90</v>
      </c>
      <c r="F555" s="73">
        <f>VLOOKUP(D555,'FERC Interest Rate'!$A:$B,2,TRUE)</f>
        <v>3.2500000000000001E-2</v>
      </c>
      <c r="G555" s="74">
        <f>O554</f>
        <v>216.36503039857419</v>
      </c>
      <c r="H555" s="74">
        <v>0</v>
      </c>
      <c r="I555" s="97">
        <f t="shared" si="257"/>
        <v>3.1216767995249213</v>
      </c>
      <c r="J555" s="75">
        <f>G555*F555*(E555/(DATE(YEAR(D555),12,31)-DATE(YEAR(D555),1,1)+1))</f>
        <v>1.7338841477146014</v>
      </c>
      <c r="K555" s="108">
        <f>+SUM(I555:J555)</f>
        <v>4.8555609472395229</v>
      </c>
      <c r="L555" s="75">
        <f t="shared" si="258"/>
        <v>69</v>
      </c>
      <c r="M555" s="109">
        <f>+SUM(K555:L555)</f>
        <v>73.855560947239525</v>
      </c>
      <c r="N555" s="6">
        <f>+G555+H555+J555</f>
        <v>218.0989145462888</v>
      </c>
      <c r="O555" s="74">
        <f>G555+H555-L555-I555</f>
        <v>144.24335359904927</v>
      </c>
    </row>
    <row r="556" spans="1:15" x14ac:dyDescent="0.25">
      <c r="A556" s="12" t="s">
        <v>66</v>
      </c>
      <c r="B556" s="71" t="str">
        <f>+IF(MONTH(C556)&lt;4,"Q1",IF(MONTH(C556)&lt;7,"Q2",IF(MONTH(C556)&lt;10,"Q3","Q4")))&amp;"/"&amp;YEAR(C556)</f>
        <v>Q2/2021</v>
      </c>
      <c r="C556" s="72">
        <f>D555+1</f>
        <v>44287</v>
      </c>
      <c r="D556" s="72">
        <f t="shared" si="255"/>
        <v>44377</v>
      </c>
      <c r="E556" s="71">
        <f>D556-C556+1</f>
        <v>91</v>
      </c>
      <c r="F556" s="73">
        <f>VLOOKUP(D556,'FERC Interest Rate'!$A:$B,2,TRUE)</f>
        <v>3.2500000000000001E-2</v>
      </c>
      <c r="G556" s="74">
        <f>O555</f>
        <v>144.24335359904927</v>
      </c>
      <c r="H556" s="74">
        <v>0</v>
      </c>
      <c r="I556" s="97">
        <f t="shared" si="257"/>
        <v>3.1216767995249213</v>
      </c>
      <c r="J556" s="75">
        <f>G556*F556*(E556/(DATE(YEAR(D556),12,31)-DATE(YEAR(D556),1,1)+1))</f>
        <v>1.1687663514224336</v>
      </c>
      <c r="K556" s="108">
        <f>+SUM(I556:J556)</f>
        <v>4.2904431509473548</v>
      </c>
      <c r="L556" s="75">
        <f t="shared" si="258"/>
        <v>69</v>
      </c>
      <c r="M556" s="109">
        <f>+SUM(K556:L556)</f>
        <v>73.290443150947354</v>
      </c>
      <c r="N556" s="6">
        <f>+G556+H556+J556</f>
        <v>145.41211995047169</v>
      </c>
      <c r="O556" s="74">
        <f>G556+H556-L556-I556</f>
        <v>72.121676799524352</v>
      </c>
    </row>
    <row r="557" spans="1:15" x14ac:dyDescent="0.25">
      <c r="A557" s="12" t="s">
        <v>67</v>
      </c>
      <c r="B557" s="71" t="str">
        <f>+IF(MONTH(C557)&lt;4,"Q1",IF(MONTH(C557)&lt;7,"Q2",IF(MONTH(C557)&lt;10,"Q3","Q4")))&amp;"/"&amp;YEAR(C557)</f>
        <v>Q3/2021</v>
      </c>
      <c r="C557" s="72">
        <f>D556+1</f>
        <v>44378</v>
      </c>
      <c r="D557" s="72">
        <f t="shared" si="255"/>
        <v>44469</v>
      </c>
      <c r="E557" s="71">
        <f>D557-C557+1</f>
        <v>92</v>
      </c>
      <c r="F557" s="73">
        <f>VLOOKUP(D557,'FERC Interest Rate'!$A:$B,2,TRUE)</f>
        <v>3.2500000000000001E-2</v>
      </c>
      <c r="G557" s="74">
        <f>O556</f>
        <v>72.121676799524352</v>
      </c>
      <c r="H557" s="74">
        <v>0</v>
      </c>
      <c r="I557" s="97">
        <f t="shared" si="257"/>
        <v>3.1216767995249213</v>
      </c>
      <c r="J557" s="75">
        <f>G557*F557*(E557/(DATE(YEAR(D557),12,31)-DATE(YEAR(D557),1,1)+1))</f>
        <v>0.59080496885089817</v>
      </c>
      <c r="K557" s="108">
        <f>+SUM(I557:J557)</f>
        <v>3.7124817683758193</v>
      </c>
      <c r="L557" s="75">
        <f t="shared" si="258"/>
        <v>69</v>
      </c>
      <c r="M557" s="109">
        <f>+SUM(K557:L557)</f>
        <v>72.712481768375824</v>
      </c>
      <c r="N557" s="6">
        <f>+G557+H557+J557</f>
        <v>72.712481768375255</v>
      </c>
      <c r="O557" s="74">
        <f>G557+H557-L557-I557</f>
        <v>-5.6976645623763034E-13</v>
      </c>
    </row>
    <row r="558" spans="1:15" x14ac:dyDescent="0.25">
      <c r="A558" s="77"/>
      <c r="B558" s="71"/>
      <c r="C558" s="72"/>
      <c r="D558" s="72"/>
      <c r="E558" s="71"/>
      <c r="F558" s="73"/>
      <c r="G558" s="74"/>
      <c r="H558" s="74"/>
      <c r="I558" s="97"/>
      <c r="J558" s="75"/>
      <c r="K558" s="108"/>
      <c r="L558" s="75"/>
      <c r="M558" s="109"/>
      <c r="N558" s="6"/>
      <c r="O558" s="74"/>
    </row>
    <row r="559" spans="1:15" ht="13.5" thickBot="1" x14ac:dyDescent="0.35">
      <c r="A559" s="124"/>
      <c r="B559" s="125"/>
      <c r="C559" s="126"/>
      <c r="D559" s="126"/>
      <c r="E559" s="127"/>
      <c r="F559" s="125"/>
      <c r="G559" s="115">
        <f t="shared" ref="G559:O559" si="260">+SUM(G533:G558)</f>
        <v>22112.38467212411</v>
      </c>
      <c r="H559" s="115">
        <f t="shared" si="260"/>
        <v>62.433535990498427</v>
      </c>
      <c r="I559" s="116">
        <f t="shared" si="260"/>
        <v>62.433535990498406</v>
      </c>
      <c r="J559" s="115">
        <f t="shared" si="260"/>
        <v>149.91909888340089</v>
      </c>
      <c r="K559" s="115">
        <f t="shared" si="260"/>
        <v>212.35263487389932</v>
      </c>
      <c r="L559" s="115">
        <f t="shared" si="260"/>
        <v>1380</v>
      </c>
      <c r="M559" s="117">
        <f t="shared" si="260"/>
        <v>1592.3526348738992</v>
      </c>
      <c r="N559" s="115">
        <f t="shared" si="260"/>
        <v>22324.73730699802</v>
      </c>
      <c r="O559" s="115">
        <f t="shared" si="260"/>
        <v>20732.38467212411</v>
      </c>
    </row>
    <row r="560" spans="1:15" ht="13" thickTop="1" x14ac:dyDescent="0.25"/>
    <row r="561" spans="1:15" ht="39" x14ac:dyDescent="0.3">
      <c r="A561" s="76" t="s">
        <v>47</v>
      </c>
      <c r="B561" s="76" t="s">
        <v>3</v>
      </c>
      <c r="C561" s="76" t="s">
        <v>4</v>
      </c>
      <c r="D561" s="76" t="s">
        <v>5</v>
      </c>
      <c r="E561" s="76" t="s">
        <v>6</v>
      </c>
      <c r="F561" s="76" t="s">
        <v>7</v>
      </c>
      <c r="G561" s="76" t="s">
        <v>87</v>
      </c>
      <c r="H561" s="76" t="s">
        <v>88</v>
      </c>
      <c r="I561" s="93" t="s">
        <v>89</v>
      </c>
      <c r="J561" s="94" t="s">
        <v>90</v>
      </c>
      <c r="K561" s="94" t="s">
        <v>91</v>
      </c>
      <c r="L561" s="94" t="s">
        <v>92</v>
      </c>
      <c r="M561" s="95" t="s">
        <v>93</v>
      </c>
      <c r="N561" s="76" t="s">
        <v>94</v>
      </c>
      <c r="O561" s="76" t="s">
        <v>95</v>
      </c>
    </row>
    <row r="562" spans="1:15" ht="13" x14ac:dyDescent="0.3">
      <c r="A562" s="405" t="s">
        <v>16</v>
      </c>
      <c r="B562" s="405"/>
      <c r="C562" s="341">
        <f>VLOOKUP(B563,A$1:F$29,2,FALSE)</f>
        <v>42430</v>
      </c>
      <c r="D562" s="341">
        <f>DATE(YEAR(C562),IF(MONTH(C562)&lt;=3,3,IF(MONTH(C562)&lt;=6,6,IF(MONTH(C562)&lt;=9,9,12))),IF(OR(MONTH(C562)&lt;=3,MONTH(C562)&gt;=10),31,30))</f>
        <v>42460</v>
      </c>
      <c r="E562" s="342">
        <f>D562-C562+1</f>
        <v>31</v>
      </c>
      <c r="F562" s="343">
        <f>VLOOKUP(D562,'FERC Interest Rate'!$A:$B,2,TRUE)</f>
        <v>3.2500000000000001E-2</v>
      </c>
      <c r="G562" s="143">
        <f>VLOOKUP(B563,$A$1:$F$29,5,FALSE)</f>
        <v>2422</v>
      </c>
      <c r="H562" s="143">
        <f>G562*F562*(E562/(DATE(YEAR(D562),12,31)-DATE(YEAR(D562),1,1)+1))</f>
        <v>6.6671174863387979</v>
      </c>
      <c r="I562" s="351">
        <v>0</v>
      </c>
      <c r="J562" s="264">
        <v>0</v>
      </c>
      <c r="K562" s="345">
        <f t="shared" ref="K562:K583" si="261">+SUM(I562:J562)</f>
        <v>0</v>
      </c>
      <c r="L562" s="264">
        <v>0</v>
      </c>
      <c r="M562" s="346">
        <f t="shared" ref="M562:M583" si="262">+SUM(K562:L562)</f>
        <v>0</v>
      </c>
      <c r="N562" s="347">
        <f t="shared" ref="N562:N583" si="263">+G562+H562+J562</f>
        <v>2428.6671174863386</v>
      </c>
      <c r="O562" s="143">
        <f t="shared" ref="O562:O583" si="264">G562+H562-L562-I562</f>
        <v>2428.6671174863386</v>
      </c>
    </row>
    <row r="563" spans="1:15" ht="13" x14ac:dyDescent="0.3">
      <c r="A563" s="349" t="s">
        <v>39</v>
      </c>
      <c r="B563" s="350" t="s">
        <v>64</v>
      </c>
      <c r="C563" s="341">
        <f>D562+1</f>
        <v>42461</v>
      </c>
      <c r="D563" s="341">
        <f>EOMONTH(D562,3)</f>
        <v>42551</v>
      </c>
      <c r="E563" s="342">
        <f t="shared" ref="E563:E583" si="265">D563-C563+1</f>
        <v>91</v>
      </c>
      <c r="F563" s="343">
        <f>VLOOKUP(D563,'FERC Interest Rate'!$A:$B,2,TRUE)</f>
        <v>3.4599999999999999E-2</v>
      </c>
      <c r="G563" s="143">
        <f t="shared" ref="G563:G583" si="266">O562</f>
        <v>2428.6671174863386</v>
      </c>
      <c r="H563" s="143">
        <f>G563*F563*(E563/(DATE(YEAR(D563),12,31)-DATE(YEAR(D563),1,1)+1))</f>
        <v>20.893172912889302</v>
      </c>
      <c r="I563" s="351">
        <v>0</v>
      </c>
      <c r="J563" s="264">
        <v>0</v>
      </c>
      <c r="K563" s="345">
        <f t="shared" si="261"/>
        <v>0</v>
      </c>
      <c r="L563" s="264">
        <v>0</v>
      </c>
      <c r="M563" s="346">
        <f t="shared" si="262"/>
        <v>0</v>
      </c>
      <c r="N563" s="347">
        <f t="shared" si="263"/>
        <v>2449.5602903992281</v>
      </c>
      <c r="O563" s="143">
        <f t="shared" si="264"/>
        <v>2449.5602903992281</v>
      </c>
    </row>
    <row r="564" spans="1:15" ht="13" x14ac:dyDescent="0.3">
      <c r="A564" s="77"/>
      <c r="B564" s="71"/>
      <c r="C564" s="72">
        <f t="shared" ref="C564:C583" si="267">D563+1</f>
        <v>42552</v>
      </c>
      <c r="D564" s="72">
        <f t="shared" ref="D564:D584" si="268">EOMONTH(D563,3)</f>
        <v>42643</v>
      </c>
      <c r="E564" s="71">
        <f t="shared" si="265"/>
        <v>92</v>
      </c>
      <c r="F564" s="73">
        <f>VLOOKUP(D564,'FERC Interest Rate'!$A:$B,2,TRUE)</f>
        <v>3.5000000000000003E-2</v>
      </c>
      <c r="G564" s="74">
        <f t="shared" si="266"/>
        <v>2449.5602903992281</v>
      </c>
      <c r="H564" s="143">
        <f>G564*F564*(E564/(DATE(YEAR(D564),12,31)-DATE(YEAR(D564),1,1)+1))</f>
        <v>21.550776325370258</v>
      </c>
      <c r="I564" s="151">
        <v>0</v>
      </c>
      <c r="J564" s="264">
        <v>0</v>
      </c>
      <c r="K564" s="108">
        <f t="shared" si="261"/>
        <v>0</v>
      </c>
      <c r="L564" s="75">
        <v>0</v>
      </c>
      <c r="M564" s="109">
        <f t="shared" si="262"/>
        <v>0</v>
      </c>
      <c r="N564" s="6">
        <f t="shared" si="263"/>
        <v>2471.1110667245985</v>
      </c>
      <c r="O564" s="74">
        <f t="shared" si="264"/>
        <v>2471.1110667245985</v>
      </c>
    </row>
    <row r="565" spans="1:15" x14ac:dyDescent="0.25">
      <c r="A565" s="12" t="s">
        <v>48</v>
      </c>
      <c r="B565" s="71" t="str">
        <f t="shared" ref="B565:B579" si="269">+IF(MONTH(C565)&lt;4,"Q1",IF(MONTH(C565)&lt;7,"Q2",IF(MONTH(C565)&lt;10,"Q3","Q4")))&amp;"/"&amp;YEAR(C565)</f>
        <v>Q4/2016</v>
      </c>
      <c r="C565" s="72">
        <f t="shared" si="267"/>
        <v>42644</v>
      </c>
      <c r="D565" s="72">
        <f t="shared" si="268"/>
        <v>42735</v>
      </c>
      <c r="E565" s="71">
        <f t="shared" si="265"/>
        <v>92</v>
      </c>
      <c r="F565" s="73">
        <f>VLOOKUP(D565,'FERC Interest Rate'!$A:$B,2,TRUE)</f>
        <v>3.5000000000000003E-2</v>
      </c>
      <c r="G565" s="74">
        <f t="shared" si="266"/>
        <v>2471.1110667245985</v>
      </c>
      <c r="H565" s="74">
        <f>G565*F565*(E565/(DATE(YEAR(D565),12,31)-DATE(YEAR(D565),1,1)+1))</f>
        <v>21.740376051511497</v>
      </c>
      <c r="I565" s="151">
        <f>SUM($H$562:$H$585)/20</f>
        <v>3.5425721388054923</v>
      </c>
      <c r="J565" s="75">
        <v>0</v>
      </c>
      <c r="K565" s="108">
        <f t="shared" si="261"/>
        <v>3.5425721388054923</v>
      </c>
      <c r="L565" s="75">
        <f t="shared" ref="L565:L584" si="270">VLOOKUP($B$563,A$1:F$25,5,FALSE)/20</f>
        <v>121.1</v>
      </c>
      <c r="M565" s="109">
        <f t="shared" si="262"/>
        <v>124.64257213880549</v>
      </c>
      <c r="N565" s="6">
        <f t="shared" si="263"/>
        <v>2492.8514427761102</v>
      </c>
      <c r="O565" s="74">
        <f t="shared" si="264"/>
        <v>2368.2088706373047</v>
      </c>
    </row>
    <row r="566" spans="1:15" x14ac:dyDescent="0.25">
      <c r="A566" s="12" t="s">
        <v>49</v>
      </c>
      <c r="B566" s="71" t="str">
        <f t="shared" si="269"/>
        <v>Q1/2017</v>
      </c>
      <c r="C566" s="72">
        <f t="shared" si="267"/>
        <v>42736</v>
      </c>
      <c r="D566" s="72">
        <f t="shared" si="268"/>
        <v>42825</v>
      </c>
      <c r="E566" s="71">
        <f t="shared" si="265"/>
        <v>90</v>
      </c>
      <c r="F566" s="73">
        <f>VLOOKUP(D566,'FERC Interest Rate'!$A:$B,2,TRUE)</f>
        <v>3.5000000000000003E-2</v>
      </c>
      <c r="G566" s="74">
        <f t="shared" si="266"/>
        <v>2368.2088706373047</v>
      </c>
      <c r="H566" s="74">
        <v>0</v>
      </c>
      <c r="I566" s="151">
        <f t="shared" ref="I566:I584" si="271">SUM($H$562:$H$585)/20</f>
        <v>3.5425721388054923</v>
      </c>
      <c r="J566" s="75">
        <f t="shared" ref="J566:J571" si="272">G566*F566*(E566/(DATE(YEAR(D566),12,31)-DATE(YEAR(D566),1,1)+1))</f>
        <v>20.437966965773999</v>
      </c>
      <c r="K566" s="108">
        <f t="shared" si="261"/>
        <v>23.980539104579492</v>
      </c>
      <c r="L566" s="75">
        <f t="shared" si="270"/>
        <v>121.1</v>
      </c>
      <c r="M566" s="109">
        <f t="shared" si="262"/>
        <v>145.08053910457949</v>
      </c>
      <c r="N566" s="6">
        <f t="shared" si="263"/>
        <v>2388.6468376030789</v>
      </c>
      <c r="O566" s="74">
        <f t="shared" si="264"/>
        <v>2243.5662984984992</v>
      </c>
    </row>
    <row r="567" spans="1:15" x14ac:dyDescent="0.25">
      <c r="A567" s="12" t="s">
        <v>50</v>
      </c>
      <c r="B567" s="71" t="str">
        <f t="shared" si="269"/>
        <v>Q2/2017</v>
      </c>
      <c r="C567" s="72">
        <f t="shared" si="267"/>
        <v>42826</v>
      </c>
      <c r="D567" s="72">
        <f t="shared" si="268"/>
        <v>42916</v>
      </c>
      <c r="E567" s="71">
        <f t="shared" si="265"/>
        <v>91</v>
      </c>
      <c r="F567" s="73">
        <f>VLOOKUP(D567,'FERC Interest Rate'!$A:$B,2,TRUE)</f>
        <v>3.7100000000000001E-2</v>
      </c>
      <c r="G567" s="74">
        <f t="shared" si="266"/>
        <v>2243.5662984984992</v>
      </c>
      <c r="H567" s="74">
        <v>0</v>
      </c>
      <c r="I567" s="151">
        <f t="shared" si="271"/>
        <v>3.5425721388054923</v>
      </c>
      <c r="J567" s="75">
        <f t="shared" si="272"/>
        <v>20.752066247563789</v>
      </c>
      <c r="K567" s="108">
        <f t="shared" si="261"/>
        <v>24.294638386369282</v>
      </c>
      <c r="L567" s="75">
        <f t="shared" si="270"/>
        <v>121.1</v>
      </c>
      <c r="M567" s="109">
        <f t="shared" si="262"/>
        <v>145.39463838636928</v>
      </c>
      <c r="N567" s="6">
        <f t="shared" si="263"/>
        <v>2264.3183647460628</v>
      </c>
      <c r="O567" s="74">
        <f t="shared" si="264"/>
        <v>2118.9237263596938</v>
      </c>
    </row>
    <row r="568" spans="1:15" x14ac:dyDescent="0.25">
      <c r="A568" s="12" t="s">
        <v>51</v>
      </c>
      <c r="B568" s="71" t="str">
        <f t="shared" si="269"/>
        <v>Q3/2017</v>
      </c>
      <c r="C568" s="72">
        <f t="shared" si="267"/>
        <v>42917</v>
      </c>
      <c r="D568" s="72">
        <f t="shared" si="268"/>
        <v>43008</v>
      </c>
      <c r="E568" s="71">
        <f t="shared" si="265"/>
        <v>92</v>
      </c>
      <c r="F568" s="73">
        <f>VLOOKUP(D568,'FERC Interest Rate'!$A:$B,2,TRUE)</f>
        <v>3.9600000000000003E-2</v>
      </c>
      <c r="G568" s="74">
        <f t="shared" si="266"/>
        <v>2118.9237263596938</v>
      </c>
      <c r="H568" s="74">
        <v>0</v>
      </c>
      <c r="I568" s="151">
        <f t="shared" si="271"/>
        <v>3.5425721388054923</v>
      </c>
      <c r="J568" s="75">
        <f t="shared" si="272"/>
        <v>21.149761424311336</v>
      </c>
      <c r="K568" s="108">
        <f t="shared" si="261"/>
        <v>24.692333563116829</v>
      </c>
      <c r="L568" s="75">
        <f t="shared" si="270"/>
        <v>121.1</v>
      </c>
      <c r="M568" s="109">
        <f t="shared" si="262"/>
        <v>145.79233356311681</v>
      </c>
      <c r="N568" s="6">
        <f t="shared" si="263"/>
        <v>2140.073487784005</v>
      </c>
      <c r="O568" s="74">
        <f t="shared" si="264"/>
        <v>1994.2811542208883</v>
      </c>
    </row>
    <row r="569" spans="1:15" x14ac:dyDescent="0.25">
      <c r="A569" s="12" t="s">
        <v>52</v>
      </c>
      <c r="B569" s="71" t="str">
        <f t="shared" si="269"/>
        <v>Q4/2017</v>
      </c>
      <c r="C569" s="72">
        <f t="shared" si="267"/>
        <v>43009</v>
      </c>
      <c r="D569" s="72">
        <f t="shared" si="268"/>
        <v>43100</v>
      </c>
      <c r="E569" s="71">
        <f t="shared" si="265"/>
        <v>92</v>
      </c>
      <c r="F569" s="73">
        <f>VLOOKUP(D569,'FERC Interest Rate'!$A:$B,2,TRUE)</f>
        <v>4.2099999999999999E-2</v>
      </c>
      <c r="G569" s="74">
        <f t="shared" si="266"/>
        <v>1994.2811542208883</v>
      </c>
      <c r="H569" s="74">
        <v>0</v>
      </c>
      <c r="I569" s="151">
        <f t="shared" si="271"/>
        <v>3.5425721388054923</v>
      </c>
      <c r="J569" s="75">
        <f t="shared" si="272"/>
        <v>21.162328127474918</v>
      </c>
      <c r="K569" s="108">
        <f t="shared" si="261"/>
        <v>24.704900266280411</v>
      </c>
      <c r="L569" s="75">
        <f t="shared" si="270"/>
        <v>121.1</v>
      </c>
      <c r="M569" s="109">
        <f t="shared" si="262"/>
        <v>145.80490026628041</v>
      </c>
      <c r="N569" s="6">
        <f t="shared" si="263"/>
        <v>2015.4434823483632</v>
      </c>
      <c r="O569" s="74">
        <f t="shared" si="264"/>
        <v>1869.6385820820828</v>
      </c>
    </row>
    <row r="570" spans="1:15" x14ac:dyDescent="0.25">
      <c r="A570" s="12" t="s">
        <v>53</v>
      </c>
      <c r="B570" s="71" t="str">
        <f t="shared" si="269"/>
        <v>Q1/2018</v>
      </c>
      <c r="C570" s="72">
        <f t="shared" si="267"/>
        <v>43101</v>
      </c>
      <c r="D570" s="72">
        <f t="shared" si="268"/>
        <v>43190</v>
      </c>
      <c r="E570" s="71">
        <f t="shared" si="265"/>
        <v>90</v>
      </c>
      <c r="F570" s="73">
        <f>VLOOKUP(D570,'FERC Interest Rate'!$A:$B,2,TRUE)</f>
        <v>4.2500000000000003E-2</v>
      </c>
      <c r="G570" s="74">
        <f t="shared" si="266"/>
        <v>1869.6385820820828</v>
      </c>
      <c r="H570" s="74">
        <v>0</v>
      </c>
      <c r="I570" s="97">
        <f t="shared" si="271"/>
        <v>3.5425721388054923</v>
      </c>
      <c r="J570" s="75">
        <f t="shared" si="272"/>
        <v>19.592787880723201</v>
      </c>
      <c r="K570" s="108">
        <f t="shared" si="261"/>
        <v>23.135360019528694</v>
      </c>
      <c r="L570" s="75">
        <f t="shared" si="270"/>
        <v>121.1</v>
      </c>
      <c r="M570" s="109">
        <f t="shared" si="262"/>
        <v>144.23536001952868</v>
      </c>
      <c r="N570" s="6">
        <f t="shared" si="263"/>
        <v>1889.231369962806</v>
      </c>
      <c r="O570" s="74">
        <f t="shared" si="264"/>
        <v>1744.9960099432774</v>
      </c>
    </row>
    <row r="571" spans="1:15" x14ac:dyDescent="0.25">
      <c r="A571" s="12" t="s">
        <v>54</v>
      </c>
      <c r="B571" s="71" t="str">
        <f t="shared" si="269"/>
        <v>Q2/2018</v>
      </c>
      <c r="C571" s="72">
        <f t="shared" si="267"/>
        <v>43191</v>
      </c>
      <c r="D571" s="72">
        <f t="shared" si="268"/>
        <v>43281</v>
      </c>
      <c r="E571" s="71">
        <f t="shared" si="265"/>
        <v>91</v>
      </c>
      <c r="F571" s="73">
        <f>VLOOKUP(D571,'FERC Interest Rate'!$A:$B,2,TRUE)</f>
        <v>4.4699999999999997E-2</v>
      </c>
      <c r="G571" s="74">
        <f t="shared" si="266"/>
        <v>1744.9960099432774</v>
      </c>
      <c r="H571" s="74">
        <v>0</v>
      </c>
      <c r="I571" s="97">
        <f t="shared" si="271"/>
        <v>3.5425721388054923</v>
      </c>
      <c r="J571" s="75">
        <f t="shared" si="272"/>
        <v>19.446904848345945</v>
      </c>
      <c r="K571" s="108">
        <f t="shared" si="261"/>
        <v>22.989476987151438</v>
      </c>
      <c r="L571" s="75">
        <f t="shared" si="270"/>
        <v>121.1</v>
      </c>
      <c r="M571" s="109">
        <f t="shared" si="262"/>
        <v>144.08947698715144</v>
      </c>
      <c r="N571" s="6">
        <f t="shared" si="263"/>
        <v>1764.4429147916233</v>
      </c>
      <c r="O571" s="74">
        <f t="shared" si="264"/>
        <v>1620.3534378044719</v>
      </c>
    </row>
    <row r="572" spans="1:15" x14ac:dyDescent="0.25">
      <c r="A572" s="12" t="s">
        <v>55</v>
      </c>
      <c r="B572" s="71" t="str">
        <f t="shared" si="269"/>
        <v>Q3/2018</v>
      </c>
      <c r="C572" s="72">
        <f t="shared" si="267"/>
        <v>43282</v>
      </c>
      <c r="D572" s="72">
        <f t="shared" si="268"/>
        <v>43373</v>
      </c>
      <c r="E572" s="71">
        <f t="shared" si="265"/>
        <v>92</v>
      </c>
      <c r="F572" s="73">
        <f>VLOOKUP(D572,'FERC Interest Rate'!$A:$B,2,TRUE)</f>
        <v>4.6899999999999997E-2</v>
      </c>
      <c r="G572" s="74">
        <f t="shared" si="266"/>
        <v>1620.3534378044719</v>
      </c>
      <c r="H572" s="74">
        <v>0</v>
      </c>
      <c r="I572" s="97">
        <f t="shared" si="271"/>
        <v>3.5425721388054923</v>
      </c>
      <c r="J572" s="75">
        <f>G572*F572*(E572/(DATE(YEAR(D572),12,31)-DATE(YEAR(D572),1,1)+1))</f>
        <v>19.154797297092426</v>
      </c>
      <c r="K572" s="108">
        <f t="shared" si="261"/>
        <v>22.697369435897919</v>
      </c>
      <c r="L572" s="75">
        <f t="shared" si="270"/>
        <v>121.1</v>
      </c>
      <c r="M572" s="109">
        <f t="shared" si="262"/>
        <v>143.79736943589791</v>
      </c>
      <c r="N572" s="6">
        <f t="shared" si="263"/>
        <v>1639.5082351015644</v>
      </c>
      <c r="O572" s="74">
        <f t="shared" si="264"/>
        <v>1495.7108656656665</v>
      </c>
    </row>
    <row r="573" spans="1:15" x14ac:dyDescent="0.25">
      <c r="A573" s="12" t="s">
        <v>56</v>
      </c>
      <c r="B573" s="71" t="str">
        <f t="shared" si="269"/>
        <v>Q4/2018</v>
      </c>
      <c r="C573" s="72">
        <f t="shared" si="267"/>
        <v>43374</v>
      </c>
      <c r="D573" s="72">
        <f t="shared" si="268"/>
        <v>43465</v>
      </c>
      <c r="E573" s="71">
        <f t="shared" si="265"/>
        <v>92</v>
      </c>
      <c r="F573" s="73">
        <f>VLOOKUP(D573,'FERC Interest Rate'!$A:$B,2,TRUE)</f>
        <v>4.9599999999999998E-2</v>
      </c>
      <c r="G573" s="74">
        <f t="shared" si="266"/>
        <v>1495.7108656656665</v>
      </c>
      <c r="H573" s="74">
        <v>0</v>
      </c>
      <c r="I573" s="97">
        <f t="shared" si="271"/>
        <v>3.5425721388054923</v>
      </c>
      <c r="J573" s="75">
        <f t="shared" ref="J573:J583" si="273">G573*F573*(E573/(DATE(YEAR(D573),12,31)-DATE(YEAR(D573),1,1)+1))</f>
        <v>18.699254307412517</v>
      </c>
      <c r="K573" s="108">
        <f t="shared" si="261"/>
        <v>22.24182644621801</v>
      </c>
      <c r="L573" s="75">
        <f t="shared" si="270"/>
        <v>121.1</v>
      </c>
      <c r="M573" s="109">
        <f t="shared" si="262"/>
        <v>143.34182644621799</v>
      </c>
      <c r="N573" s="6">
        <f t="shared" si="263"/>
        <v>1514.410119973079</v>
      </c>
      <c r="O573" s="74">
        <f t="shared" si="264"/>
        <v>1371.068293526861</v>
      </c>
    </row>
    <row r="574" spans="1:15" x14ac:dyDescent="0.25">
      <c r="A574" s="12" t="s">
        <v>57</v>
      </c>
      <c r="B574" s="71" t="str">
        <f t="shared" si="269"/>
        <v>Q1/2019</v>
      </c>
      <c r="C574" s="72">
        <f t="shared" si="267"/>
        <v>43466</v>
      </c>
      <c r="D574" s="72">
        <f t="shared" si="268"/>
        <v>43555</v>
      </c>
      <c r="E574" s="71">
        <f t="shared" si="265"/>
        <v>90</v>
      </c>
      <c r="F574" s="73">
        <f>VLOOKUP(D574,'FERC Interest Rate'!$A:$B,2,TRUE)</f>
        <v>5.1799999999999999E-2</v>
      </c>
      <c r="G574" s="74">
        <f t="shared" si="266"/>
        <v>1371.068293526861</v>
      </c>
      <c r="H574" s="74">
        <v>0</v>
      </c>
      <c r="I574" s="97">
        <f t="shared" si="271"/>
        <v>3.5425721388054923</v>
      </c>
      <c r="J574" s="75">
        <f t="shared" si="273"/>
        <v>17.512110642252672</v>
      </c>
      <c r="K574" s="108">
        <f t="shared" si="261"/>
        <v>21.054682781058165</v>
      </c>
      <c r="L574" s="75">
        <f t="shared" si="270"/>
        <v>121.1</v>
      </c>
      <c r="M574" s="109">
        <f t="shared" si="262"/>
        <v>142.15468278105817</v>
      </c>
      <c r="N574" s="6">
        <f t="shared" si="263"/>
        <v>1388.5804041691138</v>
      </c>
      <c r="O574" s="74">
        <f t="shared" si="264"/>
        <v>1246.4257213880555</v>
      </c>
    </row>
    <row r="575" spans="1:15" x14ac:dyDescent="0.25">
      <c r="A575" s="12" t="s">
        <v>58</v>
      </c>
      <c r="B575" s="71" t="str">
        <f t="shared" si="269"/>
        <v>Q2/2019</v>
      </c>
      <c r="C575" s="72">
        <f t="shared" si="267"/>
        <v>43556</v>
      </c>
      <c r="D575" s="72">
        <f t="shared" si="268"/>
        <v>43646</v>
      </c>
      <c r="E575" s="71">
        <f t="shared" si="265"/>
        <v>91</v>
      </c>
      <c r="F575" s="73">
        <f>VLOOKUP(D575,'FERC Interest Rate'!$A:$B,2,TRUE)</f>
        <v>5.45E-2</v>
      </c>
      <c r="G575" s="74">
        <f t="shared" si="266"/>
        <v>1246.4257213880555</v>
      </c>
      <c r="H575" s="74">
        <v>0</v>
      </c>
      <c r="I575" s="97">
        <f t="shared" si="271"/>
        <v>3.5425721388054923</v>
      </c>
      <c r="J575" s="75">
        <f t="shared" si="273"/>
        <v>16.936022918422086</v>
      </c>
      <c r="K575" s="108">
        <f t="shared" si="261"/>
        <v>20.478595057227579</v>
      </c>
      <c r="L575" s="75">
        <f t="shared" si="270"/>
        <v>121.1</v>
      </c>
      <c r="M575" s="109">
        <f t="shared" si="262"/>
        <v>141.57859505722757</v>
      </c>
      <c r="N575" s="6">
        <f t="shared" si="263"/>
        <v>1263.3617443064777</v>
      </c>
      <c r="O575" s="74">
        <f t="shared" si="264"/>
        <v>1121.7831492492501</v>
      </c>
    </row>
    <row r="576" spans="1:15" x14ac:dyDescent="0.25">
      <c r="A576" s="12" t="s">
        <v>59</v>
      </c>
      <c r="B576" s="71" t="str">
        <f t="shared" si="269"/>
        <v>Q3/2019</v>
      </c>
      <c r="C576" s="72">
        <f t="shared" si="267"/>
        <v>43647</v>
      </c>
      <c r="D576" s="72">
        <f t="shared" si="268"/>
        <v>43738</v>
      </c>
      <c r="E576" s="71">
        <f t="shared" si="265"/>
        <v>92</v>
      </c>
      <c r="F576" s="73">
        <f>VLOOKUP(D576,'FERC Interest Rate'!$A:$B,2,TRUE)</f>
        <v>5.5E-2</v>
      </c>
      <c r="G576" s="74">
        <f t="shared" si="266"/>
        <v>1121.7831492492501</v>
      </c>
      <c r="H576" s="74">
        <v>0</v>
      </c>
      <c r="I576" s="97">
        <f t="shared" si="271"/>
        <v>3.5425721388054923</v>
      </c>
      <c r="J576" s="75">
        <f t="shared" si="273"/>
        <v>15.55129516493481</v>
      </c>
      <c r="K576" s="108">
        <f t="shared" si="261"/>
        <v>19.093867303740303</v>
      </c>
      <c r="L576" s="75">
        <f t="shared" si="270"/>
        <v>121.1</v>
      </c>
      <c r="M576" s="109">
        <f t="shared" si="262"/>
        <v>140.19386730374029</v>
      </c>
      <c r="N576" s="6">
        <f t="shared" si="263"/>
        <v>1137.3344444141849</v>
      </c>
      <c r="O576" s="74">
        <f t="shared" si="264"/>
        <v>997.14057711044461</v>
      </c>
    </row>
    <row r="577" spans="1:15" x14ac:dyDescent="0.25">
      <c r="A577" s="12" t="s">
        <v>60</v>
      </c>
      <c r="B577" s="71" t="str">
        <f t="shared" si="269"/>
        <v>Q4/2019</v>
      </c>
      <c r="C577" s="72">
        <f t="shared" si="267"/>
        <v>43739</v>
      </c>
      <c r="D577" s="72">
        <f t="shared" si="268"/>
        <v>43830</v>
      </c>
      <c r="E577" s="71">
        <f t="shared" si="265"/>
        <v>92</v>
      </c>
      <c r="F577" s="73">
        <f>VLOOKUP(D577,'FERC Interest Rate'!$A:$B,2,TRUE)</f>
        <v>5.4199999999999998E-2</v>
      </c>
      <c r="G577" s="74">
        <f t="shared" si="266"/>
        <v>997.14057711044461</v>
      </c>
      <c r="H577" s="74">
        <v>0</v>
      </c>
      <c r="I577" s="97">
        <f t="shared" si="271"/>
        <v>3.5425721388054923</v>
      </c>
      <c r="J577" s="75">
        <f t="shared" si="273"/>
        <v>13.622306229324716</v>
      </c>
      <c r="K577" s="108">
        <f t="shared" si="261"/>
        <v>17.164878368130207</v>
      </c>
      <c r="L577" s="75">
        <f t="shared" si="270"/>
        <v>121.1</v>
      </c>
      <c r="M577" s="109">
        <f t="shared" si="262"/>
        <v>138.26487836813021</v>
      </c>
      <c r="N577" s="6">
        <f t="shared" si="263"/>
        <v>1010.7628833397694</v>
      </c>
      <c r="O577" s="74">
        <f t="shared" si="264"/>
        <v>872.49800497163915</v>
      </c>
    </row>
    <row r="578" spans="1:15" x14ac:dyDescent="0.25">
      <c r="A578" s="12" t="s">
        <v>61</v>
      </c>
      <c r="B578" s="71" t="str">
        <f t="shared" si="269"/>
        <v>Q1/2020</v>
      </c>
      <c r="C578" s="72">
        <f t="shared" si="267"/>
        <v>43831</v>
      </c>
      <c r="D578" s="72">
        <f t="shared" si="268"/>
        <v>43921</v>
      </c>
      <c r="E578" s="71">
        <f t="shared" si="265"/>
        <v>91</v>
      </c>
      <c r="F578" s="73">
        <f>VLOOKUP(D578,'FERC Interest Rate'!$A:$B,2,TRUE)</f>
        <v>4.9599999999999998E-2</v>
      </c>
      <c r="G578" s="74">
        <f t="shared" si="266"/>
        <v>872.49800497163915</v>
      </c>
      <c r="H578" s="74">
        <v>0</v>
      </c>
      <c r="I578" s="97">
        <f t="shared" si="271"/>
        <v>3.5425721388054923</v>
      </c>
      <c r="J578" s="75">
        <f t="shared" si="273"/>
        <v>10.759855178251339</v>
      </c>
      <c r="K578" s="108">
        <f t="shared" si="261"/>
        <v>14.302427317056832</v>
      </c>
      <c r="L578" s="75">
        <f t="shared" si="270"/>
        <v>121.1</v>
      </c>
      <c r="M578" s="109">
        <f t="shared" si="262"/>
        <v>135.40242731705683</v>
      </c>
      <c r="N578" s="6">
        <f t="shared" si="263"/>
        <v>883.25786014989046</v>
      </c>
      <c r="O578" s="74">
        <f t="shared" si="264"/>
        <v>747.85543283283369</v>
      </c>
    </row>
    <row r="579" spans="1:15" x14ac:dyDescent="0.25">
      <c r="A579" s="12" t="s">
        <v>62</v>
      </c>
      <c r="B579" s="71" t="str">
        <f t="shared" si="269"/>
        <v>Q2/2020</v>
      </c>
      <c r="C579" s="72">
        <f t="shared" si="267"/>
        <v>43922</v>
      </c>
      <c r="D579" s="72">
        <f t="shared" si="268"/>
        <v>44012</v>
      </c>
      <c r="E579" s="71">
        <f t="shared" si="265"/>
        <v>91</v>
      </c>
      <c r="F579" s="73">
        <f>VLOOKUP(D579,'FERC Interest Rate'!$A:$B,2,TRUE)</f>
        <v>4.7503500000000004E-2</v>
      </c>
      <c r="G579" s="74">
        <f t="shared" si="266"/>
        <v>747.85543283283369</v>
      </c>
      <c r="H579" s="74">
        <v>0</v>
      </c>
      <c r="I579" s="97">
        <f t="shared" si="271"/>
        <v>3.5425721388054923</v>
      </c>
      <c r="J579" s="75">
        <f t="shared" si="273"/>
        <v>8.8329051922821886</v>
      </c>
      <c r="K579" s="108">
        <f t="shared" si="261"/>
        <v>12.37547733108768</v>
      </c>
      <c r="L579" s="75">
        <f t="shared" si="270"/>
        <v>121.1</v>
      </c>
      <c r="M579" s="109">
        <f t="shared" si="262"/>
        <v>133.47547733108769</v>
      </c>
      <c r="N579" s="6">
        <f t="shared" si="263"/>
        <v>756.68833802511585</v>
      </c>
      <c r="O579" s="74">
        <f t="shared" si="264"/>
        <v>623.21286069402822</v>
      </c>
    </row>
    <row r="580" spans="1:15" x14ac:dyDescent="0.25">
      <c r="A580" s="12" t="s">
        <v>63</v>
      </c>
      <c r="B580" s="71" t="str">
        <f>+IF(MONTH(C580)&lt;4,"Q1",IF(MONTH(C580)&lt;7,"Q2",IF(MONTH(C580)&lt;10,"Q3","Q4")))&amp;"/"&amp;YEAR(C580)</f>
        <v>Q3/2020</v>
      </c>
      <c r="C580" s="72">
        <f t="shared" si="267"/>
        <v>44013</v>
      </c>
      <c r="D580" s="72">
        <f t="shared" si="268"/>
        <v>44104</v>
      </c>
      <c r="E580" s="71">
        <f t="shared" si="265"/>
        <v>92</v>
      </c>
      <c r="F580" s="73">
        <f>VLOOKUP(D580,'FERC Interest Rate'!$A:$B,2,TRUE)</f>
        <v>3.4299999999999997E-2</v>
      </c>
      <c r="G580" s="74">
        <f t="shared" si="266"/>
        <v>623.21286069402822</v>
      </c>
      <c r="H580" s="74">
        <v>0</v>
      </c>
      <c r="I580" s="97">
        <f t="shared" si="271"/>
        <v>3.5425721388054923</v>
      </c>
      <c r="J580" s="75">
        <f t="shared" si="273"/>
        <v>5.373252741000206</v>
      </c>
      <c r="K580" s="108">
        <f t="shared" si="261"/>
        <v>8.9158248798056974</v>
      </c>
      <c r="L580" s="75">
        <f t="shared" si="270"/>
        <v>121.1</v>
      </c>
      <c r="M580" s="109">
        <f t="shared" si="262"/>
        <v>130.01582487980568</v>
      </c>
      <c r="N580" s="6">
        <f t="shared" si="263"/>
        <v>628.58611343502844</v>
      </c>
      <c r="O580" s="74">
        <f t="shared" si="264"/>
        <v>498.5702885552227</v>
      </c>
    </row>
    <row r="581" spans="1:15" x14ac:dyDescent="0.25">
      <c r="A581" s="12" t="s">
        <v>64</v>
      </c>
      <c r="B581" s="71" t="str">
        <f>+IF(MONTH(C581)&lt;4,"Q1",IF(MONTH(C581)&lt;7,"Q2",IF(MONTH(C581)&lt;10,"Q3","Q4")))&amp;"/"&amp;YEAR(C581)</f>
        <v>Q4/2020</v>
      </c>
      <c r="C581" s="72">
        <f t="shared" si="267"/>
        <v>44105</v>
      </c>
      <c r="D581" s="72">
        <f t="shared" si="268"/>
        <v>44196</v>
      </c>
      <c r="E581" s="71">
        <f t="shared" si="265"/>
        <v>92</v>
      </c>
      <c r="F581" s="73">
        <f>VLOOKUP(D581,'FERC Interest Rate'!$A:$B,2,TRUE)</f>
        <v>3.2500000000000001E-2</v>
      </c>
      <c r="G581" s="74">
        <f t="shared" si="266"/>
        <v>498.5702885552227</v>
      </c>
      <c r="H581" s="74">
        <v>0</v>
      </c>
      <c r="I581" s="97">
        <f t="shared" si="271"/>
        <v>3.5425721388054923</v>
      </c>
      <c r="J581" s="75">
        <f t="shared" si="273"/>
        <v>4.0730195704374754</v>
      </c>
      <c r="K581" s="108">
        <f t="shared" si="261"/>
        <v>7.6155917092429677</v>
      </c>
      <c r="L581" s="75">
        <f t="shared" si="270"/>
        <v>121.1</v>
      </c>
      <c r="M581" s="109">
        <f t="shared" si="262"/>
        <v>128.71559170924297</v>
      </c>
      <c r="N581" s="6">
        <f t="shared" si="263"/>
        <v>502.64330812566016</v>
      </c>
      <c r="O581" s="74">
        <f t="shared" si="264"/>
        <v>373.92771641641724</v>
      </c>
    </row>
    <row r="582" spans="1:15" x14ac:dyDescent="0.25">
      <c r="A582" s="12" t="s">
        <v>65</v>
      </c>
      <c r="B582" s="71" t="str">
        <f>+IF(MONTH(C582)&lt;4,"Q1",IF(MONTH(C582)&lt;7,"Q2",IF(MONTH(C582)&lt;10,"Q3","Q4")))&amp;"/"&amp;YEAR(C582)</f>
        <v>Q1/2021</v>
      </c>
      <c r="C582" s="72">
        <f t="shared" si="267"/>
        <v>44197</v>
      </c>
      <c r="D582" s="72">
        <f t="shared" si="268"/>
        <v>44286</v>
      </c>
      <c r="E582" s="71">
        <f t="shared" si="265"/>
        <v>90</v>
      </c>
      <c r="F582" s="73">
        <f>VLOOKUP(D582,'FERC Interest Rate'!$A:$B,2,TRUE)</f>
        <v>3.2500000000000001E-2</v>
      </c>
      <c r="G582" s="74">
        <f t="shared" si="266"/>
        <v>373.92771641641724</v>
      </c>
      <c r="H582" s="74">
        <v>0</v>
      </c>
      <c r="I582" s="97">
        <f t="shared" si="271"/>
        <v>3.5425721388054923</v>
      </c>
      <c r="J582" s="75">
        <f t="shared" si="273"/>
        <v>2.9965440288164942</v>
      </c>
      <c r="K582" s="108">
        <f t="shared" si="261"/>
        <v>6.5391161676219864</v>
      </c>
      <c r="L582" s="75">
        <f t="shared" si="270"/>
        <v>121.1</v>
      </c>
      <c r="M582" s="109">
        <f t="shared" si="262"/>
        <v>127.63911616762198</v>
      </c>
      <c r="N582" s="6">
        <f t="shared" si="263"/>
        <v>376.92426044523376</v>
      </c>
      <c r="O582" s="74">
        <f t="shared" si="264"/>
        <v>249.28514427761175</v>
      </c>
    </row>
    <row r="583" spans="1:15" x14ac:dyDescent="0.25">
      <c r="A583" s="12" t="s">
        <v>66</v>
      </c>
      <c r="B583" s="71" t="str">
        <f>+IF(MONTH(C583)&lt;4,"Q1",IF(MONTH(C583)&lt;7,"Q2",IF(MONTH(C583)&lt;10,"Q3","Q4")))&amp;"/"&amp;YEAR(C583)</f>
        <v>Q2/2021</v>
      </c>
      <c r="C583" s="72">
        <f t="shared" si="267"/>
        <v>44287</v>
      </c>
      <c r="D583" s="72">
        <f t="shared" si="268"/>
        <v>44377</v>
      </c>
      <c r="E583" s="71">
        <f t="shared" si="265"/>
        <v>91</v>
      </c>
      <c r="F583" s="73">
        <f>VLOOKUP(D583,'FERC Interest Rate'!$A:$B,2,TRUE)</f>
        <v>3.2500000000000001E-2</v>
      </c>
      <c r="G583" s="74">
        <f t="shared" si="266"/>
        <v>249.28514427761175</v>
      </c>
      <c r="H583" s="74">
        <v>0</v>
      </c>
      <c r="I583" s="97">
        <f t="shared" si="271"/>
        <v>3.5425721388054923</v>
      </c>
      <c r="J583" s="75">
        <f t="shared" si="273"/>
        <v>2.0198926416466763</v>
      </c>
      <c r="K583" s="108">
        <f t="shared" si="261"/>
        <v>5.562464780452169</v>
      </c>
      <c r="L583" s="75">
        <f t="shared" si="270"/>
        <v>121.1</v>
      </c>
      <c r="M583" s="109">
        <f t="shared" si="262"/>
        <v>126.66246478045217</v>
      </c>
      <c r="N583" s="6">
        <f t="shared" si="263"/>
        <v>251.30503691925841</v>
      </c>
      <c r="O583" s="74">
        <f t="shared" si="264"/>
        <v>124.64257213880626</v>
      </c>
    </row>
    <row r="584" spans="1:15" x14ac:dyDescent="0.25">
      <c r="A584" s="12" t="s">
        <v>67</v>
      </c>
      <c r="B584" s="71" t="str">
        <f>+IF(MONTH(C584)&lt;4,"Q1",IF(MONTH(C584)&lt;7,"Q2",IF(MONTH(C584)&lt;10,"Q3","Q4")))&amp;"/"&amp;YEAR(C584)</f>
        <v>Q3/2021</v>
      </c>
      <c r="C584" s="72">
        <f>D583+1</f>
        <v>44378</v>
      </c>
      <c r="D584" s="72">
        <f t="shared" si="268"/>
        <v>44469</v>
      </c>
      <c r="E584" s="71">
        <f>D584-C584+1</f>
        <v>92</v>
      </c>
      <c r="F584" s="73">
        <f>VLOOKUP(D584,'FERC Interest Rate'!$A:$B,2,TRUE)</f>
        <v>3.2500000000000001E-2</v>
      </c>
      <c r="G584" s="74">
        <f>O583</f>
        <v>124.64257213880626</v>
      </c>
      <c r="H584" s="74">
        <v>0</v>
      </c>
      <c r="I584" s="97">
        <f t="shared" si="271"/>
        <v>3.5425721388054923</v>
      </c>
      <c r="J584" s="75">
        <f>G584*F584*(E584/(DATE(YEAR(D584),12,31)-DATE(YEAR(D584),1,1)+1))</f>
        <v>1.0210446320411801</v>
      </c>
      <c r="K584" s="108">
        <f>+SUM(I584:J584)</f>
        <v>4.5636167708466724</v>
      </c>
      <c r="L584" s="75">
        <f t="shared" si="270"/>
        <v>121.1</v>
      </c>
      <c r="M584" s="109">
        <f>+SUM(K584:L584)</f>
        <v>125.66361677084667</v>
      </c>
      <c r="N584" s="6">
        <f>+G584+H584+J584</f>
        <v>125.66361677084744</v>
      </c>
      <c r="O584" s="74">
        <f>G584+H584-L584-I584</f>
        <v>7.7182704671940883E-13</v>
      </c>
    </row>
    <row r="585" spans="1:15" x14ac:dyDescent="0.25">
      <c r="A585" s="77"/>
      <c r="B585" s="71"/>
      <c r="C585" s="72"/>
      <c r="D585" s="72"/>
      <c r="E585" s="71"/>
      <c r="F585" s="73"/>
      <c r="G585" s="74"/>
      <c r="H585" s="74"/>
      <c r="I585" s="97"/>
      <c r="J585" s="75"/>
      <c r="K585" s="108"/>
      <c r="L585" s="75"/>
      <c r="M585" s="109"/>
      <c r="N585" s="6"/>
      <c r="O585" s="74"/>
    </row>
    <row r="586" spans="1:15" ht="13.5" thickBot="1" x14ac:dyDescent="0.35">
      <c r="A586" s="124"/>
      <c r="B586" s="125"/>
      <c r="C586" s="126"/>
      <c r="D586" s="126"/>
      <c r="E586" s="127"/>
      <c r="F586" s="125"/>
      <c r="G586" s="115">
        <f t="shared" ref="G586:O586" si="274">+SUM(G562:G585)</f>
        <v>33453.427180983221</v>
      </c>
      <c r="H586" s="115">
        <f t="shared" si="274"/>
        <v>70.851442776109849</v>
      </c>
      <c r="I586" s="116">
        <f t="shared" si="274"/>
        <v>70.851442776109835</v>
      </c>
      <c r="J586" s="115">
        <f t="shared" si="274"/>
        <v>259.09411603810804</v>
      </c>
      <c r="K586" s="115">
        <f t="shared" si="274"/>
        <v>329.9455588142178</v>
      </c>
      <c r="L586" s="115">
        <f t="shared" si="274"/>
        <v>2421.9999999999991</v>
      </c>
      <c r="M586" s="117">
        <f t="shared" si="274"/>
        <v>2751.9455588142173</v>
      </c>
      <c r="N586" s="115">
        <f t="shared" si="274"/>
        <v>33783.372739797436</v>
      </c>
      <c r="O586" s="115">
        <f t="shared" si="274"/>
        <v>31031.427180983221</v>
      </c>
    </row>
    <row r="587" spans="1:15" ht="13" thickTop="1" x14ac:dyDescent="0.25"/>
  </sheetData>
  <mergeCells count="18">
    <mergeCell ref="Q31:V31"/>
    <mergeCell ref="A444:B444"/>
    <mergeCell ref="A474:B474"/>
    <mergeCell ref="A504:B504"/>
    <mergeCell ref="A533:B533"/>
    <mergeCell ref="A59:B59"/>
    <mergeCell ref="A93:B93"/>
    <mergeCell ref="A126:B126"/>
    <mergeCell ref="A159:B159"/>
    <mergeCell ref="A192:B192"/>
    <mergeCell ref="A224:B224"/>
    <mergeCell ref="A562:B562"/>
    <mergeCell ref="A256:B256"/>
    <mergeCell ref="A288:B288"/>
    <mergeCell ref="A320:B320"/>
    <mergeCell ref="A352:B352"/>
    <mergeCell ref="A383:B383"/>
    <mergeCell ref="A414:B414"/>
  </mergeCells>
  <pageMargins left="0.25" right="0.25" top="0.75" bottom="0.75" header="0.3" footer="0.3"/>
  <pageSetup scale="43" fitToHeight="0" orientation="landscape" r:id="rId1"/>
  <headerFooter alignWithMargins="0">
    <oddHeader>&amp;RTO2023 Annual Update
Attachment 4
WP- Schedule 22 NUCs
Page &amp;P of &amp;N</oddHeader>
    <oddFooter>&amp;R&amp;A</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AF547-CB45-47CF-80C7-17104B65206A}">
  <sheetPr>
    <pageSetUpPr fitToPage="1"/>
  </sheetPr>
  <dimension ref="A1:V587"/>
  <sheetViews>
    <sheetView view="pageLayout" zoomScale="50" zoomScaleNormal="50" zoomScaleSheetLayoutView="30" zoomScalePageLayoutView="50" workbookViewId="0"/>
  </sheetViews>
  <sheetFormatPr defaultColWidth="9.1796875" defaultRowHeight="12.5" outlineLevelRow="1" x14ac:dyDescent="0.25"/>
  <cols>
    <col min="1" max="1" width="15.26953125" style="4" bestFit="1" customWidth="1"/>
    <col min="2" max="2" width="13.26953125" style="4" bestFit="1" customWidth="1"/>
    <col min="3" max="4" width="15.26953125" style="4" customWidth="1"/>
    <col min="5" max="5" width="12.26953125" style="4" bestFit="1" customWidth="1"/>
    <col min="6" max="6" width="15" style="4" customWidth="1"/>
    <col min="7" max="7" width="16.1796875" style="4" customWidth="1"/>
    <col min="8" max="8" width="19.81640625" style="4" bestFit="1" customWidth="1"/>
    <col min="9" max="9" width="16.1796875" style="4" customWidth="1"/>
    <col min="10" max="10" width="16.81640625" style="4" customWidth="1"/>
    <col min="11" max="15" width="16.1796875" style="4" customWidth="1"/>
    <col min="16" max="16" width="3.453125" style="4" customWidth="1"/>
    <col min="17" max="17" width="11.26953125" style="4" bestFit="1" customWidth="1"/>
    <col min="18" max="18" width="9" style="4" bestFit="1" customWidth="1"/>
    <col min="19" max="20" width="10.7265625" style="4" customWidth="1"/>
    <col min="21" max="21" width="11" style="4" customWidth="1"/>
    <col min="22" max="22" width="12.26953125" style="4" bestFit="1" customWidth="1"/>
    <col min="23" max="16384" width="9.1796875" style="4"/>
  </cols>
  <sheetData>
    <row r="1" spans="1:8" ht="26" x14ac:dyDescent="0.3">
      <c r="A1" s="80" t="s">
        <v>9</v>
      </c>
      <c r="B1" s="81" t="s">
        <v>82</v>
      </c>
      <c r="C1" s="80" t="s">
        <v>2</v>
      </c>
      <c r="D1" s="80" t="s">
        <v>1</v>
      </c>
      <c r="E1" s="81" t="s">
        <v>68</v>
      </c>
      <c r="F1" s="81" t="s">
        <v>43</v>
      </c>
    </row>
    <row r="2" spans="1:8" ht="12.75" customHeight="1" x14ac:dyDescent="0.25">
      <c r="A2" s="77" t="s">
        <v>48</v>
      </c>
      <c r="B2" s="66">
        <v>41835</v>
      </c>
      <c r="C2" s="2">
        <v>468396</v>
      </c>
      <c r="D2" s="2">
        <v>0</v>
      </c>
      <c r="E2" s="2">
        <v>2430</v>
      </c>
      <c r="F2" s="5">
        <f>SUM(C2:E2)</f>
        <v>470826</v>
      </c>
    </row>
    <row r="3" spans="1:8" ht="12.75" customHeight="1" outlineLevel="1" x14ac:dyDescent="0.25">
      <c r="A3" s="77" t="s">
        <v>49</v>
      </c>
      <c r="B3" s="66">
        <v>41835</v>
      </c>
      <c r="C3" s="2">
        <v>213782</v>
      </c>
      <c r="D3" s="2">
        <v>0</v>
      </c>
      <c r="E3" s="2">
        <v>1109</v>
      </c>
      <c r="F3" s="5">
        <f t="shared" ref="F3:F25" si="0">SUM(C3:E3)</f>
        <v>214891</v>
      </c>
    </row>
    <row r="4" spans="1:8" outlineLevel="1" x14ac:dyDescent="0.25">
      <c r="A4" s="77" t="s">
        <v>50</v>
      </c>
      <c r="B4" s="66">
        <v>41857</v>
      </c>
      <c r="C4" s="2">
        <v>266523</v>
      </c>
      <c r="D4" s="2">
        <v>0</v>
      </c>
      <c r="E4" s="2">
        <v>1383</v>
      </c>
      <c r="F4" s="5">
        <f t="shared" si="0"/>
        <v>267906</v>
      </c>
    </row>
    <row r="5" spans="1:8" outlineLevel="1" x14ac:dyDescent="0.25">
      <c r="A5" s="77" t="s">
        <v>51</v>
      </c>
      <c r="B5" s="66">
        <v>41887</v>
      </c>
      <c r="C5" s="2">
        <v>322981</v>
      </c>
      <c r="D5" s="2">
        <v>0</v>
      </c>
      <c r="E5" s="2">
        <v>1675.5</v>
      </c>
      <c r="F5" s="5">
        <f t="shared" si="0"/>
        <v>324656.5</v>
      </c>
    </row>
    <row r="6" spans="1:8" ht="12.75" customHeight="1" outlineLevel="1" x14ac:dyDescent="0.25">
      <c r="A6" s="77" t="s">
        <v>52</v>
      </c>
      <c r="B6" s="66">
        <v>41922</v>
      </c>
      <c r="C6" s="2">
        <v>378213</v>
      </c>
      <c r="D6" s="2">
        <v>0</v>
      </c>
      <c r="E6" s="2">
        <v>1962</v>
      </c>
      <c r="F6" s="5">
        <f t="shared" si="0"/>
        <v>380175</v>
      </c>
    </row>
    <row r="7" spans="1:8" outlineLevel="1" x14ac:dyDescent="0.25">
      <c r="A7" s="77" t="s">
        <v>53</v>
      </c>
      <c r="B7" s="66">
        <v>41956</v>
      </c>
      <c r="C7" s="2">
        <v>425516</v>
      </c>
      <c r="D7" s="2">
        <v>0</v>
      </c>
      <c r="E7" s="2">
        <v>2207.5</v>
      </c>
      <c r="F7" s="5">
        <f t="shared" si="0"/>
        <v>427723.5</v>
      </c>
    </row>
    <row r="8" spans="1:8" outlineLevel="1" x14ac:dyDescent="0.25">
      <c r="A8" s="77" t="s">
        <v>54</v>
      </c>
      <c r="B8" s="66">
        <v>41968</v>
      </c>
      <c r="C8" s="2">
        <v>457709</v>
      </c>
      <c r="D8" s="2">
        <v>0</v>
      </c>
      <c r="E8" s="2">
        <v>2375</v>
      </c>
      <c r="F8" s="5">
        <f t="shared" si="0"/>
        <v>460084</v>
      </c>
    </row>
    <row r="9" spans="1:8" outlineLevel="1" x14ac:dyDescent="0.25">
      <c r="A9" s="77" t="s">
        <v>55</v>
      </c>
      <c r="B9" s="66">
        <v>42004</v>
      </c>
      <c r="C9" s="2">
        <v>483325</v>
      </c>
      <c r="D9" s="2">
        <v>0</v>
      </c>
      <c r="E9" s="2">
        <v>2507.5</v>
      </c>
      <c r="F9" s="5">
        <f t="shared" si="0"/>
        <v>485832.5</v>
      </c>
    </row>
    <row r="10" spans="1:8" outlineLevel="1" x14ac:dyDescent="0.25">
      <c r="A10" s="77" t="s">
        <v>56</v>
      </c>
      <c r="B10" s="66">
        <v>42052</v>
      </c>
      <c r="C10" s="2">
        <v>471532</v>
      </c>
      <c r="D10" s="2">
        <v>0</v>
      </c>
      <c r="E10" s="2">
        <v>2446</v>
      </c>
      <c r="F10" s="5">
        <f t="shared" si="0"/>
        <v>473978</v>
      </c>
    </row>
    <row r="11" spans="1:8" outlineLevel="1" x14ac:dyDescent="0.25">
      <c r="A11" s="77" t="s">
        <v>57</v>
      </c>
      <c r="B11" s="66">
        <v>42068</v>
      </c>
      <c r="C11" s="2">
        <v>438366</v>
      </c>
      <c r="D11" s="2">
        <v>0</v>
      </c>
      <c r="E11" s="2">
        <v>2274</v>
      </c>
      <c r="F11" s="5">
        <f t="shared" si="0"/>
        <v>440640</v>
      </c>
    </row>
    <row r="12" spans="1:8" outlineLevel="1" x14ac:dyDescent="0.25">
      <c r="A12" s="77" t="s">
        <v>58</v>
      </c>
      <c r="B12" s="66">
        <v>42093</v>
      </c>
      <c r="C12" s="2">
        <v>389634</v>
      </c>
      <c r="D12" s="2">
        <v>0</v>
      </c>
      <c r="E12" s="2">
        <v>2021</v>
      </c>
      <c r="F12" s="5">
        <f t="shared" si="0"/>
        <v>391655</v>
      </c>
      <c r="H12" s="11"/>
    </row>
    <row r="13" spans="1:8" outlineLevel="1" x14ac:dyDescent="0.25">
      <c r="A13" s="77" t="s">
        <v>59</v>
      </c>
      <c r="B13" s="66">
        <v>42124</v>
      </c>
      <c r="C13" s="2">
        <v>332735</v>
      </c>
      <c r="D13" s="2">
        <v>0</v>
      </c>
      <c r="E13" s="2">
        <v>3375.5</v>
      </c>
      <c r="F13" s="5">
        <f t="shared" si="0"/>
        <v>336110.5</v>
      </c>
      <c r="H13" s="11"/>
    </row>
    <row r="14" spans="1:8" outlineLevel="1" x14ac:dyDescent="0.25">
      <c r="A14" s="77" t="s">
        <v>60</v>
      </c>
      <c r="B14" s="66">
        <v>42164</v>
      </c>
      <c r="C14" s="2">
        <v>274571</v>
      </c>
      <c r="D14" s="2">
        <v>0</v>
      </c>
      <c r="E14" s="2">
        <v>2849</v>
      </c>
      <c r="F14" s="5">
        <f t="shared" si="0"/>
        <v>277420</v>
      </c>
      <c r="H14" s="11"/>
    </row>
    <row r="15" spans="1:8" outlineLevel="1" x14ac:dyDescent="0.25">
      <c r="A15" s="77" t="s">
        <v>61</v>
      </c>
      <c r="B15" s="66">
        <v>42180</v>
      </c>
      <c r="C15" s="2">
        <v>220238</v>
      </c>
      <c r="D15" s="2">
        <v>0</v>
      </c>
      <c r="E15" s="2">
        <v>2285</v>
      </c>
      <c r="F15" s="5">
        <f t="shared" si="0"/>
        <v>222523</v>
      </c>
      <c r="H15" s="11"/>
    </row>
    <row r="16" spans="1:8" outlineLevel="1" x14ac:dyDescent="0.25">
      <c r="A16" s="77" t="s">
        <v>62</v>
      </c>
      <c r="B16" s="66">
        <v>42201</v>
      </c>
      <c r="C16" s="2">
        <v>172671</v>
      </c>
      <c r="D16" s="2">
        <v>0</v>
      </c>
      <c r="E16" s="2">
        <v>1792</v>
      </c>
      <c r="F16" s="5">
        <f t="shared" si="0"/>
        <v>174463</v>
      </c>
      <c r="H16" s="11"/>
    </row>
    <row r="17" spans="1:22" outlineLevel="1" x14ac:dyDescent="0.25">
      <c r="A17" s="77" t="s">
        <v>63</v>
      </c>
      <c r="B17" s="66">
        <v>42256</v>
      </c>
      <c r="C17" s="2">
        <v>132973</v>
      </c>
      <c r="D17" s="2">
        <v>0</v>
      </c>
      <c r="E17" s="2">
        <v>1380</v>
      </c>
      <c r="F17" s="5">
        <f t="shared" si="0"/>
        <v>134353</v>
      </c>
      <c r="H17" s="47"/>
      <c r="I17" s="6"/>
      <c r="K17" s="6"/>
    </row>
    <row r="18" spans="1:22" outlineLevel="1" x14ac:dyDescent="0.25">
      <c r="A18" s="77" t="s">
        <v>64</v>
      </c>
      <c r="B18" s="66">
        <v>42430</v>
      </c>
      <c r="C18" s="2">
        <v>233491</v>
      </c>
      <c r="D18" s="2">
        <v>0</v>
      </c>
      <c r="E18" s="2">
        <v>2422</v>
      </c>
      <c r="F18" s="5">
        <f t="shared" si="0"/>
        <v>235913</v>
      </c>
      <c r="H18" s="47"/>
      <c r="I18" s="6"/>
      <c r="J18" s="6"/>
      <c r="K18" s="6"/>
    </row>
    <row r="19" spans="1:22" outlineLevel="1" x14ac:dyDescent="0.25">
      <c r="A19" s="77" t="s">
        <v>65</v>
      </c>
      <c r="B19" s="66" t="s">
        <v>23</v>
      </c>
      <c r="C19" s="2">
        <v>0</v>
      </c>
      <c r="D19" s="2">
        <v>0</v>
      </c>
      <c r="E19" s="2">
        <v>0</v>
      </c>
      <c r="F19" s="5">
        <f t="shared" si="0"/>
        <v>0</v>
      </c>
      <c r="I19" s="6"/>
      <c r="J19" s="6"/>
      <c r="K19" s="6"/>
    </row>
    <row r="20" spans="1:22" outlineLevel="1" x14ac:dyDescent="0.25">
      <c r="A20" s="77" t="s">
        <v>66</v>
      </c>
      <c r="B20" s="66" t="s">
        <v>23</v>
      </c>
      <c r="C20" s="2">
        <v>0</v>
      </c>
      <c r="D20" s="2">
        <v>0</v>
      </c>
      <c r="E20" s="2">
        <v>0</v>
      </c>
      <c r="F20" s="5">
        <f t="shared" si="0"/>
        <v>0</v>
      </c>
      <c r="H20" s="47"/>
      <c r="I20" s="6"/>
      <c r="K20" s="6"/>
    </row>
    <row r="21" spans="1:22" outlineLevel="1" x14ac:dyDescent="0.25">
      <c r="A21" s="77" t="s">
        <v>67</v>
      </c>
      <c r="B21" s="66" t="s">
        <v>23</v>
      </c>
      <c r="C21" s="2">
        <v>0</v>
      </c>
      <c r="D21" s="2">
        <v>0</v>
      </c>
      <c r="E21" s="2">
        <v>0</v>
      </c>
      <c r="F21" s="5">
        <f t="shared" si="0"/>
        <v>0</v>
      </c>
      <c r="H21" s="148"/>
      <c r="I21" s="6"/>
      <c r="J21" s="6"/>
      <c r="K21" s="6"/>
    </row>
    <row r="22" spans="1:22" outlineLevel="1" x14ac:dyDescent="0.25">
      <c r="A22" s="82" t="s">
        <v>70</v>
      </c>
      <c r="B22" s="66" t="s">
        <v>23</v>
      </c>
      <c r="C22" s="2">
        <v>0</v>
      </c>
      <c r="D22" s="2">
        <v>0</v>
      </c>
      <c r="E22" s="2">
        <v>0</v>
      </c>
      <c r="F22" s="5">
        <f t="shared" si="0"/>
        <v>0</v>
      </c>
      <c r="H22" s="47"/>
      <c r="I22" s="6"/>
      <c r="J22" s="6"/>
    </row>
    <row r="23" spans="1:22" outlineLevel="1" x14ac:dyDescent="0.25">
      <c r="A23" s="82" t="s">
        <v>71</v>
      </c>
      <c r="B23" s="66" t="s">
        <v>23</v>
      </c>
      <c r="C23" s="2">
        <v>0</v>
      </c>
      <c r="D23" s="2">
        <v>0</v>
      </c>
      <c r="E23" s="2">
        <v>0</v>
      </c>
      <c r="F23" s="5">
        <f t="shared" si="0"/>
        <v>0</v>
      </c>
      <c r="I23" s="6"/>
    </row>
    <row r="24" spans="1:22" outlineLevel="1" x14ac:dyDescent="0.25">
      <c r="A24" s="82" t="s">
        <v>72</v>
      </c>
      <c r="B24" s="66" t="s">
        <v>23</v>
      </c>
      <c r="C24" s="2">
        <v>0</v>
      </c>
      <c r="D24" s="2">
        <v>0</v>
      </c>
      <c r="E24" s="2">
        <v>0</v>
      </c>
      <c r="F24" s="5">
        <f t="shared" si="0"/>
        <v>0</v>
      </c>
    </row>
    <row r="25" spans="1:22" ht="13" outlineLevel="1" thickBot="1" x14ac:dyDescent="0.3">
      <c r="A25" s="82" t="s">
        <v>73</v>
      </c>
      <c r="B25" s="66" t="s">
        <v>23</v>
      </c>
      <c r="C25" s="2">
        <v>0</v>
      </c>
      <c r="D25" s="2">
        <v>0</v>
      </c>
      <c r="E25" s="2">
        <v>0</v>
      </c>
      <c r="F25" s="5">
        <f t="shared" si="0"/>
        <v>0</v>
      </c>
    </row>
    <row r="26" spans="1:22" ht="13" x14ac:dyDescent="0.3">
      <c r="B26" s="35" t="s">
        <v>0</v>
      </c>
      <c r="C26" s="105">
        <f>SUM(C2:C25)</f>
        <v>5682656</v>
      </c>
      <c r="D26" s="105">
        <f>SUM(D2:D25)</f>
        <v>0</v>
      </c>
      <c r="E26" s="105">
        <f>SUM(E2:E25)</f>
        <v>36494</v>
      </c>
      <c r="F26" s="105">
        <f>SUM(F2:F25)</f>
        <v>5719150</v>
      </c>
      <c r="G26" s="6"/>
      <c r="H26" s="135"/>
      <c r="I26" s="131" t="s">
        <v>15</v>
      </c>
      <c r="J26" s="131" t="s">
        <v>14</v>
      </c>
      <c r="K26" s="373" t="s">
        <v>22</v>
      </c>
      <c r="L26" s="133"/>
      <c r="M26" s="134"/>
    </row>
    <row r="27" spans="1:22" ht="13" x14ac:dyDescent="0.3">
      <c r="A27" s="12" t="s">
        <v>20</v>
      </c>
      <c r="B27" s="13">
        <v>44407</v>
      </c>
      <c r="C27" s="6">
        <v>2605194.06</v>
      </c>
      <c r="D27" s="6">
        <v>0</v>
      </c>
      <c r="E27" s="6">
        <v>0</v>
      </c>
      <c r="F27" s="6"/>
      <c r="G27" s="6"/>
      <c r="H27" s="129" t="s">
        <v>11</v>
      </c>
      <c r="I27" s="83">
        <v>42491</v>
      </c>
      <c r="J27" s="371">
        <f>I27</f>
        <v>42491</v>
      </c>
      <c r="K27" s="85"/>
      <c r="L27" s="372"/>
      <c r="M27" s="87"/>
    </row>
    <row r="28" spans="1:22" ht="13.5" thickBot="1" x14ac:dyDescent="0.35">
      <c r="A28" s="12" t="s">
        <v>21</v>
      </c>
      <c r="B28" s="13" t="s">
        <v>23</v>
      </c>
      <c r="C28" s="6">
        <v>0</v>
      </c>
      <c r="D28" s="6">
        <v>0</v>
      </c>
      <c r="E28" s="6">
        <v>0</v>
      </c>
      <c r="F28" s="6"/>
      <c r="H28" s="130" t="s">
        <v>18</v>
      </c>
      <c r="I28" s="88">
        <v>42520</v>
      </c>
      <c r="J28" s="89">
        <v>42674</v>
      </c>
      <c r="K28" s="374"/>
      <c r="L28" s="91"/>
      <c r="M28" s="92"/>
    </row>
    <row r="29" spans="1:22" ht="13.5" thickBot="1" x14ac:dyDescent="0.35">
      <c r="B29" s="35" t="s">
        <v>46</v>
      </c>
      <c r="C29" s="69">
        <f>+SUM(C26:C28)</f>
        <v>8287850.0600000005</v>
      </c>
      <c r="D29" s="69">
        <f>+SUM(D26:D28)</f>
        <v>0</v>
      </c>
      <c r="E29" s="69">
        <f>+SUM(E26:E28)</f>
        <v>36494</v>
      </c>
      <c r="F29" s="69"/>
    </row>
    <row r="30" spans="1:22" ht="14" thickTop="1" thickBot="1" x14ac:dyDescent="0.35">
      <c r="B30" s="35"/>
      <c r="C30" s="10"/>
      <c r="D30" s="10"/>
      <c r="E30" s="10"/>
      <c r="F30" s="10"/>
    </row>
    <row r="31" spans="1:22" ht="13" x14ac:dyDescent="0.3">
      <c r="B31" s="34"/>
      <c r="C31" s="3"/>
      <c r="D31" s="12"/>
      <c r="I31" s="119"/>
      <c r="J31" s="107"/>
      <c r="K31" s="107"/>
      <c r="L31" s="107"/>
      <c r="M31" s="96"/>
      <c r="Q31" s="404" t="s">
        <v>17</v>
      </c>
      <c r="R31" s="404"/>
      <c r="S31" s="404"/>
      <c r="T31" s="404"/>
      <c r="U31" s="404"/>
      <c r="V31" s="404"/>
    </row>
    <row r="32" spans="1:22" ht="39" x14ac:dyDescent="0.3">
      <c r="A32" s="76" t="s">
        <v>47</v>
      </c>
      <c r="B32" s="76" t="s">
        <v>3</v>
      </c>
      <c r="C32" s="76" t="s">
        <v>4</v>
      </c>
      <c r="D32" s="76" t="s">
        <v>5</v>
      </c>
      <c r="E32" s="76" t="s">
        <v>6</v>
      </c>
      <c r="F32" s="76" t="s">
        <v>7</v>
      </c>
      <c r="G32" s="76" t="s">
        <v>74</v>
      </c>
      <c r="H32" s="76" t="s">
        <v>75</v>
      </c>
      <c r="I32" s="93" t="s">
        <v>76</v>
      </c>
      <c r="J32" s="94" t="s">
        <v>77</v>
      </c>
      <c r="K32" s="94" t="s">
        <v>78</v>
      </c>
      <c r="L32" s="94" t="s">
        <v>79</v>
      </c>
      <c r="M32" s="95" t="s">
        <v>69</v>
      </c>
      <c r="N32" s="76" t="s">
        <v>80</v>
      </c>
      <c r="O32" s="76" t="s">
        <v>81</v>
      </c>
      <c r="Q32" s="305" t="s">
        <v>4</v>
      </c>
      <c r="R32" s="305" t="s">
        <v>5</v>
      </c>
      <c r="S32" s="94" t="s">
        <v>115</v>
      </c>
      <c r="T32" s="94" t="s">
        <v>113</v>
      </c>
      <c r="U32" s="94" t="s">
        <v>116</v>
      </c>
      <c r="V32" s="94" t="s">
        <v>114</v>
      </c>
    </row>
    <row r="33" spans="1:22" ht="13" x14ac:dyDescent="0.3">
      <c r="A33" s="77" t="s">
        <v>23</v>
      </c>
      <c r="B33" s="71" t="str">
        <f t="shared" ref="B33:B52" si="1">+IF(MONTH(C33)&lt;4,"Q1",IF(MONTH(C33)&lt;7,"Q2",IF(MONTH(C33)&lt;10,"Q3","Q4")))&amp;"/"&amp;YEAR(C33)</f>
        <v>Q2/2016</v>
      </c>
      <c r="C33" s="72">
        <f>$J$27</f>
        <v>42491</v>
      </c>
      <c r="D33" s="72">
        <f t="shared" ref="D33:D38" si="2">DATE(YEAR(C33),IF(MONTH(C33)&lt;=3,3,IF(MONTH(C33)&lt;=6,6,IF(MONTH(C33)&lt;=9,9,12))),IF(OR(MONTH(C33)&lt;=3,MONTH(C33)&gt;=10),31,30))</f>
        <v>42551</v>
      </c>
      <c r="E33" s="71">
        <f>D33-C33+1</f>
        <v>61</v>
      </c>
      <c r="F33" s="73">
        <f>VLOOKUP(D33,'FERC Interest Rate'!$A:$B,2,TRUE)</f>
        <v>3.4599999999999999E-2</v>
      </c>
      <c r="G33" s="74">
        <f>C27</f>
        <v>2605194.06</v>
      </c>
      <c r="H33" s="74">
        <v>32769.982933333333</v>
      </c>
      <c r="I33" s="97">
        <v>0</v>
      </c>
      <c r="J33" s="75">
        <v>0</v>
      </c>
      <c r="K33" s="108">
        <f>+SUM(I33:J33)</f>
        <v>0</v>
      </c>
      <c r="L33" s="75">
        <v>0</v>
      </c>
      <c r="M33" s="109">
        <f>+SUM(K33:L33)</f>
        <v>0</v>
      </c>
      <c r="N33" s="6">
        <f>+G33+H33+J33</f>
        <v>2637964.0429333332</v>
      </c>
      <c r="O33" s="143">
        <f t="shared" ref="O33:O52" si="3">G33+H33-L33-I33</f>
        <v>2637964.0429333332</v>
      </c>
      <c r="Q33" s="72">
        <f>$J$28</f>
        <v>42674</v>
      </c>
      <c r="R33" s="72">
        <f>DATE(YEAR(Q33),IF(MONTH(Q33)&lt;=3,3,IF(MONTH(Q33)&lt;=6,6,IF(MONTH(Q33)&lt;=9,9,12))),IF(OR(MONTH(Q33)&lt;=3,MONTH(Q33)&gt;=10),31,30))</f>
        <v>42735</v>
      </c>
      <c r="S33" s="75">
        <f t="shared" ref="S33:V51" si="4">+I68+I102+I135+I168+I200+I232+I264+I296+I327+I359+I390+I420+I450+I480+I509+I538+I565</f>
        <v>115.96426895825992</v>
      </c>
      <c r="T33" s="75">
        <f t="shared" si="4"/>
        <v>0</v>
      </c>
      <c r="U33" s="75">
        <f t="shared" si="4"/>
        <v>115.96426895825992</v>
      </c>
      <c r="V33" s="75">
        <f t="shared" si="4"/>
        <v>1824.7</v>
      </c>
    </row>
    <row r="34" spans="1:22" ht="13" x14ac:dyDescent="0.3">
      <c r="A34" s="77" t="s">
        <v>23</v>
      </c>
      <c r="B34" s="71" t="str">
        <f t="shared" si="1"/>
        <v>Q3/2016</v>
      </c>
      <c r="C34" s="72">
        <f>D33+1</f>
        <v>42552</v>
      </c>
      <c r="D34" s="72">
        <f t="shared" si="2"/>
        <v>42643</v>
      </c>
      <c r="E34" s="71">
        <f t="shared" ref="E34:E52" si="5">D34-C34+1</f>
        <v>92</v>
      </c>
      <c r="F34" s="73">
        <f>VLOOKUP(D34,'FERC Interest Rate'!$A:$B,2,TRUE)</f>
        <v>3.5000000000000003E-2</v>
      </c>
      <c r="G34" s="74">
        <f>O33</f>
        <v>2637964.0429333332</v>
      </c>
      <c r="H34" s="74">
        <v>50283.255915424408</v>
      </c>
      <c r="I34" s="97">
        <v>0</v>
      </c>
      <c r="J34" s="75">
        <v>0</v>
      </c>
      <c r="K34" s="108">
        <f t="shared" ref="K34:K52" si="6">+SUM(I34:J34)</f>
        <v>0</v>
      </c>
      <c r="L34" s="75">
        <v>0</v>
      </c>
      <c r="M34" s="109">
        <f t="shared" ref="M34:M52" si="7">+SUM(K34:L34)</f>
        <v>0</v>
      </c>
      <c r="N34" s="6">
        <f t="shared" ref="N34:N52" si="8">+G34+H34+J34</f>
        <v>2688247.2988487575</v>
      </c>
      <c r="O34" s="143">
        <f t="shared" si="3"/>
        <v>2688247.2988487575</v>
      </c>
      <c r="Q34" s="72">
        <f>R33+1</f>
        <v>42736</v>
      </c>
      <c r="R34" s="72">
        <f>EOMONTH(R33,3)</f>
        <v>42825</v>
      </c>
      <c r="S34" s="75">
        <f t="shared" si="4"/>
        <v>115.96426895825992</v>
      </c>
      <c r="T34" s="75">
        <f t="shared" si="4"/>
        <v>318.21577122507358</v>
      </c>
      <c r="U34" s="75">
        <f t="shared" si="4"/>
        <v>434.18004018333352</v>
      </c>
      <c r="V34" s="75">
        <f t="shared" si="4"/>
        <v>1824.7</v>
      </c>
    </row>
    <row r="35" spans="1:22" ht="13" x14ac:dyDescent="0.3">
      <c r="A35" s="12" t="s">
        <v>48</v>
      </c>
      <c r="B35" s="71" t="str">
        <f t="shared" si="1"/>
        <v>Q4/2016</v>
      </c>
      <c r="C35" s="72">
        <f t="shared" ref="C35:C52" si="9">D34+1</f>
        <v>42644</v>
      </c>
      <c r="D35" s="72">
        <f t="shared" si="2"/>
        <v>42735</v>
      </c>
      <c r="E35" s="71">
        <f t="shared" si="5"/>
        <v>92</v>
      </c>
      <c r="F35" s="73">
        <f>VLOOKUP(D35,'FERC Interest Rate'!$A:$B,2,TRUE)</f>
        <v>3.5000000000000003E-2</v>
      </c>
      <c r="G35" s="74">
        <f t="shared" ref="G35:G52" si="10">O34</f>
        <v>2688247.2988487575</v>
      </c>
      <c r="H35" s="74">
        <v>50725.638658724056</v>
      </c>
      <c r="I35" s="97">
        <f t="shared" ref="I35:I54" si="11">SUM($H$33:$H$53)/20</f>
        <v>6688.9438753740887</v>
      </c>
      <c r="J35" s="75">
        <f t="shared" ref="J35:J52" si="12">G35*F35*(E35/(DATE(YEAR(D35),12,31)-DATE(YEAR(D35),1,1)+1))</f>
        <v>23650.700279489072</v>
      </c>
      <c r="K35" s="108">
        <f t="shared" si="6"/>
        <v>30339.644154863163</v>
      </c>
      <c r="L35" s="75">
        <f>$C$27/20</f>
        <v>130259.70300000001</v>
      </c>
      <c r="M35" s="109">
        <f t="shared" si="7"/>
        <v>160599.34715486318</v>
      </c>
      <c r="N35" s="6">
        <f t="shared" si="8"/>
        <v>2762623.6377869709</v>
      </c>
      <c r="O35" s="143">
        <f t="shared" si="3"/>
        <v>2602024.2906321073</v>
      </c>
      <c r="Q35" s="72">
        <f t="shared" ref="Q35:Q51" si="13">R34+1</f>
        <v>42826</v>
      </c>
      <c r="R35" s="72">
        <f t="shared" ref="R35:R51" si="14">EOMONTH(R34,3)</f>
        <v>42916</v>
      </c>
      <c r="S35" s="75">
        <f t="shared" si="4"/>
        <v>115.96426895825992</v>
      </c>
      <c r="T35" s="75">
        <f t="shared" si="4"/>
        <v>323.1062451828484</v>
      </c>
      <c r="U35" s="75">
        <f t="shared" si="4"/>
        <v>439.07051414110828</v>
      </c>
      <c r="V35" s="75">
        <f t="shared" si="4"/>
        <v>1824.7</v>
      </c>
    </row>
    <row r="36" spans="1:22" ht="13" x14ac:dyDescent="0.3">
      <c r="A36" s="12" t="s">
        <v>49</v>
      </c>
      <c r="B36" s="71" t="str">
        <f t="shared" si="1"/>
        <v>Q1/2017</v>
      </c>
      <c r="C36" s="72">
        <f t="shared" si="9"/>
        <v>42736</v>
      </c>
      <c r="D36" s="72">
        <f t="shared" si="2"/>
        <v>42825</v>
      </c>
      <c r="E36" s="71">
        <f t="shared" si="5"/>
        <v>90</v>
      </c>
      <c r="F36" s="73">
        <f>VLOOKUP(D36,'FERC Interest Rate'!$A:$B,2,TRUE)</f>
        <v>3.5000000000000003E-2</v>
      </c>
      <c r="G36" s="74">
        <f t="shared" si="10"/>
        <v>2602024.2906321073</v>
      </c>
      <c r="H36" s="74">
        <v>0</v>
      </c>
      <c r="I36" s="97">
        <f t="shared" si="11"/>
        <v>6688.9438753740887</v>
      </c>
      <c r="J36" s="75">
        <f t="shared" si="12"/>
        <v>22455.826069838735</v>
      </c>
      <c r="K36" s="108">
        <f t="shared" si="6"/>
        <v>29144.769945212822</v>
      </c>
      <c r="L36" s="75">
        <f t="shared" ref="L36:L54" si="15">$C$27/20</f>
        <v>130259.70300000001</v>
      </c>
      <c r="M36" s="109">
        <f t="shared" si="7"/>
        <v>159404.47294521282</v>
      </c>
      <c r="N36" s="6">
        <f t="shared" si="8"/>
        <v>2624480.1167019461</v>
      </c>
      <c r="O36" s="143">
        <f t="shared" si="3"/>
        <v>2465075.6437567328</v>
      </c>
      <c r="Q36" s="72">
        <f t="shared" si="13"/>
        <v>42917</v>
      </c>
      <c r="R36" s="72">
        <f t="shared" si="14"/>
        <v>43008</v>
      </c>
      <c r="S36" s="75">
        <f t="shared" si="4"/>
        <v>115.96426895825992</v>
      </c>
      <c r="T36" s="75">
        <f t="shared" si="4"/>
        <v>329.29829342292737</v>
      </c>
      <c r="U36" s="75">
        <f t="shared" si="4"/>
        <v>445.26256238118725</v>
      </c>
      <c r="V36" s="75">
        <f t="shared" si="4"/>
        <v>1824.7</v>
      </c>
    </row>
    <row r="37" spans="1:22" ht="13" x14ac:dyDescent="0.3">
      <c r="A37" s="12" t="s">
        <v>50</v>
      </c>
      <c r="B37" s="71" t="str">
        <f t="shared" si="1"/>
        <v>Q2/2017</v>
      </c>
      <c r="C37" s="72">
        <f t="shared" si="9"/>
        <v>42826</v>
      </c>
      <c r="D37" s="72">
        <f t="shared" si="2"/>
        <v>42916</v>
      </c>
      <c r="E37" s="71">
        <f t="shared" si="5"/>
        <v>91</v>
      </c>
      <c r="F37" s="73">
        <f>VLOOKUP(D37,'FERC Interest Rate'!$A:$B,2,TRUE)</f>
        <v>3.7100000000000001E-2</v>
      </c>
      <c r="G37" s="74">
        <f t="shared" si="10"/>
        <v>2465075.6437567328</v>
      </c>
      <c r="H37" s="74">
        <v>0</v>
      </c>
      <c r="I37" s="97">
        <f t="shared" si="11"/>
        <v>6688.9438753740887</v>
      </c>
      <c r="J37" s="75">
        <f t="shared" si="12"/>
        <v>22800.936659964675</v>
      </c>
      <c r="K37" s="108">
        <f t="shared" si="6"/>
        <v>29489.880535338765</v>
      </c>
      <c r="L37" s="75">
        <f t="shared" si="15"/>
        <v>130259.70300000001</v>
      </c>
      <c r="M37" s="109">
        <f t="shared" si="7"/>
        <v>159749.58353533878</v>
      </c>
      <c r="N37" s="6">
        <f t="shared" si="8"/>
        <v>2487876.5804166975</v>
      </c>
      <c r="O37" s="143">
        <f t="shared" si="3"/>
        <v>2328126.9968813583</v>
      </c>
      <c r="Q37" s="72">
        <f t="shared" si="13"/>
        <v>43009</v>
      </c>
      <c r="R37" s="72">
        <f t="shared" si="14"/>
        <v>43100</v>
      </c>
      <c r="S37" s="75">
        <f t="shared" si="4"/>
        <v>115.96426895825992</v>
      </c>
      <c r="T37" s="75">
        <f t="shared" si="4"/>
        <v>329.49395491634556</v>
      </c>
      <c r="U37" s="75">
        <f t="shared" si="4"/>
        <v>445.45822387460549</v>
      </c>
      <c r="V37" s="75">
        <f t="shared" si="4"/>
        <v>1824.7</v>
      </c>
    </row>
    <row r="38" spans="1:22" ht="13" x14ac:dyDescent="0.3">
      <c r="A38" s="12" t="s">
        <v>51</v>
      </c>
      <c r="B38" s="71" t="str">
        <f t="shared" si="1"/>
        <v>Q3/2017</v>
      </c>
      <c r="C38" s="72">
        <f t="shared" si="9"/>
        <v>42917</v>
      </c>
      <c r="D38" s="72">
        <f t="shared" si="2"/>
        <v>43008</v>
      </c>
      <c r="E38" s="71">
        <f t="shared" si="5"/>
        <v>92</v>
      </c>
      <c r="F38" s="73">
        <f>VLOOKUP(D38,'FERC Interest Rate'!$A:$B,2,TRUE)</f>
        <v>3.9600000000000003E-2</v>
      </c>
      <c r="G38" s="74">
        <f t="shared" si="10"/>
        <v>2328126.9968813583</v>
      </c>
      <c r="H38" s="74">
        <v>0</v>
      </c>
      <c r="I38" s="97">
        <f t="shared" si="11"/>
        <v>6688.9438753740887</v>
      </c>
      <c r="J38" s="75">
        <f t="shared" si="12"/>
        <v>23237.896643940181</v>
      </c>
      <c r="K38" s="108">
        <f t="shared" si="6"/>
        <v>29926.840519314268</v>
      </c>
      <c r="L38" s="75">
        <f t="shared" si="15"/>
        <v>130259.70300000001</v>
      </c>
      <c r="M38" s="109">
        <f t="shared" si="7"/>
        <v>160186.54351931426</v>
      </c>
      <c r="N38" s="6">
        <f t="shared" si="8"/>
        <v>2351364.8935252987</v>
      </c>
      <c r="O38" s="143">
        <f t="shared" si="3"/>
        <v>2191178.3500059838</v>
      </c>
      <c r="Q38" s="72">
        <f t="shared" si="13"/>
        <v>43101</v>
      </c>
      <c r="R38" s="72">
        <f t="shared" si="14"/>
        <v>43190</v>
      </c>
      <c r="S38" s="75">
        <f t="shared" si="4"/>
        <v>115.96426895825992</v>
      </c>
      <c r="T38" s="75">
        <f t="shared" si="4"/>
        <v>305.05647241501424</v>
      </c>
      <c r="U38" s="75">
        <f t="shared" si="4"/>
        <v>421.02074137327412</v>
      </c>
      <c r="V38" s="75">
        <f t="shared" si="4"/>
        <v>1824.7</v>
      </c>
    </row>
    <row r="39" spans="1:22" x14ac:dyDescent="0.25">
      <c r="A39" s="12" t="s">
        <v>52</v>
      </c>
      <c r="B39" s="71" t="str">
        <f t="shared" si="1"/>
        <v>Q4/2017</v>
      </c>
      <c r="C39" s="72">
        <f t="shared" si="9"/>
        <v>43009</v>
      </c>
      <c r="D39" s="72">
        <f t="shared" ref="D39:D53" si="16">EOMONTH(D38,3)</f>
        <v>43100</v>
      </c>
      <c r="E39" s="71">
        <f t="shared" si="5"/>
        <v>92</v>
      </c>
      <c r="F39" s="73">
        <f>VLOOKUP(D39,'FERC Interest Rate'!$A:$B,2,TRUE)</f>
        <v>4.2099999999999999E-2</v>
      </c>
      <c r="G39" s="74">
        <f t="shared" si="10"/>
        <v>2191178.3500059838</v>
      </c>
      <c r="H39" s="74">
        <v>0</v>
      </c>
      <c r="I39" s="97">
        <f t="shared" si="11"/>
        <v>6688.9438753740887</v>
      </c>
      <c r="J39" s="75">
        <f t="shared" si="12"/>
        <v>23251.70406915939</v>
      </c>
      <c r="K39" s="108">
        <f t="shared" si="6"/>
        <v>29940.647944533477</v>
      </c>
      <c r="L39" s="75">
        <f t="shared" si="15"/>
        <v>130259.70300000001</v>
      </c>
      <c r="M39" s="109">
        <f t="shared" si="7"/>
        <v>160200.35094453348</v>
      </c>
      <c r="N39" s="6">
        <f t="shared" si="8"/>
        <v>2214430.0540751433</v>
      </c>
      <c r="O39" s="74">
        <f t="shared" si="3"/>
        <v>2054229.7031306098</v>
      </c>
      <c r="Q39" s="72">
        <f t="shared" si="13"/>
        <v>43191</v>
      </c>
      <c r="R39" s="72">
        <f t="shared" si="14"/>
        <v>43281</v>
      </c>
      <c r="S39" s="75">
        <f t="shared" si="4"/>
        <v>115.96426895825992</v>
      </c>
      <c r="T39" s="75">
        <f t="shared" si="4"/>
        <v>302.78509768707175</v>
      </c>
      <c r="U39" s="75">
        <f t="shared" si="4"/>
        <v>418.74936664533158</v>
      </c>
      <c r="V39" s="75">
        <f t="shared" si="4"/>
        <v>1824.7</v>
      </c>
    </row>
    <row r="40" spans="1:22" x14ac:dyDescent="0.25">
      <c r="A40" s="12" t="s">
        <v>53</v>
      </c>
      <c r="B40" s="71" t="str">
        <f t="shared" si="1"/>
        <v>Q1/2018</v>
      </c>
      <c r="C40" s="72">
        <f t="shared" si="9"/>
        <v>43101</v>
      </c>
      <c r="D40" s="72">
        <f t="shared" si="16"/>
        <v>43190</v>
      </c>
      <c r="E40" s="71">
        <f t="shared" si="5"/>
        <v>90</v>
      </c>
      <c r="F40" s="73">
        <f>VLOOKUP(D40,'FERC Interest Rate'!$A:$B,2,TRUE)</f>
        <v>4.2500000000000003E-2</v>
      </c>
      <c r="G40" s="74">
        <f t="shared" si="10"/>
        <v>2054229.7031306098</v>
      </c>
      <c r="H40" s="74">
        <v>0</v>
      </c>
      <c r="I40" s="97">
        <f t="shared" si="11"/>
        <v>6688.9438753740887</v>
      </c>
      <c r="J40" s="75">
        <f t="shared" si="12"/>
        <v>21527.201683492007</v>
      </c>
      <c r="K40" s="108">
        <f t="shared" si="6"/>
        <v>28216.145558866097</v>
      </c>
      <c r="L40" s="75">
        <f t="shared" si="15"/>
        <v>130259.70300000001</v>
      </c>
      <c r="M40" s="109">
        <f t="shared" si="7"/>
        <v>158475.8485588661</v>
      </c>
      <c r="N40" s="6">
        <f t="shared" si="8"/>
        <v>2075756.9048141018</v>
      </c>
      <c r="O40" s="74">
        <f t="shared" si="3"/>
        <v>1917281.0562552358</v>
      </c>
      <c r="Q40" s="72">
        <f t="shared" si="13"/>
        <v>43282</v>
      </c>
      <c r="R40" s="72">
        <f t="shared" si="14"/>
        <v>43373</v>
      </c>
      <c r="S40" s="75">
        <f t="shared" si="4"/>
        <v>115.96426895825992</v>
      </c>
      <c r="T40" s="75">
        <f t="shared" si="4"/>
        <v>298.23703134277895</v>
      </c>
      <c r="U40" s="75">
        <f t="shared" si="4"/>
        <v>414.20130030103888</v>
      </c>
      <c r="V40" s="75">
        <f t="shared" si="4"/>
        <v>1824.7</v>
      </c>
    </row>
    <row r="41" spans="1:22" x14ac:dyDescent="0.25">
      <c r="A41" s="12" t="s">
        <v>54</v>
      </c>
      <c r="B41" s="71" t="str">
        <f t="shared" si="1"/>
        <v>Q2/2018</v>
      </c>
      <c r="C41" s="72">
        <f t="shared" si="9"/>
        <v>43191</v>
      </c>
      <c r="D41" s="72">
        <f t="shared" si="16"/>
        <v>43281</v>
      </c>
      <c r="E41" s="71">
        <f t="shared" si="5"/>
        <v>91</v>
      </c>
      <c r="F41" s="73">
        <f>VLOOKUP(D41,'FERC Interest Rate'!$A:$B,2,TRUE)</f>
        <v>4.4699999999999997E-2</v>
      </c>
      <c r="G41" s="74">
        <f t="shared" si="10"/>
        <v>1917281.0562552358</v>
      </c>
      <c r="H41" s="74">
        <v>0</v>
      </c>
      <c r="I41" s="97">
        <f t="shared" si="11"/>
        <v>6688.9438753740887</v>
      </c>
      <c r="J41" s="75">
        <f t="shared" si="12"/>
        <v>21366.915486381979</v>
      </c>
      <c r="K41" s="108">
        <f t="shared" si="6"/>
        <v>28055.859361756069</v>
      </c>
      <c r="L41" s="75">
        <f t="shared" si="15"/>
        <v>130259.70300000001</v>
      </c>
      <c r="M41" s="109">
        <f t="shared" si="7"/>
        <v>158315.56236175608</v>
      </c>
      <c r="N41" s="6">
        <f t="shared" si="8"/>
        <v>1938647.9717416179</v>
      </c>
      <c r="O41" s="74">
        <f t="shared" si="3"/>
        <v>1780332.4093798618</v>
      </c>
      <c r="Q41" s="72">
        <f t="shared" si="13"/>
        <v>43374</v>
      </c>
      <c r="R41" s="72">
        <f t="shared" si="14"/>
        <v>43465</v>
      </c>
      <c r="S41" s="75">
        <f t="shared" si="4"/>
        <v>115.96426895825992</v>
      </c>
      <c r="T41" s="75">
        <f t="shared" si="4"/>
        <v>291.14430220636712</v>
      </c>
      <c r="U41" s="75">
        <f t="shared" si="4"/>
        <v>407.10857116462711</v>
      </c>
      <c r="V41" s="75">
        <f t="shared" si="4"/>
        <v>1824.7</v>
      </c>
    </row>
    <row r="42" spans="1:22" x14ac:dyDescent="0.25">
      <c r="A42" s="12" t="s">
        <v>55</v>
      </c>
      <c r="B42" s="71" t="str">
        <f t="shared" si="1"/>
        <v>Q3/2018</v>
      </c>
      <c r="C42" s="72">
        <f t="shared" si="9"/>
        <v>43282</v>
      </c>
      <c r="D42" s="72">
        <f t="shared" si="16"/>
        <v>43373</v>
      </c>
      <c r="E42" s="71">
        <f t="shared" si="5"/>
        <v>92</v>
      </c>
      <c r="F42" s="73">
        <f>VLOOKUP(D42,'FERC Interest Rate'!$A:$B,2,TRUE)</f>
        <v>4.6899999999999997E-2</v>
      </c>
      <c r="G42" s="74">
        <f t="shared" si="10"/>
        <v>1780332.4093798618</v>
      </c>
      <c r="H42" s="74">
        <v>0</v>
      </c>
      <c r="I42" s="97">
        <f t="shared" si="11"/>
        <v>6688.9438753740887</v>
      </c>
      <c r="J42" s="75">
        <f t="shared" si="12"/>
        <v>21045.967890389664</v>
      </c>
      <c r="K42" s="108">
        <f t="shared" si="6"/>
        <v>27734.911765763754</v>
      </c>
      <c r="L42" s="75">
        <f t="shared" si="15"/>
        <v>130259.70300000001</v>
      </c>
      <c r="M42" s="109">
        <f t="shared" si="7"/>
        <v>157994.61476576375</v>
      </c>
      <c r="N42" s="6">
        <f t="shared" si="8"/>
        <v>1801378.3772702515</v>
      </c>
      <c r="O42" s="74">
        <f t="shared" si="3"/>
        <v>1643383.7625044878</v>
      </c>
      <c r="Q42" s="72">
        <f t="shared" si="13"/>
        <v>43466</v>
      </c>
      <c r="R42" s="72">
        <f t="shared" si="14"/>
        <v>43555</v>
      </c>
      <c r="S42" s="75">
        <f t="shared" si="4"/>
        <v>115.96426895825992</v>
      </c>
      <c r="T42" s="75">
        <f t="shared" si="4"/>
        <v>272.66067134443148</v>
      </c>
      <c r="U42" s="75">
        <f t="shared" si="4"/>
        <v>388.62494030269136</v>
      </c>
      <c r="V42" s="75">
        <f t="shared" si="4"/>
        <v>1824.7</v>
      </c>
    </row>
    <row r="43" spans="1:22" x14ac:dyDescent="0.25">
      <c r="A43" s="12" t="s">
        <v>56</v>
      </c>
      <c r="B43" s="71" t="str">
        <f t="shared" si="1"/>
        <v>Q4/2018</v>
      </c>
      <c r="C43" s="72">
        <f t="shared" si="9"/>
        <v>43374</v>
      </c>
      <c r="D43" s="72">
        <f t="shared" si="16"/>
        <v>43465</v>
      </c>
      <c r="E43" s="71">
        <f t="shared" si="5"/>
        <v>92</v>
      </c>
      <c r="F43" s="73">
        <f>VLOOKUP(D43,'FERC Interest Rate'!$A:$B,2,TRUE)</f>
        <v>4.9599999999999998E-2</v>
      </c>
      <c r="G43" s="74">
        <f t="shared" si="10"/>
        <v>1643383.7625044878</v>
      </c>
      <c r="H43" s="74">
        <v>0</v>
      </c>
      <c r="I43" s="97">
        <f t="shared" si="11"/>
        <v>6688.9438753740887</v>
      </c>
      <c r="J43" s="75">
        <f t="shared" si="12"/>
        <v>20545.448726193095</v>
      </c>
      <c r="K43" s="108">
        <f t="shared" si="6"/>
        <v>27234.392601567182</v>
      </c>
      <c r="L43" s="75">
        <f t="shared" si="15"/>
        <v>130259.70300000001</v>
      </c>
      <c r="M43" s="109">
        <f t="shared" si="7"/>
        <v>157494.09560156718</v>
      </c>
      <c r="N43" s="6">
        <f t="shared" si="8"/>
        <v>1663929.2112306808</v>
      </c>
      <c r="O43" s="74">
        <f t="shared" si="3"/>
        <v>1506435.1156291137</v>
      </c>
      <c r="Q43" s="72">
        <f t="shared" si="13"/>
        <v>43556</v>
      </c>
      <c r="R43" s="72">
        <f t="shared" si="14"/>
        <v>43646</v>
      </c>
      <c r="S43" s="75">
        <f t="shared" si="4"/>
        <v>115.96426895825992</v>
      </c>
      <c r="T43" s="75">
        <f t="shared" si="4"/>
        <v>263.69108059995864</v>
      </c>
      <c r="U43" s="75">
        <f t="shared" si="4"/>
        <v>379.65534955821863</v>
      </c>
      <c r="V43" s="75">
        <f t="shared" si="4"/>
        <v>1824.7</v>
      </c>
    </row>
    <row r="44" spans="1:22" x14ac:dyDescent="0.25">
      <c r="A44" s="12" t="s">
        <v>57</v>
      </c>
      <c r="B44" s="71" t="str">
        <f t="shared" si="1"/>
        <v>Q1/2019</v>
      </c>
      <c r="C44" s="72">
        <f t="shared" si="9"/>
        <v>43466</v>
      </c>
      <c r="D44" s="72">
        <f t="shared" si="16"/>
        <v>43555</v>
      </c>
      <c r="E44" s="71">
        <f t="shared" si="5"/>
        <v>90</v>
      </c>
      <c r="F44" s="73">
        <f>VLOOKUP(D44,'FERC Interest Rate'!$A:$B,2,TRUE)</f>
        <v>5.1799999999999999E-2</v>
      </c>
      <c r="G44" s="74">
        <f t="shared" si="10"/>
        <v>1506435.1156291137</v>
      </c>
      <c r="H44" s="74">
        <v>0</v>
      </c>
      <c r="I44" s="97">
        <f t="shared" si="11"/>
        <v>6688.9438753740887</v>
      </c>
      <c r="J44" s="75">
        <f t="shared" si="12"/>
        <v>19241.097285103915</v>
      </c>
      <c r="K44" s="108">
        <f t="shared" si="6"/>
        <v>25930.041160478002</v>
      </c>
      <c r="L44" s="75">
        <f t="shared" si="15"/>
        <v>130259.70300000001</v>
      </c>
      <c r="M44" s="109">
        <f t="shared" si="7"/>
        <v>156189.744160478</v>
      </c>
      <c r="N44" s="6">
        <f t="shared" si="8"/>
        <v>1525676.2129142177</v>
      </c>
      <c r="O44" s="74">
        <f t="shared" si="3"/>
        <v>1369486.4687537397</v>
      </c>
      <c r="Q44" s="72">
        <f t="shared" si="13"/>
        <v>43647</v>
      </c>
      <c r="R44" s="72">
        <f t="shared" si="14"/>
        <v>43738</v>
      </c>
      <c r="S44" s="75">
        <f t="shared" si="4"/>
        <v>115.96426895825992</v>
      </c>
      <c r="T44" s="75">
        <f t="shared" si="4"/>
        <v>242.13109810509363</v>
      </c>
      <c r="U44" s="75">
        <f t="shared" si="4"/>
        <v>358.09536706335354</v>
      </c>
      <c r="V44" s="75">
        <f t="shared" si="4"/>
        <v>1824.7</v>
      </c>
    </row>
    <row r="45" spans="1:22" x14ac:dyDescent="0.25">
      <c r="A45" s="12" t="s">
        <v>58</v>
      </c>
      <c r="B45" s="71" t="str">
        <f t="shared" si="1"/>
        <v>Q2/2019</v>
      </c>
      <c r="C45" s="72">
        <f t="shared" si="9"/>
        <v>43556</v>
      </c>
      <c r="D45" s="72">
        <f t="shared" si="16"/>
        <v>43646</v>
      </c>
      <c r="E45" s="71">
        <f t="shared" si="5"/>
        <v>91</v>
      </c>
      <c r="F45" s="73">
        <f>VLOOKUP(D45,'FERC Interest Rate'!$A:$B,2,TRUE)</f>
        <v>5.45E-2</v>
      </c>
      <c r="G45" s="74">
        <f t="shared" si="10"/>
        <v>1369486.4687537397</v>
      </c>
      <c r="H45" s="74">
        <v>0</v>
      </c>
      <c r="I45" s="97">
        <f t="shared" si="11"/>
        <v>6688.9438753740887</v>
      </c>
      <c r="J45" s="75">
        <f t="shared" si="12"/>
        <v>18608.131895299102</v>
      </c>
      <c r="K45" s="108">
        <f t="shared" si="6"/>
        <v>25297.075770673189</v>
      </c>
      <c r="L45" s="75">
        <f t="shared" si="15"/>
        <v>130259.70300000001</v>
      </c>
      <c r="M45" s="109">
        <f t="shared" si="7"/>
        <v>155556.77877067321</v>
      </c>
      <c r="N45" s="6">
        <f t="shared" si="8"/>
        <v>1388094.6006490388</v>
      </c>
      <c r="O45" s="74">
        <f t="shared" si="3"/>
        <v>1232537.8218783657</v>
      </c>
      <c r="Q45" s="72">
        <f t="shared" si="13"/>
        <v>43739</v>
      </c>
      <c r="R45" s="72">
        <f t="shared" si="14"/>
        <v>43830</v>
      </c>
      <c r="S45" s="75">
        <f t="shared" si="4"/>
        <v>115.96426895825992</v>
      </c>
      <c r="T45" s="75">
        <f t="shared" si="4"/>
        <v>212.09705886539106</v>
      </c>
      <c r="U45" s="75">
        <f t="shared" si="4"/>
        <v>328.06132782365097</v>
      </c>
      <c r="V45" s="75">
        <f t="shared" si="4"/>
        <v>1824.7</v>
      </c>
    </row>
    <row r="46" spans="1:22" x14ac:dyDescent="0.25">
      <c r="A46" s="12" t="s">
        <v>59</v>
      </c>
      <c r="B46" s="71" t="str">
        <f t="shared" si="1"/>
        <v>Q3/2019</v>
      </c>
      <c r="C46" s="72">
        <f t="shared" si="9"/>
        <v>43647</v>
      </c>
      <c r="D46" s="72">
        <f t="shared" si="16"/>
        <v>43738</v>
      </c>
      <c r="E46" s="71">
        <f t="shared" si="5"/>
        <v>92</v>
      </c>
      <c r="F46" s="73">
        <f>VLOOKUP(D46,'FERC Interest Rate'!$A:$B,2,TRUE)</f>
        <v>5.5E-2</v>
      </c>
      <c r="G46" s="74">
        <f t="shared" si="10"/>
        <v>1232537.8218783657</v>
      </c>
      <c r="H46" s="74">
        <v>0</v>
      </c>
      <c r="I46" s="97">
        <f t="shared" si="11"/>
        <v>6688.9438753740887</v>
      </c>
      <c r="J46" s="75">
        <f t="shared" si="12"/>
        <v>17086.68870877954</v>
      </c>
      <c r="K46" s="108">
        <f t="shared" si="6"/>
        <v>23775.632584153631</v>
      </c>
      <c r="L46" s="75">
        <f t="shared" si="15"/>
        <v>130259.70300000001</v>
      </c>
      <c r="M46" s="109">
        <f t="shared" si="7"/>
        <v>154035.33558415365</v>
      </c>
      <c r="N46" s="6">
        <f t="shared" si="8"/>
        <v>1249624.5105871453</v>
      </c>
      <c r="O46" s="74">
        <f t="shared" si="3"/>
        <v>1095589.1750029917</v>
      </c>
      <c r="Q46" s="72">
        <f t="shared" si="13"/>
        <v>43831</v>
      </c>
      <c r="R46" s="72">
        <f t="shared" si="14"/>
        <v>43921</v>
      </c>
      <c r="S46" s="75">
        <f t="shared" si="4"/>
        <v>115.96426895825992</v>
      </c>
      <c r="T46" s="75">
        <f t="shared" si="4"/>
        <v>167.52916860816944</v>
      </c>
      <c r="U46" s="75">
        <f t="shared" si="4"/>
        <v>283.49343756642929</v>
      </c>
      <c r="V46" s="75">
        <f t="shared" si="4"/>
        <v>1824.7</v>
      </c>
    </row>
    <row r="47" spans="1:22" x14ac:dyDescent="0.25">
      <c r="A47" s="12" t="s">
        <v>60</v>
      </c>
      <c r="B47" s="71" t="str">
        <f t="shared" si="1"/>
        <v>Q4/2019</v>
      </c>
      <c r="C47" s="72">
        <f t="shared" si="9"/>
        <v>43739</v>
      </c>
      <c r="D47" s="72">
        <f t="shared" si="16"/>
        <v>43830</v>
      </c>
      <c r="E47" s="71">
        <f t="shared" si="5"/>
        <v>92</v>
      </c>
      <c r="F47" s="73">
        <f>VLOOKUP(D47,'FERC Interest Rate'!$A:$B,2,TRUE)</f>
        <v>5.4199999999999998E-2</v>
      </c>
      <c r="G47" s="74">
        <f t="shared" si="10"/>
        <v>1095589.1750029917</v>
      </c>
      <c r="H47" s="74">
        <v>0</v>
      </c>
      <c r="I47" s="97">
        <f t="shared" si="11"/>
        <v>6688.9438753740887</v>
      </c>
      <c r="J47" s="75">
        <f t="shared" si="12"/>
        <v>14967.248937629911</v>
      </c>
      <c r="K47" s="108">
        <f t="shared" si="6"/>
        <v>21656.192813004</v>
      </c>
      <c r="L47" s="75">
        <f t="shared" si="15"/>
        <v>130259.70300000001</v>
      </c>
      <c r="M47" s="109">
        <f t="shared" si="7"/>
        <v>151915.895813004</v>
      </c>
      <c r="N47" s="6">
        <f t="shared" si="8"/>
        <v>1110556.4239406215</v>
      </c>
      <c r="O47" s="74">
        <f t="shared" si="3"/>
        <v>958640.52812761767</v>
      </c>
      <c r="Q47" s="72">
        <f t="shared" si="13"/>
        <v>43922</v>
      </c>
      <c r="R47" s="72">
        <f t="shared" si="14"/>
        <v>44012</v>
      </c>
      <c r="S47" s="75">
        <f t="shared" si="4"/>
        <v>115.96426895825992</v>
      </c>
      <c r="T47" s="75">
        <f t="shared" si="4"/>
        <v>137.52687547773351</v>
      </c>
      <c r="U47" s="75">
        <f t="shared" si="4"/>
        <v>253.49114443599342</v>
      </c>
      <c r="V47" s="75">
        <f t="shared" si="4"/>
        <v>1824.7</v>
      </c>
    </row>
    <row r="48" spans="1:22" x14ac:dyDescent="0.25">
      <c r="A48" s="12" t="s">
        <v>61</v>
      </c>
      <c r="B48" s="71" t="str">
        <f t="shared" si="1"/>
        <v>Q1/2020</v>
      </c>
      <c r="C48" s="72">
        <f t="shared" si="9"/>
        <v>43831</v>
      </c>
      <c r="D48" s="72">
        <f t="shared" si="16"/>
        <v>43921</v>
      </c>
      <c r="E48" s="71">
        <f t="shared" si="5"/>
        <v>91</v>
      </c>
      <c r="F48" s="73">
        <f>VLOOKUP(D48,'FERC Interest Rate'!$A:$B,2,TRUE)</f>
        <v>4.9599999999999998E-2</v>
      </c>
      <c r="G48" s="74">
        <f t="shared" si="10"/>
        <v>958640.52812761767</v>
      </c>
      <c r="H48" s="74">
        <v>0</v>
      </c>
      <c r="I48" s="97">
        <f t="shared" si="11"/>
        <v>6688.9438753740887</v>
      </c>
      <c r="J48" s="75">
        <f t="shared" si="12"/>
        <v>11822.185485674358</v>
      </c>
      <c r="K48" s="108">
        <f t="shared" si="6"/>
        <v>18511.129361048446</v>
      </c>
      <c r="L48" s="75">
        <f t="shared" si="15"/>
        <v>130259.70300000001</v>
      </c>
      <c r="M48" s="109">
        <f t="shared" si="7"/>
        <v>148770.83236104847</v>
      </c>
      <c r="N48" s="6">
        <f t="shared" si="8"/>
        <v>970462.71361329197</v>
      </c>
      <c r="O48" s="74">
        <f t="shared" si="3"/>
        <v>821691.88125224365</v>
      </c>
      <c r="Q48" s="72">
        <f t="shared" si="13"/>
        <v>44013</v>
      </c>
      <c r="R48" s="72">
        <f t="shared" si="14"/>
        <v>44104</v>
      </c>
      <c r="S48" s="75">
        <f t="shared" si="4"/>
        <v>115.96426895825992</v>
      </c>
      <c r="T48" s="75">
        <f t="shared" si="4"/>
        <v>83.660658020829032</v>
      </c>
      <c r="U48" s="75">
        <f t="shared" si="4"/>
        <v>199.62492697908891</v>
      </c>
      <c r="V48" s="75">
        <f t="shared" si="4"/>
        <v>1824.7</v>
      </c>
    </row>
    <row r="49" spans="1:22" x14ac:dyDescent="0.25">
      <c r="A49" s="12" t="s">
        <v>62</v>
      </c>
      <c r="B49" s="71" t="str">
        <f t="shared" si="1"/>
        <v>Q2/2020</v>
      </c>
      <c r="C49" s="72">
        <f t="shared" si="9"/>
        <v>43922</v>
      </c>
      <c r="D49" s="72">
        <f t="shared" si="16"/>
        <v>44012</v>
      </c>
      <c r="E49" s="71">
        <f t="shared" si="5"/>
        <v>91</v>
      </c>
      <c r="F49" s="73">
        <f>VLOOKUP(D49,'FERC Interest Rate'!$A:$B,2,TRUE)</f>
        <v>4.7503500000000004E-2</v>
      </c>
      <c r="G49" s="74">
        <f t="shared" si="10"/>
        <v>821691.88125224365</v>
      </c>
      <c r="H49" s="74">
        <v>0</v>
      </c>
      <c r="I49" s="97">
        <f t="shared" si="11"/>
        <v>6688.9438753740887</v>
      </c>
      <c r="J49" s="75">
        <f t="shared" si="12"/>
        <v>9704.9859715218645</v>
      </c>
      <c r="K49" s="108">
        <f t="shared" si="6"/>
        <v>16393.929846895953</v>
      </c>
      <c r="L49" s="75">
        <f t="shared" si="15"/>
        <v>130259.70300000001</v>
      </c>
      <c r="M49" s="109">
        <f t="shared" si="7"/>
        <v>146653.63284689595</v>
      </c>
      <c r="N49" s="6">
        <f t="shared" si="8"/>
        <v>831396.86722376547</v>
      </c>
      <c r="O49" s="74">
        <f t="shared" si="3"/>
        <v>684743.23437686963</v>
      </c>
      <c r="Q49" s="72">
        <f t="shared" si="13"/>
        <v>44105</v>
      </c>
      <c r="R49" s="72">
        <f t="shared" si="14"/>
        <v>44196</v>
      </c>
      <c r="S49" s="75">
        <f t="shared" si="4"/>
        <v>115.96426895825992</v>
      </c>
      <c r="T49" s="75">
        <f t="shared" si="4"/>
        <v>63.416242231532223</v>
      </c>
      <c r="U49" s="75">
        <f t="shared" si="4"/>
        <v>179.38051118979214</v>
      </c>
      <c r="V49" s="75">
        <f t="shared" si="4"/>
        <v>1824.7</v>
      </c>
    </row>
    <row r="50" spans="1:22" x14ac:dyDescent="0.25">
      <c r="A50" s="12" t="s">
        <v>63</v>
      </c>
      <c r="B50" s="71" t="str">
        <f t="shared" si="1"/>
        <v>Q3/2020</v>
      </c>
      <c r="C50" s="72">
        <f t="shared" si="9"/>
        <v>44013</v>
      </c>
      <c r="D50" s="72">
        <f t="shared" si="16"/>
        <v>44104</v>
      </c>
      <c r="E50" s="71">
        <f t="shared" si="5"/>
        <v>92</v>
      </c>
      <c r="F50" s="73">
        <f>VLOOKUP(D50,'FERC Interest Rate'!$A:$B,2,TRUE)</f>
        <v>3.4299999999999997E-2</v>
      </c>
      <c r="G50" s="74">
        <f t="shared" si="10"/>
        <v>684743.23437686963</v>
      </c>
      <c r="H50" s="74">
        <v>0</v>
      </c>
      <c r="I50" s="97">
        <f t="shared" si="11"/>
        <v>6688.9438753740887</v>
      </c>
      <c r="J50" s="75">
        <f t="shared" si="12"/>
        <v>5903.7588808733599</v>
      </c>
      <c r="K50" s="108">
        <f t="shared" si="6"/>
        <v>12592.702756247449</v>
      </c>
      <c r="L50" s="75">
        <f t="shared" si="15"/>
        <v>130259.70300000001</v>
      </c>
      <c r="M50" s="109">
        <f t="shared" si="7"/>
        <v>142852.40575624746</v>
      </c>
      <c r="N50" s="6">
        <f t="shared" si="8"/>
        <v>690646.99325774296</v>
      </c>
      <c r="O50" s="74">
        <f t="shared" si="3"/>
        <v>547794.58750149561</v>
      </c>
      <c r="Q50" s="72">
        <f t="shared" si="13"/>
        <v>44197</v>
      </c>
      <c r="R50" s="72">
        <f t="shared" si="14"/>
        <v>44286</v>
      </c>
      <c r="S50" s="75">
        <f t="shared" si="4"/>
        <v>115.96426895825992</v>
      </c>
      <c r="T50" s="75">
        <f t="shared" si="4"/>
        <v>46.655695781119832</v>
      </c>
      <c r="U50" s="75">
        <f t="shared" si="4"/>
        <v>162.61996473937972</v>
      </c>
      <c r="V50" s="75">
        <f t="shared" si="4"/>
        <v>1824.7</v>
      </c>
    </row>
    <row r="51" spans="1:22" x14ac:dyDescent="0.25">
      <c r="A51" s="12" t="s">
        <v>64</v>
      </c>
      <c r="B51" s="71" t="str">
        <f t="shared" si="1"/>
        <v>Q4/2020</v>
      </c>
      <c r="C51" s="72">
        <f t="shared" si="9"/>
        <v>44105</v>
      </c>
      <c r="D51" s="72">
        <f t="shared" si="16"/>
        <v>44196</v>
      </c>
      <c r="E51" s="71">
        <f t="shared" si="5"/>
        <v>92</v>
      </c>
      <c r="F51" s="73">
        <f>VLOOKUP(D51,'FERC Interest Rate'!$A:$B,2,TRUE)</f>
        <v>3.2500000000000001E-2</v>
      </c>
      <c r="G51" s="74">
        <f t="shared" si="10"/>
        <v>547794.58750149561</v>
      </c>
      <c r="H51" s="74">
        <v>0</v>
      </c>
      <c r="I51" s="97">
        <f t="shared" si="11"/>
        <v>6688.9438753740887</v>
      </c>
      <c r="J51" s="75">
        <f t="shared" si="12"/>
        <v>4475.1525044521095</v>
      </c>
      <c r="K51" s="108">
        <f t="shared" si="6"/>
        <v>11164.096379826198</v>
      </c>
      <c r="L51" s="75">
        <f t="shared" si="15"/>
        <v>130259.70300000001</v>
      </c>
      <c r="M51" s="109">
        <f t="shared" si="7"/>
        <v>141423.7993798262</v>
      </c>
      <c r="N51" s="6">
        <f t="shared" si="8"/>
        <v>552269.74000594777</v>
      </c>
      <c r="O51" s="74">
        <f t="shared" si="3"/>
        <v>410845.94062612153</v>
      </c>
      <c r="Q51" s="72">
        <f t="shared" si="13"/>
        <v>44287</v>
      </c>
      <c r="R51" s="72">
        <f t="shared" si="14"/>
        <v>44377</v>
      </c>
      <c r="S51" s="75">
        <f t="shared" si="4"/>
        <v>115.96426895825992</v>
      </c>
      <c r="T51" s="75">
        <f t="shared" si="4"/>
        <v>31.449394933940031</v>
      </c>
      <c r="U51" s="75">
        <f t="shared" si="4"/>
        <v>147.41366389219993</v>
      </c>
      <c r="V51" s="75">
        <f t="shared" si="4"/>
        <v>1824.7</v>
      </c>
    </row>
    <row r="52" spans="1:22" x14ac:dyDescent="0.25">
      <c r="A52" s="12" t="s">
        <v>65</v>
      </c>
      <c r="B52" s="71" t="str">
        <f t="shared" si="1"/>
        <v>Q1/2021</v>
      </c>
      <c r="C52" s="72">
        <f t="shared" si="9"/>
        <v>44197</v>
      </c>
      <c r="D52" s="72">
        <f t="shared" si="16"/>
        <v>44286</v>
      </c>
      <c r="E52" s="71">
        <f t="shared" si="5"/>
        <v>90</v>
      </c>
      <c r="F52" s="73">
        <f>VLOOKUP(D52,'FERC Interest Rate'!$A:$B,2,TRUE)</f>
        <v>3.2500000000000001E-2</v>
      </c>
      <c r="G52" s="74">
        <f t="shared" si="10"/>
        <v>410845.94062612153</v>
      </c>
      <c r="H52" s="74">
        <v>0</v>
      </c>
      <c r="I52" s="97">
        <f t="shared" si="11"/>
        <v>6688.9438753740887</v>
      </c>
      <c r="J52" s="75">
        <f t="shared" si="12"/>
        <v>3292.3955515928915</v>
      </c>
      <c r="K52" s="108">
        <f t="shared" si="6"/>
        <v>9981.3394269669807</v>
      </c>
      <c r="L52" s="75">
        <f t="shared" si="15"/>
        <v>130259.70300000001</v>
      </c>
      <c r="M52" s="109">
        <f t="shared" si="7"/>
        <v>140241.042426967</v>
      </c>
      <c r="N52" s="6">
        <f t="shared" si="8"/>
        <v>414138.3361777144</v>
      </c>
      <c r="O52" s="74">
        <f t="shared" si="3"/>
        <v>273897.2937507474</v>
      </c>
      <c r="Q52" s="72">
        <f>R51+1</f>
        <v>44378</v>
      </c>
      <c r="R52" s="72">
        <f>EOMONTH(R51,3)</f>
        <v>44469</v>
      </c>
      <c r="S52" s="75">
        <f>+I87+I121+I154+I187+I219+I251+I283+I315+I346+I378+I409+I439+I469+I499+I528+I557+I584</f>
        <v>115.96426895825992</v>
      </c>
      <c r="T52" s="75">
        <f>+J87+J121+J154+J187+J219+J251+J283+J315+J346+J378+J409+J439+J469+J499+J528+J557+J584</f>
        <v>15.897496340233429</v>
      </c>
      <c r="U52" s="75">
        <f>+K87+K121+K154+K187+K219+K251+K283+K315+K346+K378+K409+K439+K469+K499+K528+K557+K584</f>
        <v>131.86176529849334</v>
      </c>
      <c r="V52" s="75">
        <f>+L87+L121+L154+L187+L219+L251+L283+L315+L346+L378+L409+L439+L469+L499+L528+L557+L584</f>
        <v>1824.7</v>
      </c>
    </row>
    <row r="53" spans="1:22" ht="13.5" thickBot="1" x14ac:dyDescent="0.35">
      <c r="A53" s="12" t="s">
        <v>66</v>
      </c>
      <c r="B53" s="71" t="str">
        <f>+IF(MONTH(C53)&lt;4,"Q1",IF(MONTH(C53)&lt;7,"Q2",IF(MONTH(C53)&lt;10,"Q3","Q4")))&amp;"/"&amp;YEAR(C53)</f>
        <v>Q2/2021</v>
      </c>
      <c r="C53" s="72">
        <f>D52+1</f>
        <v>44287</v>
      </c>
      <c r="D53" s="72">
        <f t="shared" si="16"/>
        <v>44377</v>
      </c>
      <c r="E53" s="71">
        <f>D53-C53+1</f>
        <v>91</v>
      </c>
      <c r="F53" s="73">
        <f>VLOOKUP(D53,'FERC Interest Rate'!$A:$B,2,TRUE)</f>
        <v>3.2500000000000001E-2</v>
      </c>
      <c r="G53" s="74">
        <f>O52</f>
        <v>273897.2937507474</v>
      </c>
      <c r="H53" s="74">
        <v>0</v>
      </c>
      <c r="I53" s="97">
        <f t="shared" si="11"/>
        <v>6688.9438753740887</v>
      </c>
      <c r="J53" s="75">
        <f>G53*F53*(E53/(DATE(YEAR(D53),12,31)-DATE(YEAR(D53),1,1)+1))</f>
        <v>2219.318482925577</v>
      </c>
      <c r="K53" s="108">
        <f>+SUM(I53:J53)</f>
        <v>8908.2623582996657</v>
      </c>
      <c r="L53" s="75">
        <f t="shared" si="15"/>
        <v>130259.70300000001</v>
      </c>
      <c r="M53" s="109">
        <f>+SUM(K53:L53)</f>
        <v>139167.96535829967</v>
      </c>
      <c r="N53" s="6">
        <f>+G53+H53+J53</f>
        <v>276116.61223367299</v>
      </c>
      <c r="O53" s="74">
        <f>G53+H53-L53-I53</f>
        <v>136948.64687537329</v>
      </c>
      <c r="Q53" s="115"/>
      <c r="R53" s="115"/>
      <c r="S53" s="115">
        <f>+SUM(S33:S52)</f>
        <v>2319.2853791651978</v>
      </c>
      <c r="T53" s="115">
        <f>+SUM(T33:T52)</f>
        <v>4034.0526087068597</v>
      </c>
      <c r="U53" s="115">
        <f>+SUM(U33:U52)</f>
        <v>6353.3379878720561</v>
      </c>
      <c r="V53" s="115">
        <f>+SUM(V33:V52)</f>
        <v>36494</v>
      </c>
    </row>
    <row r="54" spans="1:22" ht="13" thickTop="1" x14ac:dyDescent="0.25">
      <c r="A54" s="12" t="s">
        <v>67</v>
      </c>
      <c r="B54" s="71" t="str">
        <f>+IF(MONTH(C54)&lt;4,"Q1",IF(MONTH(C54)&lt;7,"Q2",IF(MONTH(C54)&lt;10,"Q3","Q4")))&amp;"/"&amp;YEAR(C54)</f>
        <v>Q3/2021</v>
      </c>
      <c r="C54" s="72">
        <f>D53+1</f>
        <v>44378</v>
      </c>
      <c r="D54" s="72">
        <f>EOMONTH(D53,3)</f>
        <v>44469</v>
      </c>
      <c r="E54" s="71">
        <f>D54-C54+1</f>
        <v>92</v>
      </c>
      <c r="F54" s="73">
        <f>VLOOKUP(D54,'FERC Interest Rate'!$A:$B,2,TRUE)</f>
        <v>3.2500000000000001E-2</v>
      </c>
      <c r="G54" s="74">
        <f>O53</f>
        <v>136948.64687537329</v>
      </c>
      <c r="H54" s="74">
        <v>0</v>
      </c>
      <c r="I54" s="97">
        <f t="shared" si="11"/>
        <v>6688.9438753740887</v>
      </c>
      <c r="J54" s="75">
        <f>G54*F54*(E54/(DATE(YEAR(D54),12,31)-DATE(YEAR(D54),1,1)+1))</f>
        <v>1121.8532990612773</v>
      </c>
      <c r="K54" s="108">
        <f>+SUM(I54:J54)</f>
        <v>7810.7971744353663</v>
      </c>
      <c r="L54" s="75">
        <f t="shared" si="15"/>
        <v>130259.70300000001</v>
      </c>
      <c r="M54" s="109">
        <f>+SUM(K54:L54)</f>
        <v>138070.50017443538</v>
      </c>
      <c r="N54" s="6">
        <f>+G54+H54+J54</f>
        <v>138070.50017443456</v>
      </c>
      <c r="O54" s="74">
        <f>G54+H54-L54-I54</f>
        <v>-8.0581230577081442E-10</v>
      </c>
      <c r="S54" s="362">
        <f>+I89+I123+I156+I189+I221+I253+I285+I317+I348+I380+I411+I441+I471+I501+I530+I559+I586</f>
        <v>2319.2853791651983</v>
      </c>
      <c r="T54" s="362">
        <f>+J89+J123+J156+J189+J221+J253+J285+J317+J348+J380+J411+J441+J471+J501+J530+J559+J586</f>
        <v>4034.0526087068588</v>
      </c>
      <c r="U54" s="362">
        <f>+K89+K123+K156+K189+K221+K253+K285+K317+K348+K380+K411+K441+K471+K501+K530+K559+K586</f>
        <v>6353.3379878720589</v>
      </c>
      <c r="V54" s="362">
        <f>+L89+L123+L156+L189+L221+L253+L285+L317+L348+L380+L411+L441+L471+L501+L530+L559+L586</f>
        <v>36494</v>
      </c>
    </row>
    <row r="55" spans="1:22" x14ac:dyDescent="0.25">
      <c r="B55" s="8"/>
      <c r="C55" s="106"/>
      <c r="D55" s="106"/>
      <c r="E55" s="7"/>
      <c r="F55" s="8"/>
      <c r="G55" s="75"/>
      <c r="H55" s="9"/>
      <c r="I55" s="99"/>
      <c r="J55" s="75"/>
      <c r="K55" s="101"/>
      <c r="L55" s="58"/>
      <c r="M55" s="110"/>
      <c r="O55" s="75"/>
      <c r="Q55" s="6"/>
      <c r="S55" s="362">
        <f>+S53-S54</f>
        <v>0</v>
      </c>
      <c r="T55" s="362">
        <f>+T53-T54</f>
        <v>0</v>
      </c>
      <c r="U55" s="362">
        <f>+U53-U54</f>
        <v>0</v>
      </c>
      <c r="V55" s="362">
        <f>+V53-V54</f>
        <v>0</v>
      </c>
    </row>
    <row r="56" spans="1:22" ht="13.5" thickBot="1" x14ac:dyDescent="0.35">
      <c r="A56" s="124"/>
      <c r="B56" s="125"/>
      <c r="C56" s="128"/>
      <c r="D56" s="128"/>
      <c r="E56" s="127"/>
      <c r="F56" s="125"/>
      <c r="G56" s="115">
        <f t="shared" ref="G56:O56" si="17">+SUM(G33:G55)</f>
        <v>33951648.308103152</v>
      </c>
      <c r="H56" s="115">
        <f t="shared" si="17"/>
        <v>133778.87750748178</v>
      </c>
      <c r="I56" s="116">
        <f t="shared" si="17"/>
        <v>133778.87750748172</v>
      </c>
      <c r="J56" s="115">
        <f t="shared" si="17"/>
        <v>308325.41451176279</v>
      </c>
      <c r="K56" s="115">
        <f t="shared" si="17"/>
        <v>442104.29201924446</v>
      </c>
      <c r="L56" s="115">
        <f t="shared" si="17"/>
        <v>2605194.0600000005</v>
      </c>
      <c r="M56" s="117">
        <f t="shared" si="17"/>
        <v>3047298.3520192443</v>
      </c>
      <c r="N56" s="115">
        <f t="shared" si="17"/>
        <v>34393752.600122392</v>
      </c>
      <c r="O56" s="115">
        <f t="shared" si="17"/>
        <v>31346454.248103157</v>
      </c>
    </row>
    <row r="57" spans="1:22" ht="13" thickTop="1" x14ac:dyDescent="0.25">
      <c r="B57" s="101"/>
      <c r="C57" s="101"/>
      <c r="D57" s="101"/>
      <c r="E57" s="101"/>
      <c r="F57" s="101"/>
      <c r="G57" s="101"/>
      <c r="H57" s="101"/>
      <c r="I57" s="100"/>
      <c r="J57" s="101"/>
      <c r="K57" s="101"/>
      <c r="L57" s="101"/>
      <c r="M57" s="110"/>
      <c r="O57" s="101"/>
    </row>
    <row r="58" spans="1:22" ht="39" x14ac:dyDescent="0.3">
      <c r="A58" s="76" t="s">
        <v>47</v>
      </c>
      <c r="B58" s="76" t="s">
        <v>3</v>
      </c>
      <c r="C58" s="76" t="s">
        <v>4</v>
      </c>
      <c r="D58" s="76" t="s">
        <v>5</v>
      </c>
      <c r="E58" s="76" t="s">
        <v>6</v>
      </c>
      <c r="F58" s="76" t="s">
        <v>7</v>
      </c>
      <c r="G58" s="76" t="s">
        <v>87</v>
      </c>
      <c r="H58" s="76" t="s">
        <v>88</v>
      </c>
      <c r="I58" s="93" t="s">
        <v>89</v>
      </c>
      <c r="J58" s="94" t="s">
        <v>90</v>
      </c>
      <c r="K58" s="94" t="s">
        <v>91</v>
      </c>
      <c r="L58" s="94" t="s">
        <v>92</v>
      </c>
      <c r="M58" s="95" t="s">
        <v>93</v>
      </c>
      <c r="N58" s="76" t="s">
        <v>94</v>
      </c>
      <c r="O58" s="76" t="s">
        <v>95</v>
      </c>
    </row>
    <row r="59" spans="1:22" ht="13" x14ac:dyDescent="0.3">
      <c r="A59" s="405" t="s">
        <v>16</v>
      </c>
      <c r="B59" s="405"/>
      <c r="C59" s="341">
        <f>VLOOKUP(B60,A$1:F$25,2,FALSE)</f>
        <v>41835</v>
      </c>
      <c r="D59" s="341">
        <f>DATE(YEAR(C59),IF(MONTH(C59)&lt;=3,3,IF(MONTH(C59)&lt;=6,6,IF(MONTH(C59)&lt;=9,9,12))),IF(OR(MONTH(C59)&lt;=3,MONTH(C59)&gt;=10),31,30))</f>
        <v>41912</v>
      </c>
      <c r="E59" s="342">
        <f>D59-C59+1</f>
        <v>78</v>
      </c>
      <c r="F59" s="343">
        <f>VLOOKUP(D59,'FERC Interest Rate'!$A:$B,2,TRUE)</f>
        <v>3.2500000000000001E-2</v>
      </c>
      <c r="G59" s="143">
        <f>VLOOKUP(B60,$A$1:$F$25,5,FALSE)</f>
        <v>2430</v>
      </c>
      <c r="H59" s="143">
        <f t="shared" ref="H59:H68" si="18">G59*F59*(E59/(DATE(YEAR(D59),12,31)-DATE(YEAR(D59),1,1)+1))</f>
        <v>16.876849315068498</v>
      </c>
      <c r="I59" s="351">
        <v>0</v>
      </c>
      <c r="J59" s="264">
        <v>0</v>
      </c>
      <c r="K59" s="264">
        <f t="shared" ref="K59:K85" si="19">+SUM(I59:J59)</f>
        <v>0</v>
      </c>
      <c r="L59" s="264">
        <v>0</v>
      </c>
      <c r="M59" s="352">
        <f t="shared" ref="M59:M85" si="20">+SUM(K59:L59)</f>
        <v>0</v>
      </c>
      <c r="N59" s="264">
        <f t="shared" ref="N59:N85" si="21">+G59+H59+J59</f>
        <v>2446.8768493150683</v>
      </c>
      <c r="O59" s="143">
        <f t="shared" ref="O59:O85" si="22">G59+H59-L59-I59</f>
        <v>2446.8768493150683</v>
      </c>
    </row>
    <row r="60" spans="1:22" ht="13" x14ac:dyDescent="0.3">
      <c r="A60" s="349" t="s">
        <v>39</v>
      </c>
      <c r="B60" s="350" t="s">
        <v>48</v>
      </c>
      <c r="C60" s="341">
        <f>D59+1</f>
        <v>41913</v>
      </c>
      <c r="D60" s="341">
        <f>EOMONTH(D59,3)</f>
        <v>42004</v>
      </c>
      <c r="E60" s="342">
        <f t="shared" ref="E60:E85" si="23">D60-C60+1</f>
        <v>92</v>
      </c>
      <c r="F60" s="343">
        <f>VLOOKUP(D60,'FERC Interest Rate'!$A:$B,2,TRUE)</f>
        <v>3.2500000000000001E-2</v>
      </c>
      <c r="G60" s="143">
        <f t="shared" ref="G60:G85" si="24">O59</f>
        <v>2446.8768493150683</v>
      </c>
      <c r="H60" s="143">
        <f t="shared" si="18"/>
        <v>20.04427884781385</v>
      </c>
      <c r="I60" s="351">
        <v>0</v>
      </c>
      <c r="J60" s="264">
        <v>0</v>
      </c>
      <c r="K60" s="264">
        <f t="shared" si="19"/>
        <v>0</v>
      </c>
      <c r="L60" s="264">
        <v>0</v>
      </c>
      <c r="M60" s="352">
        <f t="shared" si="20"/>
        <v>0</v>
      </c>
      <c r="N60" s="264">
        <f t="shared" si="21"/>
        <v>2466.9211281628823</v>
      </c>
      <c r="O60" s="143">
        <f t="shared" si="22"/>
        <v>2466.9211281628823</v>
      </c>
    </row>
    <row r="61" spans="1:22" ht="13" x14ac:dyDescent="0.3">
      <c r="A61" s="353"/>
      <c r="B61" s="342"/>
      <c r="C61" s="341">
        <f t="shared" ref="C61:C85" si="25">D60+1</f>
        <v>42005</v>
      </c>
      <c r="D61" s="341">
        <f t="shared" ref="D61:D87" si="26">EOMONTH(D60,3)</f>
        <v>42094</v>
      </c>
      <c r="E61" s="342">
        <f t="shared" si="23"/>
        <v>90</v>
      </c>
      <c r="F61" s="343">
        <f>VLOOKUP(D61,'FERC Interest Rate'!$A:$B,2,TRUE)</f>
        <v>3.2500000000000001E-2</v>
      </c>
      <c r="G61" s="143">
        <f t="shared" si="24"/>
        <v>2466.9211281628823</v>
      </c>
      <c r="H61" s="143">
        <f t="shared" si="18"/>
        <v>19.769162465414876</v>
      </c>
      <c r="I61" s="351">
        <v>0</v>
      </c>
      <c r="J61" s="264">
        <v>0</v>
      </c>
      <c r="K61" s="264">
        <f t="shared" si="19"/>
        <v>0</v>
      </c>
      <c r="L61" s="264">
        <v>0</v>
      </c>
      <c r="M61" s="352">
        <f t="shared" si="20"/>
        <v>0</v>
      </c>
      <c r="N61" s="264">
        <f t="shared" si="21"/>
        <v>2486.6902906282971</v>
      </c>
      <c r="O61" s="143">
        <f t="shared" si="22"/>
        <v>2486.6902906282971</v>
      </c>
    </row>
    <row r="62" spans="1:22" ht="13" x14ac:dyDescent="0.3">
      <c r="A62" s="353"/>
      <c r="B62" s="342"/>
      <c r="C62" s="341">
        <f t="shared" si="25"/>
        <v>42095</v>
      </c>
      <c r="D62" s="341">
        <f t="shared" si="26"/>
        <v>42185</v>
      </c>
      <c r="E62" s="342">
        <f t="shared" si="23"/>
        <v>91</v>
      </c>
      <c r="F62" s="343">
        <f>VLOOKUP(D62,'FERC Interest Rate'!$A:$B,2,TRUE)</f>
        <v>3.2500000000000001E-2</v>
      </c>
      <c r="G62" s="143">
        <f t="shared" si="24"/>
        <v>2486.6902906282971</v>
      </c>
      <c r="H62" s="143">
        <f t="shared" si="18"/>
        <v>20.149004204200519</v>
      </c>
      <c r="I62" s="351">
        <v>0</v>
      </c>
      <c r="J62" s="264">
        <v>0</v>
      </c>
      <c r="K62" s="264">
        <f t="shared" si="19"/>
        <v>0</v>
      </c>
      <c r="L62" s="264">
        <v>0</v>
      </c>
      <c r="M62" s="352">
        <f t="shared" si="20"/>
        <v>0</v>
      </c>
      <c r="N62" s="264">
        <f t="shared" si="21"/>
        <v>2506.8392948324977</v>
      </c>
      <c r="O62" s="143">
        <f t="shared" si="22"/>
        <v>2506.8392948324977</v>
      </c>
    </row>
    <row r="63" spans="1:22" ht="13" x14ac:dyDescent="0.3">
      <c r="A63" s="353"/>
      <c r="B63" s="342"/>
      <c r="C63" s="341">
        <f t="shared" si="25"/>
        <v>42186</v>
      </c>
      <c r="D63" s="341">
        <f t="shared" si="26"/>
        <v>42277</v>
      </c>
      <c r="E63" s="342">
        <f t="shared" si="23"/>
        <v>92</v>
      </c>
      <c r="F63" s="343">
        <f>VLOOKUP(D63,'FERC Interest Rate'!$A:$B,2,TRUE)</f>
        <v>3.2500000000000001E-2</v>
      </c>
      <c r="G63" s="143">
        <f t="shared" si="24"/>
        <v>2506.8392948324977</v>
      </c>
      <c r="H63" s="143">
        <f t="shared" si="18"/>
        <v>20.53547805903882</v>
      </c>
      <c r="I63" s="351">
        <v>0</v>
      </c>
      <c r="J63" s="264">
        <v>0</v>
      </c>
      <c r="K63" s="264">
        <f t="shared" si="19"/>
        <v>0</v>
      </c>
      <c r="L63" s="264">
        <v>0</v>
      </c>
      <c r="M63" s="352">
        <f t="shared" si="20"/>
        <v>0</v>
      </c>
      <c r="N63" s="264">
        <f t="shared" si="21"/>
        <v>2527.3747728915364</v>
      </c>
      <c r="O63" s="143">
        <f t="shared" si="22"/>
        <v>2527.3747728915364</v>
      </c>
    </row>
    <row r="64" spans="1:22" ht="13" x14ac:dyDescent="0.3">
      <c r="A64" s="353"/>
      <c r="B64" s="342"/>
      <c r="C64" s="341">
        <f t="shared" si="25"/>
        <v>42278</v>
      </c>
      <c r="D64" s="341">
        <f t="shared" si="26"/>
        <v>42369</v>
      </c>
      <c r="E64" s="342">
        <f t="shared" si="23"/>
        <v>92</v>
      </c>
      <c r="F64" s="343">
        <f>VLOOKUP(D64,'FERC Interest Rate'!$A:$B,2,TRUE)</f>
        <v>3.2500000000000001E-2</v>
      </c>
      <c r="G64" s="143">
        <f t="shared" si="24"/>
        <v>2527.3747728915364</v>
      </c>
      <c r="H64" s="143">
        <f t="shared" si="18"/>
        <v>20.703700194371766</v>
      </c>
      <c r="I64" s="351">
        <v>0</v>
      </c>
      <c r="J64" s="264">
        <v>0</v>
      </c>
      <c r="K64" s="264">
        <f t="shared" si="19"/>
        <v>0</v>
      </c>
      <c r="L64" s="264">
        <v>0</v>
      </c>
      <c r="M64" s="352">
        <f t="shared" si="20"/>
        <v>0</v>
      </c>
      <c r="N64" s="264">
        <f t="shared" si="21"/>
        <v>2548.0784730859082</v>
      </c>
      <c r="O64" s="143">
        <f t="shared" si="22"/>
        <v>2548.0784730859082</v>
      </c>
    </row>
    <row r="65" spans="1:17" ht="13" x14ac:dyDescent="0.3">
      <c r="A65" s="353"/>
      <c r="B65" s="342"/>
      <c r="C65" s="341">
        <f t="shared" si="25"/>
        <v>42370</v>
      </c>
      <c r="D65" s="341">
        <f t="shared" si="26"/>
        <v>42460</v>
      </c>
      <c r="E65" s="342">
        <f t="shared" si="23"/>
        <v>91</v>
      </c>
      <c r="F65" s="343">
        <f>VLOOKUP(D65,'FERC Interest Rate'!$A:$B,2,TRUE)</f>
        <v>3.2500000000000001E-2</v>
      </c>
      <c r="G65" s="143">
        <f t="shared" si="24"/>
        <v>2548.0784730859082</v>
      </c>
      <c r="H65" s="143">
        <f t="shared" si="18"/>
        <v>20.590005694403207</v>
      </c>
      <c r="I65" s="351">
        <v>0</v>
      </c>
      <c r="J65" s="264">
        <v>0</v>
      </c>
      <c r="K65" s="264">
        <f t="shared" si="19"/>
        <v>0</v>
      </c>
      <c r="L65" s="264">
        <v>0</v>
      </c>
      <c r="M65" s="352">
        <f t="shared" si="20"/>
        <v>0</v>
      </c>
      <c r="N65" s="264">
        <f t="shared" si="21"/>
        <v>2568.6684787803115</v>
      </c>
      <c r="O65" s="143">
        <f t="shared" si="22"/>
        <v>2568.6684787803115</v>
      </c>
    </row>
    <row r="66" spans="1:17" ht="13" x14ac:dyDescent="0.3">
      <c r="A66" s="77"/>
      <c r="B66" s="71"/>
      <c r="C66" s="72">
        <f t="shared" si="25"/>
        <v>42461</v>
      </c>
      <c r="D66" s="72">
        <f t="shared" si="26"/>
        <v>42551</v>
      </c>
      <c r="E66" s="71">
        <f t="shared" si="23"/>
        <v>91</v>
      </c>
      <c r="F66" s="73">
        <f>VLOOKUP(D66,'FERC Interest Rate'!$A:$B,2,TRUE)</f>
        <v>3.4599999999999999E-2</v>
      </c>
      <c r="G66" s="74">
        <f t="shared" si="24"/>
        <v>2568.6684787803115</v>
      </c>
      <c r="H66" s="143">
        <f t="shared" si="18"/>
        <v>22.097567137398055</v>
      </c>
      <c r="I66" s="151">
        <v>0</v>
      </c>
      <c r="J66" s="264">
        <v>0</v>
      </c>
      <c r="K66" s="75">
        <f t="shared" si="19"/>
        <v>0</v>
      </c>
      <c r="L66" s="75">
        <v>0</v>
      </c>
      <c r="M66" s="98">
        <f t="shared" si="20"/>
        <v>0</v>
      </c>
      <c r="N66" s="75">
        <f t="shared" si="21"/>
        <v>2590.7660459177096</v>
      </c>
      <c r="O66" s="74">
        <f t="shared" si="22"/>
        <v>2590.7660459177096</v>
      </c>
      <c r="Q66" s="6"/>
    </row>
    <row r="67" spans="1:17" x14ac:dyDescent="0.25">
      <c r="A67" s="77"/>
      <c r="B67" s="71"/>
      <c r="C67" s="72">
        <f t="shared" si="25"/>
        <v>42552</v>
      </c>
      <c r="D67" s="72">
        <f t="shared" si="26"/>
        <v>42643</v>
      </c>
      <c r="E67" s="71">
        <f t="shared" si="23"/>
        <v>92</v>
      </c>
      <c r="F67" s="73">
        <f>VLOOKUP(D67,'FERC Interest Rate'!$A:$B,2,TRUE)</f>
        <v>3.5000000000000003E-2</v>
      </c>
      <c r="G67" s="74">
        <f t="shared" si="24"/>
        <v>2590.7660459177096</v>
      </c>
      <c r="H67" s="74">
        <f t="shared" si="18"/>
        <v>22.793078327472749</v>
      </c>
      <c r="I67" s="97">
        <v>0</v>
      </c>
      <c r="J67" s="75">
        <v>0</v>
      </c>
      <c r="K67" s="75">
        <f t="shared" si="19"/>
        <v>0</v>
      </c>
      <c r="L67" s="75">
        <v>0</v>
      </c>
      <c r="M67" s="98">
        <f t="shared" si="20"/>
        <v>0</v>
      </c>
      <c r="N67" s="75">
        <f t="shared" si="21"/>
        <v>2613.5591242451824</v>
      </c>
      <c r="O67" s="74">
        <f t="shared" si="22"/>
        <v>2613.5591242451824</v>
      </c>
    </row>
    <row r="68" spans="1:17" x14ac:dyDescent="0.25">
      <c r="A68" s="12" t="s">
        <v>48</v>
      </c>
      <c r="B68" s="71" t="str">
        <f t="shared" ref="B68:B82" si="27">+IF(MONTH(C68)&lt;4,"Q1",IF(MONTH(C68)&lt;7,"Q2",IF(MONTH(C68)&lt;10,"Q3","Q4")))&amp;"/"&amp;YEAR(C68)</f>
        <v>Q4/2016</v>
      </c>
      <c r="C68" s="72">
        <f t="shared" si="25"/>
        <v>42644</v>
      </c>
      <c r="D68" s="72">
        <f t="shared" si="26"/>
        <v>42735</v>
      </c>
      <c r="E68" s="71">
        <f t="shared" si="23"/>
        <v>92</v>
      </c>
      <c r="F68" s="73">
        <f>VLOOKUP(D68,'FERC Interest Rate'!$A:$B,2,TRUE)</f>
        <v>3.5000000000000003E-2</v>
      </c>
      <c r="G68" s="74">
        <f t="shared" si="24"/>
        <v>2613.5591242451824</v>
      </c>
      <c r="H68" s="74">
        <f t="shared" si="18"/>
        <v>22.993607595818276</v>
      </c>
      <c r="I68" s="97">
        <f t="shared" ref="I68:I87" si="28">(SUM($H$59:$H$88)/20)</f>
        <v>10.32763659205003</v>
      </c>
      <c r="J68" s="75">
        <v>0</v>
      </c>
      <c r="K68" s="75">
        <f t="shared" si="19"/>
        <v>10.32763659205003</v>
      </c>
      <c r="L68" s="75">
        <f t="shared" ref="L68:L87" si="29">VLOOKUP($B$60,A$1:F$25,5,FALSE)/20</f>
        <v>121.5</v>
      </c>
      <c r="M68" s="98">
        <f t="shared" si="20"/>
        <v>131.82763659205003</v>
      </c>
      <c r="N68" s="75">
        <f t="shared" si="21"/>
        <v>2636.5527318410004</v>
      </c>
      <c r="O68" s="74">
        <f t="shared" si="22"/>
        <v>2504.7250952489503</v>
      </c>
    </row>
    <row r="69" spans="1:17" x14ac:dyDescent="0.25">
      <c r="A69" s="12" t="s">
        <v>49</v>
      </c>
      <c r="B69" s="71" t="str">
        <f t="shared" si="27"/>
        <v>Q1/2017</v>
      </c>
      <c r="C69" s="72">
        <f t="shared" si="25"/>
        <v>42736</v>
      </c>
      <c r="D69" s="72">
        <f t="shared" si="26"/>
        <v>42825</v>
      </c>
      <c r="E69" s="71">
        <f t="shared" si="23"/>
        <v>90</v>
      </c>
      <c r="F69" s="73">
        <f>VLOOKUP(D69,'FERC Interest Rate'!$A:$B,2,TRUE)</f>
        <v>3.5000000000000003E-2</v>
      </c>
      <c r="G69" s="74">
        <f t="shared" si="24"/>
        <v>2504.7250952489503</v>
      </c>
      <c r="H69" s="74">
        <v>0</v>
      </c>
      <c r="I69" s="97">
        <f t="shared" si="28"/>
        <v>10.32763659205003</v>
      </c>
      <c r="J69" s="75">
        <f>G69*F69*(E69/(DATE(YEAR(D69),12,31)-DATE(YEAR(D69),1,1)+1))</f>
        <v>21.616120685025187</v>
      </c>
      <c r="K69" s="75">
        <f t="shared" si="19"/>
        <v>31.943757277075218</v>
      </c>
      <c r="L69" s="75">
        <f t="shared" si="29"/>
        <v>121.5</v>
      </c>
      <c r="M69" s="98">
        <f t="shared" si="20"/>
        <v>153.44375727707521</v>
      </c>
      <c r="N69" s="75">
        <f t="shared" si="21"/>
        <v>2526.3412159339755</v>
      </c>
      <c r="O69" s="74">
        <f t="shared" si="22"/>
        <v>2372.8974586569002</v>
      </c>
    </row>
    <row r="70" spans="1:17" x14ac:dyDescent="0.25">
      <c r="A70" s="12" t="s">
        <v>50</v>
      </c>
      <c r="B70" s="71" t="str">
        <f t="shared" si="27"/>
        <v>Q2/2017</v>
      </c>
      <c r="C70" s="72">
        <f t="shared" si="25"/>
        <v>42826</v>
      </c>
      <c r="D70" s="72">
        <f t="shared" si="26"/>
        <v>42916</v>
      </c>
      <c r="E70" s="71">
        <f t="shared" si="23"/>
        <v>91</v>
      </c>
      <c r="F70" s="73">
        <f>VLOOKUP(D70,'FERC Interest Rate'!$A:$B,2,TRUE)</f>
        <v>3.7100000000000001E-2</v>
      </c>
      <c r="G70" s="74">
        <f t="shared" si="24"/>
        <v>2372.8974586569002</v>
      </c>
      <c r="H70" s="74">
        <v>0</v>
      </c>
      <c r="I70" s="97">
        <f t="shared" si="28"/>
        <v>10.32763659205003</v>
      </c>
      <c r="J70" s="75">
        <f t="shared" ref="J70:J85" si="30">G70*F70*(E70/(DATE(YEAR(D70),12,31)-DATE(YEAR(D70),1,1)+1))</f>
        <v>21.948326329237151</v>
      </c>
      <c r="K70" s="108">
        <f t="shared" si="19"/>
        <v>32.275962921287181</v>
      </c>
      <c r="L70" s="75">
        <f t="shared" si="29"/>
        <v>121.5</v>
      </c>
      <c r="M70" s="109">
        <f t="shared" si="20"/>
        <v>153.77596292128717</v>
      </c>
      <c r="N70" s="6">
        <f t="shared" si="21"/>
        <v>2394.8457849861375</v>
      </c>
      <c r="O70" s="74">
        <f t="shared" si="22"/>
        <v>2241.0698220648501</v>
      </c>
    </row>
    <row r="71" spans="1:17" x14ac:dyDescent="0.25">
      <c r="A71" s="12" t="s">
        <v>51</v>
      </c>
      <c r="B71" s="71" t="str">
        <f t="shared" si="27"/>
        <v>Q3/2017</v>
      </c>
      <c r="C71" s="72">
        <f t="shared" si="25"/>
        <v>42917</v>
      </c>
      <c r="D71" s="72">
        <f t="shared" si="26"/>
        <v>43008</v>
      </c>
      <c r="E71" s="71">
        <f t="shared" si="23"/>
        <v>92</v>
      </c>
      <c r="F71" s="73">
        <f>VLOOKUP(D71,'FERC Interest Rate'!$A:$B,2,TRUE)</f>
        <v>3.9600000000000003E-2</v>
      </c>
      <c r="G71" s="74">
        <f t="shared" si="24"/>
        <v>2241.0698220648501</v>
      </c>
      <c r="H71" s="74">
        <v>0</v>
      </c>
      <c r="I71" s="97">
        <f t="shared" si="28"/>
        <v>10.32763659205003</v>
      </c>
      <c r="J71" s="75">
        <f t="shared" si="30"/>
        <v>22.368946782867567</v>
      </c>
      <c r="K71" s="108">
        <f t="shared" si="19"/>
        <v>32.696583374917594</v>
      </c>
      <c r="L71" s="75">
        <f t="shared" si="29"/>
        <v>121.5</v>
      </c>
      <c r="M71" s="109">
        <f t="shared" si="20"/>
        <v>154.19658337491759</v>
      </c>
      <c r="N71" s="6">
        <f t="shared" si="21"/>
        <v>2263.4387688477177</v>
      </c>
      <c r="O71" s="74">
        <f t="shared" si="22"/>
        <v>2109.2421854728</v>
      </c>
    </row>
    <row r="72" spans="1:17" x14ac:dyDescent="0.25">
      <c r="A72" s="12" t="s">
        <v>52</v>
      </c>
      <c r="B72" s="71" t="str">
        <f t="shared" si="27"/>
        <v>Q4/2017</v>
      </c>
      <c r="C72" s="72">
        <f t="shared" si="25"/>
        <v>43009</v>
      </c>
      <c r="D72" s="72">
        <f t="shared" si="26"/>
        <v>43100</v>
      </c>
      <c r="E72" s="71">
        <f t="shared" si="23"/>
        <v>92</v>
      </c>
      <c r="F72" s="73">
        <f>VLOOKUP(D72,'FERC Interest Rate'!$A:$B,2,TRUE)</f>
        <v>4.2099999999999999E-2</v>
      </c>
      <c r="G72" s="74">
        <f t="shared" si="24"/>
        <v>2109.2421854728</v>
      </c>
      <c r="H72" s="74">
        <v>0</v>
      </c>
      <c r="I72" s="97">
        <f t="shared" si="28"/>
        <v>10.32763659205003</v>
      </c>
      <c r="J72" s="75">
        <f t="shared" si="30"/>
        <v>22.382237898008903</v>
      </c>
      <c r="K72" s="108">
        <f t="shared" si="19"/>
        <v>32.709874490058937</v>
      </c>
      <c r="L72" s="75">
        <f t="shared" si="29"/>
        <v>121.5</v>
      </c>
      <c r="M72" s="109">
        <f t="shared" si="20"/>
        <v>154.20987449005895</v>
      </c>
      <c r="N72" s="6">
        <f t="shared" si="21"/>
        <v>2131.6244233708089</v>
      </c>
      <c r="O72" s="74">
        <f t="shared" si="22"/>
        <v>1977.4145488807499</v>
      </c>
    </row>
    <row r="73" spans="1:17" x14ac:dyDescent="0.25">
      <c r="A73" s="12" t="s">
        <v>53</v>
      </c>
      <c r="B73" s="71" t="str">
        <f t="shared" si="27"/>
        <v>Q1/2018</v>
      </c>
      <c r="C73" s="72">
        <f t="shared" si="25"/>
        <v>43101</v>
      </c>
      <c r="D73" s="72">
        <f t="shared" si="26"/>
        <v>43190</v>
      </c>
      <c r="E73" s="71">
        <f t="shared" si="23"/>
        <v>90</v>
      </c>
      <c r="F73" s="73">
        <f>VLOOKUP(D73,'FERC Interest Rate'!$A:$B,2,TRUE)</f>
        <v>4.2500000000000003E-2</v>
      </c>
      <c r="G73" s="74">
        <f t="shared" si="24"/>
        <v>1977.4145488807499</v>
      </c>
      <c r="H73" s="74">
        <v>0</v>
      </c>
      <c r="I73" s="97">
        <f t="shared" si="28"/>
        <v>10.32763659205003</v>
      </c>
      <c r="J73" s="75">
        <f t="shared" si="30"/>
        <v>20.722220957448954</v>
      </c>
      <c r="K73" s="108">
        <f t="shared" si="19"/>
        <v>31.049857549498984</v>
      </c>
      <c r="L73" s="75">
        <f t="shared" si="29"/>
        <v>121.5</v>
      </c>
      <c r="M73" s="109">
        <f t="shared" si="20"/>
        <v>152.549857549499</v>
      </c>
      <c r="N73" s="6">
        <f t="shared" si="21"/>
        <v>1998.1367698381989</v>
      </c>
      <c r="O73" s="74">
        <f t="shared" si="22"/>
        <v>1845.5869122886998</v>
      </c>
    </row>
    <row r="74" spans="1:17" x14ac:dyDescent="0.25">
      <c r="A74" s="12" t="s">
        <v>54</v>
      </c>
      <c r="B74" s="71" t="str">
        <f t="shared" si="27"/>
        <v>Q2/2018</v>
      </c>
      <c r="C74" s="72">
        <f t="shared" si="25"/>
        <v>43191</v>
      </c>
      <c r="D74" s="72">
        <f t="shared" si="26"/>
        <v>43281</v>
      </c>
      <c r="E74" s="71">
        <f t="shared" si="23"/>
        <v>91</v>
      </c>
      <c r="F74" s="73">
        <f>VLOOKUP(D74,'FERC Interest Rate'!$A:$B,2,TRUE)</f>
        <v>4.4699999999999997E-2</v>
      </c>
      <c r="G74" s="74">
        <f t="shared" si="24"/>
        <v>1845.5869122886998</v>
      </c>
      <c r="H74" s="74">
        <v>0</v>
      </c>
      <c r="I74" s="97">
        <f t="shared" si="28"/>
        <v>10.32763659205003</v>
      </c>
      <c r="J74" s="75">
        <f t="shared" si="30"/>
        <v>20.567928446895188</v>
      </c>
      <c r="K74" s="108">
        <f t="shared" si="19"/>
        <v>30.895565038945218</v>
      </c>
      <c r="L74" s="75">
        <f t="shared" si="29"/>
        <v>121.5</v>
      </c>
      <c r="M74" s="109">
        <f t="shared" si="20"/>
        <v>152.39556503894522</v>
      </c>
      <c r="N74" s="6">
        <f t="shared" si="21"/>
        <v>1866.1548407355949</v>
      </c>
      <c r="O74" s="74">
        <f t="shared" si="22"/>
        <v>1713.7592756966496</v>
      </c>
    </row>
    <row r="75" spans="1:17" x14ac:dyDescent="0.25">
      <c r="A75" s="12" t="s">
        <v>55</v>
      </c>
      <c r="B75" s="71" t="str">
        <f t="shared" si="27"/>
        <v>Q3/2018</v>
      </c>
      <c r="C75" s="72">
        <f t="shared" si="25"/>
        <v>43282</v>
      </c>
      <c r="D75" s="72">
        <f t="shared" si="26"/>
        <v>43373</v>
      </c>
      <c r="E75" s="71">
        <f t="shared" si="23"/>
        <v>92</v>
      </c>
      <c r="F75" s="73">
        <f>VLOOKUP(D75,'FERC Interest Rate'!$A:$B,2,TRUE)</f>
        <v>4.6899999999999997E-2</v>
      </c>
      <c r="G75" s="74">
        <f t="shared" si="24"/>
        <v>1713.7592756966496</v>
      </c>
      <c r="H75" s="74">
        <v>0</v>
      </c>
      <c r="I75" s="97">
        <f t="shared" si="28"/>
        <v>10.32763659205003</v>
      </c>
      <c r="J75" s="75">
        <f t="shared" si="30"/>
        <v>20.258982254180559</v>
      </c>
      <c r="K75" s="108">
        <f t="shared" si="19"/>
        <v>30.586618846230589</v>
      </c>
      <c r="L75" s="75">
        <f t="shared" si="29"/>
        <v>121.5</v>
      </c>
      <c r="M75" s="109">
        <f t="shared" si="20"/>
        <v>152.08661884623058</v>
      </c>
      <c r="N75" s="6">
        <f t="shared" si="21"/>
        <v>1734.0182579508303</v>
      </c>
      <c r="O75" s="74">
        <f t="shared" si="22"/>
        <v>1581.9316391045995</v>
      </c>
    </row>
    <row r="76" spans="1:17" x14ac:dyDescent="0.25">
      <c r="A76" s="12" t="s">
        <v>56</v>
      </c>
      <c r="B76" s="71" t="str">
        <f t="shared" si="27"/>
        <v>Q4/2018</v>
      </c>
      <c r="C76" s="72">
        <f t="shared" si="25"/>
        <v>43374</v>
      </c>
      <c r="D76" s="72">
        <f t="shared" si="26"/>
        <v>43465</v>
      </c>
      <c r="E76" s="71">
        <f t="shared" si="23"/>
        <v>92</v>
      </c>
      <c r="F76" s="73">
        <f>VLOOKUP(D76,'FERC Interest Rate'!$A:$B,2,TRUE)</f>
        <v>4.9599999999999998E-2</v>
      </c>
      <c r="G76" s="74">
        <f t="shared" si="24"/>
        <v>1581.9316391045995</v>
      </c>
      <c r="H76" s="74">
        <v>0</v>
      </c>
      <c r="I76" s="97">
        <f t="shared" si="28"/>
        <v>10.32763659205003</v>
      </c>
      <c r="J76" s="75">
        <f t="shared" si="30"/>
        <v>19.777179330307149</v>
      </c>
      <c r="K76" s="108">
        <f t="shared" si="19"/>
        <v>30.104815922357179</v>
      </c>
      <c r="L76" s="75">
        <f t="shared" si="29"/>
        <v>121.5</v>
      </c>
      <c r="M76" s="109">
        <f t="shared" si="20"/>
        <v>151.60481592235718</v>
      </c>
      <c r="N76" s="6">
        <f t="shared" si="21"/>
        <v>1601.7088184349068</v>
      </c>
      <c r="O76" s="74">
        <f t="shared" si="22"/>
        <v>1450.1040025125494</v>
      </c>
    </row>
    <row r="77" spans="1:17" x14ac:dyDescent="0.25">
      <c r="A77" s="12" t="s">
        <v>57</v>
      </c>
      <c r="B77" s="71" t="str">
        <f t="shared" si="27"/>
        <v>Q1/2019</v>
      </c>
      <c r="C77" s="72">
        <f t="shared" si="25"/>
        <v>43466</v>
      </c>
      <c r="D77" s="72">
        <f t="shared" si="26"/>
        <v>43555</v>
      </c>
      <c r="E77" s="71">
        <f t="shared" si="23"/>
        <v>90</v>
      </c>
      <c r="F77" s="73">
        <f>VLOOKUP(D77,'FERC Interest Rate'!$A:$B,2,TRUE)</f>
        <v>5.1799999999999999E-2</v>
      </c>
      <c r="G77" s="74">
        <f t="shared" si="24"/>
        <v>1450.1040025125494</v>
      </c>
      <c r="H77" s="74">
        <v>0</v>
      </c>
      <c r="I77" s="97">
        <f t="shared" si="28"/>
        <v>10.32763659205003</v>
      </c>
      <c r="J77" s="75">
        <f t="shared" si="30"/>
        <v>18.521602355379464</v>
      </c>
      <c r="K77" s="108">
        <f t="shared" si="19"/>
        <v>28.849238947429495</v>
      </c>
      <c r="L77" s="75">
        <f t="shared" si="29"/>
        <v>121.5</v>
      </c>
      <c r="M77" s="109">
        <f t="shared" si="20"/>
        <v>150.34923894742948</v>
      </c>
      <c r="N77" s="6">
        <f t="shared" si="21"/>
        <v>1468.6256048679288</v>
      </c>
      <c r="O77" s="74">
        <f t="shared" si="22"/>
        <v>1318.2763659204993</v>
      </c>
    </row>
    <row r="78" spans="1:17" x14ac:dyDescent="0.25">
      <c r="A78" s="12" t="s">
        <v>58</v>
      </c>
      <c r="B78" s="71" t="str">
        <f t="shared" si="27"/>
        <v>Q2/2019</v>
      </c>
      <c r="C78" s="72">
        <f t="shared" si="25"/>
        <v>43556</v>
      </c>
      <c r="D78" s="72">
        <f t="shared" si="26"/>
        <v>43646</v>
      </c>
      <c r="E78" s="71">
        <f t="shared" si="23"/>
        <v>91</v>
      </c>
      <c r="F78" s="73">
        <f>VLOOKUP(D78,'FERC Interest Rate'!$A:$B,2,TRUE)</f>
        <v>5.45E-2</v>
      </c>
      <c r="G78" s="74">
        <f t="shared" si="24"/>
        <v>1318.2763659204993</v>
      </c>
      <c r="H78" s="74">
        <v>0</v>
      </c>
      <c r="I78" s="97">
        <f t="shared" si="28"/>
        <v>10.32763659205003</v>
      </c>
      <c r="J78" s="75">
        <f t="shared" si="30"/>
        <v>17.912305854199221</v>
      </c>
      <c r="K78" s="108">
        <f t="shared" si="19"/>
        <v>28.239942446249252</v>
      </c>
      <c r="L78" s="75">
        <f t="shared" si="29"/>
        <v>121.5</v>
      </c>
      <c r="M78" s="109">
        <f t="shared" si="20"/>
        <v>149.73994244624924</v>
      </c>
      <c r="N78" s="6">
        <f t="shared" si="21"/>
        <v>1336.1886717746986</v>
      </c>
      <c r="O78" s="74">
        <f t="shared" si="22"/>
        <v>1186.4487293284492</v>
      </c>
    </row>
    <row r="79" spans="1:17" x14ac:dyDescent="0.25">
      <c r="A79" s="12" t="s">
        <v>59</v>
      </c>
      <c r="B79" s="71" t="str">
        <f t="shared" si="27"/>
        <v>Q3/2019</v>
      </c>
      <c r="C79" s="72">
        <f t="shared" si="25"/>
        <v>43647</v>
      </c>
      <c r="D79" s="72">
        <f t="shared" si="26"/>
        <v>43738</v>
      </c>
      <c r="E79" s="71">
        <f t="shared" si="23"/>
        <v>92</v>
      </c>
      <c r="F79" s="73">
        <f>VLOOKUP(D79,'FERC Interest Rate'!$A:$B,2,TRUE)</f>
        <v>5.5E-2</v>
      </c>
      <c r="G79" s="74">
        <f t="shared" si="24"/>
        <v>1186.4487293284492</v>
      </c>
      <c r="H79" s="74">
        <v>0</v>
      </c>
      <c r="I79" s="97">
        <f t="shared" si="28"/>
        <v>10.32763659205003</v>
      </c>
      <c r="J79" s="75">
        <f t="shared" si="30"/>
        <v>16.447754987402611</v>
      </c>
      <c r="K79" s="108">
        <f t="shared" si="19"/>
        <v>26.775391579452641</v>
      </c>
      <c r="L79" s="75">
        <f t="shared" si="29"/>
        <v>121.5</v>
      </c>
      <c r="M79" s="109">
        <f t="shared" si="20"/>
        <v>148.27539157945264</v>
      </c>
      <c r="N79" s="6">
        <f t="shared" si="21"/>
        <v>1202.8964843158517</v>
      </c>
      <c r="O79" s="74">
        <f t="shared" si="22"/>
        <v>1054.6210927363991</v>
      </c>
    </row>
    <row r="80" spans="1:17" x14ac:dyDescent="0.25">
      <c r="A80" s="12" t="s">
        <v>60</v>
      </c>
      <c r="B80" s="71" t="str">
        <f t="shared" si="27"/>
        <v>Q4/2019</v>
      </c>
      <c r="C80" s="72">
        <f t="shared" si="25"/>
        <v>43739</v>
      </c>
      <c r="D80" s="72">
        <f t="shared" si="26"/>
        <v>43830</v>
      </c>
      <c r="E80" s="71">
        <f t="shared" si="23"/>
        <v>92</v>
      </c>
      <c r="F80" s="73">
        <f>VLOOKUP(D80,'FERC Interest Rate'!$A:$B,2,TRUE)</f>
        <v>5.4199999999999998E-2</v>
      </c>
      <c r="G80" s="74">
        <f t="shared" si="24"/>
        <v>1054.6210927363991</v>
      </c>
      <c r="H80" s="74">
        <v>0</v>
      </c>
      <c r="I80" s="97">
        <f t="shared" si="28"/>
        <v>10.32763659205003</v>
      </c>
      <c r="J80" s="75">
        <f t="shared" si="30"/>
        <v>14.407568813207618</v>
      </c>
      <c r="K80" s="108">
        <f t="shared" si="19"/>
        <v>24.735205405257648</v>
      </c>
      <c r="L80" s="75">
        <f t="shared" si="29"/>
        <v>121.5</v>
      </c>
      <c r="M80" s="109">
        <f t="shared" si="20"/>
        <v>146.23520540525766</v>
      </c>
      <c r="N80" s="6">
        <f t="shared" si="21"/>
        <v>1069.0286615496068</v>
      </c>
      <c r="O80" s="74">
        <f t="shared" si="22"/>
        <v>922.79345614434908</v>
      </c>
    </row>
    <row r="81" spans="1:15" x14ac:dyDescent="0.25">
      <c r="A81" s="12" t="s">
        <v>61</v>
      </c>
      <c r="B81" s="71" t="str">
        <f t="shared" si="27"/>
        <v>Q1/2020</v>
      </c>
      <c r="C81" s="72">
        <f t="shared" si="25"/>
        <v>43831</v>
      </c>
      <c r="D81" s="72">
        <f t="shared" si="26"/>
        <v>43921</v>
      </c>
      <c r="E81" s="71">
        <f t="shared" si="23"/>
        <v>91</v>
      </c>
      <c r="F81" s="73">
        <f>VLOOKUP(D81,'FERC Interest Rate'!$A:$B,2,TRUE)</f>
        <v>4.9599999999999998E-2</v>
      </c>
      <c r="G81" s="74">
        <f t="shared" si="24"/>
        <v>922.79345614434908</v>
      </c>
      <c r="H81" s="74">
        <v>0</v>
      </c>
      <c r="I81" s="97">
        <f t="shared" si="28"/>
        <v>10.32763659205003</v>
      </c>
      <c r="J81" s="75">
        <f t="shared" si="30"/>
        <v>11.380110775008562</v>
      </c>
      <c r="K81" s="108">
        <f t="shared" si="19"/>
        <v>21.707747367058595</v>
      </c>
      <c r="L81" s="75">
        <f t="shared" si="29"/>
        <v>121.5</v>
      </c>
      <c r="M81" s="109">
        <f t="shared" si="20"/>
        <v>143.2077473670586</v>
      </c>
      <c r="N81" s="6">
        <f t="shared" si="21"/>
        <v>934.17356691935765</v>
      </c>
      <c r="O81" s="74">
        <f t="shared" si="22"/>
        <v>790.96581955229908</v>
      </c>
    </row>
    <row r="82" spans="1:15" x14ac:dyDescent="0.25">
      <c r="A82" s="12" t="s">
        <v>62</v>
      </c>
      <c r="B82" s="71" t="str">
        <f t="shared" si="27"/>
        <v>Q2/2020</v>
      </c>
      <c r="C82" s="72">
        <f t="shared" si="25"/>
        <v>43922</v>
      </c>
      <c r="D82" s="72">
        <f t="shared" si="26"/>
        <v>44012</v>
      </c>
      <c r="E82" s="71">
        <f t="shared" si="23"/>
        <v>91</v>
      </c>
      <c r="F82" s="73">
        <f>VLOOKUP(D82,'FERC Interest Rate'!$A:$B,2,TRUE)</f>
        <v>4.7503500000000004E-2</v>
      </c>
      <c r="G82" s="74">
        <f t="shared" si="24"/>
        <v>790.96581955229908</v>
      </c>
      <c r="H82" s="74">
        <v>0</v>
      </c>
      <c r="I82" s="97">
        <f t="shared" si="28"/>
        <v>10.32763659205003</v>
      </c>
      <c r="J82" s="75">
        <f t="shared" si="30"/>
        <v>9.3420810864162309</v>
      </c>
      <c r="K82" s="108">
        <f t="shared" si="19"/>
        <v>19.669717678466263</v>
      </c>
      <c r="L82" s="75">
        <f t="shared" si="29"/>
        <v>121.5</v>
      </c>
      <c r="M82" s="109">
        <f t="shared" si="20"/>
        <v>141.16971767846627</v>
      </c>
      <c r="N82" s="6">
        <f t="shared" si="21"/>
        <v>800.3079006387153</v>
      </c>
      <c r="O82" s="74">
        <f t="shared" si="22"/>
        <v>659.13818296024908</v>
      </c>
    </row>
    <row r="83" spans="1:15" x14ac:dyDescent="0.25">
      <c r="A83" s="12" t="s">
        <v>63</v>
      </c>
      <c r="B83" s="71" t="str">
        <f>+IF(MONTH(C83)&lt;4,"Q1",IF(MONTH(C83)&lt;7,"Q2",IF(MONTH(C83)&lt;10,"Q3","Q4")))&amp;"/"&amp;YEAR(C83)</f>
        <v>Q3/2020</v>
      </c>
      <c r="C83" s="72">
        <f t="shared" si="25"/>
        <v>44013</v>
      </c>
      <c r="D83" s="72">
        <f t="shared" si="26"/>
        <v>44104</v>
      </c>
      <c r="E83" s="71">
        <f t="shared" si="23"/>
        <v>92</v>
      </c>
      <c r="F83" s="73">
        <f>VLOOKUP(D83,'FERC Interest Rate'!$A:$B,2,TRUE)</f>
        <v>3.4299999999999997E-2</v>
      </c>
      <c r="G83" s="74">
        <f t="shared" si="24"/>
        <v>659.13818296024908</v>
      </c>
      <c r="H83" s="74">
        <v>0</v>
      </c>
      <c r="I83" s="97">
        <f t="shared" si="28"/>
        <v>10.32763659205003</v>
      </c>
      <c r="J83" s="75">
        <f t="shared" si="30"/>
        <v>5.6829957654354146</v>
      </c>
      <c r="K83" s="108">
        <f t="shared" si="19"/>
        <v>16.010632357485445</v>
      </c>
      <c r="L83" s="75">
        <f t="shared" si="29"/>
        <v>121.5</v>
      </c>
      <c r="M83" s="109">
        <f t="shared" si="20"/>
        <v>137.51063235748543</v>
      </c>
      <c r="N83" s="6">
        <f t="shared" si="21"/>
        <v>664.82117872568449</v>
      </c>
      <c r="O83" s="74">
        <f t="shared" si="22"/>
        <v>527.31054636819908</v>
      </c>
    </row>
    <row r="84" spans="1:15" x14ac:dyDescent="0.25">
      <c r="A84" s="12" t="s">
        <v>64</v>
      </c>
      <c r="B84" s="71" t="str">
        <f>+IF(MONTH(C84)&lt;4,"Q1",IF(MONTH(C84)&lt;7,"Q2",IF(MONTH(C84)&lt;10,"Q3","Q4")))&amp;"/"&amp;YEAR(C84)</f>
        <v>Q4/2020</v>
      </c>
      <c r="C84" s="72">
        <f t="shared" si="25"/>
        <v>44105</v>
      </c>
      <c r="D84" s="72">
        <f t="shared" si="26"/>
        <v>44196</v>
      </c>
      <c r="E84" s="71">
        <f t="shared" si="23"/>
        <v>92</v>
      </c>
      <c r="F84" s="73">
        <f>VLOOKUP(D84,'FERC Interest Rate'!$A:$B,2,TRUE)</f>
        <v>3.2500000000000001E-2</v>
      </c>
      <c r="G84" s="74">
        <f t="shared" si="24"/>
        <v>527.31054636819908</v>
      </c>
      <c r="H84" s="74">
        <v>0</v>
      </c>
      <c r="I84" s="97">
        <f t="shared" si="28"/>
        <v>10.32763659205003</v>
      </c>
      <c r="J84" s="75">
        <f t="shared" si="30"/>
        <v>4.3078102012046866</v>
      </c>
      <c r="K84" s="108">
        <f t="shared" si="19"/>
        <v>14.635446793254717</v>
      </c>
      <c r="L84" s="75">
        <f t="shared" si="29"/>
        <v>121.5</v>
      </c>
      <c r="M84" s="109">
        <f t="shared" si="20"/>
        <v>136.13544679325472</v>
      </c>
      <c r="N84" s="6">
        <f t="shared" si="21"/>
        <v>531.61835656940377</v>
      </c>
      <c r="O84" s="74">
        <f t="shared" si="22"/>
        <v>395.48290977614903</v>
      </c>
    </row>
    <row r="85" spans="1:15" x14ac:dyDescent="0.25">
      <c r="A85" s="12" t="s">
        <v>65</v>
      </c>
      <c r="B85" s="71" t="str">
        <f>+IF(MONTH(C85)&lt;4,"Q1",IF(MONTH(C85)&lt;7,"Q2",IF(MONTH(C85)&lt;10,"Q3","Q4")))&amp;"/"&amp;YEAR(C85)</f>
        <v>Q1/2021</v>
      </c>
      <c r="C85" s="72">
        <f t="shared" si="25"/>
        <v>44197</v>
      </c>
      <c r="D85" s="72">
        <f t="shared" si="26"/>
        <v>44286</v>
      </c>
      <c r="E85" s="71">
        <f t="shared" si="23"/>
        <v>90</v>
      </c>
      <c r="F85" s="73">
        <f>VLOOKUP(D85,'FERC Interest Rate'!$A:$B,2,TRUE)</f>
        <v>3.2500000000000001E-2</v>
      </c>
      <c r="G85" s="74">
        <f t="shared" si="24"/>
        <v>395.48290977614903</v>
      </c>
      <c r="H85" s="74">
        <v>0</v>
      </c>
      <c r="I85" s="97">
        <f t="shared" si="28"/>
        <v>10.32763659205003</v>
      </c>
      <c r="J85" s="75">
        <f t="shared" si="30"/>
        <v>3.1692808523157145</v>
      </c>
      <c r="K85" s="108">
        <f t="shared" si="19"/>
        <v>13.496917444365746</v>
      </c>
      <c r="L85" s="75">
        <f t="shared" si="29"/>
        <v>121.5</v>
      </c>
      <c r="M85" s="109">
        <f t="shared" si="20"/>
        <v>134.99691744436575</v>
      </c>
      <c r="N85" s="6">
        <f t="shared" si="21"/>
        <v>398.65219062846472</v>
      </c>
      <c r="O85" s="74">
        <f t="shared" si="22"/>
        <v>263.65527318409897</v>
      </c>
    </row>
    <row r="86" spans="1:15" x14ac:dyDescent="0.25">
      <c r="A86" s="12" t="s">
        <v>66</v>
      </c>
      <c r="B86" s="71" t="str">
        <f>+IF(MONTH(C86)&lt;4,"Q1",IF(MONTH(C86)&lt;7,"Q2",IF(MONTH(C86)&lt;10,"Q3","Q4")))&amp;"/"&amp;YEAR(C86)</f>
        <v>Q2/2021</v>
      </c>
      <c r="C86" s="72">
        <f>D85+1</f>
        <v>44287</v>
      </c>
      <c r="D86" s="72">
        <f t="shared" si="26"/>
        <v>44377</v>
      </c>
      <c r="E86" s="71">
        <f>D86-C86+1</f>
        <v>91</v>
      </c>
      <c r="F86" s="73">
        <f>VLOOKUP(D86,'FERC Interest Rate'!$A:$B,2,TRUE)</f>
        <v>3.2500000000000001E-2</v>
      </c>
      <c r="G86" s="74">
        <f>O85</f>
        <v>263.65527318409897</v>
      </c>
      <c r="H86" s="74">
        <v>0</v>
      </c>
      <c r="I86" s="97">
        <f t="shared" si="28"/>
        <v>10.32763659205003</v>
      </c>
      <c r="J86" s="75">
        <f>G86*F86*(E86/(DATE(YEAR(D86),12,31)-DATE(YEAR(D86),1,1)+1))</f>
        <v>2.1363300560054048</v>
      </c>
      <c r="K86" s="108">
        <f>+SUM(I86:J86)</f>
        <v>12.463966648055436</v>
      </c>
      <c r="L86" s="75">
        <f t="shared" si="29"/>
        <v>121.5</v>
      </c>
      <c r="M86" s="109">
        <f>+SUM(K86:L86)</f>
        <v>133.96396664805545</v>
      </c>
      <c r="N86" s="6">
        <f>+G86+H86+J86</f>
        <v>265.79160324010439</v>
      </c>
      <c r="O86" s="74">
        <f>G86+H86-L86-I86</f>
        <v>131.82763659204895</v>
      </c>
    </row>
    <row r="87" spans="1:15" x14ac:dyDescent="0.25">
      <c r="A87" s="12" t="s">
        <v>67</v>
      </c>
      <c r="B87" s="71" t="str">
        <f>+IF(MONTH(C87)&lt;4,"Q1",IF(MONTH(C87)&lt;7,"Q2",IF(MONTH(C87)&lt;10,"Q3","Q4")))&amp;"/"&amp;YEAR(C87)</f>
        <v>Q3/2021</v>
      </c>
      <c r="C87" s="72">
        <f>D86+1</f>
        <v>44378</v>
      </c>
      <c r="D87" s="72">
        <f t="shared" si="26"/>
        <v>44469</v>
      </c>
      <c r="E87" s="71">
        <f>D87-C87+1</f>
        <v>92</v>
      </c>
      <c r="F87" s="73">
        <f>VLOOKUP(D87,'FERC Interest Rate'!$A:$B,2,TRUE)</f>
        <v>3.2500000000000001E-2</v>
      </c>
      <c r="G87" s="74">
        <f>O86</f>
        <v>131.82763659204895</v>
      </c>
      <c r="H87" s="74">
        <v>0</v>
      </c>
      <c r="I87" s="97">
        <f t="shared" si="28"/>
        <v>10.32763659205003</v>
      </c>
      <c r="J87" s="75">
        <f>G87*F87*(E87/(DATE(YEAR(D87),12,31)-DATE(YEAR(D87),1,1)+1))</f>
        <v>1.0799031052334969</v>
      </c>
      <c r="K87" s="108">
        <f>+SUM(I87:J87)</f>
        <v>11.407539697283527</v>
      </c>
      <c r="L87" s="75">
        <f t="shared" si="29"/>
        <v>121.5</v>
      </c>
      <c r="M87" s="109">
        <f>+SUM(K87:L87)</f>
        <v>132.90753969728354</v>
      </c>
      <c r="N87" s="6">
        <f>+G87+H87+J87</f>
        <v>132.90753969728243</v>
      </c>
      <c r="O87" s="74">
        <f>G87+H87-L87-I87</f>
        <v>-1.0835776720341528E-12</v>
      </c>
    </row>
    <row r="88" spans="1:15" x14ac:dyDescent="0.25">
      <c r="B88" s="71"/>
      <c r="C88" s="72"/>
      <c r="D88" s="72"/>
      <c r="E88" s="71"/>
      <c r="F88" s="73"/>
      <c r="G88" s="74"/>
      <c r="H88" s="74"/>
      <c r="I88" s="97"/>
      <c r="J88" s="75"/>
      <c r="K88" s="108"/>
      <c r="L88" s="75"/>
      <c r="M88" s="109"/>
      <c r="N88" s="6"/>
      <c r="O88" s="74"/>
    </row>
    <row r="89" spans="1:15" ht="13.5" thickBot="1" x14ac:dyDescent="0.35">
      <c r="A89" s="124"/>
      <c r="B89" s="125"/>
      <c r="C89" s="126"/>
      <c r="D89" s="126"/>
      <c r="E89" s="127"/>
      <c r="F89" s="125"/>
      <c r="G89" s="120">
        <f t="shared" ref="G89:O89" si="31">+SUM(G59:G88)</f>
        <v>50233.025410348877</v>
      </c>
      <c r="H89" s="120">
        <f t="shared" si="31"/>
        <v>206.55273184100062</v>
      </c>
      <c r="I89" s="113">
        <f t="shared" si="31"/>
        <v>206.55273184100056</v>
      </c>
      <c r="J89" s="112">
        <f t="shared" si="31"/>
        <v>274.02968653577904</v>
      </c>
      <c r="K89" s="112">
        <f t="shared" si="31"/>
        <v>480.58241837677974</v>
      </c>
      <c r="L89" s="112">
        <f t="shared" si="31"/>
        <v>2430</v>
      </c>
      <c r="M89" s="114">
        <f t="shared" si="31"/>
        <v>2910.58241837678</v>
      </c>
      <c r="N89" s="112">
        <f t="shared" si="31"/>
        <v>50713.607828725661</v>
      </c>
      <c r="O89" s="112">
        <f t="shared" si="31"/>
        <v>47803.025410348877</v>
      </c>
    </row>
    <row r="90" spans="1:15" ht="13" thickTop="1" x14ac:dyDescent="0.25">
      <c r="B90" s="8"/>
      <c r="C90" s="78"/>
      <c r="D90" s="78"/>
      <c r="E90" s="7"/>
      <c r="F90" s="8"/>
      <c r="G90" s="75"/>
      <c r="H90" s="75"/>
      <c r="I90" s="111"/>
      <c r="J90" s="58"/>
      <c r="K90" s="108"/>
      <c r="L90" s="58"/>
      <c r="M90" s="109"/>
      <c r="N90" s="6"/>
    </row>
    <row r="91" spans="1:15" x14ac:dyDescent="0.25">
      <c r="B91" s="8"/>
      <c r="C91" s="78"/>
      <c r="D91" s="78"/>
      <c r="E91" s="7"/>
      <c r="F91" s="8"/>
      <c r="G91" s="75"/>
      <c r="H91" s="75"/>
      <c r="I91" s="111"/>
      <c r="J91" s="58"/>
      <c r="K91" s="108"/>
      <c r="L91" s="58"/>
      <c r="M91" s="109"/>
      <c r="N91" s="6"/>
    </row>
    <row r="92" spans="1:15" ht="39" x14ac:dyDescent="0.3">
      <c r="A92" s="76" t="s">
        <v>47</v>
      </c>
      <c r="B92" s="76" t="s">
        <v>3</v>
      </c>
      <c r="C92" s="76" t="s">
        <v>4</v>
      </c>
      <c r="D92" s="76" t="s">
        <v>5</v>
      </c>
      <c r="E92" s="76" t="s">
        <v>6</v>
      </c>
      <c r="F92" s="76" t="s">
        <v>7</v>
      </c>
      <c r="G92" s="76" t="s">
        <v>87</v>
      </c>
      <c r="H92" s="76" t="s">
        <v>88</v>
      </c>
      <c r="I92" s="93" t="s">
        <v>89</v>
      </c>
      <c r="J92" s="94" t="s">
        <v>90</v>
      </c>
      <c r="K92" s="94" t="s">
        <v>91</v>
      </c>
      <c r="L92" s="94" t="s">
        <v>92</v>
      </c>
      <c r="M92" s="95" t="s">
        <v>93</v>
      </c>
      <c r="N92" s="76" t="s">
        <v>94</v>
      </c>
      <c r="O92" s="76" t="s">
        <v>95</v>
      </c>
    </row>
    <row r="93" spans="1:15" ht="13" x14ac:dyDescent="0.3">
      <c r="A93" s="405" t="s">
        <v>16</v>
      </c>
      <c r="B93" s="405"/>
      <c r="C93" s="341">
        <f>VLOOKUP(B94,A$1:F$25,2,FALSE)</f>
        <v>41835</v>
      </c>
      <c r="D93" s="341">
        <f>DATE(YEAR(C93),IF(MONTH(C93)&lt;=3,3,IF(MONTH(C93)&lt;=6,6,IF(MONTH(C93)&lt;=9,9,12))),IF(OR(MONTH(C93)&lt;=3,MONTH(C93)&gt;=10),31,30))</f>
        <v>41912</v>
      </c>
      <c r="E93" s="342">
        <f>D93-C93+1</f>
        <v>78</v>
      </c>
      <c r="F93" s="343">
        <f>VLOOKUP(D93,'FERC Interest Rate'!$A:$B,2,TRUE)</f>
        <v>3.2500000000000001E-2</v>
      </c>
      <c r="G93" s="143">
        <f>VLOOKUP(B94,$A$1:$F$29,5,FALSE)</f>
        <v>1109</v>
      </c>
      <c r="H93" s="143">
        <f t="shared" ref="H93:H102" si="32">G93*F93*(E93/(DATE(YEAR(D93),12,31)-DATE(YEAR(D93),1,1)+1))</f>
        <v>7.7022328767123298</v>
      </c>
      <c r="I93" s="351">
        <v>0</v>
      </c>
      <c r="J93" s="264">
        <v>0</v>
      </c>
      <c r="K93" s="345">
        <f>+SUM(I93:J93)</f>
        <v>0</v>
      </c>
      <c r="L93" s="264">
        <v>0</v>
      </c>
      <c r="M93" s="346">
        <f>+SUM(K93:L93)</f>
        <v>0</v>
      </c>
      <c r="N93" s="347">
        <f>+G93+H93+J93</f>
        <v>1116.7022328767123</v>
      </c>
      <c r="O93" s="143">
        <f t="shared" ref="O93:O119" si="33">G93+H93-L93-I93</f>
        <v>1116.7022328767123</v>
      </c>
    </row>
    <row r="94" spans="1:15" ht="13" x14ac:dyDescent="0.3">
      <c r="A94" s="349" t="s">
        <v>39</v>
      </c>
      <c r="B94" s="350" t="s">
        <v>49</v>
      </c>
      <c r="C94" s="341">
        <f>D93+1</f>
        <v>41913</v>
      </c>
      <c r="D94" s="341">
        <f>EOMONTH(D93,3)</f>
        <v>42004</v>
      </c>
      <c r="E94" s="342">
        <f t="shared" ref="E94:E119" si="34">D94-C94+1</f>
        <v>92</v>
      </c>
      <c r="F94" s="343">
        <f>VLOOKUP(D94,'FERC Interest Rate'!$A:$B,2,TRUE)</f>
        <v>3.2500000000000001E-2</v>
      </c>
      <c r="G94" s="143">
        <f t="shared" ref="G94:G119" si="35">O93</f>
        <v>1116.7022328767123</v>
      </c>
      <c r="H94" s="143">
        <f t="shared" si="32"/>
        <v>9.1477799350722471</v>
      </c>
      <c r="I94" s="351">
        <v>0</v>
      </c>
      <c r="J94" s="264">
        <v>0</v>
      </c>
      <c r="K94" s="345">
        <f t="shared" ref="K94:K119" si="36">+SUM(I94:J94)</f>
        <v>0</v>
      </c>
      <c r="L94" s="264">
        <v>0</v>
      </c>
      <c r="M94" s="346">
        <f t="shared" ref="M94:M119" si="37">+SUM(K94:L94)</f>
        <v>0</v>
      </c>
      <c r="N94" s="347">
        <f t="shared" ref="N94:N119" si="38">+G94+H94+J94</f>
        <v>1125.8500128117846</v>
      </c>
      <c r="O94" s="143">
        <f t="shared" si="33"/>
        <v>1125.8500128117846</v>
      </c>
    </row>
    <row r="95" spans="1:15" ht="13" x14ac:dyDescent="0.3">
      <c r="B95" s="342"/>
      <c r="C95" s="341">
        <f t="shared" ref="C95:C119" si="39">D94+1</f>
        <v>42005</v>
      </c>
      <c r="D95" s="341">
        <f t="shared" ref="D95:D121" si="40">EOMONTH(D94,3)</f>
        <v>42094</v>
      </c>
      <c r="E95" s="342">
        <f t="shared" si="34"/>
        <v>90</v>
      </c>
      <c r="F95" s="343">
        <f>VLOOKUP(D95,'FERC Interest Rate'!$A:$B,2,TRUE)</f>
        <v>3.2500000000000001E-2</v>
      </c>
      <c r="G95" s="143">
        <f t="shared" si="35"/>
        <v>1125.8500128117846</v>
      </c>
      <c r="H95" s="143">
        <f t="shared" si="32"/>
        <v>9.0222227054095079</v>
      </c>
      <c r="I95" s="351">
        <v>0</v>
      </c>
      <c r="J95" s="264">
        <v>0</v>
      </c>
      <c r="K95" s="345">
        <f t="shared" si="36"/>
        <v>0</v>
      </c>
      <c r="L95" s="264">
        <v>0</v>
      </c>
      <c r="M95" s="346">
        <f t="shared" si="37"/>
        <v>0</v>
      </c>
      <c r="N95" s="347">
        <f t="shared" si="38"/>
        <v>1134.8722355171942</v>
      </c>
      <c r="O95" s="143">
        <f t="shared" si="33"/>
        <v>1134.8722355171942</v>
      </c>
    </row>
    <row r="96" spans="1:15" ht="13" x14ac:dyDescent="0.3">
      <c r="B96" s="342"/>
      <c r="C96" s="341">
        <f t="shared" si="39"/>
        <v>42095</v>
      </c>
      <c r="D96" s="341">
        <f t="shared" si="40"/>
        <v>42185</v>
      </c>
      <c r="E96" s="342">
        <f t="shared" si="34"/>
        <v>91</v>
      </c>
      <c r="F96" s="343">
        <f>VLOOKUP(D96,'FERC Interest Rate'!$A:$B,2,TRUE)</f>
        <v>3.2500000000000001E-2</v>
      </c>
      <c r="G96" s="143">
        <f t="shared" si="35"/>
        <v>1134.8722355171942</v>
      </c>
      <c r="H96" s="143">
        <f t="shared" si="32"/>
        <v>9.195574346690691</v>
      </c>
      <c r="I96" s="351">
        <v>0</v>
      </c>
      <c r="J96" s="264">
        <v>0</v>
      </c>
      <c r="K96" s="345">
        <f t="shared" si="36"/>
        <v>0</v>
      </c>
      <c r="L96" s="264">
        <v>0</v>
      </c>
      <c r="M96" s="346">
        <f t="shared" si="37"/>
        <v>0</v>
      </c>
      <c r="N96" s="347">
        <f t="shared" si="38"/>
        <v>1144.0678098638848</v>
      </c>
      <c r="O96" s="143">
        <f t="shared" si="33"/>
        <v>1144.0678098638848</v>
      </c>
    </row>
    <row r="97" spans="1:17" ht="13" x14ac:dyDescent="0.3">
      <c r="B97" s="342"/>
      <c r="C97" s="341">
        <f t="shared" si="39"/>
        <v>42186</v>
      </c>
      <c r="D97" s="341">
        <f t="shared" si="40"/>
        <v>42277</v>
      </c>
      <c r="E97" s="342">
        <f t="shared" si="34"/>
        <v>92</v>
      </c>
      <c r="F97" s="343">
        <f>VLOOKUP(D97,'FERC Interest Rate'!$A:$B,2,TRUE)</f>
        <v>3.2500000000000001E-2</v>
      </c>
      <c r="G97" s="143">
        <f t="shared" si="35"/>
        <v>1144.0678098638848</v>
      </c>
      <c r="H97" s="143">
        <f t="shared" si="32"/>
        <v>9.3719527438164807</v>
      </c>
      <c r="I97" s="351">
        <v>0</v>
      </c>
      <c r="J97" s="264">
        <v>0</v>
      </c>
      <c r="K97" s="345">
        <f t="shared" si="36"/>
        <v>0</v>
      </c>
      <c r="L97" s="264">
        <v>0</v>
      </c>
      <c r="M97" s="346">
        <f t="shared" si="37"/>
        <v>0</v>
      </c>
      <c r="N97" s="347">
        <f t="shared" si="38"/>
        <v>1153.4397626077014</v>
      </c>
      <c r="O97" s="143">
        <f t="shared" si="33"/>
        <v>1153.4397626077014</v>
      </c>
    </row>
    <row r="98" spans="1:17" ht="13" x14ac:dyDescent="0.3">
      <c r="B98" s="342"/>
      <c r="C98" s="341">
        <f t="shared" si="39"/>
        <v>42278</v>
      </c>
      <c r="D98" s="341">
        <f t="shared" si="40"/>
        <v>42369</v>
      </c>
      <c r="E98" s="342">
        <f t="shared" si="34"/>
        <v>92</v>
      </c>
      <c r="F98" s="343">
        <f>VLOOKUP(D98,'FERC Interest Rate'!$A:$B,2,TRUE)</f>
        <v>3.2500000000000001E-2</v>
      </c>
      <c r="G98" s="143">
        <f t="shared" si="35"/>
        <v>1153.4397626077014</v>
      </c>
      <c r="H98" s="143">
        <f t="shared" si="32"/>
        <v>9.4487257265671989</v>
      </c>
      <c r="I98" s="351">
        <v>0</v>
      </c>
      <c r="J98" s="264">
        <v>0</v>
      </c>
      <c r="K98" s="345">
        <f t="shared" si="36"/>
        <v>0</v>
      </c>
      <c r="L98" s="264">
        <v>0</v>
      </c>
      <c r="M98" s="346">
        <f t="shared" si="37"/>
        <v>0</v>
      </c>
      <c r="N98" s="347">
        <f t="shared" si="38"/>
        <v>1162.8884883342685</v>
      </c>
      <c r="O98" s="143">
        <f t="shared" si="33"/>
        <v>1162.8884883342685</v>
      </c>
    </row>
    <row r="99" spans="1:17" ht="13" x14ac:dyDescent="0.3">
      <c r="B99" s="342"/>
      <c r="C99" s="341">
        <f t="shared" si="39"/>
        <v>42370</v>
      </c>
      <c r="D99" s="341">
        <f t="shared" si="40"/>
        <v>42460</v>
      </c>
      <c r="E99" s="342">
        <f t="shared" si="34"/>
        <v>91</v>
      </c>
      <c r="F99" s="343">
        <f>VLOOKUP(D99,'FERC Interest Rate'!$A:$B,2,TRUE)</f>
        <v>3.2500000000000001E-2</v>
      </c>
      <c r="G99" s="143">
        <f t="shared" si="35"/>
        <v>1162.8884883342685</v>
      </c>
      <c r="H99" s="143">
        <f t="shared" si="32"/>
        <v>9.3968379897502707</v>
      </c>
      <c r="I99" s="351">
        <v>0</v>
      </c>
      <c r="J99" s="264">
        <v>0</v>
      </c>
      <c r="K99" s="345">
        <f t="shared" si="36"/>
        <v>0</v>
      </c>
      <c r="L99" s="264">
        <v>0</v>
      </c>
      <c r="M99" s="346">
        <f t="shared" si="37"/>
        <v>0</v>
      </c>
      <c r="N99" s="347">
        <f t="shared" si="38"/>
        <v>1172.2853263240188</v>
      </c>
      <c r="O99" s="143">
        <f t="shared" si="33"/>
        <v>1172.2853263240188</v>
      </c>
    </row>
    <row r="100" spans="1:17" ht="13" x14ac:dyDescent="0.3">
      <c r="A100" s="77"/>
      <c r="B100" s="71"/>
      <c r="C100" s="72">
        <f t="shared" si="39"/>
        <v>42461</v>
      </c>
      <c r="D100" s="72">
        <f t="shared" si="40"/>
        <v>42551</v>
      </c>
      <c r="E100" s="71">
        <f t="shared" si="34"/>
        <v>91</v>
      </c>
      <c r="F100" s="73">
        <f>VLOOKUP(D100,'FERC Interest Rate'!$A:$B,2,TRUE)</f>
        <v>3.4599999999999999E-2</v>
      </c>
      <c r="G100" s="74">
        <f t="shared" si="35"/>
        <v>1172.2853263240188</v>
      </c>
      <c r="H100" s="143">
        <f t="shared" si="32"/>
        <v>10.08485677175903</v>
      </c>
      <c r="I100" s="151">
        <v>0</v>
      </c>
      <c r="J100" s="264">
        <v>0</v>
      </c>
      <c r="K100" s="108">
        <f t="shared" si="36"/>
        <v>0</v>
      </c>
      <c r="L100" s="75">
        <v>0</v>
      </c>
      <c r="M100" s="109">
        <f t="shared" si="37"/>
        <v>0</v>
      </c>
      <c r="N100" s="6">
        <f t="shared" si="38"/>
        <v>1182.3701830957777</v>
      </c>
      <c r="O100" s="74">
        <f t="shared" si="33"/>
        <v>1182.3701830957777</v>
      </c>
      <c r="Q100" s="6"/>
    </row>
    <row r="101" spans="1:17" x14ac:dyDescent="0.25">
      <c r="A101" s="77"/>
      <c r="B101" s="71"/>
      <c r="C101" s="72">
        <f t="shared" si="39"/>
        <v>42552</v>
      </c>
      <c r="D101" s="72">
        <f t="shared" si="40"/>
        <v>42643</v>
      </c>
      <c r="E101" s="71">
        <f t="shared" si="34"/>
        <v>92</v>
      </c>
      <c r="F101" s="73">
        <f>VLOOKUP(D101,'FERC Interest Rate'!$A:$B,2,TRUE)</f>
        <v>3.5000000000000003E-2</v>
      </c>
      <c r="G101" s="74">
        <f t="shared" si="35"/>
        <v>1182.3701830957777</v>
      </c>
      <c r="H101" s="74">
        <f t="shared" si="32"/>
        <v>10.40227319554209</v>
      </c>
      <c r="I101" s="151">
        <v>0</v>
      </c>
      <c r="J101" s="75">
        <v>0</v>
      </c>
      <c r="K101" s="108">
        <f t="shared" si="36"/>
        <v>0</v>
      </c>
      <c r="L101" s="75">
        <v>0</v>
      </c>
      <c r="M101" s="109">
        <f t="shared" si="37"/>
        <v>0</v>
      </c>
      <c r="N101" s="6">
        <f t="shared" si="38"/>
        <v>1192.7724562913199</v>
      </c>
      <c r="O101" s="74">
        <f t="shared" si="33"/>
        <v>1192.7724562913199</v>
      </c>
    </row>
    <row r="102" spans="1:17" x14ac:dyDescent="0.25">
      <c r="A102" s="12" t="s">
        <v>48</v>
      </c>
      <c r="B102" s="71" t="str">
        <f t="shared" ref="B102:B116" si="41">+IF(MONTH(C102)&lt;4,"Q1",IF(MONTH(C102)&lt;7,"Q2",IF(MONTH(C102)&lt;10,"Q3","Q4")))&amp;"/"&amp;YEAR(C102)</f>
        <v>Q4/2016</v>
      </c>
      <c r="C102" s="72">
        <f t="shared" si="39"/>
        <v>42644</v>
      </c>
      <c r="D102" s="72">
        <f t="shared" si="40"/>
        <v>42735</v>
      </c>
      <c r="E102" s="71">
        <f t="shared" si="34"/>
        <v>92</v>
      </c>
      <c r="F102" s="73">
        <f>VLOOKUP(D102,'FERC Interest Rate'!$A:$B,2,TRUE)</f>
        <v>3.5000000000000003E-2</v>
      </c>
      <c r="G102" s="74">
        <f t="shared" si="35"/>
        <v>1192.7724562913199</v>
      </c>
      <c r="H102" s="74">
        <f t="shared" si="32"/>
        <v>10.49379046245369</v>
      </c>
      <c r="I102" s="151">
        <f t="shared" ref="I102:I121" si="42">(SUM($H$93:$H$122)/20)</f>
        <v>4.7133123376886772</v>
      </c>
      <c r="J102" s="75">
        <v>0</v>
      </c>
      <c r="K102" s="108">
        <f t="shared" si="36"/>
        <v>4.7133123376886772</v>
      </c>
      <c r="L102" s="75">
        <f t="shared" ref="L102:L121" si="43">VLOOKUP($B$94,A$1:F$25,5,FALSE)/20</f>
        <v>55.45</v>
      </c>
      <c r="M102" s="109">
        <f t="shared" si="37"/>
        <v>60.16331233768868</v>
      </c>
      <c r="N102" s="6">
        <f t="shared" si="38"/>
        <v>1203.2662467537737</v>
      </c>
      <c r="O102" s="74">
        <f t="shared" si="33"/>
        <v>1143.102934416085</v>
      </c>
    </row>
    <row r="103" spans="1:17" x14ac:dyDescent="0.25">
      <c r="A103" s="12" t="s">
        <v>49</v>
      </c>
      <c r="B103" s="71" t="str">
        <f t="shared" si="41"/>
        <v>Q1/2017</v>
      </c>
      <c r="C103" s="72">
        <f t="shared" si="39"/>
        <v>42736</v>
      </c>
      <c r="D103" s="72">
        <f t="shared" si="40"/>
        <v>42825</v>
      </c>
      <c r="E103" s="71">
        <f t="shared" si="34"/>
        <v>90</v>
      </c>
      <c r="F103" s="73">
        <f>VLOOKUP(D103,'FERC Interest Rate'!$A:$B,2,TRUE)</f>
        <v>3.5000000000000003E-2</v>
      </c>
      <c r="G103" s="74">
        <f t="shared" si="35"/>
        <v>1143.102934416085</v>
      </c>
      <c r="H103" s="74">
        <v>0</v>
      </c>
      <c r="I103" s="97">
        <f t="shared" si="42"/>
        <v>4.7133123376886772</v>
      </c>
      <c r="J103" s="75">
        <f>G103*F103*(E103/(DATE(YEAR(D103),12,31)-DATE(YEAR(D103),1,1)+1))</f>
        <v>9.8651349134538844</v>
      </c>
      <c r="K103" s="108">
        <f t="shared" si="36"/>
        <v>14.578447251142562</v>
      </c>
      <c r="L103" s="75">
        <f t="shared" si="43"/>
        <v>55.45</v>
      </c>
      <c r="M103" s="109">
        <f t="shared" si="37"/>
        <v>70.028447251142566</v>
      </c>
      <c r="N103" s="6">
        <f t="shared" si="38"/>
        <v>1152.9680693295388</v>
      </c>
      <c r="O103" s="74">
        <f t="shared" si="33"/>
        <v>1082.9396220783963</v>
      </c>
    </row>
    <row r="104" spans="1:17" x14ac:dyDescent="0.25">
      <c r="A104" s="12" t="s">
        <v>50</v>
      </c>
      <c r="B104" s="71" t="str">
        <f t="shared" si="41"/>
        <v>Q2/2017</v>
      </c>
      <c r="C104" s="72">
        <f t="shared" si="39"/>
        <v>42826</v>
      </c>
      <c r="D104" s="72">
        <f t="shared" si="40"/>
        <v>42916</v>
      </c>
      <c r="E104" s="71">
        <f t="shared" si="34"/>
        <v>91</v>
      </c>
      <c r="F104" s="73">
        <f>VLOOKUP(D104,'FERC Interest Rate'!$A:$B,2,TRUE)</f>
        <v>3.7100000000000001E-2</v>
      </c>
      <c r="G104" s="74">
        <f t="shared" si="35"/>
        <v>1082.9396220783963</v>
      </c>
      <c r="H104" s="74">
        <v>0</v>
      </c>
      <c r="I104" s="97">
        <f t="shared" si="42"/>
        <v>4.7133123376886772</v>
      </c>
      <c r="J104" s="75">
        <f t="shared" ref="J104:J119" si="44">G104*F104*(E104/(DATE(YEAR(D104),12,31)-DATE(YEAR(D104),1,1)+1))</f>
        <v>10.01674646054486</v>
      </c>
      <c r="K104" s="108">
        <f t="shared" si="36"/>
        <v>14.730058798233538</v>
      </c>
      <c r="L104" s="75">
        <f t="shared" si="43"/>
        <v>55.45</v>
      </c>
      <c r="M104" s="109">
        <f t="shared" si="37"/>
        <v>70.180058798233546</v>
      </c>
      <c r="N104" s="6">
        <f t="shared" si="38"/>
        <v>1092.9563685389412</v>
      </c>
      <c r="O104" s="74">
        <f t="shared" si="33"/>
        <v>1022.7763097407076</v>
      </c>
    </row>
    <row r="105" spans="1:17" x14ac:dyDescent="0.25">
      <c r="A105" s="12" t="s">
        <v>51</v>
      </c>
      <c r="B105" s="71" t="str">
        <f t="shared" si="41"/>
        <v>Q3/2017</v>
      </c>
      <c r="C105" s="72">
        <f t="shared" si="39"/>
        <v>42917</v>
      </c>
      <c r="D105" s="72">
        <f t="shared" si="40"/>
        <v>43008</v>
      </c>
      <c r="E105" s="71">
        <f t="shared" si="34"/>
        <v>92</v>
      </c>
      <c r="F105" s="73">
        <f>VLOOKUP(D105,'FERC Interest Rate'!$A:$B,2,TRUE)</f>
        <v>3.9600000000000003E-2</v>
      </c>
      <c r="G105" s="74">
        <f t="shared" si="35"/>
        <v>1022.7763097407076</v>
      </c>
      <c r="H105" s="74">
        <v>0</v>
      </c>
      <c r="I105" s="97">
        <f t="shared" si="42"/>
        <v>4.7133123376886772</v>
      </c>
      <c r="J105" s="75">
        <f t="shared" si="44"/>
        <v>10.208708634650264</v>
      </c>
      <c r="K105" s="108">
        <f t="shared" si="36"/>
        <v>14.922020972338942</v>
      </c>
      <c r="L105" s="75">
        <f t="shared" si="43"/>
        <v>55.45</v>
      </c>
      <c r="M105" s="109">
        <f t="shared" si="37"/>
        <v>70.372020972338944</v>
      </c>
      <c r="N105" s="6">
        <f t="shared" si="38"/>
        <v>1032.9850183753579</v>
      </c>
      <c r="O105" s="74">
        <f t="shared" si="33"/>
        <v>962.61299740301888</v>
      </c>
    </row>
    <row r="106" spans="1:17" x14ac:dyDescent="0.25">
      <c r="A106" s="12" t="s">
        <v>52</v>
      </c>
      <c r="B106" s="71" t="str">
        <f t="shared" si="41"/>
        <v>Q4/2017</v>
      </c>
      <c r="C106" s="72">
        <f t="shared" si="39"/>
        <v>43009</v>
      </c>
      <c r="D106" s="72">
        <f t="shared" si="40"/>
        <v>43100</v>
      </c>
      <c r="E106" s="71">
        <f t="shared" si="34"/>
        <v>92</v>
      </c>
      <c r="F106" s="73">
        <f>VLOOKUP(D106,'FERC Interest Rate'!$A:$B,2,TRUE)</f>
        <v>4.2099999999999999E-2</v>
      </c>
      <c r="G106" s="74">
        <f t="shared" si="35"/>
        <v>962.61299740301888</v>
      </c>
      <c r="H106" s="74">
        <v>0</v>
      </c>
      <c r="I106" s="97">
        <f t="shared" si="42"/>
        <v>4.7133123376886772</v>
      </c>
      <c r="J106" s="75">
        <f t="shared" si="44"/>
        <v>10.214774415181843</v>
      </c>
      <c r="K106" s="108">
        <f t="shared" si="36"/>
        <v>14.92808675287052</v>
      </c>
      <c r="L106" s="75">
        <f t="shared" si="43"/>
        <v>55.45</v>
      </c>
      <c r="M106" s="109">
        <f t="shared" si="37"/>
        <v>70.37808675287053</v>
      </c>
      <c r="N106" s="6">
        <f t="shared" si="38"/>
        <v>972.82777181820074</v>
      </c>
      <c r="O106" s="74">
        <f t="shared" si="33"/>
        <v>902.44968506533019</v>
      </c>
    </row>
    <row r="107" spans="1:17" x14ac:dyDescent="0.25">
      <c r="A107" s="12" t="s">
        <v>53</v>
      </c>
      <c r="B107" s="71" t="str">
        <f t="shared" si="41"/>
        <v>Q1/2018</v>
      </c>
      <c r="C107" s="72">
        <f t="shared" si="39"/>
        <v>43101</v>
      </c>
      <c r="D107" s="72">
        <f t="shared" si="40"/>
        <v>43190</v>
      </c>
      <c r="E107" s="71">
        <f t="shared" si="34"/>
        <v>90</v>
      </c>
      <c r="F107" s="73">
        <f>VLOOKUP(D107,'FERC Interest Rate'!$A:$B,2,TRUE)</f>
        <v>4.2500000000000003E-2</v>
      </c>
      <c r="G107" s="74">
        <f t="shared" si="35"/>
        <v>902.44968506533019</v>
      </c>
      <c r="H107" s="74">
        <v>0</v>
      </c>
      <c r="I107" s="97">
        <f t="shared" si="42"/>
        <v>4.7133123376886772</v>
      </c>
      <c r="J107" s="75">
        <f t="shared" si="44"/>
        <v>9.4571782065065424</v>
      </c>
      <c r="K107" s="108">
        <f t="shared" si="36"/>
        <v>14.17049054419522</v>
      </c>
      <c r="L107" s="75">
        <f t="shared" si="43"/>
        <v>55.45</v>
      </c>
      <c r="M107" s="109">
        <f t="shared" si="37"/>
        <v>69.620490544195221</v>
      </c>
      <c r="N107" s="6">
        <f t="shared" si="38"/>
        <v>911.90686327183676</v>
      </c>
      <c r="O107" s="74">
        <f t="shared" si="33"/>
        <v>842.28637272764149</v>
      </c>
    </row>
    <row r="108" spans="1:17" x14ac:dyDescent="0.25">
      <c r="A108" s="12" t="s">
        <v>54</v>
      </c>
      <c r="B108" s="71" t="str">
        <f t="shared" si="41"/>
        <v>Q2/2018</v>
      </c>
      <c r="C108" s="72">
        <f t="shared" si="39"/>
        <v>43191</v>
      </c>
      <c r="D108" s="72">
        <f t="shared" si="40"/>
        <v>43281</v>
      </c>
      <c r="E108" s="71">
        <f t="shared" si="34"/>
        <v>91</v>
      </c>
      <c r="F108" s="73">
        <f>VLOOKUP(D108,'FERC Interest Rate'!$A:$B,2,TRUE)</f>
        <v>4.4699999999999997E-2</v>
      </c>
      <c r="G108" s="74">
        <f t="shared" si="35"/>
        <v>842.28637272764149</v>
      </c>
      <c r="H108" s="74">
        <v>0</v>
      </c>
      <c r="I108" s="97">
        <f t="shared" si="42"/>
        <v>4.7133123376886772</v>
      </c>
      <c r="J108" s="75">
        <f t="shared" si="44"/>
        <v>9.3867624064225392</v>
      </c>
      <c r="K108" s="108">
        <f t="shared" si="36"/>
        <v>14.100074744111216</v>
      </c>
      <c r="L108" s="75">
        <f t="shared" si="43"/>
        <v>55.45</v>
      </c>
      <c r="M108" s="109">
        <f t="shared" si="37"/>
        <v>69.550074744111214</v>
      </c>
      <c r="N108" s="6">
        <f t="shared" si="38"/>
        <v>851.67313513406407</v>
      </c>
      <c r="O108" s="74">
        <f t="shared" si="33"/>
        <v>782.1230603899528</v>
      </c>
    </row>
    <row r="109" spans="1:17" x14ac:dyDescent="0.25">
      <c r="A109" s="12" t="s">
        <v>55</v>
      </c>
      <c r="B109" s="71" t="str">
        <f t="shared" si="41"/>
        <v>Q3/2018</v>
      </c>
      <c r="C109" s="72">
        <f t="shared" si="39"/>
        <v>43282</v>
      </c>
      <c r="D109" s="72">
        <f t="shared" si="40"/>
        <v>43373</v>
      </c>
      <c r="E109" s="71">
        <f t="shared" si="34"/>
        <v>92</v>
      </c>
      <c r="F109" s="73">
        <f>VLOOKUP(D109,'FERC Interest Rate'!$A:$B,2,TRUE)</f>
        <v>4.6899999999999997E-2</v>
      </c>
      <c r="G109" s="74">
        <f t="shared" si="35"/>
        <v>782.1230603899528</v>
      </c>
      <c r="H109" s="74">
        <v>0</v>
      </c>
      <c r="I109" s="97">
        <f t="shared" si="42"/>
        <v>4.7133123376886772</v>
      </c>
      <c r="J109" s="75">
        <f t="shared" si="44"/>
        <v>9.2457659752618309</v>
      </c>
      <c r="K109" s="108">
        <f t="shared" si="36"/>
        <v>13.959078312950508</v>
      </c>
      <c r="L109" s="75">
        <f t="shared" si="43"/>
        <v>55.45</v>
      </c>
      <c r="M109" s="109">
        <f t="shared" si="37"/>
        <v>69.409078312950513</v>
      </c>
      <c r="N109" s="6">
        <f t="shared" si="38"/>
        <v>791.36882636521466</v>
      </c>
      <c r="O109" s="74">
        <f t="shared" si="33"/>
        <v>721.9597480522641</v>
      </c>
    </row>
    <row r="110" spans="1:17" x14ac:dyDescent="0.25">
      <c r="A110" s="12" t="s">
        <v>56</v>
      </c>
      <c r="B110" s="71" t="str">
        <f t="shared" si="41"/>
        <v>Q4/2018</v>
      </c>
      <c r="C110" s="72">
        <f t="shared" si="39"/>
        <v>43374</v>
      </c>
      <c r="D110" s="72">
        <f t="shared" si="40"/>
        <v>43465</v>
      </c>
      <c r="E110" s="71">
        <f t="shared" si="34"/>
        <v>92</v>
      </c>
      <c r="F110" s="73">
        <f>VLOOKUP(D110,'FERC Interest Rate'!$A:$B,2,TRUE)</f>
        <v>4.9599999999999998E-2</v>
      </c>
      <c r="G110" s="74">
        <f t="shared" si="35"/>
        <v>721.9597480522641</v>
      </c>
      <c r="H110" s="74">
        <v>0</v>
      </c>
      <c r="I110" s="97">
        <f t="shared" si="42"/>
        <v>4.7133123376886772</v>
      </c>
      <c r="J110" s="75">
        <f t="shared" si="44"/>
        <v>9.0258814309920314</v>
      </c>
      <c r="K110" s="108">
        <f t="shared" si="36"/>
        <v>13.739193768680709</v>
      </c>
      <c r="L110" s="75">
        <f t="shared" si="43"/>
        <v>55.45</v>
      </c>
      <c r="M110" s="109">
        <f t="shared" si="37"/>
        <v>69.18919376868071</v>
      </c>
      <c r="N110" s="6">
        <f t="shared" si="38"/>
        <v>730.98562948325616</v>
      </c>
      <c r="O110" s="74">
        <f t="shared" si="33"/>
        <v>661.79643571457541</v>
      </c>
    </row>
    <row r="111" spans="1:17" x14ac:dyDescent="0.25">
      <c r="A111" s="12" t="s">
        <v>57</v>
      </c>
      <c r="B111" s="71" t="str">
        <f t="shared" si="41"/>
        <v>Q1/2019</v>
      </c>
      <c r="C111" s="72">
        <f t="shared" si="39"/>
        <v>43466</v>
      </c>
      <c r="D111" s="72">
        <f t="shared" si="40"/>
        <v>43555</v>
      </c>
      <c r="E111" s="71">
        <f t="shared" si="34"/>
        <v>90</v>
      </c>
      <c r="F111" s="73">
        <f>VLOOKUP(D111,'FERC Interest Rate'!$A:$B,2,TRUE)</f>
        <v>5.1799999999999999E-2</v>
      </c>
      <c r="G111" s="74">
        <f t="shared" si="35"/>
        <v>661.79643571457541</v>
      </c>
      <c r="H111" s="74">
        <v>0</v>
      </c>
      <c r="I111" s="97">
        <f t="shared" si="42"/>
        <v>4.7133123376886772</v>
      </c>
      <c r="J111" s="75">
        <f t="shared" si="44"/>
        <v>8.4528629679489047</v>
      </c>
      <c r="K111" s="108">
        <f t="shared" si="36"/>
        <v>13.166175305637582</v>
      </c>
      <c r="L111" s="75">
        <f t="shared" si="43"/>
        <v>55.45</v>
      </c>
      <c r="M111" s="109">
        <f t="shared" si="37"/>
        <v>68.616175305637583</v>
      </c>
      <c r="N111" s="6">
        <f t="shared" si="38"/>
        <v>670.24929868252434</v>
      </c>
      <c r="O111" s="74">
        <f t="shared" si="33"/>
        <v>601.63312337688672</v>
      </c>
    </row>
    <row r="112" spans="1:17" x14ac:dyDescent="0.25">
      <c r="A112" s="12" t="s">
        <v>58</v>
      </c>
      <c r="B112" s="71" t="str">
        <f t="shared" si="41"/>
        <v>Q2/2019</v>
      </c>
      <c r="C112" s="72">
        <f t="shared" si="39"/>
        <v>43556</v>
      </c>
      <c r="D112" s="72">
        <f t="shared" si="40"/>
        <v>43646</v>
      </c>
      <c r="E112" s="71">
        <f t="shared" si="34"/>
        <v>91</v>
      </c>
      <c r="F112" s="73">
        <f>VLOOKUP(D112,'FERC Interest Rate'!$A:$B,2,TRUE)</f>
        <v>5.45E-2</v>
      </c>
      <c r="G112" s="74">
        <f t="shared" si="35"/>
        <v>601.63312337688672</v>
      </c>
      <c r="H112" s="74">
        <v>0</v>
      </c>
      <c r="I112" s="97">
        <f t="shared" si="42"/>
        <v>4.7133123376886772</v>
      </c>
      <c r="J112" s="75">
        <f t="shared" si="44"/>
        <v>8.1747930832538884</v>
      </c>
      <c r="K112" s="108">
        <f t="shared" si="36"/>
        <v>12.888105420942566</v>
      </c>
      <c r="L112" s="75">
        <f t="shared" si="43"/>
        <v>55.45</v>
      </c>
      <c r="M112" s="109">
        <f t="shared" si="37"/>
        <v>68.338105420942568</v>
      </c>
      <c r="N112" s="6">
        <f t="shared" si="38"/>
        <v>609.80791646014063</v>
      </c>
      <c r="O112" s="74">
        <f t="shared" si="33"/>
        <v>541.46981103919802</v>
      </c>
    </row>
    <row r="113" spans="1:15" x14ac:dyDescent="0.25">
      <c r="A113" s="12" t="s">
        <v>59</v>
      </c>
      <c r="B113" s="71" t="str">
        <f t="shared" si="41"/>
        <v>Q3/2019</v>
      </c>
      <c r="C113" s="72">
        <f t="shared" si="39"/>
        <v>43647</v>
      </c>
      <c r="D113" s="72">
        <f t="shared" si="40"/>
        <v>43738</v>
      </c>
      <c r="E113" s="71">
        <f t="shared" si="34"/>
        <v>92</v>
      </c>
      <c r="F113" s="73">
        <f>VLOOKUP(D113,'FERC Interest Rate'!$A:$B,2,TRUE)</f>
        <v>5.5E-2</v>
      </c>
      <c r="G113" s="74">
        <f t="shared" si="35"/>
        <v>541.46981103919802</v>
      </c>
      <c r="H113" s="74">
        <v>0</v>
      </c>
      <c r="I113" s="97">
        <f t="shared" si="42"/>
        <v>4.7133123376886772</v>
      </c>
      <c r="J113" s="75">
        <f t="shared" si="44"/>
        <v>7.5064034078310744</v>
      </c>
      <c r="K113" s="108">
        <f t="shared" si="36"/>
        <v>12.219715745519752</v>
      </c>
      <c r="L113" s="75">
        <f t="shared" si="43"/>
        <v>55.45</v>
      </c>
      <c r="M113" s="109">
        <f t="shared" si="37"/>
        <v>67.669715745519753</v>
      </c>
      <c r="N113" s="6">
        <f t="shared" si="38"/>
        <v>548.97621444702907</v>
      </c>
      <c r="O113" s="74">
        <f t="shared" si="33"/>
        <v>481.30649870150933</v>
      </c>
    </row>
    <row r="114" spans="1:15" x14ac:dyDescent="0.25">
      <c r="A114" s="12" t="s">
        <v>60</v>
      </c>
      <c r="B114" s="71" t="str">
        <f t="shared" si="41"/>
        <v>Q4/2019</v>
      </c>
      <c r="C114" s="72">
        <f t="shared" si="39"/>
        <v>43739</v>
      </c>
      <c r="D114" s="72">
        <f t="shared" si="40"/>
        <v>43830</v>
      </c>
      <c r="E114" s="71">
        <f t="shared" si="34"/>
        <v>92</v>
      </c>
      <c r="F114" s="73">
        <f>VLOOKUP(D114,'FERC Interest Rate'!$A:$B,2,TRUE)</f>
        <v>5.4199999999999998E-2</v>
      </c>
      <c r="G114" s="74">
        <f t="shared" si="35"/>
        <v>481.30649870150933</v>
      </c>
      <c r="H114" s="74">
        <v>0</v>
      </c>
      <c r="I114" s="97">
        <f t="shared" si="42"/>
        <v>4.7133123376886772</v>
      </c>
      <c r="J114" s="75">
        <f t="shared" si="44"/>
        <v>6.575306096233442</v>
      </c>
      <c r="K114" s="108">
        <f t="shared" si="36"/>
        <v>11.288618433922119</v>
      </c>
      <c r="L114" s="75">
        <f t="shared" si="43"/>
        <v>55.45</v>
      </c>
      <c r="M114" s="109">
        <f t="shared" si="37"/>
        <v>66.738618433922127</v>
      </c>
      <c r="N114" s="6">
        <f t="shared" si="38"/>
        <v>487.88180479774275</v>
      </c>
      <c r="O114" s="74">
        <f t="shared" si="33"/>
        <v>421.14318636382063</v>
      </c>
    </row>
    <row r="115" spans="1:15" x14ac:dyDescent="0.25">
      <c r="A115" s="12" t="s">
        <v>61</v>
      </c>
      <c r="B115" s="71" t="str">
        <f t="shared" si="41"/>
        <v>Q1/2020</v>
      </c>
      <c r="C115" s="72">
        <f t="shared" si="39"/>
        <v>43831</v>
      </c>
      <c r="D115" s="72">
        <f t="shared" si="40"/>
        <v>43921</v>
      </c>
      <c r="E115" s="71">
        <f t="shared" si="34"/>
        <v>91</v>
      </c>
      <c r="F115" s="73">
        <f>VLOOKUP(D115,'FERC Interest Rate'!$A:$B,2,TRUE)</f>
        <v>4.9599999999999998E-2</v>
      </c>
      <c r="G115" s="74">
        <f t="shared" si="35"/>
        <v>421.14318636382063</v>
      </c>
      <c r="H115" s="74">
        <v>0</v>
      </c>
      <c r="I115" s="97">
        <f t="shared" si="42"/>
        <v>4.7133123376886772</v>
      </c>
      <c r="J115" s="75">
        <f t="shared" si="44"/>
        <v>5.1936390327096742</v>
      </c>
      <c r="K115" s="108">
        <f t="shared" si="36"/>
        <v>9.9069513703983514</v>
      </c>
      <c r="L115" s="75">
        <f t="shared" si="43"/>
        <v>55.45</v>
      </c>
      <c r="M115" s="109">
        <f t="shared" si="37"/>
        <v>65.356951370398349</v>
      </c>
      <c r="N115" s="6">
        <f t="shared" si="38"/>
        <v>426.33682539653029</v>
      </c>
      <c r="O115" s="74">
        <f t="shared" si="33"/>
        <v>360.97987402613194</v>
      </c>
    </row>
    <row r="116" spans="1:15" x14ac:dyDescent="0.25">
      <c r="A116" s="12" t="s">
        <v>62</v>
      </c>
      <c r="B116" s="71" t="str">
        <f t="shared" si="41"/>
        <v>Q2/2020</v>
      </c>
      <c r="C116" s="72">
        <f t="shared" si="39"/>
        <v>43922</v>
      </c>
      <c r="D116" s="72">
        <f t="shared" si="40"/>
        <v>44012</v>
      </c>
      <c r="E116" s="71">
        <f t="shared" si="34"/>
        <v>91</v>
      </c>
      <c r="F116" s="73">
        <f>VLOOKUP(D116,'FERC Interest Rate'!$A:$B,2,TRUE)</f>
        <v>4.7503500000000004E-2</v>
      </c>
      <c r="G116" s="74">
        <f t="shared" si="35"/>
        <v>360.97987402613194</v>
      </c>
      <c r="H116" s="74">
        <v>0</v>
      </c>
      <c r="I116" s="97">
        <f t="shared" si="42"/>
        <v>4.7133123376886772</v>
      </c>
      <c r="J116" s="75">
        <f t="shared" si="44"/>
        <v>4.2635258949940784</v>
      </c>
      <c r="K116" s="108">
        <f t="shared" si="36"/>
        <v>8.9768382326827556</v>
      </c>
      <c r="L116" s="75">
        <f t="shared" si="43"/>
        <v>55.45</v>
      </c>
      <c r="M116" s="109">
        <f t="shared" si="37"/>
        <v>64.426838232682755</v>
      </c>
      <c r="N116" s="6">
        <f t="shared" si="38"/>
        <v>365.24339992112601</v>
      </c>
      <c r="O116" s="74">
        <f t="shared" si="33"/>
        <v>300.81656168844324</v>
      </c>
    </row>
    <row r="117" spans="1:15" x14ac:dyDescent="0.25">
      <c r="A117" s="12" t="s">
        <v>63</v>
      </c>
      <c r="B117" s="71" t="str">
        <f>+IF(MONTH(C117)&lt;4,"Q1",IF(MONTH(C117)&lt;7,"Q2",IF(MONTH(C117)&lt;10,"Q3","Q4")))&amp;"/"&amp;YEAR(C117)</f>
        <v>Q3/2020</v>
      </c>
      <c r="C117" s="72">
        <f t="shared" si="39"/>
        <v>44013</v>
      </c>
      <c r="D117" s="72">
        <f t="shared" si="40"/>
        <v>44104</v>
      </c>
      <c r="E117" s="71">
        <f t="shared" si="34"/>
        <v>92</v>
      </c>
      <c r="F117" s="73">
        <f>VLOOKUP(D117,'FERC Interest Rate'!$A:$B,2,TRUE)</f>
        <v>3.4299999999999997E-2</v>
      </c>
      <c r="G117" s="74">
        <f t="shared" si="35"/>
        <v>300.81656168844324</v>
      </c>
      <c r="H117" s="74">
        <v>0</v>
      </c>
      <c r="I117" s="97">
        <f t="shared" si="42"/>
        <v>4.7133123376886772</v>
      </c>
      <c r="J117" s="75">
        <f t="shared" si="44"/>
        <v>2.593597655912709</v>
      </c>
      <c r="K117" s="108">
        <f t="shared" si="36"/>
        <v>7.3069099936013862</v>
      </c>
      <c r="L117" s="75">
        <f t="shared" si="43"/>
        <v>55.45</v>
      </c>
      <c r="M117" s="109">
        <f t="shared" si="37"/>
        <v>62.75690999360139</v>
      </c>
      <c r="N117" s="6">
        <f t="shared" si="38"/>
        <v>303.41015934435598</v>
      </c>
      <c r="O117" s="74">
        <f t="shared" si="33"/>
        <v>240.65324935075458</v>
      </c>
    </row>
    <row r="118" spans="1:15" x14ac:dyDescent="0.25">
      <c r="A118" s="12" t="s">
        <v>64</v>
      </c>
      <c r="B118" s="71" t="str">
        <f>+IF(MONTH(C118)&lt;4,"Q1",IF(MONTH(C118)&lt;7,"Q2",IF(MONTH(C118)&lt;10,"Q3","Q4")))&amp;"/"&amp;YEAR(C118)</f>
        <v>Q4/2020</v>
      </c>
      <c r="C118" s="72">
        <f t="shared" si="39"/>
        <v>44105</v>
      </c>
      <c r="D118" s="72">
        <f t="shared" si="40"/>
        <v>44196</v>
      </c>
      <c r="E118" s="71">
        <f t="shared" si="34"/>
        <v>92</v>
      </c>
      <c r="F118" s="73">
        <f>VLOOKUP(D118,'FERC Interest Rate'!$A:$B,2,TRUE)</f>
        <v>3.2500000000000001E-2</v>
      </c>
      <c r="G118" s="74">
        <f t="shared" si="35"/>
        <v>240.65324935075458</v>
      </c>
      <c r="H118" s="74">
        <v>0</v>
      </c>
      <c r="I118" s="97">
        <f t="shared" si="42"/>
        <v>4.7133123376886772</v>
      </c>
      <c r="J118" s="75">
        <f t="shared" si="44"/>
        <v>1.9659923922370388</v>
      </c>
      <c r="K118" s="108">
        <f t="shared" si="36"/>
        <v>6.6793047299257164</v>
      </c>
      <c r="L118" s="75">
        <f t="shared" si="43"/>
        <v>55.45</v>
      </c>
      <c r="M118" s="109">
        <f t="shared" si="37"/>
        <v>62.129304729925721</v>
      </c>
      <c r="N118" s="6">
        <f t="shared" si="38"/>
        <v>242.61924174299162</v>
      </c>
      <c r="O118" s="74">
        <f t="shared" si="33"/>
        <v>180.48993701306588</v>
      </c>
    </row>
    <row r="119" spans="1:15" x14ac:dyDescent="0.25">
      <c r="A119" s="12" t="s">
        <v>65</v>
      </c>
      <c r="B119" s="71" t="str">
        <f>+IF(MONTH(C119)&lt;4,"Q1",IF(MONTH(C119)&lt;7,"Q2",IF(MONTH(C119)&lt;10,"Q3","Q4")))&amp;"/"&amp;YEAR(C119)</f>
        <v>Q1/2021</v>
      </c>
      <c r="C119" s="72">
        <f t="shared" si="39"/>
        <v>44197</v>
      </c>
      <c r="D119" s="72">
        <f t="shared" si="40"/>
        <v>44286</v>
      </c>
      <c r="E119" s="71">
        <f t="shared" si="34"/>
        <v>90</v>
      </c>
      <c r="F119" s="73">
        <f>VLOOKUP(D119,'FERC Interest Rate'!$A:$B,2,TRUE)</f>
        <v>3.2500000000000001E-2</v>
      </c>
      <c r="G119" s="74">
        <f t="shared" si="35"/>
        <v>180.48993701306588</v>
      </c>
      <c r="H119" s="74">
        <v>0</v>
      </c>
      <c r="I119" s="97">
        <f t="shared" si="42"/>
        <v>4.7133123376886772</v>
      </c>
      <c r="J119" s="75">
        <f t="shared" si="44"/>
        <v>1.446391960995117</v>
      </c>
      <c r="K119" s="108">
        <f t="shared" si="36"/>
        <v>6.1597042986837938</v>
      </c>
      <c r="L119" s="75">
        <f t="shared" si="43"/>
        <v>55.45</v>
      </c>
      <c r="M119" s="109">
        <f t="shared" si="37"/>
        <v>61.609704298683795</v>
      </c>
      <c r="N119" s="6">
        <f t="shared" si="38"/>
        <v>181.93632897406101</v>
      </c>
      <c r="O119" s="74">
        <f t="shared" si="33"/>
        <v>120.3266246753772</v>
      </c>
    </row>
    <row r="120" spans="1:15" x14ac:dyDescent="0.25">
      <c r="A120" s="12" t="s">
        <v>66</v>
      </c>
      <c r="B120" s="71" t="str">
        <f>+IF(MONTH(C120)&lt;4,"Q1",IF(MONTH(C120)&lt;7,"Q2",IF(MONTH(C120)&lt;10,"Q3","Q4")))&amp;"/"&amp;YEAR(C120)</f>
        <v>Q2/2021</v>
      </c>
      <c r="C120" s="72">
        <f>D119+1</f>
        <v>44287</v>
      </c>
      <c r="D120" s="72">
        <f t="shared" si="40"/>
        <v>44377</v>
      </c>
      <c r="E120" s="71">
        <f>D120-C120+1</f>
        <v>91</v>
      </c>
      <c r="F120" s="73">
        <f>VLOOKUP(D120,'FERC Interest Rate'!$A:$B,2,TRUE)</f>
        <v>3.2500000000000001E-2</v>
      </c>
      <c r="G120" s="74">
        <f>O119</f>
        <v>120.3266246753772</v>
      </c>
      <c r="H120" s="74">
        <v>0</v>
      </c>
      <c r="I120" s="97">
        <f t="shared" si="42"/>
        <v>4.7133123376886772</v>
      </c>
      <c r="J120" s="75">
        <f>G120*F120*(E120/(DATE(YEAR(D120),12,31)-DATE(YEAR(D120),1,1)+1))</f>
        <v>0.97497532185596747</v>
      </c>
      <c r="K120" s="108">
        <f>+SUM(I120:J120)</f>
        <v>5.6882876595446445</v>
      </c>
      <c r="L120" s="75">
        <f t="shared" si="43"/>
        <v>55.45</v>
      </c>
      <c r="M120" s="109">
        <f>+SUM(K120:L120)</f>
        <v>61.138287659544645</v>
      </c>
      <c r="N120" s="6">
        <f>+G120+H120+J120</f>
        <v>121.30159999723317</v>
      </c>
      <c r="O120" s="74">
        <f>G120+H120-L120-I120</f>
        <v>60.163312337688524</v>
      </c>
    </row>
    <row r="121" spans="1:15" x14ac:dyDescent="0.25">
      <c r="A121" s="12" t="s">
        <v>67</v>
      </c>
      <c r="B121" s="71" t="str">
        <f>+IF(MONTH(C121)&lt;4,"Q1",IF(MONTH(C121)&lt;7,"Q2",IF(MONTH(C121)&lt;10,"Q3","Q4")))&amp;"/"&amp;YEAR(C121)</f>
        <v>Q3/2021</v>
      </c>
      <c r="C121" s="72">
        <f>D120+1</f>
        <v>44378</v>
      </c>
      <c r="D121" s="72">
        <f t="shared" si="40"/>
        <v>44469</v>
      </c>
      <c r="E121" s="71">
        <f>D121-C121+1</f>
        <v>92</v>
      </c>
      <c r="F121" s="73">
        <f>VLOOKUP(D121,'FERC Interest Rate'!$A:$B,2,TRUE)</f>
        <v>3.2500000000000001E-2</v>
      </c>
      <c r="G121" s="74">
        <f>O120</f>
        <v>60.163312337688524</v>
      </c>
      <c r="H121" s="74">
        <v>0</v>
      </c>
      <c r="I121" s="97">
        <f t="shared" si="42"/>
        <v>4.7133123376886772</v>
      </c>
      <c r="J121" s="75">
        <f>G121*F121*(E121/(DATE(YEAR(D121),12,31)-DATE(YEAR(D121),1,1)+1))</f>
        <v>0.49284466819092793</v>
      </c>
      <c r="K121" s="108">
        <f>+SUM(I121:J121)</f>
        <v>5.2061570058796054</v>
      </c>
      <c r="L121" s="75">
        <f t="shared" si="43"/>
        <v>55.45</v>
      </c>
      <c r="M121" s="109">
        <f>+SUM(K121:L121)</f>
        <v>60.656157005879606</v>
      </c>
      <c r="N121" s="6">
        <f>+G121+H121+J121</f>
        <v>60.65615700587945</v>
      </c>
      <c r="O121" s="74">
        <f>G121+H121-L121-I121</f>
        <v>-1.5631940186722204E-13</v>
      </c>
    </row>
    <row r="122" spans="1:15" x14ac:dyDescent="0.25">
      <c r="A122" s="77"/>
      <c r="B122" s="71"/>
      <c r="C122" s="72"/>
      <c r="D122" s="72"/>
      <c r="E122" s="71"/>
      <c r="F122" s="73"/>
      <c r="G122" s="74"/>
      <c r="H122" s="74"/>
      <c r="I122" s="97"/>
      <c r="J122" s="75"/>
      <c r="K122" s="108"/>
      <c r="L122" s="75"/>
      <c r="M122" s="109"/>
      <c r="N122" s="6"/>
      <c r="O122" s="74"/>
    </row>
    <row r="123" spans="1:15" ht="13.5" thickBot="1" x14ac:dyDescent="0.35">
      <c r="A123" s="124"/>
      <c r="B123" s="125"/>
      <c r="C123" s="126"/>
      <c r="D123" s="126"/>
      <c r="E123" s="127"/>
      <c r="F123" s="125"/>
      <c r="G123" s="112">
        <f t="shared" ref="G123:O123" si="45">SUM(G93:G122)</f>
        <v>22925.277851883515</v>
      </c>
      <c r="H123" s="112">
        <f t="shared" si="45"/>
        <v>94.266246753773544</v>
      </c>
      <c r="I123" s="113">
        <f t="shared" si="45"/>
        <v>94.266246753773544</v>
      </c>
      <c r="J123" s="112">
        <f t="shared" si="45"/>
        <v>125.06128492517659</v>
      </c>
      <c r="K123" s="112">
        <f t="shared" si="45"/>
        <v>219.32753167895018</v>
      </c>
      <c r="L123" s="112">
        <f t="shared" si="45"/>
        <v>1109.0000000000005</v>
      </c>
      <c r="M123" s="114">
        <f t="shared" si="45"/>
        <v>1328.3275316789502</v>
      </c>
      <c r="N123" s="112">
        <f t="shared" si="45"/>
        <v>23144.605383562466</v>
      </c>
      <c r="O123" s="112">
        <f t="shared" si="45"/>
        <v>21816.277851883515</v>
      </c>
    </row>
    <row r="124" spans="1:15" ht="13" thickTop="1" x14ac:dyDescent="0.25">
      <c r="B124" s="101"/>
      <c r="C124" s="101"/>
      <c r="D124" s="101"/>
      <c r="E124" s="101"/>
      <c r="F124" s="101"/>
      <c r="G124" s="101"/>
      <c r="H124" s="101"/>
      <c r="I124" s="100"/>
      <c r="J124" s="101"/>
      <c r="K124" s="101"/>
      <c r="L124" s="101"/>
      <c r="M124" s="110"/>
      <c r="O124" s="101"/>
    </row>
    <row r="125" spans="1:15" ht="39" x14ac:dyDescent="0.3">
      <c r="A125" s="76" t="s">
        <v>47</v>
      </c>
      <c r="B125" s="76" t="s">
        <v>3</v>
      </c>
      <c r="C125" s="76" t="s">
        <v>4</v>
      </c>
      <c r="D125" s="76" t="s">
        <v>5</v>
      </c>
      <c r="E125" s="76" t="s">
        <v>6</v>
      </c>
      <c r="F125" s="76" t="s">
        <v>7</v>
      </c>
      <c r="G125" s="76" t="s">
        <v>87</v>
      </c>
      <c r="H125" s="76" t="s">
        <v>88</v>
      </c>
      <c r="I125" s="93" t="s">
        <v>89</v>
      </c>
      <c r="J125" s="94" t="s">
        <v>90</v>
      </c>
      <c r="K125" s="94" t="s">
        <v>91</v>
      </c>
      <c r="L125" s="94" t="s">
        <v>92</v>
      </c>
      <c r="M125" s="95" t="s">
        <v>93</v>
      </c>
      <c r="N125" s="76" t="s">
        <v>94</v>
      </c>
      <c r="O125" s="76" t="s">
        <v>95</v>
      </c>
    </row>
    <row r="126" spans="1:15" ht="13" x14ac:dyDescent="0.3">
      <c r="A126" s="405" t="s">
        <v>16</v>
      </c>
      <c r="B126" s="405"/>
      <c r="C126" s="341">
        <f>VLOOKUP(B127,A$1:F$25,2,FALSE)</f>
        <v>41857</v>
      </c>
      <c r="D126" s="341">
        <f>DATE(YEAR(C126),IF(MONTH(C126)&lt;=3,3,IF(MONTH(C126)&lt;=6,6,IF(MONTH(C126)&lt;=9,9,12))),IF(OR(MONTH(C126)&lt;=3,MONTH(C126)&gt;=10),31,30))</f>
        <v>41912</v>
      </c>
      <c r="E126" s="342">
        <f>D126-C126+1</f>
        <v>56</v>
      </c>
      <c r="F126" s="343">
        <f>VLOOKUP(D126,'FERC Interest Rate'!$A:$B,2,TRUE)</f>
        <v>3.2500000000000001E-2</v>
      </c>
      <c r="G126" s="143">
        <f>VLOOKUP(B127,$A$1:$F$25,5,FALSE)</f>
        <v>1383</v>
      </c>
      <c r="H126" s="143">
        <f t="shared" ref="H126:H135" si="46">G126*F126*(E126/(DATE(YEAR(D126),12,31)-DATE(YEAR(D126),1,1)+1))</f>
        <v>6.8960547945205484</v>
      </c>
      <c r="I126" s="351">
        <v>0</v>
      </c>
      <c r="J126" s="264">
        <v>0</v>
      </c>
      <c r="K126" s="345">
        <f t="shared" ref="K126:K151" si="47">+SUM(I126:J126)</f>
        <v>0</v>
      </c>
      <c r="L126" s="264">
        <v>0</v>
      </c>
      <c r="M126" s="346">
        <f t="shared" ref="M126:M151" si="48">+SUM(K126:L126)</f>
        <v>0</v>
      </c>
      <c r="N126" s="347">
        <f t="shared" ref="N126:N151" si="49">+G126+H126+J126</f>
        <v>1389.8960547945205</v>
      </c>
      <c r="O126" s="143">
        <f t="shared" ref="O126:O151" si="50">G126+H126-L126-I126</f>
        <v>1389.8960547945205</v>
      </c>
    </row>
    <row r="127" spans="1:15" ht="13" x14ac:dyDescent="0.3">
      <c r="A127" s="349" t="s">
        <v>39</v>
      </c>
      <c r="B127" s="350" t="s">
        <v>50</v>
      </c>
      <c r="C127" s="341">
        <f>D126+1</f>
        <v>41913</v>
      </c>
      <c r="D127" s="341">
        <f>EOMONTH(D126,3)</f>
        <v>42004</v>
      </c>
      <c r="E127" s="342">
        <f t="shared" ref="E127:E151" si="51">D127-C127+1</f>
        <v>92</v>
      </c>
      <c r="F127" s="343">
        <f>VLOOKUP(D127,'FERC Interest Rate'!$A:$B,2,TRUE)</f>
        <v>3.2500000000000001E-2</v>
      </c>
      <c r="G127" s="143">
        <f t="shared" ref="G127:G151" si="52">O126</f>
        <v>1389.8960547945205</v>
      </c>
      <c r="H127" s="143">
        <f t="shared" si="46"/>
        <v>11.385723846124977</v>
      </c>
      <c r="I127" s="351">
        <v>0</v>
      </c>
      <c r="J127" s="264">
        <v>0</v>
      </c>
      <c r="K127" s="345">
        <f t="shared" si="47"/>
        <v>0</v>
      </c>
      <c r="L127" s="264">
        <v>0</v>
      </c>
      <c r="M127" s="346">
        <f t="shared" si="48"/>
        <v>0</v>
      </c>
      <c r="N127" s="347">
        <f t="shared" si="49"/>
        <v>1401.2817786406456</v>
      </c>
      <c r="O127" s="143">
        <f t="shared" si="50"/>
        <v>1401.2817786406456</v>
      </c>
    </row>
    <row r="128" spans="1:15" ht="13" x14ac:dyDescent="0.3">
      <c r="B128" s="342"/>
      <c r="C128" s="341">
        <f t="shared" ref="C128:C151" si="53">D127+1</f>
        <v>42005</v>
      </c>
      <c r="D128" s="341">
        <f t="shared" ref="D128:D154" si="54">EOMONTH(D127,3)</f>
        <v>42094</v>
      </c>
      <c r="E128" s="342">
        <f t="shared" si="51"/>
        <v>90</v>
      </c>
      <c r="F128" s="343">
        <f>VLOOKUP(D128,'FERC Interest Rate'!$A:$B,2,TRUE)</f>
        <v>3.2500000000000001E-2</v>
      </c>
      <c r="G128" s="143">
        <f t="shared" si="52"/>
        <v>1401.2817786406456</v>
      </c>
      <c r="H128" s="143">
        <f t="shared" si="46"/>
        <v>11.229449869928461</v>
      </c>
      <c r="I128" s="351">
        <v>0</v>
      </c>
      <c r="J128" s="264">
        <v>0</v>
      </c>
      <c r="K128" s="345">
        <f t="shared" si="47"/>
        <v>0</v>
      </c>
      <c r="L128" s="264">
        <v>0</v>
      </c>
      <c r="M128" s="346">
        <f t="shared" si="48"/>
        <v>0</v>
      </c>
      <c r="N128" s="347">
        <f t="shared" si="49"/>
        <v>1412.511228510574</v>
      </c>
      <c r="O128" s="143">
        <f t="shared" si="50"/>
        <v>1412.511228510574</v>
      </c>
    </row>
    <row r="129" spans="1:15" ht="13" x14ac:dyDescent="0.3">
      <c r="B129" s="342"/>
      <c r="C129" s="341">
        <f t="shared" si="53"/>
        <v>42095</v>
      </c>
      <c r="D129" s="341">
        <f t="shared" si="54"/>
        <v>42185</v>
      </c>
      <c r="E129" s="342">
        <f t="shared" si="51"/>
        <v>91</v>
      </c>
      <c r="F129" s="343">
        <f>VLOOKUP(D129,'FERC Interest Rate'!$A:$B,2,TRUE)</f>
        <v>3.2500000000000001E-2</v>
      </c>
      <c r="G129" s="143">
        <f t="shared" si="52"/>
        <v>1412.511228510574</v>
      </c>
      <c r="H129" s="143">
        <f t="shared" si="46"/>
        <v>11.44521084471239</v>
      </c>
      <c r="I129" s="351">
        <v>0</v>
      </c>
      <c r="J129" s="264">
        <v>0</v>
      </c>
      <c r="K129" s="345">
        <f t="shared" si="47"/>
        <v>0</v>
      </c>
      <c r="L129" s="264">
        <v>0</v>
      </c>
      <c r="M129" s="346">
        <f t="shared" si="48"/>
        <v>0</v>
      </c>
      <c r="N129" s="347">
        <f t="shared" si="49"/>
        <v>1423.9564393552864</v>
      </c>
      <c r="O129" s="143">
        <f t="shared" si="50"/>
        <v>1423.9564393552864</v>
      </c>
    </row>
    <row r="130" spans="1:15" ht="13" x14ac:dyDescent="0.3">
      <c r="B130" s="342"/>
      <c r="C130" s="341">
        <f t="shared" si="53"/>
        <v>42186</v>
      </c>
      <c r="D130" s="341">
        <f t="shared" si="54"/>
        <v>42277</v>
      </c>
      <c r="E130" s="342">
        <f t="shared" si="51"/>
        <v>92</v>
      </c>
      <c r="F130" s="343">
        <f>VLOOKUP(D130,'FERC Interest Rate'!$A:$B,2,TRUE)</f>
        <v>3.2500000000000001E-2</v>
      </c>
      <c r="G130" s="143">
        <f t="shared" si="52"/>
        <v>1423.9564393552864</v>
      </c>
      <c r="H130" s="143">
        <f t="shared" si="46"/>
        <v>11.664739051157005</v>
      </c>
      <c r="I130" s="351">
        <v>0</v>
      </c>
      <c r="J130" s="264">
        <v>0</v>
      </c>
      <c r="K130" s="345">
        <f t="shared" si="47"/>
        <v>0</v>
      </c>
      <c r="L130" s="264">
        <v>0</v>
      </c>
      <c r="M130" s="346">
        <f t="shared" si="48"/>
        <v>0</v>
      </c>
      <c r="N130" s="347">
        <f t="shared" si="49"/>
        <v>1435.6211784064435</v>
      </c>
      <c r="O130" s="143">
        <f t="shared" si="50"/>
        <v>1435.6211784064435</v>
      </c>
    </row>
    <row r="131" spans="1:15" ht="13" x14ac:dyDescent="0.3">
      <c r="B131" s="342"/>
      <c r="C131" s="341">
        <f t="shared" si="53"/>
        <v>42278</v>
      </c>
      <c r="D131" s="341">
        <f t="shared" si="54"/>
        <v>42369</v>
      </c>
      <c r="E131" s="342">
        <f t="shared" si="51"/>
        <v>92</v>
      </c>
      <c r="F131" s="343">
        <f>VLOOKUP(D131,'FERC Interest Rate'!$A:$B,2,TRUE)</f>
        <v>3.2500000000000001E-2</v>
      </c>
      <c r="G131" s="143">
        <f t="shared" si="52"/>
        <v>1435.6211784064435</v>
      </c>
      <c r="H131" s="143">
        <f t="shared" si="46"/>
        <v>11.760294036808949</v>
      </c>
      <c r="I131" s="351">
        <v>0</v>
      </c>
      <c r="J131" s="264">
        <v>0</v>
      </c>
      <c r="K131" s="345">
        <f t="shared" si="47"/>
        <v>0</v>
      </c>
      <c r="L131" s="264">
        <v>0</v>
      </c>
      <c r="M131" s="346">
        <f t="shared" si="48"/>
        <v>0</v>
      </c>
      <c r="N131" s="347">
        <f t="shared" si="49"/>
        <v>1447.3814724432525</v>
      </c>
      <c r="O131" s="143">
        <f t="shared" si="50"/>
        <v>1447.3814724432525</v>
      </c>
    </row>
    <row r="132" spans="1:15" ht="13" x14ac:dyDescent="0.3">
      <c r="B132" s="71"/>
      <c r="C132" s="341">
        <f t="shared" si="53"/>
        <v>42370</v>
      </c>
      <c r="D132" s="341">
        <f t="shared" si="54"/>
        <v>42460</v>
      </c>
      <c r="E132" s="342">
        <f t="shared" si="51"/>
        <v>91</v>
      </c>
      <c r="F132" s="343">
        <f>VLOOKUP(D132,'FERC Interest Rate'!$A:$B,2,TRUE)</f>
        <v>3.2500000000000001E-2</v>
      </c>
      <c r="G132" s="143">
        <f t="shared" si="52"/>
        <v>1447.3814724432525</v>
      </c>
      <c r="H132" s="143">
        <f t="shared" si="46"/>
        <v>11.695712308062621</v>
      </c>
      <c r="I132" s="351">
        <v>0</v>
      </c>
      <c r="J132" s="264">
        <v>0</v>
      </c>
      <c r="K132" s="345">
        <f t="shared" si="47"/>
        <v>0</v>
      </c>
      <c r="L132" s="264">
        <v>0</v>
      </c>
      <c r="M132" s="346">
        <f t="shared" si="48"/>
        <v>0</v>
      </c>
      <c r="N132" s="347">
        <f t="shared" si="49"/>
        <v>1459.0771847513151</v>
      </c>
      <c r="O132" s="143">
        <f t="shared" si="50"/>
        <v>1459.0771847513151</v>
      </c>
    </row>
    <row r="133" spans="1:15" ht="13" x14ac:dyDescent="0.3">
      <c r="A133" s="77"/>
      <c r="B133" s="71"/>
      <c r="C133" s="72">
        <f t="shared" si="53"/>
        <v>42461</v>
      </c>
      <c r="D133" s="72">
        <f t="shared" si="54"/>
        <v>42551</v>
      </c>
      <c r="E133" s="71">
        <f t="shared" si="51"/>
        <v>91</v>
      </c>
      <c r="F133" s="73">
        <f>VLOOKUP(D133,'FERC Interest Rate'!$A:$B,2,TRUE)</f>
        <v>3.4599999999999999E-2</v>
      </c>
      <c r="G133" s="74">
        <f t="shared" si="52"/>
        <v>1459.0771847513151</v>
      </c>
      <c r="H133" s="143">
        <f t="shared" si="46"/>
        <v>12.552050338546422</v>
      </c>
      <c r="I133" s="97">
        <v>0</v>
      </c>
      <c r="J133" s="264">
        <v>0</v>
      </c>
      <c r="K133" s="108">
        <f t="shared" si="47"/>
        <v>0</v>
      </c>
      <c r="L133" s="75">
        <v>0</v>
      </c>
      <c r="M133" s="109">
        <f t="shared" si="48"/>
        <v>0</v>
      </c>
      <c r="N133" s="6">
        <f t="shared" si="49"/>
        <v>1471.6292350898616</v>
      </c>
      <c r="O133" s="74">
        <f t="shared" si="50"/>
        <v>1471.6292350898616</v>
      </c>
    </row>
    <row r="134" spans="1:15" x14ac:dyDescent="0.25">
      <c r="A134" s="77"/>
      <c r="B134" s="71"/>
      <c r="C134" s="72">
        <f t="shared" si="53"/>
        <v>42552</v>
      </c>
      <c r="D134" s="72">
        <f t="shared" si="54"/>
        <v>42643</v>
      </c>
      <c r="E134" s="71">
        <f t="shared" si="51"/>
        <v>92</v>
      </c>
      <c r="F134" s="73">
        <f>VLOOKUP(D134,'FERC Interest Rate'!$A:$B,2,TRUE)</f>
        <v>3.5000000000000003E-2</v>
      </c>
      <c r="G134" s="74">
        <f t="shared" si="52"/>
        <v>1471.6292350898616</v>
      </c>
      <c r="H134" s="74">
        <f t="shared" si="46"/>
        <v>12.947120592867089</v>
      </c>
      <c r="I134" s="97">
        <v>0</v>
      </c>
      <c r="J134" s="75">
        <v>0</v>
      </c>
      <c r="K134" s="108">
        <f t="shared" si="47"/>
        <v>0</v>
      </c>
      <c r="L134" s="75">
        <v>0</v>
      </c>
      <c r="M134" s="109">
        <f t="shared" si="48"/>
        <v>0</v>
      </c>
      <c r="N134" s="6">
        <f t="shared" si="49"/>
        <v>1484.5763556827287</v>
      </c>
      <c r="O134" s="74">
        <f t="shared" si="50"/>
        <v>1484.5763556827287</v>
      </c>
    </row>
    <row r="135" spans="1:15" x14ac:dyDescent="0.25">
      <c r="A135" s="12" t="s">
        <v>48</v>
      </c>
      <c r="B135" s="71" t="str">
        <f t="shared" ref="B135:B149" si="55">+IF(MONTH(C135)&lt;4,"Q1",IF(MONTH(C135)&lt;7,"Q2",IF(MONTH(C135)&lt;10,"Q3","Q4")))&amp;"/"&amp;YEAR(C135)</f>
        <v>Q4/2016</v>
      </c>
      <c r="C135" s="72">
        <f t="shared" si="53"/>
        <v>42644</v>
      </c>
      <c r="D135" s="72">
        <f t="shared" si="54"/>
        <v>42735</v>
      </c>
      <c r="E135" s="71">
        <f t="shared" si="51"/>
        <v>92</v>
      </c>
      <c r="F135" s="73">
        <f>VLOOKUP(D135,'FERC Interest Rate'!$A:$B,2,TRUE)</f>
        <v>3.5000000000000003E-2</v>
      </c>
      <c r="G135" s="74">
        <f t="shared" si="52"/>
        <v>1484.5763556827287</v>
      </c>
      <c r="H135" s="74">
        <f t="shared" si="46"/>
        <v>13.061026954367177</v>
      </c>
      <c r="I135" s="97">
        <f>SUM($H$126:$H$155)/20</f>
        <v>5.7318691318547828</v>
      </c>
      <c r="J135" s="75">
        <v>0</v>
      </c>
      <c r="K135" s="108">
        <f t="shared" si="47"/>
        <v>5.7318691318547828</v>
      </c>
      <c r="L135" s="75">
        <f t="shared" ref="L135:L154" si="56">VLOOKUP($B$127,A$1:F$25,5,FALSE)/20</f>
        <v>69.150000000000006</v>
      </c>
      <c r="M135" s="109">
        <f t="shared" si="48"/>
        <v>74.881869131854785</v>
      </c>
      <c r="N135" s="6">
        <f t="shared" si="49"/>
        <v>1497.6373826370959</v>
      </c>
      <c r="O135" s="74">
        <f t="shared" si="50"/>
        <v>1422.755513505241</v>
      </c>
    </row>
    <row r="136" spans="1:15" x14ac:dyDescent="0.25">
      <c r="A136" s="12" t="s">
        <v>49</v>
      </c>
      <c r="B136" s="71" t="str">
        <f t="shared" si="55"/>
        <v>Q1/2017</v>
      </c>
      <c r="C136" s="72">
        <f t="shared" si="53"/>
        <v>42736</v>
      </c>
      <c r="D136" s="72">
        <f t="shared" si="54"/>
        <v>42825</v>
      </c>
      <c r="E136" s="71">
        <f t="shared" si="51"/>
        <v>90</v>
      </c>
      <c r="F136" s="73">
        <f>VLOOKUP(D136,'FERC Interest Rate'!$A:$B,2,TRUE)</f>
        <v>3.5000000000000003E-2</v>
      </c>
      <c r="G136" s="74">
        <f t="shared" si="52"/>
        <v>1422.755513505241</v>
      </c>
      <c r="H136" s="74">
        <v>0</v>
      </c>
      <c r="I136" s="97">
        <f>SUM($H$126:$H$155)/20</f>
        <v>5.7318691318547828</v>
      </c>
      <c r="J136" s="75">
        <f t="shared" ref="J136:J152" si="57">G136*F136*(E136/(DATE(YEAR(D136),12,31)-DATE(YEAR(D136),1,1)+1))</f>
        <v>12.278574979565779</v>
      </c>
      <c r="K136" s="108">
        <f t="shared" si="47"/>
        <v>18.010444111420561</v>
      </c>
      <c r="L136" s="75">
        <f t="shared" si="56"/>
        <v>69.150000000000006</v>
      </c>
      <c r="M136" s="109">
        <f t="shared" si="48"/>
        <v>87.16044411142056</v>
      </c>
      <c r="N136" s="6">
        <f t="shared" si="49"/>
        <v>1435.0340884848067</v>
      </c>
      <c r="O136" s="74">
        <f t="shared" si="50"/>
        <v>1347.873644373386</v>
      </c>
    </row>
    <row r="137" spans="1:15" x14ac:dyDescent="0.25">
      <c r="A137" s="12" t="s">
        <v>50</v>
      </c>
      <c r="B137" s="71" t="str">
        <f t="shared" si="55"/>
        <v>Q2/2017</v>
      </c>
      <c r="C137" s="72">
        <f t="shared" si="53"/>
        <v>42826</v>
      </c>
      <c r="D137" s="72">
        <f t="shared" si="54"/>
        <v>42916</v>
      </c>
      <c r="E137" s="71">
        <f t="shared" si="51"/>
        <v>91</v>
      </c>
      <c r="F137" s="73">
        <f>VLOOKUP(D137,'FERC Interest Rate'!$A:$B,2,TRUE)</f>
        <v>3.7100000000000001E-2</v>
      </c>
      <c r="G137" s="74">
        <f t="shared" si="52"/>
        <v>1347.873644373386</v>
      </c>
      <c r="H137" s="74">
        <v>0</v>
      </c>
      <c r="I137" s="97">
        <f t="shared" ref="I137:I154" si="58">SUM($H$126:$H$155)/20</f>
        <v>5.7318691318547828</v>
      </c>
      <c r="J137" s="75">
        <f t="shared" si="57"/>
        <v>12.467277289778051</v>
      </c>
      <c r="K137" s="108">
        <f t="shared" si="47"/>
        <v>18.199146421632832</v>
      </c>
      <c r="L137" s="75">
        <f t="shared" si="56"/>
        <v>69.150000000000006</v>
      </c>
      <c r="M137" s="109">
        <f t="shared" si="48"/>
        <v>87.349146421632838</v>
      </c>
      <c r="N137" s="6">
        <f t="shared" si="49"/>
        <v>1360.340921663164</v>
      </c>
      <c r="O137" s="74">
        <f t="shared" si="50"/>
        <v>1272.9917752415311</v>
      </c>
    </row>
    <row r="138" spans="1:15" x14ac:dyDescent="0.25">
      <c r="A138" s="12" t="s">
        <v>51</v>
      </c>
      <c r="B138" s="71" t="str">
        <f t="shared" si="55"/>
        <v>Q3/2017</v>
      </c>
      <c r="C138" s="72">
        <f t="shared" si="53"/>
        <v>42917</v>
      </c>
      <c r="D138" s="72">
        <f t="shared" si="54"/>
        <v>43008</v>
      </c>
      <c r="E138" s="71">
        <f t="shared" si="51"/>
        <v>92</v>
      </c>
      <c r="F138" s="73">
        <f>VLOOKUP(D138,'FERC Interest Rate'!$A:$B,2,TRUE)</f>
        <v>3.9600000000000003E-2</v>
      </c>
      <c r="G138" s="74">
        <f t="shared" si="52"/>
        <v>1272.9917752415311</v>
      </c>
      <c r="H138" s="74">
        <v>0</v>
      </c>
      <c r="I138" s="97">
        <f t="shared" si="58"/>
        <v>5.7318691318547828</v>
      </c>
      <c r="J138" s="75">
        <f t="shared" si="57"/>
        <v>12.706201741260127</v>
      </c>
      <c r="K138" s="108">
        <f t="shared" si="47"/>
        <v>18.43807087311491</v>
      </c>
      <c r="L138" s="75">
        <f t="shared" si="56"/>
        <v>69.150000000000006</v>
      </c>
      <c r="M138" s="109">
        <f t="shared" si="48"/>
        <v>87.588070873114916</v>
      </c>
      <c r="N138" s="6">
        <f t="shared" si="49"/>
        <v>1285.6979769827913</v>
      </c>
      <c r="O138" s="74">
        <f t="shared" si="50"/>
        <v>1198.1099061096761</v>
      </c>
    </row>
    <row r="139" spans="1:15" x14ac:dyDescent="0.25">
      <c r="A139" s="12" t="s">
        <v>52</v>
      </c>
      <c r="B139" s="71" t="str">
        <f t="shared" si="55"/>
        <v>Q4/2017</v>
      </c>
      <c r="C139" s="72">
        <f t="shared" si="53"/>
        <v>43009</v>
      </c>
      <c r="D139" s="72">
        <f t="shared" si="54"/>
        <v>43100</v>
      </c>
      <c r="E139" s="71">
        <f t="shared" si="51"/>
        <v>92</v>
      </c>
      <c r="F139" s="73">
        <f>VLOOKUP(D139,'FERC Interest Rate'!$A:$B,2,TRUE)</f>
        <v>4.2099999999999999E-2</v>
      </c>
      <c r="G139" s="74">
        <f t="shared" si="52"/>
        <v>1198.1099061096761</v>
      </c>
      <c r="H139" s="74">
        <v>0</v>
      </c>
      <c r="I139" s="97">
        <f t="shared" si="58"/>
        <v>5.7318691318547828</v>
      </c>
      <c r="J139" s="75">
        <f t="shared" si="57"/>
        <v>12.713751474915062</v>
      </c>
      <c r="K139" s="108">
        <f t="shared" si="47"/>
        <v>18.445620606769843</v>
      </c>
      <c r="L139" s="75">
        <f t="shared" si="56"/>
        <v>69.150000000000006</v>
      </c>
      <c r="M139" s="109">
        <f t="shared" si="48"/>
        <v>87.595620606769842</v>
      </c>
      <c r="N139" s="6">
        <f t="shared" si="49"/>
        <v>1210.8236575845913</v>
      </c>
      <c r="O139" s="74">
        <f t="shared" si="50"/>
        <v>1123.2280369778211</v>
      </c>
    </row>
    <row r="140" spans="1:15" x14ac:dyDescent="0.25">
      <c r="A140" s="12" t="s">
        <v>53</v>
      </c>
      <c r="B140" s="71" t="str">
        <f t="shared" si="55"/>
        <v>Q1/2018</v>
      </c>
      <c r="C140" s="72">
        <f t="shared" si="53"/>
        <v>43101</v>
      </c>
      <c r="D140" s="72">
        <f t="shared" si="54"/>
        <v>43190</v>
      </c>
      <c r="E140" s="71">
        <f t="shared" si="51"/>
        <v>90</v>
      </c>
      <c r="F140" s="73">
        <f>VLOOKUP(D140,'FERC Interest Rate'!$A:$B,2,TRUE)</f>
        <v>4.2500000000000003E-2</v>
      </c>
      <c r="G140" s="74">
        <f t="shared" si="52"/>
        <v>1123.2280369778211</v>
      </c>
      <c r="H140" s="74">
        <v>0</v>
      </c>
      <c r="I140" s="97">
        <f t="shared" si="58"/>
        <v>5.7318691318547828</v>
      </c>
      <c r="J140" s="75">
        <f t="shared" si="57"/>
        <v>11.770814360110045</v>
      </c>
      <c r="K140" s="108">
        <f t="shared" si="47"/>
        <v>17.502683491964827</v>
      </c>
      <c r="L140" s="75">
        <f t="shared" si="56"/>
        <v>69.150000000000006</v>
      </c>
      <c r="M140" s="109">
        <f t="shared" si="48"/>
        <v>86.652683491964837</v>
      </c>
      <c r="N140" s="6">
        <f t="shared" si="49"/>
        <v>1134.9988513379312</v>
      </c>
      <c r="O140" s="74">
        <f t="shared" si="50"/>
        <v>1048.3461678459662</v>
      </c>
    </row>
    <row r="141" spans="1:15" x14ac:dyDescent="0.25">
      <c r="A141" s="12" t="s">
        <v>54</v>
      </c>
      <c r="B141" s="71" t="str">
        <f t="shared" si="55"/>
        <v>Q2/2018</v>
      </c>
      <c r="C141" s="72">
        <f t="shared" si="53"/>
        <v>43191</v>
      </c>
      <c r="D141" s="72">
        <f t="shared" si="54"/>
        <v>43281</v>
      </c>
      <c r="E141" s="71">
        <f t="shared" si="51"/>
        <v>91</v>
      </c>
      <c r="F141" s="73">
        <f>VLOOKUP(D141,'FERC Interest Rate'!$A:$B,2,TRUE)</f>
        <v>4.4699999999999997E-2</v>
      </c>
      <c r="G141" s="74">
        <f t="shared" si="52"/>
        <v>1048.3461678459662</v>
      </c>
      <c r="H141" s="74">
        <v>0</v>
      </c>
      <c r="I141" s="97">
        <f t="shared" si="58"/>
        <v>5.7318691318547828</v>
      </c>
      <c r="J141" s="75">
        <f t="shared" si="57"/>
        <v>11.683171799854893</v>
      </c>
      <c r="K141" s="108">
        <f t="shared" si="47"/>
        <v>17.415040931709676</v>
      </c>
      <c r="L141" s="75">
        <f t="shared" si="56"/>
        <v>69.150000000000006</v>
      </c>
      <c r="M141" s="109">
        <f t="shared" si="48"/>
        <v>86.565040931709689</v>
      </c>
      <c r="N141" s="6">
        <f t="shared" si="49"/>
        <v>1060.029339645821</v>
      </c>
      <c r="O141" s="74">
        <f t="shared" si="50"/>
        <v>973.46429871411146</v>
      </c>
    </row>
    <row r="142" spans="1:15" x14ac:dyDescent="0.25">
      <c r="A142" s="12" t="s">
        <v>55</v>
      </c>
      <c r="B142" s="71" t="str">
        <f t="shared" si="55"/>
        <v>Q3/2018</v>
      </c>
      <c r="C142" s="72">
        <f t="shared" si="53"/>
        <v>43282</v>
      </c>
      <c r="D142" s="72">
        <f t="shared" si="54"/>
        <v>43373</v>
      </c>
      <c r="E142" s="71">
        <f t="shared" si="51"/>
        <v>92</v>
      </c>
      <c r="F142" s="73">
        <f>VLOOKUP(D142,'FERC Interest Rate'!$A:$B,2,TRUE)</f>
        <v>4.6899999999999997E-2</v>
      </c>
      <c r="G142" s="74">
        <f t="shared" si="52"/>
        <v>973.46429871411146</v>
      </c>
      <c r="H142" s="74">
        <v>0</v>
      </c>
      <c r="I142" s="97">
        <f t="shared" si="58"/>
        <v>5.7318691318547828</v>
      </c>
      <c r="J142" s="75">
        <f t="shared" si="57"/>
        <v>11.507681523538762</v>
      </c>
      <c r="K142" s="108">
        <f t="shared" si="47"/>
        <v>17.239550655393543</v>
      </c>
      <c r="L142" s="75">
        <f t="shared" si="56"/>
        <v>69.150000000000006</v>
      </c>
      <c r="M142" s="109">
        <f t="shared" si="48"/>
        <v>86.389550655393549</v>
      </c>
      <c r="N142" s="6">
        <f t="shared" si="49"/>
        <v>984.9719802376502</v>
      </c>
      <c r="O142" s="74">
        <f t="shared" si="50"/>
        <v>898.58242958225674</v>
      </c>
    </row>
    <row r="143" spans="1:15" x14ac:dyDescent="0.25">
      <c r="A143" s="12" t="s">
        <v>56</v>
      </c>
      <c r="B143" s="71" t="str">
        <f t="shared" si="55"/>
        <v>Q4/2018</v>
      </c>
      <c r="C143" s="72">
        <f t="shared" si="53"/>
        <v>43374</v>
      </c>
      <c r="D143" s="72">
        <f t="shared" si="54"/>
        <v>43465</v>
      </c>
      <c r="E143" s="71">
        <f t="shared" si="51"/>
        <v>92</v>
      </c>
      <c r="F143" s="73">
        <f>VLOOKUP(D143,'FERC Interest Rate'!$A:$B,2,TRUE)</f>
        <v>4.9599999999999998E-2</v>
      </c>
      <c r="G143" s="74">
        <f t="shared" si="52"/>
        <v>898.58242958225674</v>
      </c>
      <c r="H143" s="74">
        <v>0</v>
      </c>
      <c r="I143" s="97">
        <f t="shared" si="58"/>
        <v>5.7318691318547828</v>
      </c>
      <c r="J143" s="75">
        <f t="shared" si="57"/>
        <v>11.234003678547271</v>
      </c>
      <c r="K143" s="108">
        <f t="shared" si="47"/>
        <v>16.965872810402054</v>
      </c>
      <c r="L143" s="75">
        <f t="shared" si="56"/>
        <v>69.150000000000006</v>
      </c>
      <c r="M143" s="109">
        <f t="shared" si="48"/>
        <v>86.115872810402067</v>
      </c>
      <c r="N143" s="6">
        <f t="shared" si="49"/>
        <v>909.81643326080405</v>
      </c>
      <c r="O143" s="74">
        <f t="shared" si="50"/>
        <v>823.70056045040201</v>
      </c>
    </row>
    <row r="144" spans="1:15" x14ac:dyDescent="0.25">
      <c r="A144" s="12" t="s">
        <v>57</v>
      </c>
      <c r="B144" s="71" t="str">
        <f t="shared" si="55"/>
        <v>Q1/2019</v>
      </c>
      <c r="C144" s="72">
        <f t="shared" si="53"/>
        <v>43466</v>
      </c>
      <c r="D144" s="72">
        <f t="shared" si="54"/>
        <v>43555</v>
      </c>
      <c r="E144" s="71">
        <f t="shared" si="51"/>
        <v>90</v>
      </c>
      <c r="F144" s="73">
        <f>VLOOKUP(D144,'FERC Interest Rate'!$A:$B,2,TRUE)</f>
        <v>5.1799999999999999E-2</v>
      </c>
      <c r="G144" s="74">
        <f t="shared" si="52"/>
        <v>823.70056045040201</v>
      </c>
      <c r="H144" s="74">
        <v>0</v>
      </c>
      <c r="I144" s="97">
        <f t="shared" si="58"/>
        <v>5.7318691318547828</v>
      </c>
      <c r="J144" s="75">
        <f t="shared" si="57"/>
        <v>10.520800035122669</v>
      </c>
      <c r="K144" s="108">
        <f t="shared" si="47"/>
        <v>16.252669166977451</v>
      </c>
      <c r="L144" s="75">
        <f t="shared" si="56"/>
        <v>69.150000000000006</v>
      </c>
      <c r="M144" s="109">
        <f t="shared" si="48"/>
        <v>85.402669166977461</v>
      </c>
      <c r="N144" s="6">
        <f t="shared" si="49"/>
        <v>834.22136048552466</v>
      </c>
      <c r="O144" s="74">
        <f t="shared" si="50"/>
        <v>748.81869131854728</v>
      </c>
    </row>
    <row r="145" spans="1:15" x14ac:dyDescent="0.25">
      <c r="A145" s="12" t="s">
        <v>58</v>
      </c>
      <c r="B145" s="71" t="str">
        <f t="shared" si="55"/>
        <v>Q2/2019</v>
      </c>
      <c r="C145" s="72">
        <f t="shared" si="53"/>
        <v>43556</v>
      </c>
      <c r="D145" s="72">
        <f t="shared" si="54"/>
        <v>43646</v>
      </c>
      <c r="E145" s="71">
        <f t="shared" si="51"/>
        <v>91</v>
      </c>
      <c r="F145" s="73">
        <f>VLOOKUP(D145,'FERC Interest Rate'!$A:$B,2,TRUE)</f>
        <v>5.45E-2</v>
      </c>
      <c r="G145" s="74">
        <f t="shared" si="52"/>
        <v>748.81869131854728</v>
      </c>
      <c r="H145" s="74">
        <v>0</v>
      </c>
      <c r="I145" s="97">
        <f t="shared" si="58"/>
        <v>5.7318691318547828</v>
      </c>
      <c r="J145" s="75">
        <f t="shared" si="57"/>
        <v>10.174702190669411</v>
      </c>
      <c r="K145" s="108">
        <f t="shared" si="47"/>
        <v>15.906571322524194</v>
      </c>
      <c r="L145" s="75">
        <f t="shared" si="56"/>
        <v>69.150000000000006</v>
      </c>
      <c r="M145" s="109">
        <f t="shared" si="48"/>
        <v>85.056571322524206</v>
      </c>
      <c r="N145" s="6">
        <f t="shared" si="49"/>
        <v>758.99339350921673</v>
      </c>
      <c r="O145" s="74">
        <f t="shared" si="50"/>
        <v>673.93682218669255</v>
      </c>
    </row>
    <row r="146" spans="1:15" x14ac:dyDescent="0.25">
      <c r="A146" s="12" t="s">
        <v>59</v>
      </c>
      <c r="B146" s="71" t="str">
        <f t="shared" si="55"/>
        <v>Q3/2019</v>
      </c>
      <c r="C146" s="72">
        <f t="shared" si="53"/>
        <v>43647</v>
      </c>
      <c r="D146" s="72">
        <f t="shared" si="54"/>
        <v>43738</v>
      </c>
      <c r="E146" s="71">
        <f t="shared" si="51"/>
        <v>92</v>
      </c>
      <c r="F146" s="73">
        <f>VLOOKUP(D146,'FERC Interest Rate'!$A:$B,2,TRUE)</f>
        <v>5.5E-2</v>
      </c>
      <c r="G146" s="74">
        <f t="shared" si="52"/>
        <v>673.93682218669255</v>
      </c>
      <c r="H146" s="74">
        <v>0</v>
      </c>
      <c r="I146" s="97">
        <f t="shared" si="58"/>
        <v>5.7318691318547828</v>
      </c>
      <c r="J146" s="75">
        <f t="shared" si="57"/>
        <v>9.3427953979853822</v>
      </c>
      <c r="K146" s="108">
        <f t="shared" si="47"/>
        <v>15.074664529840165</v>
      </c>
      <c r="L146" s="75">
        <f t="shared" si="56"/>
        <v>69.150000000000006</v>
      </c>
      <c r="M146" s="109">
        <f t="shared" si="48"/>
        <v>84.224664529840169</v>
      </c>
      <c r="N146" s="6">
        <f t="shared" si="49"/>
        <v>683.27961758467791</v>
      </c>
      <c r="O146" s="74">
        <f t="shared" si="50"/>
        <v>599.05495305483782</v>
      </c>
    </row>
    <row r="147" spans="1:15" x14ac:dyDescent="0.25">
      <c r="A147" s="12" t="s">
        <v>60</v>
      </c>
      <c r="B147" s="71" t="str">
        <f t="shared" si="55"/>
        <v>Q4/2019</v>
      </c>
      <c r="C147" s="72">
        <f t="shared" si="53"/>
        <v>43739</v>
      </c>
      <c r="D147" s="72">
        <f t="shared" si="54"/>
        <v>43830</v>
      </c>
      <c r="E147" s="71">
        <f t="shared" si="51"/>
        <v>92</v>
      </c>
      <c r="F147" s="73">
        <f>VLOOKUP(D147,'FERC Interest Rate'!$A:$B,2,TRUE)</f>
        <v>5.4199999999999998E-2</v>
      </c>
      <c r="G147" s="74">
        <f t="shared" si="52"/>
        <v>599.05495305483782</v>
      </c>
      <c r="H147" s="74">
        <v>0</v>
      </c>
      <c r="I147" s="97">
        <f t="shared" si="58"/>
        <v>5.7318691318547828</v>
      </c>
      <c r="J147" s="75">
        <f t="shared" si="57"/>
        <v>8.1839112819524473</v>
      </c>
      <c r="K147" s="108">
        <f t="shared" si="47"/>
        <v>13.91578041380723</v>
      </c>
      <c r="L147" s="75">
        <f t="shared" si="56"/>
        <v>69.150000000000006</v>
      </c>
      <c r="M147" s="109">
        <f t="shared" si="48"/>
        <v>83.065780413807232</v>
      </c>
      <c r="N147" s="6">
        <f t="shared" si="49"/>
        <v>607.23886433679024</v>
      </c>
      <c r="O147" s="74">
        <f t="shared" si="50"/>
        <v>524.1730839229831</v>
      </c>
    </row>
    <row r="148" spans="1:15" x14ac:dyDescent="0.25">
      <c r="A148" s="12" t="s">
        <v>61</v>
      </c>
      <c r="B148" s="71" t="str">
        <f t="shared" si="55"/>
        <v>Q1/2020</v>
      </c>
      <c r="C148" s="72">
        <f t="shared" si="53"/>
        <v>43831</v>
      </c>
      <c r="D148" s="72">
        <f t="shared" si="54"/>
        <v>43921</v>
      </c>
      <c r="E148" s="71">
        <f t="shared" si="51"/>
        <v>91</v>
      </c>
      <c r="F148" s="73">
        <f>VLOOKUP(D148,'FERC Interest Rate'!$A:$B,2,TRUE)</f>
        <v>4.9599999999999998E-2</v>
      </c>
      <c r="G148" s="74">
        <f t="shared" si="52"/>
        <v>524.1730839229831</v>
      </c>
      <c r="H148" s="74">
        <v>0</v>
      </c>
      <c r="I148" s="97">
        <f t="shared" si="58"/>
        <v>5.7318691318547828</v>
      </c>
      <c r="J148" s="75">
        <f t="shared" si="57"/>
        <v>6.4642285016250725</v>
      </c>
      <c r="K148" s="108">
        <f t="shared" si="47"/>
        <v>12.196097633479855</v>
      </c>
      <c r="L148" s="75">
        <f t="shared" si="56"/>
        <v>69.150000000000006</v>
      </c>
      <c r="M148" s="109">
        <f t="shared" si="48"/>
        <v>81.346097633479857</v>
      </c>
      <c r="N148" s="6">
        <f t="shared" si="49"/>
        <v>530.63731242460813</v>
      </c>
      <c r="O148" s="74">
        <f t="shared" si="50"/>
        <v>449.29121479112831</v>
      </c>
    </row>
    <row r="149" spans="1:15" x14ac:dyDescent="0.25">
      <c r="A149" s="12" t="s">
        <v>62</v>
      </c>
      <c r="B149" s="71" t="str">
        <f t="shared" si="55"/>
        <v>Q2/2020</v>
      </c>
      <c r="C149" s="72">
        <f t="shared" si="53"/>
        <v>43922</v>
      </c>
      <c r="D149" s="72">
        <f t="shared" si="54"/>
        <v>44012</v>
      </c>
      <c r="E149" s="71">
        <f t="shared" si="51"/>
        <v>91</v>
      </c>
      <c r="F149" s="73">
        <f>VLOOKUP(D149,'FERC Interest Rate'!$A:$B,2,TRUE)</f>
        <v>4.7503500000000004E-2</v>
      </c>
      <c r="G149" s="74">
        <f t="shared" si="52"/>
        <v>449.29121479112831</v>
      </c>
      <c r="H149" s="74">
        <v>0</v>
      </c>
      <c r="I149" s="97">
        <f t="shared" si="58"/>
        <v>5.7318691318547828</v>
      </c>
      <c r="J149" s="75">
        <f t="shared" si="57"/>
        <v>5.3065693311108282</v>
      </c>
      <c r="K149" s="108">
        <f t="shared" si="47"/>
        <v>11.038438462965612</v>
      </c>
      <c r="L149" s="75">
        <f t="shared" si="56"/>
        <v>69.150000000000006</v>
      </c>
      <c r="M149" s="109">
        <f t="shared" si="48"/>
        <v>80.188438462965621</v>
      </c>
      <c r="N149" s="6">
        <f t="shared" si="49"/>
        <v>454.59778412223915</v>
      </c>
      <c r="O149" s="74">
        <f t="shared" si="50"/>
        <v>374.40934565927347</v>
      </c>
    </row>
    <row r="150" spans="1:15" x14ac:dyDescent="0.25">
      <c r="A150" s="12" t="s">
        <v>63</v>
      </c>
      <c r="B150" s="71" t="str">
        <f>+IF(MONTH(C150)&lt;4,"Q1",IF(MONTH(C150)&lt;7,"Q2",IF(MONTH(C150)&lt;10,"Q3","Q4")))&amp;"/"&amp;YEAR(C150)</f>
        <v>Q3/2020</v>
      </c>
      <c r="C150" s="72">
        <f t="shared" si="53"/>
        <v>44013</v>
      </c>
      <c r="D150" s="72">
        <f t="shared" si="54"/>
        <v>44104</v>
      </c>
      <c r="E150" s="71">
        <f t="shared" si="51"/>
        <v>92</v>
      </c>
      <c r="F150" s="73">
        <f>VLOOKUP(D150,'FERC Interest Rate'!$A:$B,2,TRUE)</f>
        <v>3.4299999999999997E-2</v>
      </c>
      <c r="G150" s="74">
        <f t="shared" si="52"/>
        <v>374.40934565927347</v>
      </c>
      <c r="H150" s="74">
        <v>0</v>
      </c>
      <c r="I150" s="97">
        <f t="shared" si="58"/>
        <v>5.7318691318547828</v>
      </c>
      <c r="J150" s="75">
        <f t="shared" si="57"/>
        <v>3.228104183503834</v>
      </c>
      <c r="K150" s="108">
        <f t="shared" si="47"/>
        <v>8.9599733153586172</v>
      </c>
      <c r="L150" s="75">
        <f t="shared" si="56"/>
        <v>69.150000000000006</v>
      </c>
      <c r="M150" s="109">
        <f t="shared" si="48"/>
        <v>78.109973315358616</v>
      </c>
      <c r="N150" s="6">
        <f t="shared" si="49"/>
        <v>377.6374498427773</v>
      </c>
      <c r="O150" s="74">
        <f t="shared" si="50"/>
        <v>299.52747652741863</v>
      </c>
    </row>
    <row r="151" spans="1:15" x14ac:dyDescent="0.25">
      <c r="A151" s="12" t="s">
        <v>64</v>
      </c>
      <c r="B151" s="71" t="str">
        <f>+IF(MONTH(C151)&lt;4,"Q1",IF(MONTH(C151)&lt;7,"Q2",IF(MONTH(C151)&lt;10,"Q3","Q4")))&amp;"/"&amp;YEAR(C151)</f>
        <v>Q4/2020</v>
      </c>
      <c r="C151" s="72">
        <f t="shared" si="53"/>
        <v>44105</v>
      </c>
      <c r="D151" s="72">
        <f t="shared" si="54"/>
        <v>44196</v>
      </c>
      <c r="E151" s="71">
        <f t="shared" si="51"/>
        <v>92</v>
      </c>
      <c r="F151" s="73">
        <f>VLOOKUP(D151,'FERC Interest Rate'!$A:$B,2,TRUE)</f>
        <v>3.2500000000000001E-2</v>
      </c>
      <c r="G151" s="74">
        <f t="shared" si="52"/>
        <v>299.52747652741863</v>
      </c>
      <c r="H151" s="74">
        <v>0</v>
      </c>
      <c r="I151" s="97">
        <f t="shared" si="58"/>
        <v>5.7318691318547828</v>
      </c>
      <c r="J151" s="75">
        <f t="shared" si="57"/>
        <v>2.4469594393906604</v>
      </c>
      <c r="K151" s="108">
        <f t="shared" si="47"/>
        <v>8.1788285712454432</v>
      </c>
      <c r="L151" s="75">
        <f t="shared" si="56"/>
        <v>69.150000000000006</v>
      </c>
      <c r="M151" s="109">
        <f t="shared" si="48"/>
        <v>77.328828571245452</v>
      </c>
      <c r="N151" s="6">
        <f t="shared" si="49"/>
        <v>301.97443596680927</v>
      </c>
      <c r="O151" s="74">
        <f t="shared" si="50"/>
        <v>224.64560739556384</v>
      </c>
    </row>
    <row r="152" spans="1:15" x14ac:dyDescent="0.25">
      <c r="A152" s="12" t="s">
        <v>65</v>
      </c>
      <c r="B152" s="71" t="str">
        <f>+IF(MONTH(C152)&lt;4,"Q1",IF(MONTH(C152)&lt;7,"Q2",IF(MONTH(C152)&lt;10,"Q3","Q4")))&amp;"/"&amp;YEAR(C152)</f>
        <v>Q1/2021</v>
      </c>
      <c r="C152" s="72">
        <f>D151+1</f>
        <v>44197</v>
      </c>
      <c r="D152" s="72">
        <f t="shared" si="54"/>
        <v>44286</v>
      </c>
      <c r="E152" s="71">
        <f>D152-C152+1</f>
        <v>90</v>
      </c>
      <c r="F152" s="73">
        <f>VLOOKUP(D152,'FERC Interest Rate'!$A:$B,2,TRUE)</f>
        <v>3.2500000000000001E-2</v>
      </c>
      <c r="G152" s="74">
        <f>O151</f>
        <v>224.64560739556384</v>
      </c>
      <c r="H152" s="74">
        <v>0</v>
      </c>
      <c r="I152" s="97">
        <f t="shared" si="58"/>
        <v>5.7318691318547828</v>
      </c>
      <c r="J152" s="75">
        <f t="shared" si="57"/>
        <v>1.8002421962521211</v>
      </c>
      <c r="K152" s="108">
        <f>+SUM(I152:J152)</f>
        <v>7.5321113281069039</v>
      </c>
      <c r="L152" s="75">
        <f t="shared" si="56"/>
        <v>69.150000000000006</v>
      </c>
      <c r="M152" s="109">
        <f>+SUM(K152:L152)</f>
        <v>76.682111328106913</v>
      </c>
      <c r="N152" s="6">
        <f>+G152+H152+J152</f>
        <v>226.44584959181597</v>
      </c>
      <c r="O152" s="74">
        <f>G152+H152-L152-I152</f>
        <v>149.76373826370906</v>
      </c>
    </row>
    <row r="153" spans="1:15" x14ac:dyDescent="0.25">
      <c r="A153" s="12" t="s">
        <v>66</v>
      </c>
      <c r="B153" s="71" t="str">
        <f>+IF(MONTH(C153)&lt;4,"Q1",IF(MONTH(C153)&lt;7,"Q2",IF(MONTH(C153)&lt;10,"Q3","Q4")))&amp;"/"&amp;YEAR(C153)</f>
        <v>Q2/2021</v>
      </c>
      <c r="C153" s="72">
        <f>D152+1</f>
        <v>44287</v>
      </c>
      <c r="D153" s="72">
        <f t="shared" si="54"/>
        <v>44377</v>
      </c>
      <c r="E153" s="71">
        <f>D153-C153+1</f>
        <v>91</v>
      </c>
      <c r="F153" s="73">
        <f>VLOOKUP(D153,'FERC Interest Rate'!$A:$B,2,TRUE)</f>
        <v>3.2500000000000001E-2</v>
      </c>
      <c r="G153" s="74">
        <f>O152</f>
        <v>149.76373826370906</v>
      </c>
      <c r="H153" s="74">
        <v>0</v>
      </c>
      <c r="I153" s="97">
        <f t="shared" si="58"/>
        <v>5.7318691318547828</v>
      </c>
      <c r="J153" s="75">
        <f>G153*F153*(E153/(DATE(YEAR(D153),12,31)-DATE(YEAR(D153),1,1)+1))</f>
        <v>1.2134965915477249</v>
      </c>
      <c r="K153" s="108">
        <f>+SUM(I153:J153)</f>
        <v>6.9453657234025075</v>
      </c>
      <c r="L153" s="75">
        <f t="shared" si="56"/>
        <v>69.150000000000006</v>
      </c>
      <c r="M153" s="109">
        <f>+SUM(K153:L153)</f>
        <v>76.095365723402509</v>
      </c>
      <c r="N153" s="6">
        <f>+G153+H153+J153</f>
        <v>150.9772348552568</v>
      </c>
      <c r="O153" s="74">
        <f>G153+H153-L153-I153</f>
        <v>74.881869131854273</v>
      </c>
    </row>
    <row r="154" spans="1:15" x14ac:dyDescent="0.25">
      <c r="A154" s="12" t="s">
        <v>67</v>
      </c>
      <c r="B154" s="71" t="str">
        <f>+IF(MONTH(C154)&lt;4,"Q1",IF(MONTH(C154)&lt;7,"Q2",IF(MONTH(C154)&lt;10,"Q3","Q4")))&amp;"/"&amp;YEAR(C154)</f>
        <v>Q3/2021</v>
      </c>
      <c r="C154" s="72">
        <f>D153+1</f>
        <v>44378</v>
      </c>
      <c r="D154" s="72">
        <f t="shared" si="54"/>
        <v>44469</v>
      </c>
      <c r="E154" s="71">
        <f>D154-C154+1</f>
        <v>92</v>
      </c>
      <c r="F154" s="73">
        <f>VLOOKUP(D154,'FERC Interest Rate'!$A:$B,2,TRUE)</f>
        <v>3.2500000000000001E-2</v>
      </c>
      <c r="G154" s="74">
        <f>O153</f>
        <v>74.881869131854273</v>
      </c>
      <c r="H154" s="74">
        <v>0</v>
      </c>
      <c r="I154" s="97">
        <f t="shared" si="58"/>
        <v>5.7318691318547828</v>
      </c>
      <c r="J154" s="75">
        <f>G154*F154*(E154/(DATE(YEAR(D154),12,31)-DATE(YEAR(D154),1,1)+1))</f>
        <v>0.61341585946368304</v>
      </c>
      <c r="K154" s="108">
        <f>+SUM(I154:J154)</f>
        <v>6.3452849913184659</v>
      </c>
      <c r="L154" s="75">
        <f t="shared" si="56"/>
        <v>69.150000000000006</v>
      </c>
      <c r="M154" s="109">
        <f>+SUM(K154:L154)</f>
        <v>75.495284991318471</v>
      </c>
      <c r="N154" s="6">
        <f>+G154+H154+J154</f>
        <v>75.495284991317959</v>
      </c>
      <c r="O154" s="74">
        <f>G154+H154-L154-I154</f>
        <v>-5.1514348342607263E-13</v>
      </c>
    </row>
    <row r="155" spans="1:15" x14ac:dyDescent="0.25">
      <c r="A155" s="77"/>
      <c r="B155" s="71"/>
      <c r="C155" s="72"/>
      <c r="D155" s="72"/>
      <c r="E155" s="71"/>
      <c r="F155" s="73"/>
      <c r="G155" s="74"/>
      <c r="H155" s="74"/>
      <c r="I155" s="97"/>
      <c r="J155" s="75"/>
      <c r="K155" s="108"/>
      <c r="L155" s="75"/>
      <c r="M155" s="109"/>
      <c r="N155" s="6"/>
      <c r="O155" s="74"/>
    </row>
    <row r="156" spans="1:15" ht="13.5" thickBot="1" x14ac:dyDescent="0.35">
      <c r="A156" s="124"/>
      <c r="B156" s="125"/>
      <c r="C156" s="126"/>
      <c r="D156" s="126"/>
      <c r="E156" s="127"/>
      <c r="F156" s="125"/>
      <c r="G156" s="112">
        <f t="shared" ref="G156:O156" si="59">SUM(G126:G155)</f>
        <v>28536.486062727021</v>
      </c>
      <c r="H156" s="112">
        <f t="shared" si="59"/>
        <v>114.63738263709566</v>
      </c>
      <c r="I156" s="113">
        <f t="shared" si="59"/>
        <v>114.63738263709561</v>
      </c>
      <c r="J156" s="112">
        <f t="shared" si="59"/>
        <v>155.65670185619388</v>
      </c>
      <c r="K156" s="112">
        <f t="shared" si="59"/>
        <v>270.29408449328952</v>
      </c>
      <c r="L156" s="112">
        <f t="shared" si="59"/>
        <v>1383.0000000000002</v>
      </c>
      <c r="M156" s="114">
        <f t="shared" si="59"/>
        <v>1653.2940844932893</v>
      </c>
      <c r="N156" s="112">
        <f t="shared" si="59"/>
        <v>28806.78014722031</v>
      </c>
      <c r="O156" s="112">
        <f t="shared" si="59"/>
        <v>27153.486062727021</v>
      </c>
    </row>
    <row r="157" spans="1:15" ht="13" thickTop="1" x14ac:dyDescent="0.25">
      <c r="B157" s="101"/>
      <c r="C157" s="101"/>
      <c r="D157" s="101"/>
      <c r="E157" s="101"/>
      <c r="F157" s="101"/>
      <c r="G157" s="101"/>
      <c r="H157" s="101"/>
      <c r="I157" s="100"/>
      <c r="J157" s="101"/>
      <c r="K157" s="101"/>
      <c r="L157" s="101"/>
      <c r="M157" s="110"/>
      <c r="O157" s="101"/>
    </row>
    <row r="158" spans="1:15" ht="39" x14ac:dyDescent="0.3">
      <c r="A158" s="76" t="s">
        <v>47</v>
      </c>
      <c r="B158" s="76" t="s">
        <v>3</v>
      </c>
      <c r="C158" s="76" t="s">
        <v>4</v>
      </c>
      <c r="D158" s="76" t="s">
        <v>5</v>
      </c>
      <c r="E158" s="76" t="s">
        <v>6</v>
      </c>
      <c r="F158" s="76" t="s">
        <v>7</v>
      </c>
      <c r="G158" s="76" t="s">
        <v>87</v>
      </c>
      <c r="H158" s="76" t="s">
        <v>88</v>
      </c>
      <c r="I158" s="93" t="s">
        <v>89</v>
      </c>
      <c r="J158" s="94" t="s">
        <v>90</v>
      </c>
      <c r="K158" s="94" t="s">
        <v>91</v>
      </c>
      <c r="L158" s="94" t="s">
        <v>92</v>
      </c>
      <c r="M158" s="95" t="s">
        <v>93</v>
      </c>
      <c r="N158" s="76" t="s">
        <v>94</v>
      </c>
      <c r="O158" s="76" t="s">
        <v>95</v>
      </c>
    </row>
    <row r="159" spans="1:15" ht="13" x14ac:dyDescent="0.3">
      <c r="A159" s="405" t="s">
        <v>16</v>
      </c>
      <c r="B159" s="405"/>
      <c r="C159" s="341">
        <f>VLOOKUP(B160,A$1:F$25,2,FALSE)</f>
        <v>41887</v>
      </c>
      <c r="D159" s="341">
        <f>DATE(YEAR(C159),IF(MONTH(C159)&lt;=3,3,IF(MONTH(C159)&lt;=6,6,IF(MONTH(C159)&lt;=9,9,12))),IF(OR(MONTH(C159)&lt;=3,MONTH(C159)&gt;=10),31,30))</f>
        <v>41912</v>
      </c>
      <c r="E159" s="342">
        <f>D159-C159+1</f>
        <v>26</v>
      </c>
      <c r="F159" s="343">
        <f>VLOOKUP(D159,'FERC Interest Rate'!$A:$B,2,TRUE)</f>
        <v>3.2500000000000001E-2</v>
      </c>
      <c r="G159" s="143">
        <f>VLOOKUP(B160,$A$1:$F$29,5,FALSE)</f>
        <v>1675.5</v>
      </c>
      <c r="H159" s="143">
        <f t="shared" ref="H159:H168" si="60">G159*F159*(E159/(DATE(YEAR(D159),12,31)-DATE(YEAR(D159),1,1)+1))</f>
        <v>3.8788972602739724</v>
      </c>
      <c r="I159" s="351">
        <v>0</v>
      </c>
      <c r="J159" s="264">
        <v>0</v>
      </c>
      <c r="K159" s="345">
        <f t="shared" ref="K159:K184" si="61">+SUM(I159:J159)</f>
        <v>0</v>
      </c>
      <c r="L159" s="264">
        <v>0</v>
      </c>
      <c r="M159" s="346">
        <f t="shared" ref="M159:M184" si="62">+SUM(K159:L159)</f>
        <v>0</v>
      </c>
      <c r="N159" s="347">
        <f t="shared" ref="N159:N184" si="63">+G159+H159+J159</f>
        <v>1679.378897260274</v>
      </c>
      <c r="O159" s="143">
        <f t="shared" ref="O159:O184" si="64">G159+H159-L159-I159</f>
        <v>1679.378897260274</v>
      </c>
    </row>
    <row r="160" spans="1:15" ht="13" x14ac:dyDescent="0.3">
      <c r="A160" s="349" t="s">
        <v>39</v>
      </c>
      <c r="B160" s="350" t="s">
        <v>51</v>
      </c>
      <c r="C160" s="341">
        <f>D159+1</f>
        <v>41913</v>
      </c>
      <c r="D160" s="341">
        <f>EOMONTH(D159,3)</f>
        <v>42004</v>
      </c>
      <c r="E160" s="342">
        <f t="shared" ref="E160:E184" si="65">D160-C160+1</f>
        <v>92</v>
      </c>
      <c r="F160" s="343">
        <f>VLOOKUP(D160,'FERC Interest Rate'!$A:$B,2,TRUE)</f>
        <v>3.2500000000000001E-2</v>
      </c>
      <c r="G160" s="143">
        <f t="shared" ref="G160:G184" si="66">O159</f>
        <v>1679.378897260274</v>
      </c>
      <c r="H160" s="143">
        <f t="shared" si="60"/>
        <v>13.757103843310192</v>
      </c>
      <c r="I160" s="351">
        <v>0</v>
      </c>
      <c r="J160" s="264">
        <v>0</v>
      </c>
      <c r="K160" s="345">
        <f t="shared" si="61"/>
        <v>0</v>
      </c>
      <c r="L160" s="264">
        <v>0</v>
      </c>
      <c r="M160" s="346">
        <f t="shared" si="62"/>
        <v>0</v>
      </c>
      <c r="N160" s="347">
        <f t="shared" si="63"/>
        <v>1693.1360011035842</v>
      </c>
      <c r="O160" s="143">
        <f t="shared" si="64"/>
        <v>1693.1360011035842</v>
      </c>
    </row>
    <row r="161" spans="1:15" ht="13" x14ac:dyDescent="0.3">
      <c r="B161" s="342"/>
      <c r="C161" s="341">
        <f t="shared" ref="C161:C184" si="67">D160+1</f>
        <v>42005</v>
      </c>
      <c r="D161" s="341">
        <f t="shared" ref="D161:D187" si="68">EOMONTH(D160,3)</f>
        <v>42094</v>
      </c>
      <c r="E161" s="342">
        <f t="shared" si="65"/>
        <v>90</v>
      </c>
      <c r="F161" s="343">
        <f>VLOOKUP(D161,'FERC Interest Rate'!$A:$B,2,TRUE)</f>
        <v>3.2500000000000001E-2</v>
      </c>
      <c r="G161" s="143">
        <f t="shared" si="66"/>
        <v>1693.1360011035842</v>
      </c>
      <c r="H161" s="143">
        <f t="shared" si="60"/>
        <v>13.568281652679408</v>
      </c>
      <c r="I161" s="351">
        <v>0</v>
      </c>
      <c r="J161" s="264">
        <v>0</v>
      </c>
      <c r="K161" s="345">
        <f t="shared" si="61"/>
        <v>0</v>
      </c>
      <c r="L161" s="264">
        <v>0</v>
      </c>
      <c r="M161" s="346">
        <f t="shared" si="62"/>
        <v>0</v>
      </c>
      <c r="N161" s="347">
        <f t="shared" si="63"/>
        <v>1706.7042827562636</v>
      </c>
      <c r="O161" s="143">
        <f t="shared" si="64"/>
        <v>1706.7042827562636</v>
      </c>
    </row>
    <row r="162" spans="1:15" ht="13" x14ac:dyDescent="0.3">
      <c r="B162" s="342"/>
      <c r="C162" s="341">
        <f t="shared" si="67"/>
        <v>42095</v>
      </c>
      <c r="D162" s="341">
        <f t="shared" si="68"/>
        <v>42185</v>
      </c>
      <c r="E162" s="342">
        <f t="shared" si="65"/>
        <v>91</v>
      </c>
      <c r="F162" s="343">
        <f>VLOOKUP(D162,'FERC Interest Rate'!$A:$B,2,TRUE)</f>
        <v>3.2500000000000001E-2</v>
      </c>
      <c r="G162" s="143">
        <f t="shared" si="66"/>
        <v>1706.7042827562636</v>
      </c>
      <c r="H162" s="143">
        <f t="shared" si="60"/>
        <v>13.828980592470273</v>
      </c>
      <c r="I162" s="351">
        <v>0</v>
      </c>
      <c r="J162" s="264">
        <v>0</v>
      </c>
      <c r="K162" s="345">
        <f t="shared" si="61"/>
        <v>0</v>
      </c>
      <c r="L162" s="264">
        <v>0</v>
      </c>
      <c r="M162" s="346">
        <f t="shared" si="62"/>
        <v>0</v>
      </c>
      <c r="N162" s="347">
        <f t="shared" si="63"/>
        <v>1720.533263348734</v>
      </c>
      <c r="O162" s="143">
        <f t="shared" si="64"/>
        <v>1720.533263348734</v>
      </c>
    </row>
    <row r="163" spans="1:15" ht="13" x14ac:dyDescent="0.3">
      <c r="B163" s="342"/>
      <c r="C163" s="341">
        <f t="shared" si="67"/>
        <v>42186</v>
      </c>
      <c r="D163" s="341">
        <f t="shared" si="68"/>
        <v>42277</v>
      </c>
      <c r="E163" s="342">
        <f t="shared" si="65"/>
        <v>92</v>
      </c>
      <c r="F163" s="343">
        <f>VLOOKUP(D163,'FERC Interest Rate'!$A:$B,2,TRUE)</f>
        <v>3.2500000000000001E-2</v>
      </c>
      <c r="G163" s="143">
        <f t="shared" si="66"/>
        <v>1720.533263348734</v>
      </c>
      <c r="H163" s="143">
        <f t="shared" si="60"/>
        <v>14.094231390171821</v>
      </c>
      <c r="I163" s="351">
        <v>0</v>
      </c>
      <c r="J163" s="264">
        <v>0</v>
      </c>
      <c r="K163" s="345">
        <f t="shared" si="61"/>
        <v>0</v>
      </c>
      <c r="L163" s="264">
        <v>0</v>
      </c>
      <c r="M163" s="346">
        <f t="shared" si="62"/>
        <v>0</v>
      </c>
      <c r="N163" s="347">
        <f t="shared" si="63"/>
        <v>1734.6274947389059</v>
      </c>
      <c r="O163" s="143">
        <f t="shared" si="64"/>
        <v>1734.6274947389059</v>
      </c>
    </row>
    <row r="164" spans="1:15" ht="13" x14ac:dyDescent="0.3">
      <c r="B164" s="342"/>
      <c r="C164" s="341">
        <f t="shared" si="67"/>
        <v>42278</v>
      </c>
      <c r="D164" s="341">
        <f t="shared" si="68"/>
        <v>42369</v>
      </c>
      <c r="E164" s="342">
        <f t="shared" si="65"/>
        <v>92</v>
      </c>
      <c r="F164" s="343">
        <f>VLOOKUP(D164,'FERC Interest Rate'!$A:$B,2,TRUE)</f>
        <v>3.2500000000000001E-2</v>
      </c>
      <c r="G164" s="143">
        <f t="shared" si="66"/>
        <v>1734.6274947389059</v>
      </c>
      <c r="H164" s="143">
        <f t="shared" si="60"/>
        <v>14.209688244573504</v>
      </c>
      <c r="I164" s="351">
        <v>0</v>
      </c>
      <c r="J164" s="264">
        <v>0</v>
      </c>
      <c r="K164" s="345">
        <f t="shared" si="61"/>
        <v>0</v>
      </c>
      <c r="L164" s="264">
        <v>0</v>
      </c>
      <c r="M164" s="346">
        <f t="shared" si="62"/>
        <v>0</v>
      </c>
      <c r="N164" s="347">
        <f t="shared" si="63"/>
        <v>1748.8371829834794</v>
      </c>
      <c r="O164" s="143">
        <f t="shared" si="64"/>
        <v>1748.8371829834794</v>
      </c>
    </row>
    <row r="165" spans="1:15" ht="13" x14ac:dyDescent="0.3">
      <c r="A165" s="77"/>
      <c r="B165" s="71"/>
      <c r="C165" s="72">
        <f t="shared" si="67"/>
        <v>42370</v>
      </c>
      <c r="D165" s="72">
        <f t="shared" si="68"/>
        <v>42460</v>
      </c>
      <c r="E165" s="71">
        <f t="shared" si="65"/>
        <v>91</v>
      </c>
      <c r="F165" s="73">
        <f>VLOOKUP(D165,'FERC Interest Rate'!$A:$B,2,TRUE)</f>
        <v>3.2500000000000001E-2</v>
      </c>
      <c r="G165" s="74">
        <f t="shared" si="66"/>
        <v>1748.8371829834794</v>
      </c>
      <c r="H165" s="143">
        <f t="shared" si="60"/>
        <v>14.131655652113771</v>
      </c>
      <c r="I165" s="151">
        <v>0</v>
      </c>
      <c r="J165" s="264">
        <v>0</v>
      </c>
      <c r="K165" s="108">
        <f t="shared" si="61"/>
        <v>0</v>
      </c>
      <c r="L165" s="75">
        <v>0</v>
      </c>
      <c r="M165" s="109">
        <f t="shared" si="62"/>
        <v>0</v>
      </c>
      <c r="N165" s="6">
        <f t="shared" si="63"/>
        <v>1762.9688386355931</v>
      </c>
      <c r="O165" s="74">
        <f t="shared" si="64"/>
        <v>1762.9688386355931</v>
      </c>
    </row>
    <row r="166" spans="1:15" x14ac:dyDescent="0.25">
      <c r="A166" s="77"/>
      <c r="B166" s="71"/>
      <c r="C166" s="72">
        <f t="shared" si="67"/>
        <v>42461</v>
      </c>
      <c r="D166" s="72">
        <f t="shared" si="68"/>
        <v>42551</v>
      </c>
      <c r="E166" s="71">
        <f t="shared" si="65"/>
        <v>91</v>
      </c>
      <c r="F166" s="73">
        <f>VLOOKUP(D166,'FERC Interest Rate'!$A:$B,2,TRUE)</f>
        <v>3.4599999999999999E-2</v>
      </c>
      <c r="G166" s="74">
        <f t="shared" si="66"/>
        <v>1762.9688386355931</v>
      </c>
      <c r="H166" s="74">
        <f t="shared" si="60"/>
        <v>15.16634886701647</v>
      </c>
      <c r="I166" s="151">
        <v>0</v>
      </c>
      <c r="J166" s="75">
        <v>0</v>
      </c>
      <c r="K166" s="108">
        <f t="shared" si="61"/>
        <v>0</v>
      </c>
      <c r="L166" s="75">
        <v>0</v>
      </c>
      <c r="M166" s="109">
        <f t="shared" si="62"/>
        <v>0</v>
      </c>
      <c r="N166" s="6">
        <f t="shared" si="63"/>
        <v>1778.1351875026096</v>
      </c>
      <c r="O166" s="74">
        <f t="shared" si="64"/>
        <v>1778.1351875026096</v>
      </c>
    </row>
    <row r="167" spans="1:15" x14ac:dyDescent="0.25">
      <c r="A167" s="77"/>
      <c r="B167" s="71"/>
      <c r="C167" s="72">
        <f t="shared" si="67"/>
        <v>42552</v>
      </c>
      <c r="D167" s="72">
        <f t="shared" si="68"/>
        <v>42643</v>
      </c>
      <c r="E167" s="71">
        <f t="shared" si="65"/>
        <v>92</v>
      </c>
      <c r="F167" s="73">
        <f>VLOOKUP(D167,'FERC Interest Rate'!$A:$B,2,TRUE)</f>
        <v>3.5000000000000003E-2</v>
      </c>
      <c r="G167" s="74">
        <f t="shared" si="66"/>
        <v>1778.1351875026096</v>
      </c>
      <c r="H167" s="74">
        <f t="shared" si="60"/>
        <v>15.643703015733344</v>
      </c>
      <c r="I167" s="151">
        <v>0</v>
      </c>
      <c r="J167" s="75">
        <v>0</v>
      </c>
      <c r="K167" s="108">
        <f t="shared" si="61"/>
        <v>0</v>
      </c>
      <c r="L167" s="75">
        <v>0</v>
      </c>
      <c r="M167" s="109">
        <f t="shared" si="62"/>
        <v>0</v>
      </c>
      <c r="N167" s="6">
        <f t="shared" si="63"/>
        <v>1793.7788905183429</v>
      </c>
      <c r="O167" s="74">
        <f t="shared" si="64"/>
        <v>1793.7788905183429</v>
      </c>
    </row>
    <row r="168" spans="1:15" x14ac:dyDescent="0.25">
      <c r="A168" s="12" t="s">
        <v>48</v>
      </c>
      <c r="B168" s="71" t="str">
        <f t="shared" ref="B168:B187" si="69">+IF(MONTH(C168)&lt;4,"Q1",IF(MONTH(C168)&lt;7,"Q2",IF(MONTH(C168)&lt;10,"Q3","Q4")))&amp;"/"&amp;YEAR(C168)</f>
        <v>Q4/2016</v>
      </c>
      <c r="C168" s="72">
        <f t="shared" si="67"/>
        <v>42644</v>
      </c>
      <c r="D168" s="72">
        <f t="shared" si="68"/>
        <v>42735</v>
      </c>
      <c r="E168" s="71">
        <f t="shared" si="65"/>
        <v>92</v>
      </c>
      <c r="F168" s="73">
        <f>VLOOKUP(D168,'FERC Interest Rate'!$A:$B,2,TRUE)</f>
        <v>3.5000000000000003E-2</v>
      </c>
      <c r="G168" s="74">
        <f t="shared" si="66"/>
        <v>1793.7788905183429</v>
      </c>
      <c r="H168" s="74">
        <f t="shared" si="60"/>
        <v>15.781333408385423</v>
      </c>
      <c r="I168" s="97">
        <f t="shared" ref="I168:I184" si="70">(SUM($H$159:$H$188)/20)</f>
        <v>6.7030111963364076</v>
      </c>
      <c r="J168" s="75">
        <v>0</v>
      </c>
      <c r="K168" s="108">
        <f t="shared" si="61"/>
        <v>6.7030111963364076</v>
      </c>
      <c r="L168" s="75">
        <f t="shared" ref="L168:L187" si="71">VLOOKUP($B$160,A$1:F$25,5,FALSE)/20</f>
        <v>83.775000000000006</v>
      </c>
      <c r="M168" s="109">
        <f t="shared" si="62"/>
        <v>90.478011196336411</v>
      </c>
      <c r="N168" s="6">
        <f t="shared" si="63"/>
        <v>1809.5602239267284</v>
      </c>
      <c r="O168" s="74">
        <f t="shared" si="64"/>
        <v>1719.082212730392</v>
      </c>
    </row>
    <row r="169" spans="1:15" x14ac:dyDescent="0.25">
      <c r="A169" s="12" t="s">
        <v>49</v>
      </c>
      <c r="B169" s="71" t="str">
        <f t="shared" si="69"/>
        <v>Q1/2017</v>
      </c>
      <c r="C169" s="72">
        <f t="shared" si="67"/>
        <v>42736</v>
      </c>
      <c r="D169" s="72">
        <f t="shared" si="68"/>
        <v>42825</v>
      </c>
      <c r="E169" s="71">
        <f t="shared" si="65"/>
        <v>90</v>
      </c>
      <c r="F169" s="73">
        <f>VLOOKUP(D169,'FERC Interest Rate'!$A:$B,2,TRUE)</f>
        <v>3.5000000000000003E-2</v>
      </c>
      <c r="G169" s="74">
        <f t="shared" si="66"/>
        <v>1719.082212730392</v>
      </c>
      <c r="H169" s="74">
        <v>0</v>
      </c>
      <c r="I169" s="97">
        <f t="shared" si="70"/>
        <v>6.7030111963364076</v>
      </c>
      <c r="J169" s="75">
        <f>G169*F169*(E169/(DATE(YEAR(D169),12,31)-DATE(YEAR(D169),1,1)+1))</f>
        <v>14.835914986577356</v>
      </c>
      <c r="K169" s="108">
        <f t="shared" si="61"/>
        <v>21.538926182913762</v>
      </c>
      <c r="L169" s="75">
        <f t="shared" si="71"/>
        <v>83.775000000000006</v>
      </c>
      <c r="M169" s="109">
        <f t="shared" si="62"/>
        <v>105.31392618291378</v>
      </c>
      <c r="N169" s="6">
        <f t="shared" si="63"/>
        <v>1733.9181277169694</v>
      </c>
      <c r="O169" s="74">
        <f t="shared" si="64"/>
        <v>1628.6042015340556</v>
      </c>
    </row>
    <row r="170" spans="1:15" x14ac:dyDescent="0.25">
      <c r="A170" s="12" t="s">
        <v>50</v>
      </c>
      <c r="B170" s="71" t="str">
        <f t="shared" si="69"/>
        <v>Q2/2017</v>
      </c>
      <c r="C170" s="72">
        <f t="shared" si="67"/>
        <v>42826</v>
      </c>
      <c r="D170" s="72">
        <f t="shared" si="68"/>
        <v>42916</v>
      </c>
      <c r="E170" s="71">
        <f t="shared" si="65"/>
        <v>91</v>
      </c>
      <c r="F170" s="73">
        <f>VLOOKUP(D170,'FERC Interest Rate'!$A:$B,2,TRUE)</f>
        <v>3.7100000000000001E-2</v>
      </c>
      <c r="G170" s="74">
        <f t="shared" si="66"/>
        <v>1628.6042015340556</v>
      </c>
      <c r="H170" s="74">
        <v>0</v>
      </c>
      <c r="I170" s="97">
        <f t="shared" si="70"/>
        <v>6.7030111963364076</v>
      </c>
      <c r="J170" s="75">
        <f>G170*F170*(E170/(DATE(YEAR(D170),12,31)-DATE(YEAR(D170),1,1)+1))</f>
        <v>15.063919574792124</v>
      </c>
      <c r="K170" s="108">
        <f t="shared" si="61"/>
        <v>21.766930771128532</v>
      </c>
      <c r="L170" s="75">
        <f t="shared" si="71"/>
        <v>83.775000000000006</v>
      </c>
      <c r="M170" s="109">
        <f t="shared" si="62"/>
        <v>105.54193077112853</v>
      </c>
      <c r="N170" s="6">
        <f t="shared" si="63"/>
        <v>1643.6681211088478</v>
      </c>
      <c r="O170" s="74">
        <f t="shared" si="64"/>
        <v>1538.1261903377192</v>
      </c>
    </row>
    <row r="171" spans="1:15" x14ac:dyDescent="0.25">
      <c r="A171" s="12" t="s">
        <v>51</v>
      </c>
      <c r="B171" s="71" t="str">
        <f t="shared" si="69"/>
        <v>Q3/2017</v>
      </c>
      <c r="C171" s="72">
        <f t="shared" si="67"/>
        <v>42917</v>
      </c>
      <c r="D171" s="72">
        <f t="shared" si="68"/>
        <v>43008</v>
      </c>
      <c r="E171" s="71">
        <f t="shared" si="65"/>
        <v>92</v>
      </c>
      <c r="F171" s="73">
        <f>VLOOKUP(D171,'FERC Interest Rate'!$A:$B,2,TRUE)</f>
        <v>3.9600000000000003E-2</v>
      </c>
      <c r="G171" s="74">
        <f t="shared" si="66"/>
        <v>1538.1261903377192</v>
      </c>
      <c r="H171" s="74">
        <v>0</v>
      </c>
      <c r="I171" s="97">
        <f t="shared" si="70"/>
        <v>6.7030111963364076</v>
      </c>
      <c r="J171" s="75">
        <f t="shared" ref="J171:J184" si="72">G171*F171*(E171/(DATE(YEAR(D171),12,31)-DATE(YEAR(D171),1,1)+1))</f>
        <v>15.352606401748986</v>
      </c>
      <c r="K171" s="108">
        <f t="shared" si="61"/>
        <v>22.055617598085394</v>
      </c>
      <c r="L171" s="75">
        <f t="shared" si="71"/>
        <v>83.775000000000006</v>
      </c>
      <c r="M171" s="109">
        <f t="shared" si="62"/>
        <v>105.8306175980854</v>
      </c>
      <c r="N171" s="6">
        <f t="shared" si="63"/>
        <v>1553.4787967394682</v>
      </c>
      <c r="O171" s="74">
        <f t="shared" si="64"/>
        <v>1447.6481791413828</v>
      </c>
    </row>
    <row r="172" spans="1:15" x14ac:dyDescent="0.25">
      <c r="A172" s="12" t="s">
        <v>52</v>
      </c>
      <c r="B172" s="71" t="str">
        <f t="shared" si="69"/>
        <v>Q4/2017</v>
      </c>
      <c r="C172" s="72">
        <f t="shared" si="67"/>
        <v>43009</v>
      </c>
      <c r="D172" s="72">
        <f t="shared" si="68"/>
        <v>43100</v>
      </c>
      <c r="E172" s="71">
        <f t="shared" si="65"/>
        <v>92</v>
      </c>
      <c r="F172" s="73">
        <f>VLOOKUP(D172,'FERC Interest Rate'!$A:$B,2,TRUE)</f>
        <v>4.2099999999999999E-2</v>
      </c>
      <c r="G172" s="74">
        <f t="shared" si="66"/>
        <v>1447.6481791413828</v>
      </c>
      <c r="H172" s="74">
        <v>0</v>
      </c>
      <c r="I172" s="97">
        <f t="shared" si="70"/>
        <v>6.7030111963364076</v>
      </c>
      <c r="J172" s="75">
        <f t="shared" si="72"/>
        <v>15.361728568357272</v>
      </c>
      <c r="K172" s="108">
        <f t="shared" si="61"/>
        <v>22.06473976469368</v>
      </c>
      <c r="L172" s="75">
        <f t="shared" si="71"/>
        <v>83.775000000000006</v>
      </c>
      <c r="M172" s="109">
        <f t="shared" si="62"/>
        <v>105.83973976469369</v>
      </c>
      <c r="N172" s="6">
        <f t="shared" si="63"/>
        <v>1463.00990770974</v>
      </c>
      <c r="O172" s="74">
        <f t="shared" si="64"/>
        <v>1357.1701679450464</v>
      </c>
    </row>
    <row r="173" spans="1:15" x14ac:dyDescent="0.25">
      <c r="A173" s="12" t="s">
        <v>53</v>
      </c>
      <c r="B173" s="71" t="str">
        <f t="shared" si="69"/>
        <v>Q1/2018</v>
      </c>
      <c r="C173" s="72">
        <f t="shared" si="67"/>
        <v>43101</v>
      </c>
      <c r="D173" s="72">
        <f t="shared" si="68"/>
        <v>43190</v>
      </c>
      <c r="E173" s="71">
        <f t="shared" si="65"/>
        <v>90</v>
      </c>
      <c r="F173" s="73">
        <f>VLOOKUP(D173,'FERC Interest Rate'!$A:$B,2,TRUE)</f>
        <v>4.2500000000000003E-2</v>
      </c>
      <c r="G173" s="74">
        <f t="shared" si="66"/>
        <v>1357.1701679450464</v>
      </c>
      <c r="H173" s="74">
        <v>0</v>
      </c>
      <c r="I173" s="97">
        <f t="shared" si="70"/>
        <v>6.7030111963364076</v>
      </c>
      <c r="J173" s="75">
        <f t="shared" si="72"/>
        <v>14.222399705177541</v>
      </c>
      <c r="K173" s="108">
        <f t="shared" si="61"/>
        <v>20.925410901513949</v>
      </c>
      <c r="L173" s="75">
        <f t="shared" si="71"/>
        <v>83.775000000000006</v>
      </c>
      <c r="M173" s="109">
        <f t="shared" si="62"/>
        <v>104.70041090151395</v>
      </c>
      <c r="N173" s="6">
        <f t="shared" si="63"/>
        <v>1371.392567650224</v>
      </c>
      <c r="O173" s="74">
        <f t="shared" si="64"/>
        <v>1266.69215674871</v>
      </c>
    </row>
    <row r="174" spans="1:15" x14ac:dyDescent="0.25">
      <c r="A174" s="12" t="s">
        <v>54</v>
      </c>
      <c r="B174" s="71" t="str">
        <f t="shared" si="69"/>
        <v>Q2/2018</v>
      </c>
      <c r="C174" s="72">
        <f t="shared" si="67"/>
        <v>43191</v>
      </c>
      <c r="D174" s="72">
        <f t="shared" si="68"/>
        <v>43281</v>
      </c>
      <c r="E174" s="71">
        <f t="shared" si="65"/>
        <v>91</v>
      </c>
      <c r="F174" s="73">
        <f>VLOOKUP(D174,'FERC Interest Rate'!$A:$B,2,TRUE)</f>
        <v>4.4699999999999997E-2</v>
      </c>
      <c r="G174" s="74">
        <f t="shared" si="66"/>
        <v>1266.69215674871</v>
      </c>
      <c r="H174" s="74">
        <v>0</v>
      </c>
      <c r="I174" s="97">
        <f t="shared" si="70"/>
        <v>6.7030111963364076</v>
      </c>
      <c r="J174" s="75">
        <f t="shared" si="72"/>
        <v>14.116503249333499</v>
      </c>
      <c r="K174" s="108">
        <f t="shared" si="61"/>
        <v>20.819514445669906</v>
      </c>
      <c r="L174" s="75">
        <f t="shared" si="71"/>
        <v>83.775000000000006</v>
      </c>
      <c r="M174" s="109">
        <f t="shared" si="62"/>
        <v>104.59451444566992</v>
      </c>
      <c r="N174" s="6">
        <f t="shared" si="63"/>
        <v>1280.8086599980434</v>
      </c>
      <c r="O174" s="74">
        <f t="shared" si="64"/>
        <v>1176.2141455523736</v>
      </c>
    </row>
    <row r="175" spans="1:15" x14ac:dyDescent="0.25">
      <c r="A175" s="12" t="s">
        <v>55</v>
      </c>
      <c r="B175" s="71" t="str">
        <f t="shared" si="69"/>
        <v>Q3/2018</v>
      </c>
      <c r="C175" s="72">
        <f t="shared" si="67"/>
        <v>43282</v>
      </c>
      <c r="D175" s="72">
        <f t="shared" si="68"/>
        <v>43373</v>
      </c>
      <c r="E175" s="71">
        <f t="shared" si="65"/>
        <v>92</v>
      </c>
      <c r="F175" s="73">
        <f>VLOOKUP(D175,'FERC Interest Rate'!$A:$B,2,TRUE)</f>
        <v>4.6899999999999997E-2</v>
      </c>
      <c r="G175" s="74">
        <f t="shared" si="66"/>
        <v>1176.2141455523736</v>
      </c>
      <c r="H175" s="74">
        <v>0</v>
      </c>
      <c r="I175" s="97">
        <f t="shared" si="70"/>
        <v>6.7030111963364076</v>
      </c>
      <c r="J175" s="75">
        <f t="shared" si="72"/>
        <v>13.904462452683237</v>
      </c>
      <c r="K175" s="108">
        <f t="shared" si="61"/>
        <v>20.607473649019646</v>
      </c>
      <c r="L175" s="75">
        <f t="shared" si="71"/>
        <v>83.775000000000006</v>
      </c>
      <c r="M175" s="109">
        <f t="shared" si="62"/>
        <v>104.38247364901966</v>
      </c>
      <c r="N175" s="6">
        <f t="shared" si="63"/>
        <v>1190.1186080050568</v>
      </c>
      <c r="O175" s="74">
        <f t="shared" si="64"/>
        <v>1085.7361343560372</v>
      </c>
    </row>
    <row r="176" spans="1:15" x14ac:dyDescent="0.25">
      <c r="A176" s="12" t="s">
        <v>56</v>
      </c>
      <c r="B176" s="71" t="str">
        <f t="shared" si="69"/>
        <v>Q4/2018</v>
      </c>
      <c r="C176" s="72">
        <f t="shared" si="67"/>
        <v>43374</v>
      </c>
      <c r="D176" s="72">
        <f t="shared" si="68"/>
        <v>43465</v>
      </c>
      <c r="E176" s="71">
        <f t="shared" si="65"/>
        <v>92</v>
      </c>
      <c r="F176" s="73">
        <f>VLOOKUP(D176,'FERC Interest Rate'!$A:$B,2,TRUE)</f>
        <v>4.9599999999999998E-2</v>
      </c>
      <c r="G176" s="74">
        <f t="shared" si="66"/>
        <v>1085.7361343560372</v>
      </c>
      <c r="H176" s="74">
        <v>0</v>
      </c>
      <c r="I176" s="97">
        <f t="shared" si="70"/>
        <v>6.7030111963364076</v>
      </c>
      <c r="J176" s="75">
        <f t="shared" si="72"/>
        <v>13.573783913132791</v>
      </c>
      <c r="K176" s="108">
        <f t="shared" si="61"/>
        <v>20.276795109469198</v>
      </c>
      <c r="L176" s="75">
        <f t="shared" si="71"/>
        <v>83.775000000000006</v>
      </c>
      <c r="M176" s="109">
        <f t="shared" si="62"/>
        <v>104.0517951094692</v>
      </c>
      <c r="N176" s="6">
        <f t="shared" si="63"/>
        <v>1099.3099182691699</v>
      </c>
      <c r="O176" s="74">
        <f t="shared" si="64"/>
        <v>995.25812315970074</v>
      </c>
    </row>
    <row r="177" spans="1:15" x14ac:dyDescent="0.25">
      <c r="A177" s="12" t="s">
        <v>57</v>
      </c>
      <c r="B177" s="71" t="str">
        <f t="shared" si="69"/>
        <v>Q1/2019</v>
      </c>
      <c r="C177" s="72">
        <f t="shared" si="67"/>
        <v>43466</v>
      </c>
      <c r="D177" s="72">
        <f t="shared" si="68"/>
        <v>43555</v>
      </c>
      <c r="E177" s="71">
        <f t="shared" si="65"/>
        <v>90</v>
      </c>
      <c r="F177" s="73">
        <f>VLOOKUP(D177,'FERC Interest Rate'!$A:$B,2,TRUE)</f>
        <v>5.1799999999999999E-2</v>
      </c>
      <c r="G177" s="74">
        <f t="shared" si="66"/>
        <v>995.25812315970074</v>
      </c>
      <c r="H177" s="74">
        <v>0</v>
      </c>
      <c r="I177" s="97">
        <f t="shared" si="70"/>
        <v>6.7030111963364076</v>
      </c>
      <c r="J177" s="75">
        <f t="shared" si="72"/>
        <v>12.712036630604176</v>
      </c>
      <c r="K177" s="108">
        <f t="shared" si="61"/>
        <v>19.415047826940583</v>
      </c>
      <c r="L177" s="75">
        <f t="shared" si="71"/>
        <v>83.775000000000006</v>
      </c>
      <c r="M177" s="109">
        <f t="shared" si="62"/>
        <v>103.19004782694059</v>
      </c>
      <c r="N177" s="6">
        <f t="shared" si="63"/>
        <v>1007.9701597903049</v>
      </c>
      <c r="O177" s="74">
        <f t="shared" si="64"/>
        <v>904.78011196336433</v>
      </c>
    </row>
    <row r="178" spans="1:15" x14ac:dyDescent="0.25">
      <c r="A178" s="12" t="s">
        <v>58</v>
      </c>
      <c r="B178" s="71" t="str">
        <f t="shared" si="69"/>
        <v>Q2/2019</v>
      </c>
      <c r="C178" s="72">
        <f t="shared" si="67"/>
        <v>43556</v>
      </c>
      <c r="D178" s="72">
        <f t="shared" si="68"/>
        <v>43646</v>
      </c>
      <c r="E178" s="71">
        <f t="shared" si="65"/>
        <v>91</v>
      </c>
      <c r="F178" s="73">
        <f>VLOOKUP(D178,'FERC Interest Rate'!$A:$B,2,TRUE)</f>
        <v>5.45E-2</v>
      </c>
      <c r="G178" s="74">
        <f t="shared" si="66"/>
        <v>904.78011196336433</v>
      </c>
      <c r="H178" s="74">
        <v>0</v>
      </c>
      <c r="I178" s="97">
        <f t="shared" si="70"/>
        <v>6.7030111963364076</v>
      </c>
      <c r="J178" s="75">
        <f t="shared" si="72"/>
        <v>12.293854699403576</v>
      </c>
      <c r="K178" s="108">
        <f t="shared" si="61"/>
        <v>18.996865895739983</v>
      </c>
      <c r="L178" s="75">
        <f t="shared" si="71"/>
        <v>83.775000000000006</v>
      </c>
      <c r="M178" s="109">
        <f t="shared" si="62"/>
        <v>102.77186589573999</v>
      </c>
      <c r="N178" s="6">
        <f t="shared" si="63"/>
        <v>917.07396666276793</v>
      </c>
      <c r="O178" s="74">
        <f t="shared" si="64"/>
        <v>814.30210076702792</v>
      </c>
    </row>
    <row r="179" spans="1:15" x14ac:dyDescent="0.25">
      <c r="A179" s="12" t="s">
        <v>59</v>
      </c>
      <c r="B179" s="71" t="str">
        <f t="shared" si="69"/>
        <v>Q3/2019</v>
      </c>
      <c r="C179" s="72">
        <f t="shared" si="67"/>
        <v>43647</v>
      </c>
      <c r="D179" s="72">
        <f t="shared" si="68"/>
        <v>43738</v>
      </c>
      <c r="E179" s="71">
        <f t="shared" si="65"/>
        <v>92</v>
      </c>
      <c r="F179" s="73">
        <f>VLOOKUP(D179,'FERC Interest Rate'!$A:$B,2,TRUE)</f>
        <v>5.5E-2</v>
      </c>
      <c r="G179" s="74">
        <f t="shared" si="66"/>
        <v>814.30210076702792</v>
      </c>
      <c r="H179" s="74">
        <v>0</v>
      </c>
      <c r="I179" s="97">
        <f t="shared" si="70"/>
        <v>6.7030111963364076</v>
      </c>
      <c r="J179" s="75">
        <f t="shared" si="72"/>
        <v>11.288681177756608</v>
      </c>
      <c r="K179" s="108">
        <f t="shared" si="61"/>
        <v>17.991692374093017</v>
      </c>
      <c r="L179" s="75">
        <f t="shared" si="71"/>
        <v>83.775000000000006</v>
      </c>
      <c r="M179" s="109">
        <f t="shared" si="62"/>
        <v>101.76669237409303</v>
      </c>
      <c r="N179" s="6">
        <f t="shared" si="63"/>
        <v>825.59078194478457</v>
      </c>
      <c r="O179" s="74">
        <f t="shared" si="64"/>
        <v>723.82408957069151</v>
      </c>
    </row>
    <row r="180" spans="1:15" x14ac:dyDescent="0.25">
      <c r="A180" s="12" t="s">
        <v>60</v>
      </c>
      <c r="B180" s="71" t="str">
        <f t="shared" si="69"/>
        <v>Q4/2019</v>
      </c>
      <c r="C180" s="72">
        <f t="shared" si="67"/>
        <v>43739</v>
      </c>
      <c r="D180" s="72">
        <f t="shared" si="68"/>
        <v>43830</v>
      </c>
      <c r="E180" s="71">
        <f t="shared" si="65"/>
        <v>92</v>
      </c>
      <c r="F180" s="73">
        <f>VLOOKUP(D180,'FERC Interest Rate'!$A:$B,2,TRUE)</f>
        <v>5.4199999999999998E-2</v>
      </c>
      <c r="G180" s="74">
        <f t="shared" si="66"/>
        <v>723.82408957069151</v>
      </c>
      <c r="H180" s="74">
        <v>0</v>
      </c>
      <c r="I180" s="97">
        <f t="shared" si="70"/>
        <v>6.7030111963364076</v>
      </c>
      <c r="J180" s="75">
        <f t="shared" si="72"/>
        <v>9.8884286033843747</v>
      </c>
      <c r="K180" s="108">
        <f t="shared" si="61"/>
        <v>16.591439799720781</v>
      </c>
      <c r="L180" s="75">
        <f t="shared" si="71"/>
        <v>83.775000000000006</v>
      </c>
      <c r="M180" s="109">
        <f t="shared" si="62"/>
        <v>100.36643979972078</v>
      </c>
      <c r="N180" s="6">
        <f t="shared" si="63"/>
        <v>733.71251817407585</v>
      </c>
      <c r="O180" s="74">
        <f t="shared" si="64"/>
        <v>633.3460783743551</v>
      </c>
    </row>
    <row r="181" spans="1:15" x14ac:dyDescent="0.25">
      <c r="A181" s="12" t="s">
        <v>61</v>
      </c>
      <c r="B181" s="71" t="str">
        <f t="shared" si="69"/>
        <v>Q1/2020</v>
      </c>
      <c r="C181" s="72">
        <f t="shared" si="67"/>
        <v>43831</v>
      </c>
      <c r="D181" s="72">
        <f t="shared" si="68"/>
        <v>43921</v>
      </c>
      <c r="E181" s="71">
        <f t="shared" si="65"/>
        <v>91</v>
      </c>
      <c r="F181" s="73">
        <f>VLOOKUP(D181,'FERC Interest Rate'!$A:$B,2,TRUE)</f>
        <v>4.9599999999999998E-2</v>
      </c>
      <c r="G181" s="74">
        <f t="shared" si="66"/>
        <v>633.3460783743551</v>
      </c>
      <c r="H181" s="74">
        <v>0</v>
      </c>
      <c r="I181" s="97">
        <f t="shared" si="70"/>
        <v>6.7030111963364076</v>
      </c>
      <c r="J181" s="75">
        <f t="shared" si="72"/>
        <v>7.8105761184439597</v>
      </c>
      <c r="K181" s="108">
        <f t="shared" si="61"/>
        <v>14.513587314780366</v>
      </c>
      <c r="L181" s="75">
        <f t="shared" si="71"/>
        <v>83.775000000000006</v>
      </c>
      <c r="M181" s="109">
        <f t="shared" si="62"/>
        <v>98.288587314780372</v>
      </c>
      <c r="N181" s="6">
        <f t="shared" si="63"/>
        <v>641.15665449279902</v>
      </c>
      <c r="O181" s="74">
        <f t="shared" si="64"/>
        <v>542.86806717801869</v>
      </c>
    </row>
    <row r="182" spans="1:15" x14ac:dyDescent="0.25">
      <c r="A182" s="12" t="s">
        <v>62</v>
      </c>
      <c r="B182" s="71" t="str">
        <f t="shared" si="69"/>
        <v>Q2/2020</v>
      </c>
      <c r="C182" s="72">
        <f t="shared" si="67"/>
        <v>43922</v>
      </c>
      <c r="D182" s="72">
        <f t="shared" si="68"/>
        <v>44012</v>
      </c>
      <c r="E182" s="71">
        <f t="shared" si="65"/>
        <v>91</v>
      </c>
      <c r="F182" s="73">
        <f>VLOOKUP(D182,'FERC Interest Rate'!$A:$B,2,TRUE)</f>
        <v>4.7503500000000004E-2</v>
      </c>
      <c r="G182" s="74">
        <f t="shared" si="66"/>
        <v>542.86806717801869</v>
      </c>
      <c r="H182" s="74">
        <v>0</v>
      </c>
      <c r="I182" s="97">
        <f t="shared" si="70"/>
        <v>6.7030111963364076</v>
      </c>
      <c r="J182" s="75">
        <f t="shared" si="72"/>
        <v>6.4118036170939412</v>
      </c>
      <c r="K182" s="108">
        <f t="shared" si="61"/>
        <v>13.11481481343035</v>
      </c>
      <c r="L182" s="75">
        <f t="shared" si="71"/>
        <v>83.775000000000006</v>
      </c>
      <c r="M182" s="109">
        <f t="shared" si="62"/>
        <v>96.889814813430348</v>
      </c>
      <c r="N182" s="6">
        <f t="shared" si="63"/>
        <v>549.27987079511263</v>
      </c>
      <c r="O182" s="74">
        <f t="shared" si="64"/>
        <v>452.39005598168228</v>
      </c>
    </row>
    <row r="183" spans="1:15" x14ac:dyDescent="0.25">
      <c r="A183" s="12" t="s">
        <v>63</v>
      </c>
      <c r="B183" s="71" t="str">
        <f t="shared" si="69"/>
        <v>Q3/2020</v>
      </c>
      <c r="C183" s="72">
        <f t="shared" si="67"/>
        <v>44013</v>
      </c>
      <c r="D183" s="72">
        <f t="shared" si="68"/>
        <v>44104</v>
      </c>
      <c r="E183" s="71">
        <f t="shared" si="65"/>
        <v>92</v>
      </c>
      <c r="F183" s="73">
        <f>VLOOKUP(D183,'FERC Interest Rate'!$A:$B,2,TRUE)</f>
        <v>3.4299999999999997E-2</v>
      </c>
      <c r="G183" s="74">
        <f t="shared" si="66"/>
        <v>452.39005598168228</v>
      </c>
      <c r="H183" s="74">
        <v>0</v>
      </c>
      <c r="I183" s="97">
        <f t="shared" si="70"/>
        <v>6.7030111963364076</v>
      </c>
      <c r="J183" s="75">
        <f t="shared" si="72"/>
        <v>3.9004427886770396</v>
      </c>
      <c r="K183" s="108">
        <f t="shared" si="61"/>
        <v>10.603453985013447</v>
      </c>
      <c r="L183" s="75">
        <f t="shared" si="71"/>
        <v>83.775000000000006</v>
      </c>
      <c r="M183" s="109">
        <f t="shared" si="62"/>
        <v>94.378453985013451</v>
      </c>
      <c r="N183" s="6">
        <f t="shared" si="63"/>
        <v>456.29049877035931</v>
      </c>
      <c r="O183" s="74">
        <f t="shared" si="64"/>
        <v>361.91204478534587</v>
      </c>
    </row>
    <row r="184" spans="1:15" x14ac:dyDescent="0.25">
      <c r="A184" s="12" t="s">
        <v>64</v>
      </c>
      <c r="B184" s="71" t="str">
        <f t="shared" si="69"/>
        <v>Q4/2020</v>
      </c>
      <c r="C184" s="72">
        <f t="shared" si="67"/>
        <v>44105</v>
      </c>
      <c r="D184" s="72">
        <f t="shared" si="68"/>
        <v>44196</v>
      </c>
      <c r="E184" s="71">
        <f t="shared" si="65"/>
        <v>92</v>
      </c>
      <c r="F184" s="73">
        <f>VLOOKUP(D184,'FERC Interest Rate'!$A:$B,2,TRUE)</f>
        <v>3.2500000000000001E-2</v>
      </c>
      <c r="G184" s="74">
        <f t="shared" si="66"/>
        <v>361.91204478534587</v>
      </c>
      <c r="H184" s="74">
        <v>0</v>
      </c>
      <c r="I184" s="97">
        <f t="shared" si="70"/>
        <v>6.7030111963364076</v>
      </c>
      <c r="J184" s="75">
        <f t="shared" si="72"/>
        <v>2.9566038631371154</v>
      </c>
      <c r="K184" s="108">
        <f t="shared" si="61"/>
        <v>9.6596150594735235</v>
      </c>
      <c r="L184" s="75">
        <f t="shared" si="71"/>
        <v>83.775000000000006</v>
      </c>
      <c r="M184" s="109">
        <f t="shared" si="62"/>
        <v>93.434615059473529</v>
      </c>
      <c r="N184" s="6">
        <f t="shared" si="63"/>
        <v>364.86864864848297</v>
      </c>
      <c r="O184" s="74">
        <f t="shared" si="64"/>
        <v>271.43403358900946</v>
      </c>
    </row>
    <row r="185" spans="1:15" x14ac:dyDescent="0.25">
      <c r="A185" s="12" t="s">
        <v>65</v>
      </c>
      <c r="B185" s="71" t="str">
        <f t="shared" si="69"/>
        <v>Q1/2021</v>
      </c>
      <c r="C185" s="72">
        <f>D184+1</f>
        <v>44197</v>
      </c>
      <c r="D185" s="72">
        <f t="shared" si="68"/>
        <v>44286</v>
      </c>
      <c r="E185" s="71">
        <f>D185-C185+1</f>
        <v>90</v>
      </c>
      <c r="F185" s="73">
        <f>VLOOKUP(D185,'FERC Interest Rate'!$A:$B,2,TRUE)</f>
        <v>3.2500000000000001E-2</v>
      </c>
      <c r="G185" s="74">
        <f>O184</f>
        <v>271.43403358900946</v>
      </c>
      <c r="H185" s="74">
        <v>0</v>
      </c>
      <c r="I185" s="97">
        <f>(SUM($H$159:$H$188)/20)</f>
        <v>6.7030111963364076</v>
      </c>
      <c r="J185" s="75">
        <f>G185*F185*(E185/(DATE(YEAR(D185),12,31)-DATE(YEAR(D185),1,1)+1))</f>
        <v>2.1751905431448018</v>
      </c>
      <c r="K185" s="108">
        <f>+SUM(I185:J185)</f>
        <v>8.8782017394812094</v>
      </c>
      <c r="L185" s="75">
        <f t="shared" si="71"/>
        <v>83.775000000000006</v>
      </c>
      <c r="M185" s="109">
        <f>+SUM(K185:L185)</f>
        <v>92.653201739481219</v>
      </c>
      <c r="N185" s="6">
        <f>+G185+H185+J185</f>
        <v>273.60922413215428</v>
      </c>
      <c r="O185" s="74">
        <f>G185+H185-L185-I185</f>
        <v>180.95602239267305</v>
      </c>
    </row>
    <row r="186" spans="1:15" x14ac:dyDescent="0.25">
      <c r="A186" s="12" t="s">
        <v>66</v>
      </c>
      <c r="B186" s="71" t="str">
        <f t="shared" si="69"/>
        <v>Q2/2021</v>
      </c>
      <c r="C186" s="72">
        <f>D185+1</f>
        <v>44287</v>
      </c>
      <c r="D186" s="72">
        <f t="shared" si="68"/>
        <v>44377</v>
      </c>
      <c r="E186" s="71">
        <f>D186-C186+1</f>
        <v>91</v>
      </c>
      <c r="F186" s="73">
        <f>VLOOKUP(D186,'FERC Interest Rate'!$A:$B,2,TRUE)</f>
        <v>3.2500000000000001E-2</v>
      </c>
      <c r="G186" s="74">
        <f>O185</f>
        <v>180.95602239267305</v>
      </c>
      <c r="H186" s="74">
        <v>0</v>
      </c>
      <c r="I186" s="97">
        <f>(SUM($H$159:$H$188)/20)</f>
        <v>6.7030111963364076</v>
      </c>
      <c r="J186" s="75">
        <f>G186*F186*(E186/(DATE(YEAR(D186),12,31)-DATE(YEAR(D186),1,1)+1))</f>
        <v>1.4662395513050153</v>
      </c>
      <c r="K186" s="108">
        <f>+SUM(I186:J186)</f>
        <v>8.1692507476414224</v>
      </c>
      <c r="L186" s="75">
        <f t="shared" si="71"/>
        <v>83.775000000000006</v>
      </c>
      <c r="M186" s="109">
        <f>+SUM(K186:L186)</f>
        <v>91.944250747641433</v>
      </c>
      <c r="N186" s="6">
        <f>+G186+H186+J186</f>
        <v>182.42226194397807</v>
      </c>
      <c r="O186" s="74">
        <f>G186+H186-L186-I186</f>
        <v>90.478011196336638</v>
      </c>
    </row>
    <row r="187" spans="1:15" x14ac:dyDescent="0.25">
      <c r="A187" s="12" t="s">
        <v>67</v>
      </c>
      <c r="B187" s="71" t="str">
        <f t="shared" si="69"/>
        <v>Q3/2021</v>
      </c>
      <c r="C187" s="72">
        <f>D186+1</f>
        <v>44378</v>
      </c>
      <c r="D187" s="72">
        <f t="shared" si="68"/>
        <v>44469</v>
      </c>
      <c r="E187" s="71">
        <f>D187-C187+1</f>
        <v>92</v>
      </c>
      <c r="F187" s="73">
        <f>VLOOKUP(D187,'FERC Interest Rate'!$A:$B,2,TRUE)</f>
        <v>3.2500000000000001E-2</v>
      </c>
      <c r="G187" s="74">
        <f>O186</f>
        <v>90.478011196336638</v>
      </c>
      <c r="H187" s="74">
        <v>0</v>
      </c>
      <c r="I187" s="97">
        <f>(SUM($H$159:$H$188)/20)</f>
        <v>6.7030111963364076</v>
      </c>
      <c r="J187" s="75">
        <f>G187*F187*(E187/(DATE(YEAR(D187),12,31)-DATE(YEAR(D187),1,1)+1))</f>
        <v>0.74117603692341538</v>
      </c>
      <c r="K187" s="108">
        <f>+SUM(I187:J187)</f>
        <v>7.4441872332598233</v>
      </c>
      <c r="L187" s="75">
        <f t="shared" si="71"/>
        <v>83.775000000000006</v>
      </c>
      <c r="M187" s="109">
        <f>+SUM(K187:L187)</f>
        <v>91.219187233259831</v>
      </c>
      <c r="N187" s="6">
        <f>+G187+H187+J187</f>
        <v>91.219187233260058</v>
      </c>
      <c r="O187" s="74">
        <f>G187+H187-L187-I187</f>
        <v>2.2470914018413168E-13</v>
      </c>
    </row>
    <row r="188" spans="1:15" x14ac:dyDescent="0.25">
      <c r="A188" s="77"/>
      <c r="B188" s="71"/>
      <c r="C188" s="72"/>
      <c r="D188" s="72"/>
      <c r="E188" s="71"/>
      <c r="F188" s="73"/>
      <c r="G188" s="74"/>
      <c r="H188" s="74"/>
      <c r="I188" s="97"/>
      <c r="J188" s="75"/>
      <c r="K188" s="108"/>
      <c r="L188" s="75"/>
      <c r="M188" s="109"/>
      <c r="N188" s="6"/>
      <c r="O188" s="74"/>
    </row>
    <row r="189" spans="1:15" ht="13.5" thickBot="1" x14ac:dyDescent="0.35">
      <c r="A189" s="124"/>
      <c r="B189" s="125"/>
      <c r="C189" s="126"/>
      <c r="D189" s="126"/>
      <c r="E189" s="127"/>
      <c r="F189" s="125"/>
      <c r="G189" s="112">
        <f t="shared" ref="G189:O189" si="73">SUM(G159:G188)</f>
        <v>34484.422166151715</v>
      </c>
      <c r="H189" s="112">
        <f t="shared" si="73"/>
        <v>134.06022392672816</v>
      </c>
      <c r="I189" s="113">
        <f t="shared" si="73"/>
        <v>134.06022392672813</v>
      </c>
      <c r="J189" s="112">
        <f t="shared" si="73"/>
        <v>188.07635248167676</v>
      </c>
      <c r="K189" s="112">
        <f t="shared" si="73"/>
        <v>322.13657640840501</v>
      </c>
      <c r="L189" s="112">
        <f t="shared" si="73"/>
        <v>1675.5000000000005</v>
      </c>
      <c r="M189" s="114">
        <f t="shared" si="73"/>
        <v>1997.6365764084053</v>
      </c>
      <c r="N189" s="112">
        <f t="shared" si="73"/>
        <v>34806.558742560119</v>
      </c>
      <c r="O189" s="112">
        <f t="shared" si="73"/>
        <v>32808.922166151715</v>
      </c>
    </row>
    <row r="190" spans="1:15" ht="13" thickTop="1" x14ac:dyDescent="0.25">
      <c r="B190" s="101"/>
      <c r="C190" s="101"/>
      <c r="D190" s="101"/>
      <c r="E190" s="101"/>
      <c r="F190" s="101"/>
      <c r="G190" s="101"/>
      <c r="H190" s="101"/>
      <c r="I190" s="100"/>
      <c r="J190" s="101"/>
      <c r="K190" s="101"/>
      <c r="L190" s="101"/>
      <c r="M190" s="110"/>
      <c r="O190" s="101"/>
    </row>
    <row r="191" spans="1:15" ht="39" x14ac:dyDescent="0.3">
      <c r="A191" s="76" t="s">
        <v>47</v>
      </c>
      <c r="B191" s="76" t="s">
        <v>3</v>
      </c>
      <c r="C191" s="76" t="s">
        <v>4</v>
      </c>
      <c r="D191" s="76" t="s">
        <v>5</v>
      </c>
      <c r="E191" s="76" t="s">
        <v>6</v>
      </c>
      <c r="F191" s="76" t="s">
        <v>7</v>
      </c>
      <c r="G191" s="76" t="s">
        <v>87</v>
      </c>
      <c r="H191" s="76" t="s">
        <v>88</v>
      </c>
      <c r="I191" s="93" t="s">
        <v>89</v>
      </c>
      <c r="J191" s="94" t="s">
        <v>90</v>
      </c>
      <c r="K191" s="94" t="s">
        <v>91</v>
      </c>
      <c r="L191" s="94" t="s">
        <v>92</v>
      </c>
      <c r="M191" s="95" t="s">
        <v>93</v>
      </c>
      <c r="N191" s="76" t="s">
        <v>94</v>
      </c>
      <c r="O191" s="76" t="s">
        <v>95</v>
      </c>
    </row>
    <row r="192" spans="1:15" ht="13" x14ac:dyDescent="0.3">
      <c r="A192" s="405" t="s">
        <v>16</v>
      </c>
      <c r="B192" s="405"/>
      <c r="C192" s="341">
        <f>VLOOKUP(B193,A$1:F$25,2,FALSE)</f>
        <v>41922</v>
      </c>
      <c r="D192" s="341">
        <f>DATE(YEAR(C192),IF(MONTH(C192)&lt;=3,3,IF(MONTH(C192)&lt;=6,6,IF(MONTH(C192)&lt;=9,9,12))),IF(OR(MONTH(C192)&lt;=3,MONTH(C192)&gt;=10),31,30))</f>
        <v>42004</v>
      </c>
      <c r="E192" s="342">
        <f>D192-C192+1</f>
        <v>83</v>
      </c>
      <c r="F192" s="343">
        <f>VLOOKUP(D192,'FERC Interest Rate'!$A:$B,2,TRUE)</f>
        <v>3.2500000000000001E-2</v>
      </c>
      <c r="G192" s="143">
        <f>VLOOKUP(B193,$A$1:$F$29,5,FALSE)</f>
        <v>1962</v>
      </c>
      <c r="H192" s="143">
        <f t="shared" ref="H192:H200" si="74">G192*F192*(E192/(DATE(YEAR(D192),12,31)-DATE(YEAR(D192),1,1)+1))</f>
        <v>14.499986301369864</v>
      </c>
      <c r="I192" s="351">
        <v>0</v>
      </c>
      <c r="J192" s="264">
        <v>0</v>
      </c>
      <c r="K192" s="108">
        <f t="shared" ref="K192:K216" si="75">+SUM(I192:J192)</f>
        <v>0</v>
      </c>
      <c r="L192" s="264">
        <v>0</v>
      </c>
      <c r="M192" s="109">
        <f t="shared" ref="M192:M216" si="76">+SUM(K192:L192)</f>
        <v>0</v>
      </c>
      <c r="N192" s="6">
        <f t="shared" ref="N192:N216" si="77">+G192+H192+J192</f>
        <v>1976.49998630137</v>
      </c>
      <c r="O192" s="143">
        <f t="shared" ref="O192:O216" si="78">G192+H192-L192-I192</f>
        <v>1976.49998630137</v>
      </c>
    </row>
    <row r="193" spans="1:15" ht="13" x14ac:dyDescent="0.3">
      <c r="A193" s="349" t="s">
        <v>39</v>
      </c>
      <c r="B193" s="350" t="s">
        <v>52</v>
      </c>
      <c r="C193" s="341">
        <f>D192+1</f>
        <v>42005</v>
      </c>
      <c r="D193" s="341">
        <f>EOMONTH(D192,3)</f>
        <v>42094</v>
      </c>
      <c r="E193" s="342">
        <f t="shared" ref="E193:E216" si="79">D193-C193+1</f>
        <v>90</v>
      </c>
      <c r="F193" s="343">
        <f>VLOOKUP(D193,'FERC Interest Rate'!$A:$B,2,TRUE)</f>
        <v>3.2500000000000001E-2</v>
      </c>
      <c r="G193" s="143">
        <f t="shared" ref="G193:G216" si="80">O192</f>
        <v>1976.49998630137</v>
      </c>
      <c r="H193" s="143">
        <f t="shared" si="74"/>
        <v>15.83907523268906</v>
      </c>
      <c r="I193" s="351">
        <v>0</v>
      </c>
      <c r="J193" s="264">
        <v>0</v>
      </c>
      <c r="K193" s="108">
        <f t="shared" si="75"/>
        <v>0</v>
      </c>
      <c r="L193" s="264">
        <v>0</v>
      </c>
      <c r="M193" s="109">
        <f t="shared" si="76"/>
        <v>0</v>
      </c>
      <c r="N193" s="6">
        <f t="shared" si="77"/>
        <v>1992.3390615340591</v>
      </c>
      <c r="O193" s="143">
        <f t="shared" si="78"/>
        <v>1992.3390615340591</v>
      </c>
    </row>
    <row r="194" spans="1:15" ht="13" x14ac:dyDescent="0.3">
      <c r="B194" s="342"/>
      <c r="C194" s="341">
        <f t="shared" ref="C194:C216" si="81">D193+1</f>
        <v>42095</v>
      </c>
      <c r="D194" s="341">
        <f t="shared" ref="D194:D219" si="82">EOMONTH(D193,3)</f>
        <v>42185</v>
      </c>
      <c r="E194" s="342">
        <f t="shared" si="79"/>
        <v>91</v>
      </c>
      <c r="F194" s="343">
        <f>VLOOKUP(D194,'FERC Interest Rate'!$A:$B,2,TRUE)</f>
        <v>3.2500000000000001E-2</v>
      </c>
      <c r="G194" s="143">
        <f t="shared" si="80"/>
        <v>1992.3390615340591</v>
      </c>
      <c r="H194" s="143">
        <f t="shared" si="74"/>
        <v>16.143404861608165</v>
      </c>
      <c r="I194" s="351">
        <v>0</v>
      </c>
      <c r="J194" s="264">
        <v>0</v>
      </c>
      <c r="K194" s="108">
        <f t="shared" si="75"/>
        <v>0</v>
      </c>
      <c r="L194" s="264">
        <v>0</v>
      </c>
      <c r="M194" s="109">
        <f t="shared" si="76"/>
        <v>0</v>
      </c>
      <c r="N194" s="6">
        <f t="shared" si="77"/>
        <v>2008.4824663956672</v>
      </c>
      <c r="O194" s="143">
        <f t="shared" si="78"/>
        <v>2008.4824663956672</v>
      </c>
    </row>
    <row r="195" spans="1:15" ht="13" x14ac:dyDescent="0.3">
      <c r="B195" s="342"/>
      <c r="C195" s="341">
        <f t="shared" si="81"/>
        <v>42186</v>
      </c>
      <c r="D195" s="341">
        <f t="shared" si="82"/>
        <v>42277</v>
      </c>
      <c r="E195" s="342">
        <f t="shared" si="79"/>
        <v>92</v>
      </c>
      <c r="F195" s="343">
        <f>VLOOKUP(D195,'FERC Interest Rate'!$A:$B,2,TRUE)</f>
        <v>3.2500000000000001E-2</v>
      </c>
      <c r="G195" s="143">
        <f t="shared" si="80"/>
        <v>2008.4824663956672</v>
      </c>
      <c r="H195" s="143">
        <f t="shared" si="74"/>
        <v>16.453048149378208</v>
      </c>
      <c r="I195" s="351">
        <v>0</v>
      </c>
      <c r="J195" s="264">
        <v>0</v>
      </c>
      <c r="K195" s="108">
        <f t="shared" si="75"/>
        <v>0</v>
      </c>
      <c r="L195" s="264">
        <v>0</v>
      </c>
      <c r="M195" s="109">
        <f t="shared" si="76"/>
        <v>0</v>
      </c>
      <c r="N195" s="6">
        <f t="shared" si="77"/>
        <v>2024.9355145450454</v>
      </c>
      <c r="O195" s="143">
        <f t="shared" si="78"/>
        <v>2024.9355145450454</v>
      </c>
    </row>
    <row r="196" spans="1:15" ht="13" x14ac:dyDescent="0.3">
      <c r="B196" s="342"/>
      <c r="C196" s="341">
        <f t="shared" si="81"/>
        <v>42278</v>
      </c>
      <c r="D196" s="341">
        <f t="shared" si="82"/>
        <v>42369</v>
      </c>
      <c r="E196" s="342">
        <f t="shared" si="79"/>
        <v>92</v>
      </c>
      <c r="F196" s="343">
        <f>VLOOKUP(D196,'FERC Interest Rate'!$A:$B,2,TRUE)</f>
        <v>3.2500000000000001E-2</v>
      </c>
      <c r="G196" s="143">
        <f t="shared" si="80"/>
        <v>2024.9355145450454</v>
      </c>
      <c r="H196" s="143">
        <f t="shared" si="74"/>
        <v>16.587827913670374</v>
      </c>
      <c r="I196" s="351">
        <v>0</v>
      </c>
      <c r="J196" s="264">
        <v>0</v>
      </c>
      <c r="K196" s="108">
        <f t="shared" si="75"/>
        <v>0</v>
      </c>
      <c r="L196" s="264">
        <v>0</v>
      </c>
      <c r="M196" s="109">
        <f t="shared" si="76"/>
        <v>0</v>
      </c>
      <c r="N196" s="6">
        <f t="shared" si="77"/>
        <v>2041.5233424587159</v>
      </c>
      <c r="O196" s="143">
        <f t="shared" si="78"/>
        <v>2041.5233424587159</v>
      </c>
    </row>
    <row r="197" spans="1:15" ht="13" x14ac:dyDescent="0.3">
      <c r="A197" s="77"/>
      <c r="B197" s="71"/>
      <c r="C197" s="72">
        <f t="shared" si="81"/>
        <v>42370</v>
      </c>
      <c r="D197" s="72">
        <f t="shared" si="82"/>
        <v>42460</v>
      </c>
      <c r="E197" s="71">
        <f t="shared" si="79"/>
        <v>91</v>
      </c>
      <c r="F197" s="73">
        <f>VLOOKUP(D197,'FERC Interest Rate'!$A:$B,2,TRUE)</f>
        <v>3.2500000000000001E-2</v>
      </c>
      <c r="G197" s="74">
        <f t="shared" si="80"/>
        <v>2041.5233424587159</v>
      </c>
      <c r="H197" s="143">
        <f t="shared" si="74"/>
        <v>16.496735752244952</v>
      </c>
      <c r="I197" s="151">
        <v>0</v>
      </c>
      <c r="J197" s="264">
        <v>0</v>
      </c>
      <c r="K197" s="108">
        <f t="shared" si="75"/>
        <v>0</v>
      </c>
      <c r="L197" s="75">
        <v>0</v>
      </c>
      <c r="M197" s="109">
        <f t="shared" si="76"/>
        <v>0</v>
      </c>
      <c r="N197" s="6">
        <f t="shared" si="77"/>
        <v>2058.0200782109609</v>
      </c>
      <c r="O197" s="74">
        <f t="shared" si="78"/>
        <v>2058.0200782109609</v>
      </c>
    </row>
    <row r="198" spans="1:15" x14ac:dyDescent="0.25">
      <c r="A198" s="77"/>
      <c r="B198" s="71"/>
      <c r="C198" s="72">
        <f t="shared" si="81"/>
        <v>42461</v>
      </c>
      <c r="D198" s="72">
        <f t="shared" si="82"/>
        <v>42551</v>
      </c>
      <c r="E198" s="71">
        <f t="shared" si="79"/>
        <v>91</v>
      </c>
      <c r="F198" s="73">
        <f>VLOOKUP(D198,'FERC Interest Rate'!$A:$B,2,TRUE)</f>
        <v>3.4599999999999999E-2</v>
      </c>
      <c r="G198" s="74">
        <f t="shared" si="80"/>
        <v>2058.0200782109609</v>
      </c>
      <c r="H198" s="74">
        <f t="shared" si="74"/>
        <v>17.704595678292435</v>
      </c>
      <c r="I198" s="151">
        <v>0</v>
      </c>
      <c r="J198" s="75">
        <v>0</v>
      </c>
      <c r="K198" s="108">
        <f t="shared" si="75"/>
        <v>0</v>
      </c>
      <c r="L198" s="75">
        <v>0</v>
      </c>
      <c r="M198" s="109">
        <f t="shared" si="76"/>
        <v>0</v>
      </c>
      <c r="N198" s="6">
        <f t="shared" si="77"/>
        <v>2075.7246738892536</v>
      </c>
      <c r="O198" s="74">
        <f t="shared" si="78"/>
        <v>2075.7246738892536</v>
      </c>
    </row>
    <row r="199" spans="1:15" x14ac:dyDescent="0.25">
      <c r="A199" s="77"/>
      <c r="B199" s="71"/>
      <c r="C199" s="72">
        <f t="shared" si="81"/>
        <v>42552</v>
      </c>
      <c r="D199" s="72">
        <f t="shared" si="82"/>
        <v>42643</v>
      </c>
      <c r="E199" s="71">
        <f t="shared" si="79"/>
        <v>92</v>
      </c>
      <c r="F199" s="73">
        <f>VLOOKUP(D199,'FERC Interest Rate'!$A:$B,2,TRUE)</f>
        <v>3.5000000000000003E-2</v>
      </c>
      <c r="G199" s="74">
        <f t="shared" si="80"/>
        <v>2075.7246738892536</v>
      </c>
      <c r="H199" s="74">
        <f t="shared" si="74"/>
        <v>18.261840027113109</v>
      </c>
      <c r="I199" s="151">
        <v>0</v>
      </c>
      <c r="J199" s="75">
        <v>0</v>
      </c>
      <c r="K199" s="108">
        <f t="shared" si="75"/>
        <v>0</v>
      </c>
      <c r="L199" s="75">
        <v>0</v>
      </c>
      <c r="M199" s="109">
        <f t="shared" si="76"/>
        <v>0</v>
      </c>
      <c r="N199" s="6">
        <f t="shared" si="77"/>
        <v>2093.9865139163667</v>
      </c>
      <c r="O199" s="74">
        <f t="shared" si="78"/>
        <v>2093.9865139163667</v>
      </c>
    </row>
    <row r="200" spans="1:15" x14ac:dyDescent="0.25">
      <c r="A200" s="12" t="s">
        <v>48</v>
      </c>
      <c r="B200" s="71" t="str">
        <f t="shared" ref="B200:B219" si="83">+IF(MONTH(C200)&lt;4,"Q1",IF(MONTH(C200)&lt;7,"Q2",IF(MONTH(C200)&lt;10,"Q3","Q4")))&amp;"/"&amp;YEAR(C200)</f>
        <v>Q4/2016</v>
      </c>
      <c r="C200" s="72">
        <f t="shared" si="81"/>
        <v>42644</v>
      </c>
      <c r="D200" s="72">
        <f t="shared" si="82"/>
        <v>42735</v>
      </c>
      <c r="E200" s="71">
        <f t="shared" si="79"/>
        <v>92</v>
      </c>
      <c r="F200" s="73">
        <f>VLOOKUP(D200,'FERC Interest Rate'!$A:$B,2,TRUE)</f>
        <v>3.5000000000000003E-2</v>
      </c>
      <c r="G200" s="74">
        <f t="shared" si="80"/>
        <v>2093.9865139163667</v>
      </c>
      <c r="H200" s="74">
        <f t="shared" si="74"/>
        <v>18.422504302761482</v>
      </c>
      <c r="I200" s="151">
        <f>SUM($H$192:$H$220)/20</f>
        <v>7.5204509109563817</v>
      </c>
      <c r="J200" s="75">
        <v>0</v>
      </c>
      <c r="K200" s="108">
        <f t="shared" si="75"/>
        <v>7.5204509109563817</v>
      </c>
      <c r="L200" s="75">
        <f t="shared" ref="L200:L219" si="84">VLOOKUP($B$193,A$1:F$25,5,FALSE)/20</f>
        <v>98.1</v>
      </c>
      <c r="M200" s="109">
        <f t="shared" si="76"/>
        <v>105.62045091095638</v>
      </c>
      <c r="N200" s="6">
        <f t="shared" si="77"/>
        <v>2112.409018219128</v>
      </c>
      <c r="O200" s="74">
        <f t="shared" si="78"/>
        <v>2006.7885673081717</v>
      </c>
    </row>
    <row r="201" spans="1:15" x14ac:dyDescent="0.25">
      <c r="A201" s="12" t="s">
        <v>49</v>
      </c>
      <c r="B201" s="71" t="str">
        <f t="shared" si="83"/>
        <v>Q1/2017</v>
      </c>
      <c r="C201" s="72">
        <f t="shared" si="81"/>
        <v>42736</v>
      </c>
      <c r="D201" s="72">
        <f t="shared" si="82"/>
        <v>42825</v>
      </c>
      <c r="E201" s="71">
        <f t="shared" si="79"/>
        <v>90</v>
      </c>
      <c r="F201" s="73">
        <f>VLOOKUP(D201,'FERC Interest Rate'!$A:$B,2,TRUE)</f>
        <v>3.5000000000000003E-2</v>
      </c>
      <c r="G201" s="74">
        <f t="shared" si="80"/>
        <v>2006.7885673081717</v>
      </c>
      <c r="H201" s="74">
        <v>0</v>
      </c>
      <c r="I201" s="97">
        <f t="shared" ref="I201:I219" si="85">SUM($H$192:$H$220)/20</f>
        <v>7.5204509109563817</v>
      </c>
      <c r="J201" s="75">
        <f t="shared" ref="J201:J216" si="86">G201*F201*(E201/(DATE(YEAR(D201),12,31)-DATE(YEAR(D201),1,1)+1))</f>
        <v>17.318860238412988</v>
      </c>
      <c r="K201" s="108">
        <f t="shared" si="75"/>
        <v>24.839311149369369</v>
      </c>
      <c r="L201" s="75">
        <f t="shared" si="84"/>
        <v>98.1</v>
      </c>
      <c r="M201" s="109">
        <f t="shared" si="76"/>
        <v>122.93931114936936</v>
      </c>
      <c r="N201" s="6">
        <f t="shared" si="77"/>
        <v>2024.1074275465846</v>
      </c>
      <c r="O201" s="74">
        <f t="shared" si="78"/>
        <v>1901.1681163972153</v>
      </c>
    </row>
    <row r="202" spans="1:15" x14ac:dyDescent="0.25">
      <c r="A202" s="12" t="s">
        <v>50</v>
      </c>
      <c r="B202" s="71" t="str">
        <f t="shared" si="83"/>
        <v>Q2/2017</v>
      </c>
      <c r="C202" s="72">
        <f t="shared" si="81"/>
        <v>42826</v>
      </c>
      <c r="D202" s="72">
        <f t="shared" si="82"/>
        <v>42916</v>
      </c>
      <c r="E202" s="71">
        <f t="shared" si="79"/>
        <v>91</v>
      </c>
      <c r="F202" s="73">
        <f>VLOOKUP(D202,'FERC Interest Rate'!$A:$B,2,TRUE)</f>
        <v>3.7100000000000001E-2</v>
      </c>
      <c r="G202" s="74">
        <f t="shared" si="80"/>
        <v>1901.1681163972153</v>
      </c>
      <c r="H202" s="74">
        <v>0</v>
      </c>
      <c r="I202" s="97">
        <f t="shared" si="85"/>
        <v>7.5204509109563817</v>
      </c>
      <c r="J202" s="75">
        <f t="shared" si="86"/>
        <v>17.585023774708599</v>
      </c>
      <c r="K202" s="108">
        <f t="shared" si="75"/>
        <v>25.10547468566498</v>
      </c>
      <c r="L202" s="75">
        <f t="shared" si="84"/>
        <v>98.1</v>
      </c>
      <c r="M202" s="109">
        <f t="shared" si="76"/>
        <v>123.20547468566497</v>
      </c>
      <c r="N202" s="6">
        <f t="shared" si="77"/>
        <v>1918.7531401719239</v>
      </c>
      <c r="O202" s="74">
        <f t="shared" si="78"/>
        <v>1795.5476654862589</v>
      </c>
    </row>
    <row r="203" spans="1:15" x14ac:dyDescent="0.25">
      <c r="A203" s="12" t="s">
        <v>51</v>
      </c>
      <c r="B203" s="71" t="str">
        <f t="shared" si="83"/>
        <v>Q3/2017</v>
      </c>
      <c r="C203" s="72">
        <f t="shared" si="81"/>
        <v>42917</v>
      </c>
      <c r="D203" s="72">
        <f t="shared" si="82"/>
        <v>43008</v>
      </c>
      <c r="E203" s="71">
        <f t="shared" si="79"/>
        <v>92</v>
      </c>
      <c r="F203" s="73">
        <f>VLOOKUP(D203,'FERC Interest Rate'!$A:$B,2,TRUE)</f>
        <v>3.9600000000000003E-2</v>
      </c>
      <c r="G203" s="74">
        <f t="shared" si="80"/>
        <v>1795.5476654862589</v>
      </c>
      <c r="H203" s="74">
        <v>0</v>
      </c>
      <c r="I203" s="97">
        <f t="shared" si="85"/>
        <v>7.5204509109563817</v>
      </c>
      <c r="J203" s="75">
        <f t="shared" si="86"/>
        <v>17.922025355889147</v>
      </c>
      <c r="K203" s="108">
        <f t="shared" si="75"/>
        <v>25.442476266845528</v>
      </c>
      <c r="L203" s="75">
        <f t="shared" si="84"/>
        <v>98.1</v>
      </c>
      <c r="M203" s="109">
        <f t="shared" si="76"/>
        <v>123.54247626684553</v>
      </c>
      <c r="N203" s="6">
        <f t="shared" si="77"/>
        <v>1813.4696908421481</v>
      </c>
      <c r="O203" s="74">
        <f t="shared" si="78"/>
        <v>1689.9272145753025</v>
      </c>
    </row>
    <row r="204" spans="1:15" x14ac:dyDescent="0.25">
      <c r="A204" s="12" t="s">
        <v>52</v>
      </c>
      <c r="B204" s="71" t="str">
        <f t="shared" si="83"/>
        <v>Q4/2017</v>
      </c>
      <c r="C204" s="72">
        <f t="shared" si="81"/>
        <v>43009</v>
      </c>
      <c r="D204" s="72">
        <f t="shared" si="82"/>
        <v>43100</v>
      </c>
      <c r="E204" s="71">
        <f t="shared" si="79"/>
        <v>92</v>
      </c>
      <c r="F204" s="73">
        <f>VLOOKUP(D204,'FERC Interest Rate'!$A:$B,2,TRUE)</f>
        <v>4.2099999999999999E-2</v>
      </c>
      <c r="G204" s="74">
        <f t="shared" si="80"/>
        <v>1689.9272145753025</v>
      </c>
      <c r="H204" s="74">
        <v>0</v>
      </c>
      <c r="I204" s="97">
        <f t="shared" si="85"/>
        <v>7.5204509109563817</v>
      </c>
      <c r="J204" s="75">
        <f>G204*F204*(E204/(DATE(YEAR(D204),12,31)-DATE(YEAR(D204),1,1)+1))</f>
        <v>17.93267421230976</v>
      </c>
      <c r="K204" s="108">
        <f t="shared" si="75"/>
        <v>25.45312512326614</v>
      </c>
      <c r="L204" s="75">
        <f t="shared" si="84"/>
        <v>98.1</v>
      </c>
      <c r="M204" s="109">
        <f t="shared" si="76"/>
        <v>123.55312512326614</v>
      </c>
      <c r="N204" s="6">
        <f t="shared" si="77"/>
        <v>1707.8598887876124</v>
      </c>
      <c r="O204" s="74">
        <f t="shared" si="78"/>
        <v>1584.3067636643461</v>
      </c>
    </row>
    <row r="205" spans="1:15" x14ac:dyDescent="0.25">
      <c r="A205" s="12" t="s">
        <v>53</v>
      </c>
      <c r="B205" s="71" t="str">
        <f t="shared" si="83"/>
        <v>Q1/2018</v>
      </c>
      <c r="C205" s="72">
        <f t="shared" si="81"/>
        <v>43101</v>
      </c>
      <c r="D205" s="72">
        <f t="shared" si="82"/>
        <v>43190</v>
      </c>
      <c r="E205" s="71">
        <f t="shared" si="79"/>
        <v>90</v>
      </c>
      <c r="F205" s="73">
        <f>VLOOKUP(D205,'FERC Interest Rate'!$A:$B,2,TRUE)</f>
        <v>4.2500000000000003E-2</v>
      </c>
      <c r="G205" s="74">
        <f t="shared" si="80"/>
        <v>1584.3067636643461</v>
      </c>
      <c r="H205" s="74">
        <v>0</v>
      </c>
      <c r="I205" s="97">
        <f t="shared" si="85"/>
        <v>7.5204509109563817</v>
      </c>
      <c r="J205" s="75">
        <f t="shared" si="86"/>
        <v>16.602666769907188</v>
      </c>
      <c r="K205" s="108">
        <f t="shared" si="75"/>
        <v>24.123117680863569</v>
      </c>
      <c r="L205" s="75">
        <f t="shared" si="84"/>
        <v>98.1</v>
      </c>
      <c r="M205" s="109">
        <f t="shared" si="76"/>
        <v>122.22311768086357</v>
      </c>
      <c r="N205" s="6">
        <f t="shared" si="77"/>
        <v>1600.9094304342534</v>
      </c>
      <c r="O205" s="74">
        <f t="shared" si="78"/>
        <v>1478.6863127533898</v>
      </c>
    </row>
    <row r="206" spans="1:15" x14ac:dyDescent="0.25">
      <c r="A206" s="12" t="s">
        <v>54</v>
      </c>
      <c r="B206" s="71" t="str">
        <f t="shared" si="83"/>
        <v>Q2/2018</v>
      </c>
      <c r="C206" s="72">
        <f t="shared" si="81"/>
        <v>43191</v>
      </c>
      <c r="D206" s="72">
        <f t="shared" si="82"/>
        <v>43281</v>
      </c>
      <c r="E206" s="71">
        <f t="shared" si="79"/>
        <v>91</v>
      </c>
      <c r="F206" s="73">
        <f>VLOOKUP(D206,'FERC Interest Rate'!$A:$B,2,TRUE)</f>
        <v>4.4699999999999997E-2</v>
      </c>
      <c r="G206" s="74">
        <f t="shared" si="80"/>
        <v>1478.6863127533898</v>
      </c>
      <c r="H206" s="74">
        <v>0</v>
      </c>
      <c r="I206" s="97">
        <f t="shared" si="85"/>
        <v>7.5204509109563817</v>
      </c>
      <c r="J206" s="75">
        <f t="shared" si="86"/>
        <v>16.479047436676609</v>
      </c>
      <c r="K206" s="108">
        <f t="shared" si="75"/>
        <v>23.99949834763299</v>
      </c>
      <c r="L206" s="75">
        <f t="shared" si="84"/>
        <v>98.1</v>
      </c>
      <c r="M206" s="109">
        <f t="shared" si="76"/>
        <v>122.09949834763299</v>
      </c>
      <c r="N206" s="6">
        <f t="shared" si="77"/>
        <v>1495.1653601900664</v>
      </c>
      <c r="O206" s="74">
        <f t="shared" si="78"/>
        <v>1373.0658618424334</v>
      </c>
    </row>
    <row r="207" spans="1:15" x14ac:dyDescent="0.25">
      <c r="A207" s="12" t="s">
        <v>55</v>
      </c>
      <c r="B207" s="71" t="str">
        <f t="shared" si="83"/>
        <v>Q3/2018</v>
      </c>
      <c r="C207" s="72">
        <f t="shared" si="81"/>
        <v>43282</v>
      </c>
      <c r="D207" s="72">
        <f t="shared" si="82"/>
        <v>43373</v>
      </c>
      <c r="E207" s="71">
        <f t="shared" si="79"/>
        <v>92</v>
      </c>
      <c r="F207" s="73">
        <f>VLOOKUP(D207,'FERC Interest Rate'!$A:$B,2,TRUE)</f>
        <v>4.6899999999999997E-2</v>
      </c>
      <c r="G207" s="74">
        <f t="shared" si="80"/>
        <v>1373.0658618424334</v>
      </c>
      <c r="H207" s="74">
        <v>0</v>
      </c>
      <c r="I207" s="97">
        <f t="shared" si="85"/>
        <v>7.5204509109563817</v>
      </c>
      <c r="J207" s="75">
        <f t="shared" si="86"/>
        <v>16.231519399117072</v>
      </c>
      <c r="K207" s="108">
        <f t="shared" si="75"/>
        <v>23.751970310073453</v>
      </c>
      <c r="L207" s="75">
        <f t="shared" si="84"/>
        <v>98.1</v>
      </c>
      <c r="M207" s="109">
        <f t="shared" si="76"/>
        <v>121.85197031007345</v>
      </c>
      <c r="N207" s="6">
        <f t="shared" si="77"/>
        <v>1389.2973812415505</v>
      </c>
      <c r="O207" s="74">
        <f t="shared" si="78"/>
        <v>1267.445410931477</v>
      </c>
    </row>
    <row r="208" spans="1:15" x14ac:dyDescent="0.25">
      <c r="A208" s="12" t="s">
        <v>56</v>
      </c>
      <c r="B208" s="71" t="str">
        <f t="shared" si="83"/>
        <v>Q4/2018</v>
      </c>
      <c r="C208" s="72">
        <f t="shared" si="81"/>
        <v>43374</v>
      </c>
      <c r="D208" s="72">
        <f t="shared" si="82"/>
        <v>43465</v>
      </c>
      <c r="E208" s="71">
        <f t="shared" si="79"/>
        <v>92</v>
      </c>
      <c r="F208" s="73">
        <f>VLOOKUP(D208,'FERC Interest Rate'!$A:$B,2,TRUE)</f>
        <v>4.9599999999999998E-2</v>
      </c>
      <c r="G208" s="74">
        <f t="shared" si="80"/>
        <v>1267.445410931477</v>
      </c>
      <c r="H208" s="74">
        <v>0</v>
      </c>
      <c r="I208" s="97">
        <f t="shared" si="85"/>
        <v>7.5204509109563817</v>
      </c>
      <c r="J208" s="75">
        <f t="shared" si="86"/>
        <v>15.845498353869907</v>
      </c>
      <c r="K208" s="108">
        <f t="shared" si="75"/>
        <v>23.365949264826288</v>
      </c>
      <c r="L208" s="75">
        <f t="shared" si="84"/>
        <v>98.1</v>
      </c>
      <c r="M208" s="109">
        <f t="shared" si="76"/>
        <v>121.46594926482628</v>
      </c>
      <c r="N208" s="6">
        <f t="shared" si="77"/>
        <v>1283.290909285347</v>
      </c>
      <c r="O208" s="74">
        <f t="shared" si="78"/>
        <v>1161.8249600205206</v>
      </c>
    </row>
    <row r="209" spans="1:15" x14ac:dyDescent="0.25">
      <c r="A209" s="12" t="s">
        <v>57</v>
      </c>
      <c r="B209" s="71" t="str">
        <f t="shared" si="83"/>
        <v>Q1/2019</v>
      </c>
      <c r="C209" s="72">
        <f t="shared" si="81"/>
        <v>43466</v>
      </c>
      <c r="D209" s="72">
        <f t="shared" si="82"/>
        <v>43555</v>
      </c>
      <c r="E209" s="71">
        <f t="shared" si="79"/>
        <v>90</v>
      </c>
      <c r="F209" s="73">
        <f>VLOOKUP(D209,'FERC Interest Rate'!$A:$B,2,TRUE)</f>
        <v>5.1799999999999999E-2</v>
      </c>
      <c r="G209" s="74">
        <f t="shared" si="80"/>
        <v>1161.8249600205206</v>
      </c>
      <c r="H209" s="74">
        <v>0</v>
      </c>
      <c r="I209" s="97">
        <f t="shared" si="85"/>
        <v>7.5204509109563817</v>
      </c>
      <c r="J209" s="75">
        <f t="shared" si="86"/>
        <v>14.839528667440183</v>
      </c>
      <c r="K209" s="108">
        <f t="shared" si="75"/>
        <v>22.359979578396565</v>
      </c>
      <c r="L209" s="75">
        <f t="shared" si="84"/>
        <v>98.1</v>
      </c>
      <c r="M209" s="109">
        <f t="shared" si="76"/>
        <v>120.45997957839656</v>
      </c>
      <c r="N209" s="6">
        <f t="shared" si="77"/>
        <v>1176.6644886879608</v>
      </c>
      <c r="O209" s="74">
        <f t="shared" si="78"/>
        <v>1056.2045091095642</v>
      </c>
    </row>
    <row r="210" spans="1:15" x14ac:dyDescent="0.25">
      <c r="A210" s="12" t="s">
        <v>58</v>
      </c>
      <c r="B210" s="71" t="str">
        <f t="shared" si="83"/>
        <v>Q2/2019</v>
      </c>
      <c r="C210" s="72">
        <f t="shared" si="81"/>
        <v>43556</v>
      </c>
      <c r="D210" s="72">
        <f t="shared" si="82"/>
        <v>43646</v>
      </c>
      <c r="E210" s="71">
        <f t="shared" si="79"/>
        <v>91</v>
      </c>
      <c r="F210" s="73">
        <f>VLOOKUP(D210,'FERC Interest Rate'!$A:$B,2,TRUE)</f>
        <v>5.45E-2</v>
      </c>
      <c r="G210" s="74">
        <f t="shared" si="80"/>
        <v>1056.2045091095642</v>
      </c>
      <c r="H210" s="74">
        <v>0</v>
      </c>
      <c r="I210" s="97">
        <f t="shared" si="85"/>
        <v>7.5204509109563817</v>
      </c>
      <c r="J210" s="75">
        <f t="shared" si="86"/>
        <v>14.351359624462695</v>
      </c>
      <c r="K210" s="108">
        <f t="shared" si="75"/>
        <v>21.871810535419076</v>
      </c>
      <c r="L210" s="75">
        <f t="shared" si="84"/>
        <v>98.1</v>
      </c>
      <c r="M210" s="109">
        <f t="shared" si="76"/>
        <v>119.97181053541907</v>
      </c>
      <c r="N210" s="6">
        <f t="shared" si="77"/>
        <v>1070.5558687340269</v>
      </c>
      <c r="O210" s="74">
        <f t="shared" si="78"/>
        <v>950.58405819860786</v>
      </c>
    </row>
    <row r="211" spans="1:15" x14ac:dyDescent="0.25">
      <c r="A211" s="12" t="s">
        <v>59</v>
      </c>
      <c r="B211" s="71" t="str">
        <f t="shared" si="83"/>
        <v>Q3/2019</v>
      </c>
      <c r="C211" s="72">
        <f t="shared" si="81"/>
        <v>43647</v>
      </c>
      <c r="D211" s="72">
        <f t="shared" si="82"/>
        <v>43738</v>
      </c>
      <c r="E211" s="71">
        <f t="shared" si="79"/>
        <v>92</v>
      </c>
      <c r="F211" s="73">
        <f>VLOOKUP(D211,'FERC Interest Rate'!$A:$B,2,TRUE)</f>
        <v>5.5E-2</v>
      </c>
      <c r="G211" s="74">
        <f t="shared" si="80"/>
        <v>950.58405819860786</v>
      </c>
      <c r="H211" s="74">
        <v>0</v>
      </c>
      <c r="I211" s="97">
        <f t="shared" si="85"/>
        <v>7.5204509109563817</v>
      </c>
      <c r="J211" s="75">
        <f t="shared" si="86"/>
        <v>13.177959820506729</v>
      </c>
      <c r="K211" s="108">
        <f t="shared" si="75"/>
        <v>20.69841073146311</v>
      </c>
      <c r="L211" s="75">
        <f t="shared" si="84"/>
        <v>98.1</v>
      </c>
      <c r="M211" s="109">
        <f t="shared" si="76"/>
        <v>118.79841073146311</v>
      </c>
      <c r="N211" s="6">
        <f t="shared" si="77"/>
        <v>963.76201801911463</v>
      </c>
      <c r="O211" s="74">
        <f t="shared" si="78"/>
        <v>844.96360728765148</v>
      </c>
    </row>
    <row r="212" spans="1:15" x14ac:dyDescent="0.25">
      <c r="A212" s="12" t="s">
        <v>60</v>
      </c>
      <c r="B212" s="71" t="str">
        <f t="shared" si="83"/>
        <v>Q4/2019</v>
      </c>
      <c r="C212" s="72">
        <f t="shared" si="81"/>
        <v>43739</v>
      </c>
      <c r="D212" s="72">
        <f t="shared" si="82"/>
        <v>43830</v>
      </c>
      <c r="E212" s="71">
        <f t="shared" si="79"/>
        <v>92</v>
      </c>
      <c r="F212" s="73">
        <f>VLOOKUP(D212,'FERC Interest Rate'!$A:$B,2,TRUE)</f>
        <v>5.4199999999999998E-2</v>
      </c>
      <c r="G212" s="74">
        <f t="shared" si="80"/>
        <v>844.96360728765148</v>
      </c>
      <c r="H212" s="74">
        <v>0</v>
      </c>
      <c r="I212" s="97">
        <f t="shared" si="85"/>
        <v>7.5204509109563817</v>
      </c>
      <c r="J212" s="75">
        <f t="shared" si="86"/>
        <v>11.543360359942865</v>
      </c>
      <c r="K212" s="108">
        <f t="shared" si="75"/>
        <v>19.063811270899247</v>
      </c>
      <c r="L212" s="75">
        <f t="shared" si="84"/>
        <v>98.1</v>
      </c>
      <c r="M212" s="109">
        <f t="shared" si="76"/>
        <v>117.16381127089925</v>
      </c>
      <c r="N212" s="6">
        <f t="shared" si="77"/>
        <v>856.50696764759437</v>
      </c>
      <c r="O212" s="74">
        <f t="shared" si="78"/>
        <v>739.34315637669511</v>
      </c>
    </row>
    <row r="213" spans="1:15" x14ac:dyDescent="0.25">
      <c r="A213" s="12" t="s">
        <v>61</v>
      </c>
      <c r="B213" s="71" t="str">
        <f t="shared" si="83"/>
        <v>Q1/2020</v>
      </c>
      <c r="C213" s="72">
        <f t="shared" si="81"/>
        <v>43831</v>
      </c>
      <c r="D213" s="72">
        <f t="shared" si="82"/>
        <v>43921</v>
      </c>
      <c r="E213" s="71">
        <f t="shared" si="79"/>
        <v>91</v>
      </c>
      <c r="F213" s="73">
        <f>VLOOKUP(D213,'FERC Interest Rate'!$A:$B,2,TRUE)</f>
        <v>4.9599999999999998E-2</v>
      </c>
      <c r="G213" s="74">
        <f t="shared" si="80"/>
        <v>739.34315637669511</v>
      </c>
      <c r="H213" s="74">
        <v>0</v>
      </c>
      <c r="I213" s="97">
        <f t="shared" si="85"/>
        <v>7.5204509109563817</v>
      </c>
      <c r="J213" s="75">
        <f t="shared" si="86"/>
        <v>9.1177575700050575</v>
      </c>
      <c r="K213" s="108">
        <f t="shared" si="75"/>
        <v>16.638208480961438</v>
      </c>
      <c r="L213" s="75">
        <f t="shared" si="84"/>
        <v>98.1</v>
      </c>
      <c r="M213" s="109">
        <f t="shared" si="76"/>
        <v>114.73820848096143</v>
      </c>
      <c r="N213" s="6">
        <f t="shared" si="77"/>
        <v>748.4609139467002</v>
      </c>
      <c r="O213" s="74">
        <f t="shared" si="78"/>
        <v>633.72270546573873</v>
      </c>
    </row>
    <row r="214" spans="1:15" x14ac:dyDescent="0.25">
      <c r="A214" s="12" t="s">
        <v>62</v>
      </c>
      <c r="B214" s="71" t="str">
        <f t="shared" si="83"/>
        <v>Q2/2020</v>
      </c>
      <c r="C214" s="72">
        <f t="shared" si="81"/>
        <v>43922</v>
      </c>
      <c r="D214" s="72">
        <f t="shared" si="82"/>
        <v>44012</v>
      </c>
      <c r="E214" s="71">
        <f t="shared" si="79"/>
        <v>91</v>
      </c>
      <c r="F214" s="73">
        <f>VLOOKUP(D214,'FERC Interest Rate'!$A:$B,2,TRUE)</f>
        <v>4.7503500000000004E-2</v>
      </c>
      <c r="G214" s="74">
        <f t="shared" si="80"/>
        <v>633.72270546573873</v>
      </c>
      <c r="H214" s="74">
        <v>0</v>
      </c>
      <c r="I214" s="97">
        <f t="shared" si="85"/>
        <v>7.5204509109563817</v>
      </c>
      <c r="J214" s="75">
        <f t="shared" si="86"/>
        <v>7.4848858881348272</v>
      </c>
      <c r="K214" s="108">
        <f t="shared" si="75"/>
        <v>15.005336799091209</v>
      </c>
      <c r="L214" s="75">
        <f t="shared" si="84"/>
        <v>98.1</v>
      </c>
      <c r="M214" s="109">
        <f t="shared" si="76"/>
        <v>113.10533679909121</v>
      </c>
      <c r="N214" s="6">
        <f t="shared" si="77"/>
        <v>641.20759135387357</v>
      </c>
      <c r="O214" s="74">
        <f t="shared" si="78"/>
        <v>528.10225455478235</v>
      </c>
    </row>
    <row r="215" spans="1:15" x14ac:dyDescent="0.25">
      <c r="A215" s="12" t="s">
        <v>63</v>
      </c>
      <c r="B215" s="71" t="str">
        <f t="shared" si="83"/>
        <v>Q3/2020</v>
      </c>
      <c r="C215" s="72">
        <f t="shared" si="81"/>
        <v>44013</v>
      </c>
      <c r="D215" s="72">
        <f t="shared" si="82"/>
        <v>44104</v>
      </c>
      <c r="E215" s="71">
        <f t="shared" si="79"/>
        <v>92</v>
      </c>
      <c r="F215" s="73">
        <f>VLOOKUP(D215,'FERC Interest Rate'!$A:$B,2,TRUE)</f>
        <v>3.4299999999999997E-2</v>
      </c>
      <c r="G215" s="74">
        <f t="shared" si="80"/>
        <v>528.10225455478235</v>
      </c>
      <c r="H215" s="74">
        <v>0</v>
      </c>
      <c r="I215" s="97">
        <f t="shared" si="85"/>
        <v>7.5204509109563817</v>
      </c>
      <c r="J215" s="75">
        <f t="shared" si="86"/>
        <v>4.5532226078499205</v>
      </c>
      <c r="K215" s="108">
        <f t="shared" si="75"/>
        <v>12.073673518806302</v>
      </c>
      <c r="L215" s="75">
        <f t="shared" si="84"/>
        <v>98.1</v>
      </c>
      <c r="M215" s="109">
        <f t="shared" si="76"/>
        <v>110.1736735188063</v>
      </c>
      <c r="N215" s="6">
        <f t="shared" si="77"/>
        <v>532.65547716263222</v>
      </c>
      <c r="O215" s="74">
        <f t="shared" si="78"/>
        <v>422.48180364382597</v>
      </c>
    </row>
    <row r="216" spans="1:15" x14ac:dyDescent="0.25">
      <c r="A216" s="12" t="s">
        <v>64</v>
      </c>
      <c r="B216" s="71" t="str">
        <f t="shared" si="83"/>
        <v>Q4/2020</v>
      </c>
      <c r="C216" s="72">
        <f t="shared" si="81"/>
        <v>44105</v>
      </c>
      <c r="D216" s="72">
        <f t="shared" si="82"/>
        <v>44196</v>
      </c>
      <c r="E216" s="71">
        <f t="shared" si="79"/>
        <v>92</v>
      </c>
      <c r="F216" s="73">
        <f>VLOOKUP(D216,'FERC Interest Rate'!$A:$B,2,TRUE)</f>
        <v>3.2500000000000001E-2</v>
      </c>
      <c r="G216" s="74">
        <f t="shared" si="80"/>
        <v>422.48180364382597</v>
      </c>
      <c r="H216" s="74">
        <v>0</v>
      </c>
      <c r="I216" s="97">
        <f t="shared" si="85"/>
        <v>7.5204509109563817</v>
      </c>
      <c r="J216" s="75">
        <f t="shared" si="86"/>
        <v>3.451422384959125</v>
      </c>
      <c r="K216" s="108">
        <f t="shared" si="75"/>
        <v>10.971873295915508</v>
      </c>
      <c r="L216" s="75">
        <f t="shared" si="84"/>
        <v>98.1</v>
      </c>
      <c r="M216" s="109">
        <f t="shared" si="76"/>
        <v>109.07187329591551</v>
      </c>
      <c r="N216" s="6">
        <f t="shared" si="77"/>
        <v>425.9332260287851</v>
      </c>
      <c r="O216" s="74">
        <f t="shared" si="78"/>
        <v>316.86135273286959</v>
      </c>
    </row>
    <row r="217" spans="1:15" x14ac:dyDescent="0.25">
      <c r="A217" s="12" t="s">
        <v>65</v>
      </c>
      <c r="B217" s="71" t="str">
        <f t="shared" si="83"/>
        <v>Q1/2021</v>
      </c>
      <c r="C217" s="72">
        <f>D216+1</f>
        <v>44197</v>
      </c>
      <c r="D217" s="72">
        <f t="shared" si="82"/>
        <v>44286</v>
      </c>
      <c r="E217" s="71">
        <f>D217-C217+1</f>
        <v>90</v>
      </c>
      <c r="F217" s="73">
        <f>VLOOKUP(D217,'FERC Interest Rate'!$A:$B,2,TRUE)</f>
        <v>3.2500000000000001E-2</v>
      </c>
      <c r="G217" s="74">
        <f>O216</f>
        <v>316.86135273286959</v>
      </c>
      <c r="H217" s="74">
        <v>0</v>
      </c>
      <c r="I217" s="97">
        <f t="shared" si="85"/>
        <v>7.5204509109563817</v>
      </c>
      <c r="J217" s="75">
        <f>G217*F217*(E217/(DATE(YEAR(D217),12,31)-DATE(YEAR(D217),1,1)+1))</f>
        <v>2.5392313883387496</v>
      </c>
      <c r="K217" s="108">
        <f>+SUM(I217:J217)</f>
        <v>10.059682299295131</v>
      </c>
      <c r="L217" s="75">
        <f t="shared" si="84"/>
        <v>98.1</v>
      </c>
      <c r="M217" s="109">
        <f>+SUM(K217:L217)</f>
        <v>108.15968229929513</v>
      </c>
      <c r="N217" s="6">
        <f>+G217+H217+J217</f>
        <v>319.40058412120834</v>
      </c>
      <c r="O217" s="74">
        <f>G217+H217-L217-I217</f>
        <v>211.24090182191321</v>
      </c>
    </row>
    <row r="218" spans="1:15" x14ac:dyDescent="0.25">
      <c r="A218" s="12" t="s">
        <v>66</v>
      </c>
      <c r="B218" s="71" t="str">
        <f t="shared" si="83"/>
        <v>Q2/2021</v>
      </c>
      <c r="C218" s="72">
        <f>D217+1</f>
        <v>44287</v>
      </c>
      <c r="D218" s="72">
        <f t="shared" si="82"/>
        <v>44377</v>
      </c>
      <c r="E218" s="71">
        <f>D218-C218+1</f>
        <v>91</v>
      </c>
      <c r="F218" s="73">
        <f>VLOOKUP(D218,'FERC Interest Rate'!$A:$B,2,TRUE)</f>
        <v>3.2500000000000001E-2</v>
      </c>
      <c r="G218" s="74">
        <f>O217</f>
        <v>211.24090182191321</v>
      </c>
      <c r="H218" s="74">
        <v>0</v>
      </c>
      <c r="I218" s="97">
        <f t="shared" si="85"/>
        <v>7.5204509109563817</v>
      </c>
      <c r="J218" s="75">
        <f>G218*F218*(E218/(DATE(YEAR(D218),12,31)-DATE(YEAR(D218),1,1)+1))</f>
        <v>1.7116300469542693</v>
      </c>
      <c r="K218" s="108">
        <f>+SUM(I218:J218)</f>
        <v>9.2320809579106502</v>
      </c>
      <c r="L218" s="75">
        <f t="shared" si="84"/>
        <v>98.1</v>
      </c>
      <c r="M218" s="109">
        <f>+SUM(K218:L218)</f>
        <v>107.33208095791065</v>
      </c>
      <c r="N218" s="6">
        <f>+G218+H218+J218</f>
        <v>212.95253186886748</v>
      </c>
      <c r="O218" s="74">
        <f>G218+H218-L218-I218</f>
        <v>105.62045091095683</v>
      </c>
    </row>
    <row r="219" spans="1:15" x14ac:dyDescent="0.25">
      <c r="A219" s="12" t="s">
        <v>67</v>
      </c>
      <c r="B219" s="71" t="str">
        <f t="shared" si="83"/>
        <v>Q3/2021</v>
      </c>
      <c r="C219" s="72">
        <f>D218+1</f>
        <v>44378</v>
      </c>
      <c r="D219" s="72">
        <f t="shared" si="82"/>
        <v>44469</v>
      </c>
      <c r="E219" s="71">
        <f>D219-C219+1</f>
        <v>92</v>
      </c>
      <c r="F219" s="73">
        <f>VLOOKUP(D219,'FERC Interest Rate'!$A:$B,2,TRUE)</f>
        <v>3.2500000000000001E-2</v>
      </c>
      <c r="G219" s="74">
        <f>O218</f>
        <v>105.62045091095683</v>
      </c>
      <c r="H219" s="74">
        <v>0</v>
      </c>
      <c r="I219" s="97">
        <f t="shared" si="85"/>
        <v>7.5204509109563817</v>
      </c>
      <c r="J219" s="75">
        <f>G219*F219*(E219/(DATE(YEAR(D219),12,31)-DATE(YEAR(D219),1,1)+1))</f>
        <v>0.86521958417468758</v>
      </c>
      <c r="K219" s="108">
        <f>+SUM(I219:J219)</f>
        <v>8.3856704951310697</v>
      </c>
      <c r="L219" s="75">
        <f t="shared" si="84"/>
        <v>98.1</v>
      </c>
      <c r="M219" s="109">
        <f>+SUM(K219:L219)</f>
        <v>106.48567049513106</v>
      </c>
      <c r="N219" s="6">
        <f>+G219+H219+J219</f>
        <v>106.48567049513152</v>
      </c>
      <c r="O219" s="74">
        <f>G219+H219-L219-I219</f>
        <v>4.5741188614556449E-13</v>
      </c>
    </row>
    <row r="220" spans="1:15" x14ac:dyDescent="0.25">
      <c r="A220" s="77"/>
      <c r="B220" s="71"/>
      <c r="C220" s="72"/>
      <c r="D220" s="72"/>
      <c r="E220" s="71"/>
      <c r="F220" s="73"/>
      <c r="G220" s="74"/>
      <c r="H220" s="74"/>
      <c r="I220" s="97"/>
      <c r="J220" s="75"/>
      <c r="K220" s="108"/>
      <c r="L220" s="75"/>
      <c r="M220" s="109"/>
      <c r="N220" s="6"/>
      <c r="O220" s="74"/>
    </row>
    <row r="221" spans="1:15" ht="13.5" thickBot="1" x14ac:dyDescent="0.35">
      <c r="A221" s="124"/>
      <c r="B221" s="125"/>
      <c r="C221" s="126"/>
      <c r="D221" s="126"/>
      <c r="E221" s="127"/>
      <c r="F221" s="125"/>
      <c r="G221" s="115">
        <f t="shared" ref="G221:O221" si="87">+SUM(G192:G220)</f>
        <v>38301.397310333159</v>
      </c>
      <c r="H221" s="115">
        <f t="shared" si="87"/>
        <v>150.40901821912763</v>
      </c>
      <c r="I221" s="116">
        <f t="shared" si="87"/>
        <v>150.40901821912766</v>
      </c>
      <c r="J221" s="115">
        <f t="shared" si="87"/>
        <v>219.55289348366043</v>
      </c>
      <c r="K221" s="115">
        <f t="shared" si="87"/>
        <v>369.96191170278797</v>
      </c>
      <c r="L221" s="115">
        <f t="shared" si="87"/>
        <v>1961.9999999999993</v>
      </c>
      <c r="M221" s="117">
        <f t="shared" si="87"/>
        <v>2331.9619117027883</v>
      </c>
      <c r="N221" s="115">
        <f t="shared" si="87"/>
        <v>38671.359222035942</v>
      </c>
      <c r="O221" s="115">
        <f t="shared" si="87"/>
        <v>36339.397310333159</v>
      </c>
    </row>
    <row r="222" spans="1:15" ht="13" thickTop="1" x14ac:dyDescent="0.25">
      <c r="B222" s="101"/>
      <c r="C222" s="101"/>
      <c r="D222" s="101"/>
      <c r="E222" s="101"/>
      <c r="F222" s="101"/>
      <c r="G222" s="101"/>
      <c r="H222" s="101"/>
      <c r="I222" s="100"/>
      <c r="J222" s="101"/>
      <c r="K222" s="101"/>
      <c r="L222" s="101"/>
      <c r="M222" s="110"/>
      <c r="O222" s="101"/>
    </row>
    <row r="223" spans="1:15" ht="39" x14ac:dyDescent="0.3">
      <c r="A223" s="76" t="s">
        <v>47</v>
      </c>
      <c r="B223" s="76" t="s">
        <v>3</v>
      </c>
      <c r="C223" s="76" t="s">
        <v>4</v>
      </c>
      <c r="D223" s="76" t="s">
        <v>5</v>
      </c>
      <c r="E223" s="76" t="s">
        <v>6</v>
      </c>
      <c r="F223" s="76" t="s">
        <v>7</v>
      </c>
      <c r="G223" s="76" t="s">
        <v>87</v>
      </c>
      <c r="H223" s="76" t="s">
        <v>88</v>
      </c>
      <c r="I223" s="93" t="s">
        <v>89</v>
      </c>
      <c r="J223" s="94" t="s">
        <v>90</v>
      </c>
      <c r="K223" s="94" t="s">
        <v>91</v>
      </c>
      <c r="L223" s="94" t="s">
        <v>92</v>
      </c>
      <c r="M223" s="95" t="s">
        <v>93</v>
      </c>
      <c r="N223" s="76" t="s">
        <v>94</v>
      </c>
      <c r="O223" s="76" t="s">
        <v>95</v>
      </c>
    </row>
    <row r="224" spans="1:15" ht="13" x14ac:dyDescent="0.3">
      <c r="A224" s="405" t="s">
        <v>16</v>
      </c>
      <c r="B224" s="405"/>
      <c r="C224" s="341">
        <f>VLOOKUP(B225,A$1:F$25,2,FALSE)</f>
        <v>41956</v>
      </c>
      <c r="D224" s="341">
        <f>DATE(YEAR(C224),IF(MONTH(C224)&lt;=3,3,IF(MONTH(C224)&lt;=6,6,IF(MONTH(C224)&lt;=9,9,12))),IF(OR(MONTH(C224)&lt;=3,MONTH(C224)&gt;=10),31,30))</f>
        <v>42004</v>
      </c>
      <c r="E224" s="342">
        <f>D224-C224+1</f>
        <v>49</v>
      </c>
      <c r="F224" s="343">
        <f>VLOOKUP(D224,'FERC Interest Rate'!$A:$B,2,TRUE)</f>
        <v>3.2500000000000001E-2</v>
      </c>
      <c r="G224" s="143">
        <f>VLOOKUP(B225,$A$1:$F$29,5,FALSE)</f>
        <v>2207.5</v>
      </c>
      <c r="H224" s="143">
        <f t="shared" ref="H224:H232" si="88">G224*F224*(E224/(DATE(YEAR(D224),12,31)-DATE(YEAR(D224),1,1)+1))</f>
        <v>9.6313527397260277</v>
      </c>
      <c r="I224" s="351">
        <v>0</v>
      </c>
      <c r="J224" s="264">
        <v>0</v>
      </c>
      <c r="K224" s="345">
        <f t="shared" ref="K224:K247" si="89">+SUM(I224:J224)</f>
        <v>0</v>
      </c>
      <c r="L224" s="264">
        <v>0</v>
      </c>
      <c r="M224" s="346">
        <f t="shared" ref="M224:M247" si="90">+SUM(K224:L224)</f>
        <v>0</v>
      </c>
      <c r="N224" s="347">
        <f t="shared" ref="N224:N247" si="91">+G224+H224+J224</f>
        <v>2217.131352739726</v>
      </c>
      <c r="O224" s="143">
        <f t="shared" ref="O224:O247" si="92">G224+H224-L224-I224</f>
        <v>2217.131352739726</v>
      </c>
    </row>
    <row r="225" spans="1:15" ht="13" x14ac:dyDescent="0.3">
      <c r="A225" s="349" t="s">
        <v>39</v>
      </c>
      <c r="B225" s="350" t="s">
        <v>53</v>
      </c>
      <c r="C225" s="341">
        <f>D224+1</f>
        <v>42005</v>
      </c>
      <c r="D225" s="341">
        <f>EOMONTH(D224,3)</f>
        <v>42094</v>
      </c>
      <c r="E225" s="342">
        <f t="shared" ref="E225:E247" si="93">D225-C225+1</f>
        <v>90</v>
      </c>
      <c r="F225" s="343">
        <f>VLOOKUP(D225,'FERC Interest Rate'!$A:$B,2,TRUE)</f>
        <v>3.2500000000000001E-2</v>
      </c>
      <c r="G225" s="143">
        <f t="shared" ref="G225:G247" si="94">O224</f>
        <v>2217.131352739726</v>
      </c>
      <c r="H225" s="143">
        <f t="shared" si="88"/>
        <v>17.767422484284104</v>
      </c>
      <c r="I225" s="351">
        <v>0</v>
      </c>
      <c r="J225" s="264">
        <v>0</v>
      </c>
      <c r="K225" s="345">
        <f t="shared" si="89"/>
        <v>0</v>
      </c>
      <c r="L225" s="264">
        <v>0</v>
      </c>
      <c r="M225" s="346">
        <f t="shared" si="90"/>
        <v>0</v>
      </c>
      <c r="N225" s="347">
        <f t="shared" si="91"/>
        <v>2234.89877522401</v>
      </c>
      <c r="O225" s="143">
        <f t="shared" si="92"/>
        <v>2234.89877522401</v>
      </c>
    </row>
    <row r="226" spans="1:15" ht="13" x14ac:dyDescent="0.3">
      <c r="B226" s="342"/>
      <c r="C226" s="341">
        <f t="shared" ref="C226:C247" si="95">D225+1</f>
        <v>42095</v>
      </c>
      <c r="D226" s="341">
        <f t="shared" ref="D226:D251" si="96">EOMONTH(D225,3)</f>
        <v>42185</v>
      </c>
      <c r="E226" s="342">
        <f t="shared" si="93"/>
        <v>91</v>
      </c>
      <c r="F226" s="343">
        <f>VLOOKUP(D226,'FERC Interest Rate'!$A:$B,2,TRUE)</f>
        <v>3.2500000000000001E-2</v>
      </c>
      <c r="G226" s="143">
        <f t="shared" si="94"/>
        <v>2234.89877522401</v>
      </c>
      <c r="H226" s="143">
        <f t="shared" si="88"/>
        <v>18.10880308965756</v>
      </c>
      <c r="I226" s="351">
        <v>0</v>
      </c>
      <c r="J226" s="264">
        <v>0</v>
      </c>
      <c r="K226" s="345">
        <f t="shared" si="89"/>
        <v>0</v>
      </c>
      <c r="L226" s="264">
        <v>0</v>
      </c>
      <c r="M226" s="346">
        <f t="shared" si="90"/>
        <v>0</v>
      </c>
      <c r="N226" s="347">
        <f t="shared" si="91"/>
        <v>2253.0075783136676</v>
      </c>
      <c r="O226" s="143">
        <f t="shared" si="92"/>
        <v>2253.0075783136676</v>
      </c>
    </row>
    <row r="227" spans="1:15" ht="13" x14ac:dyDescent="0.3">
      <c r="B227" s="342"/>
      <c r="C227" s="341">
        <f t="shared" si="95"/>
        <v>42186</v>
      </c>
      <c r="D227" s="341">
        <f t="shared" si="96"/>
        <v>42277</v>
      </c>
      <c r="E227" s="342">
        <f t="shared" si="93"/>
        <v>92</v>
      </c>
      <c r="F227" s="343">
        <f>VLOOKUP(D227,'FERC Interest Rate'!$A:$B,2,TRUE)</f>
        <v>3.2500000000000001E-2</v>
      </c>
      <c r="G227" s="143">
        <f t="shared" si="94"/>
        <v>2253.0075783136676</v>
      </c>
      <c r="H227" s="143">
        <f t="shared" si="88"/>
        <v>18.456144271665387</v>
      </c>
      <c r="I227" s="351">
        <v>0</v>
      </c>
      <c r="J227" s="264">
        <v>0</v>
      </c>
      <c r="K227" s="345">
        <f t="shared" si="89"/>
        <v>0</v>
      </c>
      <c r="L227" s="264">
        <v>0</v>
      </c>
      <c r="M227" s="346">
        <f t="shared" si="90"/>
        <v>0</v>
      </c>
      <c r="N227" s="347">
        <f t="shared" si="91"/>
        <v>2271.463722585333</v>
      </c>
      <c r="O227" s="143">
        <f t="shared" si="92"/>
        <v>2271.463722585333</v>
      </c>
    </row>
    <row r="228" spans="1:15" ht="13" x14ac:dyDescent="0.3">
      <c r="A228" s="77"/>
      <c r="B228" s="71"/>
      <c r="C228" s="72">
        <f t="shared" si="95"/>
        <v>42278</v>
      </c>
      <c r="D228" s="72">
        <f t="shared" si="96"/>
        <v>42369</v>
      </c>
      <c r="E228" s="71">
        <f t="shared" si="93"/>
        <v>92</v>
      </c>
      <c r="F228" s="73">
        <f>VLOOKUP(D228,'FERC Interest Rate'!$A:$B,2,TRUE)</f>
        <v>3.2500000000000001E-2</v>
      </c>
      <c r="G228" s="74">
        <f t="shared" si="94"/>
        <v>2271.463722585333</v>
      </c>
      <c r="H228" s="143">
        <f t="shared" si="88"/>
        <v>18.607332960356565</v>
      </c>
      <c r="I228" s="151">
        <v>0</v>
      </c>
      <c r="J228" s="264">
        <v>0</v>
      </c>
      <c r="K228" s="108">
        <f t="shared" si="89"/>
        <v>0</v>
      </c>
      <c r="L228" s="75">
        <v>0</v>
      </c>
      <c r="M228" s="109">
        <f t="shared" si="90"/>
        <v>0</v>
      </c>
      <c r="N228" s="6">
        <f t="shared" si="91"/>
        <v>2290.0710555456894</v>
      </c>
      <c r="O228" s="74">
        <f t="shared" si="92"/>
        <v>2290.0710555456894</v>
      </c>
    </row>
    <row r="229" spans="1:15" x14ac:dyDescent="0.25">
      <c r="A229" s="77"/>
      <c r="B229" s="71"/>
      <c r="C229" s="72">
        <f t="shared" si="95"/>
        <v>42370</v>
      </c>
      <c r="D229" s="72">
        <f t="shared" si="96"/>
        <v>42460</v>
      </c>
      <c r="E229" s="71">
        <f t="shared" si="93"/>
        <v>91</v>
      </c>
      <c r="F229" s="73">
        <f>VLOOKUP(D229,'FERC Interest Rate'!$A:$B,2,TRUE)</f>
        <v>3.2500000000000001E-2</v>
      </c>
      <c r="G229" s="74">
        <f t="shared" si="94"/>
        <v>2290.0710555456894</v>
      </c>
      <c r="H229" s="74">
        <f t="shared" si="88"/>
        <v>18.505150674252395</v>
      </c>
      <c r="I229" s="151">
        <v>0</v>
      </c>
      <c r="J229" s="75">
        <v>0</v>
      </c>
      <c r="K229" s="108">
        <f t="shared" si="89"/>
        <v>0</v>
      </c>
      <c r="L229" s="75">
        <v>0</v>
      </c>
      <c r="M229" s="109">
        <f t="shared" si="90"/>
        <v>0</v>
      </c>
      <c r="N229" s="6">
        <f t="shared" si="91"/>
        <v>2308.5762062199419</v>
      </c>
      <c r="O229" s="74">
        <f t="shared" si="92"/>
        <v>2308.5762062199419</v>
      </c>
    </row>
    <row r="230" spans="1:15" x14ac:dyDescent="0.25">
      <c r="A230" s="77"/>
      <c r="B230" s="71"/>
      <c r="C230" s="72">
        <f t="shared" si="95"/>
        <v>42461</v>
      </c>
      <c r="D230" s="72">
        <f t="shared" si="96"/>
        <v>42551</v>
      </c>
      <c r="E230" s="71">
        <f t="shared" si="93"/>
        <v>91</v>
      </c>
      <c r="F230" s="73">
        <f>VLOOKUP(D230,'FERC Interest Rate'!$A:$B,2,TRUE)</f>
        <v>3.4599999999999999E-2</v>
      </c>
      <c r="G230" s="74">
        <f t="shared" si="94"/>
        <v>2308.5762062199419</v>
      </c>
      <c r="H230" s="74">
        <f t="shared" si="88"/>
        <v>19.860062958754394</v>
      </c>
      <c r="I230" s="151">
        <v>0</v>
      </c>
      <c r="J230" s="75">
        <v>0</v>
      </c>
      <c r="K230" s="108">
        <f t="shared" si="89"/>
        <v>0</v>
      </c>
      <c r="L230" s="75">
        <v>0</v>
      </c>
      <c r="M230" s="109">
        <f t="shared" si="90"/>
        <v>0</v>
      </c>
      <c r="N230" s="6">
        <f t="shared" si="91"/>
        <v>2328.4362691786964</v>
      </c>
      <c r="O230" s="74">
        <f t="shared" si="92"/>
        <v>2328.4362691786964</v>
      </c>
    </row>
    <row r="231" spans="1:15" x14ac:dyDescent="0.25">
      <c r="A231" s="77"/>
      <c r="B231" s="71"/>
      <c r="C231" s="72">
        <f t="shared" si="95"/>
        <v>42552</v>
      </c>
      <c r="D231" s="72">
        <f t="shared" si="96"/>
        <v>42643</v>
      </c>
      <c r="E231" s="71">
        <f t="shared" si="93"/>
        <v>92</v>
      </c>
      <c r="F231" s="73">
        <f>VLOOKUP(D231,'FERC Interest Rate'!$A:$B,2,TRUE)</f>
        <v>3.5000000000000003E-2</v>
      </c>
      <c r="G231" s="74">
        <f t="shared" si="94"/>
        <v>2328.4362691786964</v>
      </c>
      <c r="H231" s="74">
        <f t="shared" si="88"/>
        <v>20.485149690588532</v>
      </c>
      <c r="I231" s="151">
        <v>0</v>
      </c>
      <c r="J231" s="75">
        <v>0</v>
      </c>
      <c r="K231" s="108">
        <f t="shared" si="89"/>
        <v>0</v>
      </c>
      <c r="L231" s="75">
        <v>0</v>
      </c>
      <c r="M231" s="109">
        <f t="shared" si="90"/>
        <v>0</v>
      </c>
      <c r="N231" s="6">
        <f t="shared" si="91"/>
        <v>2348.9214188692849</v>
      </c>
      <c r="O231" s="74">
        <f t="shared" si="92"/>
        <v>2348.9214188692849</v>
      </c>
    </row>
    <row r="232" spans="1:15" x14ac:dyDescent="0.25">
      <c r="A232" s="12" t="s">
        <v>48</v>
      </c>
      <c r="B232" s="71" t="str">
        <f t="shared" ref="B232:B251" si="97">+IF(MONTH(C232)&lt;4,"Q1",IF(MONTH(C232)&lt;7,"Q2",IF(MONTH(C232)&lt;10,"Q3","Q4")))&amp;"/"&amp;YEAR(C232)</f>
        <v>Q4/2016</v>
      </c>
      <c r="C232" s="72">
        <f t="shared" si="95"/>
        <v>42644</v>
      </c>
      <c r="D232" s="72">
        <f t="shared" si="96"/>
        <v>42735</v>
      </c>
      <c r="E232" s="71">
        <f t="shared" si="93"/>
        <v>92</v>
      </c>
      <c r="F232" s="73">
        <f>VLOOKUP(D232,'FERC Interest Rate'!$A:$B,2,TRUE)</f>
        <v>3.5000000000000003E-2</v>
      </c>
      <c r="G232" s="74">
        <f t="shared" si="94"/>
        <v>2348.9214188692849</v>
      </c>
      <c r="H232" s="74">
        <f t="shared" si="88"/>
        <v>20.665374231582238</v>
      </c>
      <c r="I232" s="97">
        <f t="shared" ref="I232:I251" si="98">SUM($H$224:$H$252)/20</f>
        <v>8.1043396550433595</v>
      </c>
      <c r="J232" s="75">
        <v>0</v>
      </c>
      <c r="K232" s="108">
        <f t="shared" si="89"/>
        <v>8.1043396550433595</v>
      </c>
      <c r="L232" s="75">
        <f t="shared" ref="L232:L251" si="99">VLOOKUP($B$225,A$1:F$25,5,FALSE)/20</f>
        <v>110.375</v>
      </c>
      <c r="M232" s="109">
        <f t="shared" si="90"/>
        <v>118.47933965504336</v>
      </c>
      <c r="N232" s="6">
        <f t="shared" si="91"/>
        <v>2369.586793100867</v>
      </c>
      <c r="O232" s="74">
        <f t="shared" si="92"/>
        <v>2251.1074534458235</v>
      </c>
    </row>
    <row r="233" spans="1:15" x14ac:dyDescent="0.25">
      <c r="A233" s="12" t="s">
        <v>49</v>
      </c>
      <c r="B233" s="71" t="str">
        <f t="shared" si="97"/>
        <v>Q1/2017</v>
      </c>
      <c r="C233" s="72">
        <f t="shared" si="95"/>
        <v>42736</v>
      </c>
      <c r="D233" s="72">
        <f t="shared" si="96"/>
        <v>42825</v>
      </c>
      <c r="E233" s="71">
        <f t="shared" si="93"/>
        <v>90</v>
      </c>
      <c r="F233" s="73">
        <f>VLOOKUP(D233,'FERC Interest Rate'!$A:$B,2,TRUE)</f>
        <v>3.5000000000000003E-2</v>
      </c>
      <c r="G233" s="74">
        <f t="shared" si="94"/>
        <v>2251.1074534458235</v>
      </c>
      <c r="H233" s="74">
        <v>0</v>
      </c>
      <c r="I233" s="97">
        <f t="shared" si="98"/>
        <v>8.1043396550433595</v>
      </c>
      <c r="J233" s="75">
        <f t="shared" ref="J233:J247" si="100">G233*F233*(E233/(DATE(YEAR(D233),12,31)-DATE(YEAR(D233),1,1)+1))</f>
        <v>19.427365694121491</v>
      </c>
      <c r="K233" s="108">
        <f t="shared" si="89"/>
        <v>27.531705349164852</v>
      </c>
      <c r="L233" s="75">
        <f t="shared" si="99"/>
        <v>110.375</v>
      </c>
      <c r="M233" s="109">
        <f t="shared" si="90"/>
        <v>137.90670534916484</v>
      </c>
      <c r="N233" s="6">
        <f t="shared" si="91"/>
        <v>2270.5348191399448</v>
      </c>
      <c r="O233" s="74">
        <f t="shared" si="92"/>
        <v>2132.6281137907799</v>
      </c>
    </row>
    <row r="234" spans="1:15" x14ac:dyDescent="0.25">
      <c r="A234" s="12" t="s">
        <v>50</v>
      </c>
      <c r="B234" s="71" t="str">
        <f t="shared" si="97"/>
        <v>Q2/2017</v>
      </c>
      <c r="C234" s="72">
        <f t="shared" si="95"/>
        <v>42826</v>
      </c>
      <c r="D234" s="72">
        <f t="shared" si="96"/>
        <v>42916</v>
      </c>
      <c r="E234" s="71">
        <f t="shared" si="93"/>
        <v>91</v>
      </c>
      <c r="F234" s="73">
        <f>VLOOKUP(D234,'FERC Interest Rate'!$A:$B,2,TRUE)</f>
        <v>3.7100000000000001E-2</v>
      </c>
      <c r="G234" s="74">
        <f t="shared" si="94"/>
        <v>2132.6281137907799</v>
      </c>
      <c r="H234" s="74">
        <v>0</v>
      </c>
      <c r="I234" s="97">
        <f t="shared" si="98"/>
        <v>8.1043396550433595</v>
      </c>
      <c r="J234" s="75">
        <f t="shared" si="100"/>
        <v>19.7259336300522</v>
      </c>
      <c r="K234" s="108">
        <f t="shared" si="89"/>
        <v>27.830273285095558</v>
      </c>
      <c r="L234" s="75">
        <f t="shared" si="99"/>
        <v>110.375</v>
      </c>
      <c r="M234" s="109">
        <f t="shared" si="90"/>
        <v>138.20527328509556</v>
      </c>
      <c r="N234" s="6">
        <f t="shared" si="91"/>
        <v>2152.3540474208321</v>
      </c>
      <c r="O234" s="74">
        <f t="shared" si="92"/>
        <v>2014.1487741357366</v>
      </c>
    </row>
    <row r="235" spans="1:15" x14ac:dyDescent="0.25">
      <c r="A235" s="12" t="s">
        <v>51</v>
      </c>
      <c r="B235" s="71" t="str">
        <f t="shared" si="97"/>
        <v>Q3/2017</v>
      </c>
      <c r="C235" s="72">
        <f t="shared" si="95"/>
        <v>42917</v>
      </c>
      <c r="D235" s="72">
        <f t="shared" si="96"/>
        <v>43008</v>
      </c>
      <c r="E235" s="71">
        <f t="shared" si="93"/>
        <v>92</v>
      </c>
      <c r="F235" s="73">
        <f>VLOOKUP(D235,'FERC Interest Rate'!$A:$B,2,TRUE)</f>
        <v>3.9600000000000003E-2</v>
      </c>
      <c r="G235" s="74">
        <f t="shared" si="94"/>
        <v>2014.1487741357366</v>
      </c>
      <c r="H235" s="74">
        <v>0</v>
      </c>
      <c r="I235" s="97">
        <f t="shared" si="98"/>
        <v>8.1043396550433595</v>
      </c>
      <c r="J235" s="75">
        <f>G235*F235*(E235/(DATE(YEAR(D235),12,31)-DATE(YEAR(D235),1,1)+1))</f>
        <v>20.10396387378443</v>
      </c>
      <c r="K235" s="108">
        <f t="shared" si="89"/>
        <v>28.208303528827791</v>
      </c>
      <c r="L235" s="75">
        <f t="shared" si="99"/>
        <v>110.375</v>
      </c>
      <c r="M235" s="109">
        <f t="shared" si="90"/>
        <v>138.5833035288278</v>
      </c>
      <c r="N235" s="6">
        <f t="shared" si="91"/>
        <v>2034.252738009521</v>
      </c>
      <c r="O235" s="74">
        <f t="shared" si="92"/>
        <v>1895.6694344806933</v>
      </c>
    </row>
    <row r="236" spans="1:15" x14ac:dyDescent="0.25">
      <c r="A236" s="12" t="s">
        <v>52</v>
      </c>
      <c r="B236" s="71" t="str">
        <f t="shared" si="97"/>
        <v>Q4/2017</v>
      </c>
      <c r="C236" s="72">
        <f t="shared" si="95"/>
        <v>43009</v>
      </c>
      <c r="D236" s="72">
        <f t="shared" si="96"/>
        <v>43100</v>
      </c>
      <c r="E236" s="71">
        <f t="shared" si="93"/>
        <v>92</v>
      </c>
      <c r="F236" s="73">
        <f>VLOOKUP(D236,'FERC Interest Rate'!$A:$B,2,TRUE)</f>
        <v>4.2099999999999999E-2</v>
      </c>
      <c r="G236" s="74">
        <f t="shared" si="94"/>
        <v>1895.6694344806933</v>
      </c>
      <c r="H236" s="74">
        <v>0</v>
      </c>
      <c r="I236" s="97">
        <f t="shared" si="98"/>
        <v>8.1043396550433595</v>
      </c>
      <c r="J236" s="75">
        <f t="shared" si="100"/>
        <v>20.1159091880291</v>
      </c>
      <c r="K236" s="108">
        <f t="shared" si="89"/>
        <v>28.220248843072461</v>
      </c>
      <c r="L236" s="75">
        <f t="shared" si="99"/>
        <v>110.375</v>
      </c>
      <c r="M236" s="109">
        <f t="shared" si="90"/>
        <v>138.59524884307245</v>
      </c>
      <c r="N236" s="6">
        <f t="shared" si="91"/>
        <v>1915.7853436687224</v>
      </c>
      <c r="O236" s="74">
        <f t="shared" si="92"/>
        <v>1777.19009482565</v>
      </c>
    </row>
    <row r="237" spans="1:15" x14ac:dyDescent="0.25">
      <c r="A237" s="12" t="s">
        <v>53</v>
      </c>
      <c r="B237" s="71" t="str">
        <f t="shared" si="97"/>
        <v>Q1/2018</v>
      </c>
      <c r="C237" s="72">
        <f t="shared" si="95"/>
        <v>43101</v>
      </c>
      <c r="D237" s="72">
        <f t="shared" si="96"/>
        <v>43190</v>
      </c>
      <c r="E237" s="71">
        <f t="shared" si="93"/>
        <v>90</v>
      </c>
      <c r="F237" s="73">
        <f>VLOOKUP(D237,'FERC Interest Rate'!$A:$B,2,TRUE)</f>
        <v>4.2500000000000003E-2</v>
      </c>
      <c r="G237" s="74">
        <f t="shared" si="94"/>
        <v>1777.19009482565</v>
      </c>
      <c r="H237" s="74">
        <v>0</v>
      </c>
      <c r="I237" s="97">
        <f t="shared" si="98"/>
        <v>8.1043396550433595</v>
      </c>
      <c r="J237" s="75">
        <f t="shared" si="100"/>
        <v>18.623978390981129</v>
      </c>
      <c r="K237" s="108">
        <f t="shared" si="89"/>
        <v>26.728318046024491</v>
      </c>
      <c r="L237" s="75">
        <f t="shared" si="99"/>
        <v>110.375</v>
      </c>
      <c r="M237" s="109">
        <f t="shared" si="90"/>
        <v>137.1033180460245</v>
      </c>
      <c r="N237" s="6">
        <f t="shared" si="91"/>
        <v>1795.8140732166312</v>
      </c>
      <c r="O237" s="74">
        <f t="shared" si="92"/>
        <v>1658.7107551706067</v>
      </c>
    </row>
    <row r="238" spans="1:15" x14ac:dyDescent="0.25">
      <c r="A238" s="12" t="s">
        <v>54</v>
      </c>
      <c r="B238" s="71" t="str">
        <f t="shared" si="97"/>
        <v>Q2/2018</v>
      </c>
      <c r="C238" s="72">
        <f t="shared" si="95"/>
        <v>43191</v>
      </c>
      <c r="D238" s="72">
        <f t="shared" si="96"/>
        <v>43281</v>
      </c>
      <c r="E238" s="71">
        <f t="shared" si="93"/>
        <v>91</v>
      </c>
      <c r="F238" s="73">
        <f>VLOOKUP(D238,'FERC Interest Rate'!$A:$B,2,TRUE)</f>
        <v>4.4699999999999997E-2</v>
      </c>
      <c r="G238" s="74">
        <f t="shared" si="94"/>
        <v>1658.7107551706067</v>
      </c>
      <c r="H238" s="74">
        <v>0</v>
      </c>
      <c r="I238" s="97">
        <f t="shared" si="98"/>
        <v>8.1043396550433595</v>
      </c>
      <c r="J238" s="75">
        <f t="shared" si="100"/>
        <v>18.485308873445138</v>
      </c>
      <c r="K238" s="108">
        <f t="shared" si="89"/>
        <v>26.589648528488496</v>
      </c>
      <c r="L238" s="75">
        <f t="shared" si="99"/>
        <v>110.375</v>
      </c>
      <c r="M238" s="109">
        <f t="shared" si="90"/>
        <v>136.96464852848851</v>
      </c>
      <c r="N238" s="6">
        <f t="shared" si="91"/>
        <v>1677.1960640440518</v>
      </c>
      <c r="O238" s="74">
        <f t="shared" si="92"/>
        <v>1540.2314155155634</v>
      </c>
    </row>
    <row r="239" spans="1:15" x14ac:dyDescent="0.25">
      <c r="A239" s="12" t="s">
        <v>55</v>
      </c>
      <c r="B239" s="71" t="str">
        <f t="shared" si="97"/>
        <v>Q3/2018</v>
      </c>
      <c r="C239" s="72">
        <f t="shared" si="95"/>
        <v>43282</v>
      </c>
      <c r="D239" s="72">
        <f t="shared" si="96"/>
        <v>43373</v>
      </c>
      <c r="E239" s="71">
        <f t="shared" si="93"/>
        <v>92</v>
      </c>
      <c r="F239" s="73">
        <f>VLOOKUP(D239,'FERC Interest Rate'!$A:$B,2,TRUE)</f>
        <v>4.6899999999999997E-2</v>
      </c>
      <c r="G239" s="74">
        <f t="shared" si="94"/>
        <v>1540.2314155155634</v>
      </c>
      <c r="H239" s="74">
        <v>0</v>
      </c>
      <c r="I239" s="97">
        <f t="shared" si="98"/>
        <v>8.1043396550433595</v>
      </c>
      <c r="J239" s="75">
        <f t="shared" si="100"/>
        <v>18.207645237442609</v>
      </c>
      <c r="K239" s="108">
        <f t="shared" si="89"/>
        <v>26.311984892485967</v>
      </c>
      <c r="L239" s="75">
        <f t="shared" si="99"/>
        <v>110.375</v>
      </c>
      <c r="M239" s="109">
        <f t="shared" si="90"/>
        <v>136.68698489248595</v>
      </c>
      <c r="N239" s="6">
        <f t="shared" si="91"/>
        <v>1558.4390607530061</v>
      </c>
      <c r="O239" s="74">
        <f t="shared" si="92"/>
        <v>1421.7520758605201</v>
      </c>
    </row>
    <row r="240" spans="1:15" x14ac:dyDescent="0.25">
      <c r="A240" s="12" t="s">
        <v>56</v>
      </c>
      <c r="B240" s="71" t="str">
        <f t="shared" si="97"/>
        <v>Q4/2018</v>
      </c>
      <c r="C240" s="72">
        <f t="shared" si="95"/>
        <v>43374</v>
      </c>
      <c r="D240" s="72">
        <f t="shared" si="96"/>
        <v>43465</v>
      </c>
      <c r="E240" s="71">
        <f t="shared" si="93"/>
        <v>92</v>
      </c>
      <c r="F240" s="73">
        <f>VLOOKUP(D240,'FERC Interest Rate'!$A:$B,2,TRUE)</f>
        <v>4.9599999999999998E-2</v>
      </c>
      <c r="G240" s="74">
        <f t="shared" si="94"/>
        <v>1421.7520758605201</v>
      </c>
      <c r="H240" s="74">
        <v>0</v>
      </c>
      <c r="I240" s="97">
        <f t="shared" si="98"/>
        <v>8.1043396550433595</v>
      </c>
      <c r="J240" s="75">
        <f t="shared" si="100"/>
        <v>17.77462759607322</v>
      </c>
      <c r="K240" s="108">
        <f t="shared" si="89"/>
        <v>25.878967251116578</v>
      </c>
      <c r="L240" s="75">
        <f t="shared" si="99"/>
        <v>110.375</v>
      </c>
      <c r="M240" s="109">
        <f t="shared" si="90"/>
        <v>136.25396725111659</v>
      </c>
      <c r="N240" s="6">
        <f t="shared" si="91"/>
        <v>1439.5267034565934</v>
      </c>
      <c r="O240" s="74">
        <f t="shared" si="92"/>
        <v>1303.2727362054768</v>
      </c>
    </row>
    <row r="241" spans="1:15" x14ac:dyDescent="0.25">
      <c r="A241" s="12" t="s">
        <v>57</v>
      </c>
      <c r="B241" s="71" t="str">
        <f t="shared" si="97"/>
        <v>Q1/2019</v>
      </c>
      <c r="C241" s="72">
        <f t="shared" si="95"/>
        <v>43466</v>
      </c>
      <c r="D241" s="72">
        <f t="shared" si="96"/>
        <v>43555</v>
      </c>
      <c r="E241" s="71">
        <f t="shared" si="93"/>
        <v>90</v>
      </c>
      <c r="F241" s="73">
        <f>VLOOKUP(D241,'FERC Interest Rate'!$A:$B,2,TRUE)</f>
        <v>5.1799999999999999E-2</v>
      </c>
      <c r="G241" s="74">
        <f t="shared" si="94"/>
        <v>1303.2727362054768</v>
      </c>
      <c r="H241" s="74">
        <v>0</v>
      </c>
      <c r="I241" s="97">
        <f t="shared" si="98"/>
        <v>8.1043396550433595</v>
      </c>
      <c r="J241" s="75">
        <f t="shared" si="100"/>
        <v>16.646184921068308</v>
      </c>
      <c r="K241" s="108">
        <f t="shared" si="89"/>
        <v>24.750524576111665</v>
      </c>
      <c r="L241" s="75">
        <f t="shared" si="99"/>
        <v>110.375</v>
      </c>
      <c r="M241" s="109">
        <f t="shared" si="90"/>
        <v>135.12552457611167</v>
      </c>
      <c r="N241" s="6">
        <f t="shared" si="91"/>
        <v>1319.918921126545</v>
      </c>
      <c r="O241" s="74">
        <f t="shared" si="92"/>
        <v>1184.7933965504335</v>
      </c>
    </row>
    <row r="242" spans="1:15" x14ac:dyDescent="0.25">
      <c r="A242" s="12" t="s">
        <v>58</v>
      </c>
      <c r="B242" s="71" t="str">
        <f t="shared" si="97"/>
        <v>Q2/2019</v>
      </c>
      <c r="C242" s="72">
        <f t="shared" si="95"/>
        <v>43556</v>
      </c>
      <c r="D242" s="72">
        <f t="shared" si="96"/>
        <v>43646</v>
      </c>
      <c r="E242" s="71">
        <f t="shared" si="93"/>
        <v>91</v>
      </c>
      <c r="F242" s="73">
        <f>VLOOKUP(D242,'FERC Interest Rate'!$A:$B,2,TRUE)</f>
        <v>5.45E-2</v>
      </c>
      <c r="G242" s="74">
        <f t="shared" si="94"/>
        <v>1184.7933965504335</v>
      </c>
      <c r="H242" s="74">
        <v>0</v>
      </c>
      <c r="I242" s="97">
        <f t="shared" si="98"/>
        <v>8.1043396550433595</v>
      </c>
      <c r="J242" s="75">
        <f t="shared" si="100"/>
        <v>16.098583151210615</v>
      </c>
      <c r="K242" s="108">
        <f t="shared" si="89"/>
        <v>24.202922806253973</v>
      </c>
      <c r="L242" s="75">
        <f t="shared" si="99"/>
        <v>110.375</v>
      </c>
      <c r="M242" s="109">
        <f t="shared" si="90"/>
        <v>134.57792280625398</v>
      </c>
      <c r="N242" s="6">
        <f t="shared" si="91"/>
        <v>1200.891979701644</v>
      </c>
      <c r="O242" s="74">
        <f t="shared" si="92"/>
        <v>1066.3140568953902</v>
      </c>
    </row>
    <row r="243" spans="1:15" x14ac:dyDescent="0.25">
      <c r="A243" s="12" t="s">
        <v>59</v>
      </c>
      <c r="B243" s="71" t="str">
        <f t="shared" si="97"/>
        <v>Q3/2019</v>
      </c>
      <c r="C243" s="72">
        <f t="shared" si="95"/>
        <v>43647</v>
      </c>
      <c r="D243" s="72">
        <f t="shared" si="96"/>
        <v>43738</v>
      </c>
      <c r="E243" s="71">
        <f t="shared" si="93"/>
        <v>92</v>
      </c>
      <c r="F243" s="73">
        <f>VLOOKUP(D243,'FERC Interest Rate'!$A:$B,2,TRUE)</f>
        <v>5.5E-2</v>
      </c>
      <c r="G243" s="74">
        <f t="shared" si="94"/>
        <v>1066.3140568953902</v>
      </c>
      <c r="H243" s="74">
        <v>0</v>
      </c>
      <c r="I243" s="97">
        <f t="shared" si="98"/>
        <v>8.1043396550433595</v>
      </c>
      <c r="J243" s="75">
        <f t="shared" si="100"/>
        <v>14.782326377782672</v>
      </c>
      <c r="K243" s="108">
        <f t="shared" si="89"/>
        <v>22.886666032826032</v>
      </c>
      <c r="L243" s="75">
        <f t="shared" si="99"/>
        <v>110.375</v>
      </c>
      <c r="M243" s="109">
        <f t="shared" si="90"/>
        <v>133.26166603282604</v>
      </c>
      <c r="N243" s="6">
        <f t="shared" si="91"/>
        <v>1081.0963832731729</v>
      </c>
      <c r="O243" s="74">
        <f t="shared" si="92"/>
        <v>947.83471724034689</v>
      </c>
    </row>
    <row r="244" spans="1:15" x14ac:dyDescent="0.25">
      <c r="A244" s="12" t="s">
        <v>60</v>
      </c>
      <c r="B244" s="71" t="str">
        <f t="shared" si="97"/>
        <v>Q4/2019</v>
      </c>
      <c r="C244" s="72">
        <f t="shared" si="95"/>
        <v>43739</v>
      </c>
      <c r="D244" s="72">
        <f t="shared" si="96"/>
        <v>43830</v>
      </c>
      <c r="E244" s="71">
        <f t="shared" si="93"/>
        <v>92</v>
      </c>
      <c r="F244" s="73">
        <f>VLOOKUP(D244,'FERC Interest Rate'!$A:$B,2,TRUE)</f>
        <v>5.4199999999999998E-2</v>
      </c>
      <c r="G244" s="74">
        <f t="shared" si="94"/>
        <v>947.83471724034689</v>
      </c>
      <c r="H244" s="74">
        <v>0</v>
      </c>
      <c r="I244" s="97">
        <f t="shared" si="98"/>
        <v>8.1043396550433595</v>
      </c>
      <c r="J244" s="75">
        <f t="shared" si="100"/>
        <v>12.948720641225387</v>
      </c>
      <c r="K244" s="108">
        <f t="shared" si="89"/>
        <v>21.053060296268747</v>
      </c>
      <c r="L244" s="75">
        <f t="shared" si="99"/>
        <v>110.375</v>
      </c>
      <c r="M244" s="109">
        <f t="shared" si="90"/>
        <v>131.42806029626874</v>
      </c>
      <c r="N244" s="6">
        <f t="shared" si="91"/>
        <v>960.78343788157224</v>
      </c>
      <c r="O244" s="74">
        <f t="shared" si="92"/>
        <v>829.35537758530359</v>
      </c>
    </row>
    <row r="245" spans="1:15" x14ac:dyDescent="0.25">
      <c r="A245" s="12" t="s">
        <v>61</v>
      </c>
      <c r="B245" s="71" t="str">
        <f t="shared" si="97"/>
        <v>Q1/2020</v>
      </c>
      <c r="C245" s="72">
        <f t="shared" si="95"/>
        <v>43831</v>
      </c>
      <c r="D245" s="72">
        <f t="shared" si="96"/>
        <v>43921</v>
      </c>
      <c r="E245" s="71">
        <f t="shared" si="93"/>
        <v>91</v>
      </c>
      <c r="F245" s="73">
        <f>VLOOKUP(D245,'FERC Interest Rate'!$A:$B,2,TRUE)</f>
        <v>4.9599999999999998E-2</v>
      </c>
      <c r="G245" s="74">
        <f t="shared" si="94"/>
        <v>829.35537758530359</v>
      </c>
      <c r="H245" s="74">
        <v>0</v>
      </c>
      <c r="I245" s="97">
        <f t="shared" si="98"/>
        <v>8.1043396550433595</v>
      </c>
      <c r="J245" s="75">
        <f t="shared" si="100"/>
        <v>10.227809924232313</v>
      </c>
      <c r="K245" s="108">
        <f t="shared" si="89"/>
        <v>18.332149579275672</v>
      </c>
      <c r="L245" s="75">
        <f t="shared" si="99"/>
        <v>110.375</v>
      </c>
      <c r="M245" s="109">
        <f t="shared" si="90"/>
        <v>128.70714957927567</v>
      </c>
      <c r="N245" s="6">
        <f t="shared" si="91"/>
        <v>839.58318750953595</v>
      </c>
      <c r="O245" s="74">
        <f t="shared" si="92"/>
        <v>710.87603793026028</v>
      </c>
    </row>
    <row r="246" spans="1:15" x14ac:dyDescent="0.25">
      <c r="A246" s="12" t="s">
        <v>62</v>
      </c>
      <c r="B246" s="71" t="str">
        <f t="shared" si="97"/>
        <v>Q2/2020</v>
      </c>
      <c r="C246" s="72">
        <f t="shared" si="95"/>
        <v>43922</v>
      </c>
      <c r="D246" s="72">
        <f t="shared" si="96"/>
        <v>44012</v>
      </c>
      <c r="E246" s="71">
        <f t="shared" si="93"/>
        <v>91</v>
      </c>
      <c r="F246" s="73">
        <f>VLOOKUP(D246,'FERC Interest Rate'!$A:$B,2,TRUE)</f>
        <v>4.7503500000000004E-2</v>
      </c>
      <c r="G246" s="74">
        <f t="shared" si="94"/>
        <v>710.87603793026028</v>
      </c>
      <c r="H246" s="74">
        <v>0</v>
      </c>
      <c r="I246" s="97">
        <f t="shared" si="98"/>
        <v>8.1043396550433595</v>
      </c>
      <c r="J246" s="75">
        <f t="shared" si="100"/>
        <v>8.396142316862381</v>
      </c>
      <c r="K246" s="108">
        <f t="shared" si="89"/>
        <v>16.500481971905742</v>
      </c>
      <c r="L246" s="75">
        <f t="shared" si="99"/>
        <v>110.375</v>
      </c>
      <c r="M246" s="109">
        <f t="shared" si="90"/>
        <v>126.87548197190574</v>
      </c>
      <c r="N246" s="6">
        <f t="shared" si="91"/>
        <v>719.27218024712261</v>
      </c>
      <c r="O246" s="74">
        <f t="shared" si="92"/>
        <v>592.39669827521698</v>
      </c>
    </row>
    <row r="247" spans="1:15" x14ac:dyDescent="0.25">
      <c r="A247" s="12" t="s">
        <v>63</v>
      </c>
      <c r="B247" s="71" t="str">
        <f t="shared" si="97"/>
        <v>Q3/2020</v>
      </c>
      <c r="C247" s="72">
        <f t="shared" si="95"/>
        <v>44013</v>
      </c>
      <c r="D247" s="72">
        <f t="shared" si="96"/>
        <v>44104</v>
      </c>
      <c r="E247" s="71">
        <f t="shared" si="93"/>
        <v>92</v>
      </c>
      <c r="F247" s="73">
        <f>VLOOKUP(D247,'FERC Interest Rate'!$A:$B,2,TRUE)</f>
        <v>3.4299999999999997E-2</v>
      </c>
      <c r="G247" s="74">
        <f t="shared" si="94"/>
        <v>592.39669827521698</v>
      </c>
      <c r="H247" s="74">
        <v>0</v>
      </c>
      <c r="I247" s="97">
        <f t="shared" si="98"/>
        <v>8.1043396550433595</v>
      </c>
      <c r="J247" s="75">
        <f t="shared" si="100"/>
        <v>5.107560166877799</v>
      </c>
      <c r="K247" s="108">
        <f t="shared" si="89"/>
        <v>13.211899821921158</v>
      </c>
      <c r="L247" s="75">
        <f t="shared" si="99"/>
        <v>110.375</v>
      </c>
      <c r="M247" s="109">
        <f t="shared" si="90"/>
        <v>123.58689982192115</v>
      </c>
      <c r="N247" s="6">
        <f t="shared" si="91"/>
        <v>597.50425844209474</v>
      </c>
      <c r="O247" s="74">
        <f t="shared" si="92"/>
        <v>473.91735862017362</v>
      </c>
    </row>
    <row r="248" spans="1:15" x14ac:dyDescent="0.25">
      <c r="A248" s="12" t="s">
        <v>64</v>
      </c>
      <c r="B248" s="71" t="str">
        <f t="shared" si="97"/>
        <v>Q4/2020</v>
      </c>
      <c r="C248" s="72">
        <f>D247+1</f>
        <v>44105</v>
      </c>
      <c r="D248" s="72">
        <f t="shared" si="96"/>
        <v>44196</v>
      </c>
      <c r="E248" s="71">
        <f>D248-C248+1</f>
        <v>92</v>
      </c>
      <c r="F248" s="73">
        <f>VLOOKUP(D248,'FERC Interest Rate'!$A:$B,2,TRUE)</f>
        <v>3.2500000000000001E-2</v>
      </c>
      <c r="G248" s="74">
        <f>O247</f>
        <v>473.91735862017362</v>
      </c>
      <c r="H248" s="74">
        <v>0</v>
      </c>
      <c r="I248" s="97">
        <f t="shared" si="98"/>
        <v>8.1043396550433595</v>
      </c>
      <c r="J248" s="75">
        <f>G248*F248*(E248/(DATE(YEAR(D248),12,31)-DATE(YEAR(D248),1,1)+1))</f>
        <v>3.871619951569178</v>
      </c>
      <c r="K248" s="108">
        <f>+SUM(I248:J248)</f>
        <v>11.975959606612538</v>
      </c>
      <c r="L248" s="75">
        <f t="shared" si="99"/>
        <v>110.375</v>
      </c>
      <c r="M248" s="109">
        <f>+SUM(K248:L248)</f>
        <v>122.35095960661253</v>
      </c>
      <c r="N248" s="6">
        <f>+G248+H248+J248</f>
        <v>477.7889785717428</v>
      </c>
      <c r="O248" s="74">
        <f>G248+H248-L248-I248</f>
        <v>355.43801896513025</v>
      </c>
    </row>
    <row r="249" spans="1:15" x14ac:dyDescent="0.25">
      <c r="A249" s="12" t="s">
        <v>65</v>
      </c>
      <c r="B249" s="71" t="str">
        <f t="shared" si="97"/>
        <v>Q1/2021</v>
      </c>
      <c r="C249" s="72">
        <f>D248+1</f>
        <v>44197</v>
      </c>
      <c r="D249" s="72">
        <f t="shared" si="96"/>
        <v>44286</v>
      </c>
      <c r="E249" s="71">
        <f>D249-C249+1</f>
        <v>90</v>
      </c>
      <c r="F249" s="73">
        <f>VLOOKUP(D249,'FERC Interest Rate'!$A:$B,2,TRUE)</f>
        <v>3.2500000000000001E-2</v>
      </c>
      <c r="G249" s="74">
        <f>O248</f>
        <v>355.43801896513025</v>
      </c>
      <c r="H249" s="74">
        <v>0</v>
      </c>
      <c r="I249" s="97">
        <f t="shared" si="98"/>
        <v>8.1043396550433595</v>
      </c>
      <c r="J249" s="75">
        <f>G249*F249*(E249/(DATE(YEAR(D249),12,31)-DATE(YEAR(D249),1,1)+1))</f>
        <v>2.8483731656794684</v>
      </c>
      <c r="K249" s="108">
        <f>+SUM(I249:J249)</f>
        <v>10.952712820722828</v>
      </c>
      <c r="L249" s="75">
        <f t="shared" si="99"/>
        <v>110.375</v>
      </c>
      <c r="M249" s="109">
        <f>+SUM(K249:L249)</f>
        <v>121.32771282072282</v>
      </c>
      <c r="N249" s="6">
        <f>+G249+H249+J249</f>
        <v>358.2863921308097</v>
      </c>
      <c r="O249" s="74">
        <f>G249+H249-L249-I249</f>
        <v>236.95867931008689</v>
      </c>
    </row>
    <row r="250" spans="1:15" x14ac:dyDescent="0.25">
      <c r="A250" s="12" t="s">
        <v>66</v>
      </c>
      <c r="B250" s="71" t="str">
        <f t="shared" si="97"/>
        <v>Q2/2021</v>
      </c>
      <c r="C250" s="72">
        <f>D249+1</f>
        <v>44287</v>
      </c>
      <c r="D250" s="72">
        <f t="shared" si="96"/>
        <v>44377</v>
      </c>
      <c r="E250" s="71">
        <f>D250-C250+1</f>
        <v>91</v>
      </c>
      <c r="F250" s="73">
        <f>VLOOKUP(D250,'FERC Interest Rate'!$A:$B,2,TRUE)</f>
        <v>3.2500000000000001E-2</v>
      </c>
      <c r="G250" s="74">
        <f>O249</f>
        <v>236.95867931008689</v>
      </c>
      <c r="H250" s="74">
        <v>0</v>
      </c>
      <c r="I250" s="97">
        <f t="shared" si="98"/>
        <v>8.1043396550433595</v>
      </c>
      <c r="J250" s="75">
        <f>G250*F250*(E250/(DATE(YEAR(D250),12,31)-DATE(YEAR(D250),1,1)+1))</f>
        <v>1.9200145042728274</v>
      </c>
      <c r="K250" s="108">
        <f>+SUM(I250:J250)</f>
        <v>10.024354159316188</v>
      </c>
      <c r="L250" s="75">
        <f t="shared" si="99"/>
        <v>110.375</v>
      </c>
      <c r="M250" s="109">
        <f>+SUM(K250:L250)</f>
        <v>120.39935415931619</v>
      </c>
      <c r="N250" s="6">
        <f>+G250+H250+J250</f>
        <v>238.87869381435971</v>
      </c>
      <c r="O250" s="74">
        <f>G250+H250-L250-I250</f>
        <v>118.47933965504353</v>
      </c>
    </row>
    <row r="251" spans="1:15" x14ac:dyDescent="0.25">
      <c r="A251" s="12" t="s">
        <v>67</v>
      </c>
      <c r="B251" s="71" t="str">
        <f t="shared" si="97"/>
        <v>Q3/2021</v>
      </c>
      <c r="C251" s="72">
        <f>D250+1</f>
        <v>44378</v>
      </c>
      <c r="D251" s="72">
        <f t="shared" si="96"/>
        <v>44469</v>
      </c>
      <c r="E251" s="71">
        <f>D251-C251+1</f>
        <v>92</v>
      </c>
      <c r="F251" s="73">
        <f>VLOOKUP(D251,'FERC Interest Rate'!$A:$B,2,TRUE)</f>
        <v>3.2500000000000001E-2</v>
      </c>
      <c r="G251" s="74">
        <f>O250</f>
        <v>118.47933965504353</v>
      </c>
      <c r="H251" s="74">
        <v>0</v>
      </c>
      <c r="I251" s="97">
        <f t="shared" si="98"/>
        <v>8.1043396550433595</v>
      </c>
      <c r="J251" s="75">
        <f>G251*F251*(E251/(DATE(YEAR(D251),12,31)-DATE(YEAR(D251),1,1)+1))</f>
        <v>0.9705567823796718</v>
      </c>
      <c r="K251" s="108">
        <f>+SUM(I251:J251)</f>
        <v>9.0748964374230319</v>
      </c>
      <c r="L251" s="75">
        <f t="shared" si="99"/>
        <v>110.375</v>
      </c>
      <c r="M251" s="109">
        <f>+SUM(K251:L251)</f>
        <v>119.44989643742304</v>
      </c>
      <c r="N251" s="6">
        <f>+G251+H251+J251</f>
        <v>119.44989643742321</v>
      </c>
      <c r="O251" s="74">
        <f>G251+H251-L251-I251</f>
        <v>1.723066134218243E-13</v>
      </c>
    </row>
    <row r="252" spans="1:15" x14ac:dyDescent="0.25">
      <c r="A252" s="77"/>
      <c r="B252" s="71"/>
      <c r="C252" s="72"/>
      <c r="D252" s="72"/>
      <c r="E252" s="71"/>
      <c r="F252" s="73"/>
      <c r="G252" s="74"/>
      <c r="H252" s="74"/>
      <c r="I252" s="97"/>
      <c r="J252" s="75"/>
      <c r="K252" s="108"/>
      <c r="L252" s="75"/>
      <c r="M252" s="109"/>
      <c r="N252" s="6"/>
      <c r="O252" s="74"/>
    </row>
    <row r="253" spans="1:15" ht="13.5" thickBot="1" x14ac:dyDescent="0.35">
      <c r="A253" s="124"/>
      <c r="B253" s="125"/>
      <c r="C253" s="126"/>
      <c r="D253" s="126"/>
      <c r="E253" s="127"/>
      <c r="F253" s="125"/>
      <c r="G253" s="115">
        <f t="shared" ref="G253:O253" si="101">+SUM(G224:G252)</f>
        <v>42971.080913134589</v>
      </c>
      <c r="H253" s="115">
        <f t="shared" si="101"/>
        <v>162.0867931008672</v>
      </c>
      <c r="I253" s="116">
        <f t="shared" si="101"/>
        <v>162.0867931008672</v>
      </c>
      <c r="J253" s="115">
        <f t="shared" si="101"/>
        <v>246.28262438708992</v>
      </c>
      <c r="K253" s="115">
        <f t="shared" si="101"/>
        <v>408.36941748795721</v>
      </c>
      <c r="L253" s="115">
        <f t="shared" si="101"/>
        <v>2207.5</v>
      </c>
      <c r="M253" s="117">
        <f t="shared" si="101"/>
        <v>2615.869417487957</v>
      </c>
      <c r="N253" s="115">
        <f t="shared" si="101"/>
        <v>43379.450330622545</v>
      </c>
      <c r="O253" s="115">
        <f t="shared" si="101"/>
        <v>40763.580913134589</v>
      </c>
    </row>
    <row r="254" spans="1:15" ht="13" thickTop="1" x14ac:dyDescent="0.25">
      <c r="B254" s="101"/>
      <c r="C254" s="101"/>
      <c r="D254" s="101"/>
      <c r="E254" s="101"/>
      <c r="F254" s="101"/>
      <c r="G254" s="101"/>
      <c r="H254" s="101"/>
      <c r="I254" s="100"/>
      <c r="J254" s="101"/>
      <c r="K254" s="101"/>
      <c r="L254" s="101"/>
      <c r="M254" s="110"/>
      <c r="O254" s="101"/>
    </row>
    <row r="255" spans="1:15" ht="39" x14ac:dyDescent="0.3">
      <c r="A255" s="76" t="s">
        <v>47</v>
      </c>
      <c r="B255" s="76" t="s">
        <v>3</v>
      </c>
      <c r="C255" s="76" t="s">
        <v>4</v>
      </c>
      <c r="D255" s="76" t="s">
        <v>5</v>
      </c>
      <c r="E255" s="76" t="s">
        <v>6</v>
      </c>
      <c r="F255" s="76" t="s">
        <v>7</v>
      </c>
      <c r="G255" s="76" t="s">
        <v>87</v>
      </c>
      <c r="H255" s="76" t="s">
        <v>88</v>
      </c>
      <c r="I255" s="93" t="s">
        <v>89</v>
      </c>
      <c r="J255" s="94" t="s">
        <v>90</v>
      </c>
      <c r="K255" s="94" t="s">
        <v>91</v>
      </c>
      <c r="L255" s="94" t="s">
        <v>92</v>
      </c>
      <c r="M255" s="95" t="s">
        <v>93</v>
      </c>
      <c r="N255" s="76" t="s">
        <v>94</v>
      </c>
      <c r="O255" s="76" t="s">
        <v>95</v>
      </c>
    </row>
    <row r="256" spans="1:15" ht="13" x14ac:dyDescent="0.3">
      <c r="A256" s="405" t="s">
        <v>16</v>
      </c>
      <c r="B256" s="405"/>
      <c r="C256" s="341">
        <f>VLOOKUP(B257,A$1:F$25,2,FALSE)</f>
        <v>41968</v>
      </c>
      <c r="D256" s="341">
        <f>DATE(YEAR(C256),IF(MONTH(C256)&lt;=3,3,IF(MONTH(C256)&lt;=6,6,IF(MONTH(C256)&lt;=9,9,12))),IF(OR(MONTH(C256)&lt;=3,MONTH(C256)&gt;=10),31,30))</f>
        <v>42004</v>
      </c>
      <c r="E256" s="342">
        <f>D256-C256+1</f>
        <v>37</v>
      </c>
      <c r="F256" s="343">
        <f>VLOOKUP(D256,'FERC Interest Rate'!$A:$B,2,TRUE)</f>
        <v>3.2500000000000001E-2</v>
      </c>
      <c r="G256" s="143">
        <f>VLOOKUP(B257,$A$1:$F$29,5,FALSE)</f>
        <v>2375</v>
      </c>
      <c r="H256" s="143">
        <f t="shared" ref="H256:H264" si="102">G256*F256*(E256/(DATE(YEAR(D256),12,31)-DATE(YEAR(D256),1,1)+1))</f>
        <v>7.8244863013698627</v>
      </c>
      <c r="I256" s="351">
        <v>0</v>
      </c>
      <c r="J256" s="264">
        <v>0</v>
      </c>
      <c r="K256" s="345">
        <f t="shared" ref="K256:K278" si="103">+SUM(I256:J256)</f>
        <v>0</v>
      </c>
      <c r="L256" s="264">
        <v>0</v>
      </c>
      <c r="M256" s="346">
        <f t="shared" ref="M256:M278" si="104">+SUM(K256:L256)</f>
        <v>0</v>
      </c>
      <c r="N256" s="347">
        <f t="shared" ref="N256:N278" si="105">+G256+H256+J256</f>
        <v>2382.8244863013697</v>
      </c>
      <c r="O256" s="143">
        <f t="shared" ref="O256:O278" si="106">G256+H256-L256-I256</f>
        <v>2382.8244863013697</v>
      </c>
    </row>
    <row r="257" spans="1:15" ht="13" x14ac:dyDescent="0.3">
      <c r="A257" s="349" t="s">
        <v>39</v>
      </c>
      <c r="B257" s="350" t="s">
        <v>54</v>
      </c>
      <c r="C257" s="341">
        <f>D256+1</f>
        <v>42005</v>
      </c>
      <c r="D257" s="341">
        <f>EOMONTH(D256,3)</f>
        <v>42094</v>
      </c>
      <c r="E257" s="342">
        <f t="shared" ref="E257:E278" si="107">D257-C257+1</f>
        <v>90</v>
      </c>
      <c r="F257" s="343">
        <f>VLOOKUP(D257,'FERC Interest Rate'!$A:$B,2,TRUE)</f>
        <v>3.2500000000000001E-2</v>
      </c>
      <c r="G257" s="143">
        <f t="shared" ref="G257:G278" si="108">O256</f>
        <v>2382.8244863013697</v>
      </c>
      <c r="H257" s="143">
        <f t="shared" si="102"/>
        <v>19.095237321730156</v>
      </c>
      <c r="I257" s="351">
        <v>0</v>
      </c>
      <c r="J257" s="264">
        <v>0</v>
      </c>
      <c r="K257" s="345">
        <f t="shared" si="103"/>
        <v>0</v>
      </c>
      <c r="L257" s="264">
        <v>0</v>
      </c>
      <c r="M257" s="346">
        <f t="shared" si="104"/>
        <v>0</v>
      </c>
      <c r="N257" s="347">
        <f t="shared" si="105"/>
        <v>2401.9197236230998</v>
      </c>
      <c r="O257" s="143">
        <f t="shared" si="106"/>
        <v>2401.9197236230998</v>
      </c>
    </row>
    <row r="258" spans="1:15" ht="13" x14ac:dyDescent="0.3">
      <c r="B258" s="342"/>
      <c r="C258" s="341">
        <f t="shared" ref="C258:C278" si="109">D257+1</f>
        <v>42095</v>
      </c>
      <c r="D258" s="341">
        <f t="shared" ref="D258:D283" si="110">EOMONTH(D257,3)</f>
        <v>42185</v>
      </c>
      <c r="E258" s="342">
        <f t="shared" si="107"/>
        <v>91</v>
      </c>
      <c r="F258" s="343">
        <f>VLOOKUP(D258,'FERC Interest Rate'!$A:$B,2,TRUE)</f>
        <v>3.2500000000000001E-2</v>
      </c>
      <c r="G258" s="143">
        <f t="shared" si="108"/>
        <v>2401.9197236230998</v>
      </c>
      <c r="H258" s="143">
        <f t="shared" si="102"/>
        <v>19.462130363329639</v>
      </c>
      <c r="I258" s="351">
        <v>0</v>
      </c>
      <c r="J258" s="264">
        <v>0</v>
      </c>
      <c r="K258" s="345">
        <f t="shared" si="103"/>
        <v>0</v>
      </c>
      <c r="L258" s="264">
        <v>0</v>
      </c>
      <c r="M258" s="346">
        <f t="shared" si="104"/>
        <v>0</v>
      </c>
      <c r="N258" s="347">
        <f t="shared" si="105"/>
        <v>2421.3818539864296</v>
      </c>
      <c r="O258" s="143">
        <f t="shared" si="106"/>
        <v>2421.3818539864296</v>
      </c>
    </row>
    <row r="259" spans="1:15" ht="13" x14ac:dyDescent="0.3">
      <c r="A259" s="77"/>
      <c r="B259" s="71"/>
      <c r="C259" s="72">
        <f t="shared" si="109"/>
        <v>42186</v>
      </c>
      <c r="D259" s="72">
        <f t="shared" si="110"/>
        <v>42277</v>
      </c>
      <c r="E259" s="71">
        <f t="shared" si="107"/>
        <v>92</v>
      </c>
      <c r="F259" s="73">
        <f>VLOOKUP(D259,'FERC Interest Rate'!$A:$B,2,TRUE)</f>
        <v>3.2500000000000001E-2</v>
      </c>
      <c r="G259" s="74">
        <f t="shared" si="108"/>
        <v>2421.3818539864296</v>
      </c>
      <c r="H259" s="143">
        <f t="shared" si="102"/>
        <v>19.835429434025823</v>
      </c>
      <c r="I259" s="151">
        <v>0</v>
      </c>
      <c r="J259" s="264">
        <v>0</v>
      </c>
      <c r="K259" s="108">
        <f t="shared" si="103"/>
        <v>0</v>
      </c>
      <c r="L259" s="75">
        <v>0</v>
      </c>
      <c r="M259" s="109">
        <f t="shared" si="104"/>
        <v>0</v>
      </c>
      <c r="N259" s="6">
        <f t="shared" si="105"/>
        <v>2441.2172834204553</v>
      </c>
      <c r="O259" s="74">
        <f t="shared" si="106"/>
        <v>2441.2172834204553</v>
      </c>
    </row>
    <row r="260" spans="1:15" x14ac:dyDescent="0.25">
      <c r="A260" s="77"/>
      <c r="B260" s="71"/>
      <c r="C260" s="72">
        <f t="shared" si="109"/>
        <v>42278</v>
      </c>
      <c r="D260" s="72">
        <f t="shared" si="110"/>
        <v>42369</v>
      </c>
      <c r="E260" s="71">
        <f t="shared" si="107"/>
        <v>92</v>
      </c>
      <c r="F260" s="73">
        <f>VLOOKUP(D260,'FERC Interest Rate'!$A:$B,2,TRUE)</f>
        <v>3.2500000000000001E-2</v>
      </c>
      <c r="G260" s="74">
        <f t="shared" si="108"/>
        <v>2441.2172834204553</v>
      </c>
      <c r="H260" s="74">
        <f t="shared" si="102"/>
        <v>19.997916924457979</v>
      </c>
      <c r="I260" s="151">
        <v>0</v>
      </c>
      <c r="J260" s="75">
        <v>0</v>
      </c>
      <c r="K260" s="108">
        <f t="shared" si="103"/>
        <v>0</v>
      </c>
      <c r="L260" s="75">
        <v>0</v>
      </c>
      <c r="M260" s="109">
        <f t="shared" si="104"/>
        <v>0</v>
      </c>
      <c r="N260" s="6">
        <f t="shared" si="105"/>
        <v>2461.2152003449132</v>
      </c>
      <c r="O260" s="74">
        <f t="shared" si="106"/>
        <v>2461.2152003449132</v>
      </c>
    </row>
    <row r="261" spans="1:15" x14ac:dyDescent="0.25">
      <c r="A261" s="77"/>
      <c r="B261" s="71"/>
      <c r="C261" s="72">
        <f t="shared" si="109"/>
        <v>42370</v>
      </c>
      <c r="D261" s="72">
        <f t="shared" si="110"/>
        <v>42460</v>
      </c>
      <c r="E261" s="71">
        <f t="shared" si="107"/>
        <v>91</v>
      </c>
      <c r="F261" s="73">
        <f>VLOOKUP(D261,'FERC Interest Rate'!$A:$B,2,TRUE)</f>
        <v>3.2500000000000001E-2</v>
      </c>
      <c r="G261" s="74">
        <f t="shared" si="108"/>
        <v>2461.2152003449132</v>
      </c>
      <c r="H261" s="74">
        <f t="shared" si="102"/>
        <v>19.888098237759785</v>
      </c>
      <c r="I261" s="151">
        <v>0</v>
      </c>
      <c r="J261" s="75">
        <v>0</v>
      </c>
      <c r="K261" s="108">
        <f t="shared" si="103"/>
        <v>0</v>
      </c>
      <c r="L261" s="75">
        <v>0</v>
      </c>
      <c r="M261" s="109">
        <f t="shared" si="104"/>
        <v>0</v>
      </c>
      <c r="N261" s="6">
        <f t="shared" si="105"/>
        <v>2481.1032985826732</v>
      </c>
      <c r="O261" s="74">
        <f t="shared" si="106"/>
        <v>2481.1032985826732</v>
      </c>
    </row>
    <row r="262" spans="1:15" x14ac:dyDescent="0.25">
      <c r="A262" s="77"/>
      <c r="B262" s="71"/>
      <c r="C262" s="72">
        <f t="shared" si="109"/>
        <v>42461</v>
      </c>
      <c r="D262" s="72">
        <f t="shared" si="110"/>
        <v>42551</v>
      </c>
      <c r="E262" s="71">
        <f t="shared" si="107"/>
        <v>91</v>
      </c>
      <c r="F262" s="73">
        <f>VLOOKUP(D262,'FERC Interest Rate'!$A:$B,2,TRUE)</f>
        <v>3.4599999999999999E-2</v>
      </c>
      <c r="G262" s="74">
        <f t="shared" si="108"/>
        <v>2481.1032985826732</v>
      </c>
      <c r="H262" s="74">
        <f t="shared" si="102"/>
        <v>21.344267338572145</v>
      </c>
      <c r="I262" s="151">
        <v>0</v>
      </c>
      <c r="J262" s="75">
        <v>0</v>
      </c>
      <c r="K262" s="108">
        <f t="shared" si="103"/>
        <v>0</v>
      </c>
      <c r="L262" s="75">
        <v>0</v>
      </c>
      <c r="M262" s="109">
        <f t="shared" si="104"/>
        <v>0</v>
      </c>
      <c r="N262" s="6">
        <f t="shared" si="105"/>
        <v>2502.4475659212453</v>
      </c>
      <c r="O262" s="74">
        <f t="shared" si="106"/>
        <v>2502.4475659212453</v>
      </c>
    </row>
    <row r="263" spans="1:15" x14ac:dyDescent="0.25">
      <c r="A263" s="77"/>
      <c r="B263" s="71"/>
      <c r="C263" s="72">
        <f t="shared" si="109"/>
        <v>42552</v>
      </c>
      <c r="D263" s="72">
        <f t="shared" si="110"/>
        <v>42643</v>
      </c>
      <c r="E263" s="71">
        <f t="shared" si="107"/>
        <v>92</v>
      </c>
      <c r="F263" s="73">
        <f>VLOOKUP(D263,'FERC Interest Rate'!$A:$B,2,TRUE)</f>
        <v>3.5000000000000003E-2</v>
      </c>
      <c r="G263" s="74">
        <f t="shared" si="108"/>
        <v>2502.4475659212453</v>
      </c>
      <c r="H263" s="74">
        <f t="shared" si="102"/>
        <v>22.016068749361775</v>
      </c>
      <c r="I263" s="151">
        <v>0</v>
      </c>
      <c r="J263" s="75">
        <v>0</v>
      </c>
      <c r="K263" s="108">
        <f t="shared" si="103"/>
        <v>0</v>
      </c>
      <c r="L263" s="75">
        <v>0</v>
      </c>
      <c r="M263" s="109">
        <f t="shared" si="104"/>
        <v>0</v>
      </c>
      <c r="N263" s="6">
        <f t="shared" si="105"/>
        <v>2524.463634670607</v>
      </c>
      <c r="O263" s="74">
        <f t="shared" si="106"/>
        <v>2524.463634670607</v>
      </c>
    </row>
    <row r="264" spans="1:15" x14ac:dyDescent="0.25">
      <c r="A264" s="12" t="s">
        <v>48</v>
      </c>
      <c r="B264" s="71" t="str">
        <f t="shared" ref="B264:B283" si="111">+IF(MONTH(C264)&lt;4,"Q1",IF(MONTH(C264)&lt;7,"Q2",IF(MONTH(C264)&lt;10,"Q3","Q4")))&amp;"/"&amp;YEAR(C264)</f>
        <v>Q4/2016</v>
      </c>
      <c r="C264" s="72">
        <f t="shared" si="109"/>
        <v>42644</v>
      </c>
      <c r="D264" s="72">
        <f t="shared" si="110"/>
        <v>42735</v>
      </c>
      <c r="E264" s="71">
        <f t="shared" si="107"/>
        <v>92</v>
      </c>
      <c r="F264" s="73">
        <f>VLOOKUP(D264,'FERC Interest Rate'!$A:$B,2,TRUE)</f>
        <v>3.5000000000000003E-2</v>
      </c>
      <c r="G264" s="74">
        <f t="shared" si="108"/>
        <v>2524.463634670607</v>
      </c>
      <c r="H264" s="74">
        <f t="shared" si="102"/>
        <v>22.209762031801517</v>
      </c>
      <c r="I264" s="97">
        <f>SUM($H$256:$H$284)/20</f>
        <v>8.5836698351204355</v>
      </c>
      <c r="J264" s="75">
        <v>0</v>
      </c>
      <c r="K264" s="108">
        <f t="shared" si="103"/>
        <v>8.5836698351204355</v>
      </c>
      <c r="L264" s="75">
        <f t="shared" ref="L264:L283" si="112">VLOOKUP($B$257,A$1:F$25,5,FALSE)/20</f>
        <v>118.75</v>
      </c>
      <c r="M264" s="109">
        <f t="shared" si="104"/>
        <v>127.33366983512043</v>
      </c>
      <c r="N264" s="6">
        <f t="shared" si="105"/>
        <v>2546.6733967024084</v>
      </c>
      <c r="O264" s="74">
        <f t="shared" si="106"/>
        <v>2419.3397268672879</v>
      </c>
    </row>
    <row r="265" spans="1:15" x14ac:dyDescent="0.25">
      <c r="A265" s="12" t="s">
        <v>49</v>
      </c>
      <c r="B265" s="71" t="str">
        <f t="shared" si="111"/>
        <v>Q1/2017</v>
      </c>
      <c r="C265" s="72">
        <f t="shared" si="109"/>
        <v>42736</v>
      </c>
      <c r="D265" s="72">
        <f t="shared" si="110"/>
        <v>42825</v>
      </c>
      <c r="E265" s="71">
        <f t="shared" si="107"/>
        <v>90</v>
      </c>
      <c r="F265" s="73">
        <f>VLOOKUP(D265,'FERC Interest Rate'!$A:$B,2,TRUE)</f>
        <v>3.5000000000000003E-2</v>
      </c>
      <c r="G265" s="74">
        <f t="shared" si="108"/>
        <v>2419.3397268672879</v>
      </c>
      <c r="H265" s="74">
        <v>0</v>
      </c>
      <c r="I265" s="97">
        <f t="shared" ref="I265:I283" si="113">SUM($H$256:$H$284)/20</f>
        <v>8.5836698351204355</v>
      </c>
      <c r="J265" s="75">
        <f t="shared" ref="J265:J278" si="114">G265*F265*(E265/(DATE(YEAR(D265),12,31)-DATE(YEAR(D265),1,1)+1))</f>
        <v>20.879233259265636</v>
      </c>
      <c r="K265" s="108">
        <f t="shared" si="103"/>
        <v>29.462903094386071</v>
      </c>
      <c r="L265" s="75">
        <f t="shared" si="112"/>
        <v>118.75</v>
      </c>
      <c r="M265" s="109">
        <f t="shared" si="104"/>
        <v>148.21290309438606</v>
      </c>
      <c r="N265" s="6">
        <f t="shared" si="105"/>
        <v>2440.2189601265536</v>
      </c>
      <c r="O265" s="74">
        <f t="shared" si="106"/>
        <v>2292.0060570321675</v>
      </c>
    </row>
    <row r="266" spans="1:15" x14ac:dyDescent="0.25">
      <c r="A266" s="12" t="s">
        <v>50</v>
      </c>
      <c r="B266" s="71" t="str">
        <f t="shared" si="111"/>
        <v>Q2/2017</v>
      </c>
      <c r="C266" s="72">
        <f t="shared" si="109"/>
        <v>42826</v>
      </c>
      <c r="D266" s="72">
        <f t="shared" si="110"/>
        <v>42916</v>
      </c>
      <c r="E266" s="71">
        <f t="shared" si="107"/>
        <v>91</v>
      </c>
      <c r="F266" s="73">
        <f>VLOOKUP(D266,'FERC Interest Rate'!$A:$B,2,TRUE)</f>
        <v>3.7100000000000001E-2</v>
      </c>
      <c r="G266" s="74">
        <f t="shared" si="108"/>
        <v>2292.0060570321675</v>
      </c>
      <c r="H266" s="74">
        <v>0</v>
      </c>
      <c r="I266" s="97">
        <f t="shared" si="113"/>
        <v>8.5836698351204355</v>
      </c>
      <c r="J266" s="75">
        <f t="shared" si="114"/>
        <v>21.20011410725014</v>
      </c>
      <c r="K266" s="108">
        <f t="shared" si="103"/>
        <v>29.783783942370576</v>
      </c>
      <c r="L266" s="75">
        <f t="shared" si="112"/>
        <v>118.75</v>
      </c>
      <c r="M266" s="109">
        <f t="shared" si="104"/>
        <v>148.53378394237058</v>
      </c>
      <c r="N266" s="6">
        <f t="shared" si="105"/>
        <v>2313.2061711394176</v>
      </c>
      <c r="O266" s="74">
        <f t="shared" si="106"/>
        <v>2164.6723871970471</v>
      </c>
    </row>
    <row r="267" spans="1:15" x14ac:dyDescent="0.25">
      <c r="A267" s="12" t="s">
        <v>51</v>
      </c>
      <c r="B267" s="71" t="str">
        <f t="shared" si="111"/>
        <v>Q3/2017</v>
      </c>
      <c r="C267" s="72">
        <f t="shared" si="109"/>
        <v>42917</v>
      </c>
      <c r="D267" s="72">
        <f t="shared" si="110"/>
        <v>43008</v>
      </c>
      <c r="E267" s="71">
        <f t="shared" si="107"/>
        <v>92</v>
      </c>
      <c r="F267" s="73">
        <f>VLOOKUP(D267,'FERC Interest Rate'!$A:$B,2,TRUE)</f>
        <v>3.9600000000000003E-2</v>
      </c>
      <c r="G267" s="74">
        <f t="shared" si="108"/>
        <v>2164.6723871970471</v>
      </c>
      <c r="H267" s="74">
        <v>0</v>
      </c>
      <c r="I267" s="97">
        <f t="shared" si="113"/>
        <v>8.5836698351204355</v>
      </c>
      <c r="J267" s="75">
        <f t="shared" si="114"/>
        <v>21.606395728866527</v>
      </c>
      <c r="K267" s="108">
        <f t="shared" si="103"/>
        <v>30.190065563986963</v>
      </c>
      <c r="L267" s="75">
        <f t="shared" si="112"/>
        <v>118.75</v>
      </c>
      <c r="M267" s="109">
        <f t="shared" si="104"/>
        <v>148.94006556398696</v>
      </c>
      <c r="N267" s="6">
        <f t="shared" si="105"/>
        <v>2186.2787829259137</v>
      </c>
      <c r="O267" s="74">
        <f t="shared" si="106"/>
        <v>2037.3387173619267</v>
      </c>
    </row>
    <row r="268" spans="1:15" x14ac:dyDescent="0.25">
      <c r="A268" s="12" t="s">
        <v>52</v>
      </c>
      <c r="B268" s="71" t="str">
        <f t="shared" si="111"/>
        <v>Q4/2017</v>
      </c>
      <c r="C268" s="72">
        <f t="shared" si="109"/>
        <v>43009</v>
      </c>
      <c r="D268" s="72">
        <f t="shared" si="110"/>
        <v>43100</v>
      </c>
      <c r="E268" s="71">
        <f t="shared" si="107"/>
        <v>92</v>
      </c>
      <c r="F268" s="73">
        <f>VLOOKUP(D268,'FERC Interest Rate'!$A:$B,2,TRUE)</f>
        <v>4.2099999999999999E-2</v>
      </c>
      <c r="G268" s="74">
        <f t="shared" si="108"/>
        <v>2037.3387173619267</v>
      </c>
      <c r="H268" s="74">
        <v>0</v>
      </c>
      <c r="I268" s="97">
        <f t="shared" si="113"/>
        <v>8.5836698351204355</v>
      </c>
      <c r="J268" s="75">
        <f t="shared" si="114"/>
        <v>21.619233753660865</v>
      </c>
      <c r="K268" s="108">
        <f t="shared" si="103"/>
        <v>30.2029035887813</v>
      </c>
      <c r="L268" s="75">
        <f t="shared" si="112"/>
        <v>118.75</v>
      </c>
      <c r="M268" s="109">
        <f t="shared" si="104"/>
        <v>148.95290358878131</v>
      </c>
      <c r="N268" s="6">
        <f t="shared" si="105"/>
        <v>2058.9579511155875</v>
      </c>
      <c r="O268" s="74">
        <f t="shared" si="106"/>
        <v>1910.0050475268063</v>
      </c>
    </row>
    <row r="269" spans="1:15" x14ac:dyDescent="0.25">
      <c r="A269" s="12" t="s">
        <v>53</v>
      </c>
      <c r="B269" s="71" t="str">
        <f t="shared" si="111"/>
        <v>Q1/2018</v>
      </c>
      <c r="C269" s="72">
        <f t="shared" si="109"/>
        <v>43101</v>
      </c>
      <c r="D269" s="72">
        <f t="shared" si="110"/>
        <v>43190</v>
      </c>
      <c r="E269" s="71">
        <f t="shared" si="107"/>
        <v>90</v>
      </c>
      <c r="F269" s="73">
        <f>VLOOKUP(D269,'FERC Interest Rate'!$A:$B,2,TRUE)</f>
        <v>4.2500000000000003E-2</v>
      </c>
      <c r="G269" s="74">
        <f t="shared" si="108"/>
        <v>1910.0050475268063</v>
      </c>
      <c r="H269" s="74">
        <v>0</v>
      </c>
      <c r="I269" s="97">
        <f t="shared" si="113"/>
        <v>8.5836698351204355</v>
      </c>
      <c r="J269" s="75">
        <f t="shared" si="114"/>
        <v>20.015806319972693</v>
      </c>
      <c r="K269" s="108">
        <f t="shared" si="103"/>
        <v>28.599476155093129</v>
      </c>
      <c r="L269" s="75">
        <f t="shared" si="112"/>
        <v>118.75</v>
      </c>
      <c r="M269" s="109">
        <f t="shared" si="104"/>
        <v>147.34947615509313</v>
      </c>
      <c r="N269" s="6">
        <f t="shared" si="105"/>
        <v>1930.0208538467789</v>
      </c>
      <c r="O269" s="74">
        <f t="shared" si="106"/>
        <v>1782.6713776916858</v>
      </c>
    </row>
    <row r="270" spans="1:15" x14ac:dyDescent="0.25">
      <c r="A270" s="12" t="s">
        <v>54</v>
      </c>
      <c r="B270" s="71" t="str">
        <f t="shared" si="111"/>
        <v>Q2/2018</v>
      </c>
      <c r="C270" s="72">
        <f t="shared" si="109"/>
        <v>43191</v>
      </c>
      <c r="D270" s="72">
        <f t="shared" si="110"/>
        <v>43281</v>
      </c>
      <c r="E270" s="71">
        <f t="shared" si="107"/>
        <v>91</v>
      </c>
      <c r="F270" s="73">
        <f>VLOOKUP(D270,'FERC Interest Rate'!$A:$B,2,TRUE)</f>
        <v>4.4699999999999997E-2</v>
      </c>
      <c r="G270" s="74">
        <f t="shared" si="108"/>
        <v>1782.6713776916858</v>
      </c>
      <c r="H270" s="74">
        <v>0</v>
      </c>
      <c r="I270" s="97">
        <f t="shared" si="113"/>
        <v>8.5836698351204355</v>
      </c>
      <c r="J270" s="75">
        <f t="shared" si="114"/>
        <v>19.86677359736019</v>
      </c>
      <c r="K270" s="108">
        <f t="shared" si="103"/>
        <v>28.450443432480625</v>
      </c>
      <c r="L270" s="75">
        <f t="shared" si="112"/>
        <v>118.75</v>
      </c>
      <c r="M270" s="109">
        <f t="shared" si="104"/>
        <v>147.20044343248063</v>
      </c>
      <c r="N270" s="6">
        <f t="shared" si="105"/>
        <v>1802.538151289046</v>
      </c>
      <c r="O270" s="74">
        <f t="shared" si="106"/>
        <v>1655.3377078565654</v>
      </c>
    </row>
    <row r="271" spans="1:15" x14ac:dyDescent="0.25">
      <c r="A271" s="12" t="s">
        <v>55</v>
      </c>
      <c r="B271" s="71" t="str">
        <f t="shared" si="111"/>
        <v>Q3/2018</v>
      </c>
      <c r="C271" s="72">
        <f t="shared" si="109"/>
        <v>43282</v>
      </c>
      <c r="D271" s="72">
        <f t="shared" si="110"/>
        <v>43373</v>
      </c>
      <c r="E271" s="71">
        <f t="shared" si="107"/>
        <v>92</v>
      </c>
      <c r="F271" s="73">
        <f>VLOOKUP(D271,'FERC Interest Rate'!$A:$B,2,TRUE)</f>
        <v>4.6899999999999997E-2</v>
      </c>
      <c r="G271" s="74">
        <f t="shared" si="108"/>
        <v>1655.3377078565654</v>
      </c>
      <c r="H271" s="74">
        <v>0</v>
      </c>
      <c r="I271" s="97">
        <f t="shared" si="113"/>
        <v>8.5836698351204355</v>
      </c>
      <c r="J271" s="75">
        <f t="shared" si="114"/>
        <v>19.568359292765777</v>
      </c>
      <c r="K271" s="108">
        <f t="shared" si="103"/>
        <v>28.152029127886212</v>
      </c>
      <c r="L271" s="75">
        <f t="shared" si="112"/>
        <v>118.75</v>
      </c>
      <c r="M271" s="109">
        <f t="shared" si="104"/>
        <v>146.90202912788621</v>
      </c>
      <c r="N271" s="6">
        <f t="shared" si="105"/>
        <v>1674.9060671493312</v>
      </c>
      <c r="O271" s="74">
        <f t="shared" si="106"/>
        <v>1528.004038021445</v>
      </c>
    </row>
    <row r="272" spans="1:15" x14ac:dyDescent="0.25">
      <c r="A272" s="12" t="s">
        <v>56</v>
      </c>
      <c r="B272" s="71" t="str">
        <f t="shared" si="111"/>
        <v>Q4/2018</v>
      </c>
      <c r="C272" s="72">
        <f t="shared" si="109"/>
        <v>43374</v>
      </c>
      <c r="D272" s="72">
        <f t="shared" si="110"/>
        <v>43465</v>
      </c>
      <c r="E272" s="71">
        <f t="shared" si="107"/>
        <v>92</v>
      </c>
      <c r="F272" s="73">
        <f>VLOOKUP(D272,'FERC Interest Rate'!$A:$B,2,TRUE)</f>
        <v>4.9599999999999998E-2</v>
      </c>
      <c r="G272" s="74">
        <f t="shared" si="108"/>
        <v>1528.004038021445</v>
      </c>
      <c r="H272" s="74">
        <v>0</v>
      </c>
      <c r="I272" s="97">
        <f t="shared" si="113"/>
        <v>8.5836698351204355</v>
      </c>
      <c r="J272" s="75">
        <f t="shared" si="114"/>
        <v>19.102980893971118</v>
      </c>
      <c r="K272" s="108">
        <f t="shared" si="103"/>
        <v>27.686650729091554</v>
      </c>
      <c r="L272" s="75">
        <f t="shared" si="112"/>
        <v>118.75</v>
      </c>
      <c r="M272" s="109">
        <f t="shared" si="104"/>
        <v>146.43665072909155</v>
      </c>
      <c r="N272" s="6">
        <f t="shared" si="105"/>
        <v>1547.1070189154161</v>
      </c>
      <c r="O272" s="74">
        <f t="shared" si="106"/>
        <v>1400.6703681863246</v>
      </c>
    </row>
    <row r="273" spans="1:15" x14ac:dyDescent="0.25">
      <c r="A273" s="12" t="s">
        <v>57</v>
      </c>
      <c r="B273" s="71" t="str">
        <f t="shared" si="111"/>
        <v>Q1/2019</v>
      </c>
      <c r="C273" s="72">
        <f t="shared" si="109"/>
        <v>43466</v>
      </c>
      <c r="D273" s="72">
        <f t="shared" si="110"/>
        <v>43555</v>
      </c>
      <c r="E273" s="71">
        <f t="shared" si="107"/>
        <v>90</v>
      </c>
      <c r="F273" s="73">
        <f>VLOOKUP(D273,'FERC Interest Rate'!$A:$B,2,TRUE)</f>
        <v>5.1799999999999999E-2</v>
      </c>
      <c r="G273" s="74">
        <f t="shared" si="108"/>
        <v>1400.6703681863246</v>
      </c>
      <c r="H273" s="74">
        <v>0</v>
      </c>
      <c r="I273" s="97">
        <f t="shared" si="113"/>
        <v>8.5836698351204355</v>
      </c>
      <c r="J273" s="75">
        <f t="shared" si="114"/>
        <v>17.890206182149711</v>
      </c>
      <c r="K273" s="108">
        <f t="shared" si="103"/>
        <v>26.473876017270147</v>
      </c>
      <c r="L273" s="75">
        <f t="shared" si="112"/>
        <v>118.75</v>
      </c>
      <c r="M273" s="109">
        <f t="shared" si="104"/>
        <v>145.22387601727016</v>
      </c>
      <c r="N273" s="6">
        <f t="shared" si="105"/>
        <v>1418.5605743684744</v>
      </c>
      <c r="O273" s="74">
        <f t="shared" si="106"/>
        <v>1273.3366983512042</v>
      </c>
    </row>
    <row r="274" spans="1:15" x14ac:dyDescent="0.25">
      <c r="A274" s="12" t="s">
        <v>58</v>
      </c>
      <c r="B274" s="71" t="str">
        <f t="shared" si="111"/>
        <v>Q2/2019</v>
      </c>
      <c r="C274" s="72">
        <f t="shared" si="109"/>
        <v>43556</v>
      </c>
      <c r="D274" s="72">
        <f t="shared" si="110"/>
        <v>43646</v>
      </c>
      <c r="E274" s="71">
        <f t="shared" si="107"/>
        <v>91</v>
      </c>
      <c r="F274" s="73">
        <f>VLOOKUP(D274,'FERC Interest Rate'!$A:$B,2,TRUE)</f>
        <v>5.45E-2</v>
      </c>
      <c r="G274" s="74">
        <f t="shared" si="108"/>
        <v>1273.3366983512042</v>
      </c>
      <c r="H274" s="74">
        <v>0</v>
      </c>
      <c r="I274" s="97">
        <f t="shared" si="113"/>
        <v>8.5836698351204355</v>
      </c>
      <c r="J274" s="75">
        <f t="shared" si="114"/>
        <v>17.301680425952867</v>
      </c>
      <c r="K274" s="108">
        <f t="shared" si="103"/>
        <v>25.885350261073302</v>
      </c>
      <c r="L274" s="75">
        <f t="shared" si="112"/>
        <v>118.75</v>
      </c>
      <c r="M274" s="109">
        <f t="shared" si="104"/>
        <v>144.63535026107331</v>
      </c>
      <c r="N274" s="6">
        <f t="shared" si="105"/>
        <v>1290.638378777157</v>
      </c>
      <c r="O274" s="74">
        <f t="shared" si="106"/>
        <v>1146.0030285160838</v>
      </c>
    </row>
    <row r="275" spans="1:15" x14ac:dyDescent="0.25">
      <c r="A275" s="12" t="s">
        <v>59</v>
      </c>
      <c r="B275" s="71" t="str">
        <f t="shared" si="111"/>
        <v>Q3/2019</v>
      </c>
      <c r="C275" s="72">
        <f t="shared" si="109"/>
        <v>43647</v>
      </c>
      <c r="D275" s="72">
        <f t="shared" si="110"/>
        <v>43738</v>
      </c>
      <c r="E275" s="71">
        <f t="shared" si="107"/>
        <v>92</v>
      </c>
      <c r="F275" s="73">
        <f>VLOOKUP(D275,'FERC Interest Rate'!$A:$B,2,TRUE)</f>
        <v>5.5E-2</v>
      </c>
      <c r="G275" s="74">
        <f t="shared" si="108"/>
        <v>1146.0030285160838</v>
      </c>
      <c r="H275" s="74">
        <v>0</v>
      </c>
      <c r="I275" s="97">
        <f t="shared" si="113"/>
        <v>8.5836698351204355</v>
      </c>
      <c r="J275" s="75">
        <f t="shared" si="114"/>
        <v>15.887055682990095</v>
      </c>
      <c r="K275" s="108">
        <f t="shared" si="103"/>
        <v>24.47072551811053</v>
      </c>
      <c r="L275" s="75">
        <f t="shared" si="112"/>
        <v>118.75</v>
      </c>
      <c r="M275" s="109">
        <f t="shared" si="104"/>
        <v>143.22072551811053</v>
      </c>
      <c r="N275" s="6">
        <f t="shared" si="105"/>
        <v>1161.890084199074</v>
      </c>
      <c r="O275" s="74">
        <f t="shared" si="106"/>
        <v>1018.6693586809633</v>
      </c>
    </row>
    <row r="276" spans="1:15" x14ac:dyDescent="0.25">
      <c r="A276" s="12" t="s">
        <v>60</v>
      </c>
      <c r="B276" s="71" t="str">
        <f t="shared" si="111"/>
        <v>Q4/2019</v>
      </c>
      <c r="C276" s="72">
        <f t="shared" si="109"/>
        <v>43739</v>
      </c>
      <c r="D276" s="72">
        <f t="shared" si="110"/>
        <v>43830</v>
      </c>
      <c r="E276" s="71">
        <f t="shared" si="107"/>
        <v>92</v>
      </c>
      <c r="F276" s="73">
        <f>VLOOKUP(D276,'FERC Interest Rate'!$A:$B,2,TRUE)</f>
        <v>5.4199999999999998E-2</v>
      </c>
      <c r="G276" s="74">
        <f t="shared" si="108"/>
        <v>1018.6693586809633</v>
      </c>
      <c r="H276" s="74">
        <v>0</v>
      </c>
      <c r="I276" s="97">
        <f t="shared" si="113"/>
        <v>8.5836698351204355</v>
      </c>
      <c r="J276" s="75">
        <f t="shared" si="114"/>
        <v>13.916418877059606</v>
      </c>
      <c r="K276" s="108">
        <f t="shared" si="103"/>
        <v>22.500088712180041</v>
      </c>
      <c r="L276" s="75">
        <f t="shared" si="112"/>
        <v>118.75</v>
      </c>
      <c r="M276" s="109">
        <f t="shared" si="104"/>
        <v>141.25008871218003</v>
      </c>
      <c r="N276" s="6">
        <f t="shared" si="105"/>
        <v>1032.585777558023</v>
      </c>
      <c r="O276" s="74">
        <f t="shared" si="106"/>
        <v>891.33568884584292</v>
      </c>
    </row>
    <row r="277" spans="1:15" x14ac:dyDescent="0.25">
      <c r="A277" s="12" t="s">
        <v>61</v>
      </c>
      <c r="B277" s="71" t="str">
        <f t="shared" si="111"/>
        <v>Q1/2020</v>
      </c>
      <c r="C277" s="72">
        <f t="shared" si="109"/>
        <v>43831</v>
      </c>
      <c r="D277" s="72">
        <f t="shared" si="110"/>
        <v>43921</v>
      </c>
      <c r="E277" s="71">
        <f t="shared" si="107"/>
        <v>91</v>
      </c>
      <c r="F277" s="73">
        <f>VLOOKUP(D277,'FERC Interest Rate'!$A:$B,2,TRUE)</f>
        <v>4.9599999999999998E-2</v>
      </c>
      <c r="G277" s="74">
        <f t="shared" si="108"/>
        <v>891.33568884584292</v>
      </c>
      <c r="H277" s="74">
        <v>0</v>
      </c>
      <c r="I277" s="97">
        <f t="shared" si="113"/>
        <v>8.5836698351204355</v>
      </c>
      <c r="J277" s="75">
        <f t="shared" si="114"/>
        <v>10.992166025067204</v>
      </c>
      <c r="K277" s="108">
        <f t="shared" si="103"/>
        <v>19.575835860187638</v>
      </c>
      <c r="L277" s="75">
        <f t="shared" si="112"/>
        <v>118.75</v>
      </c>
      <c r="M277" s="109">
        <f t="shared" si="104"/>
        <v>138.32583586018762</v>
      </c>
      <c r="N277" s="6">
        <f t="shared" si="105"/>
        <v>902.32785487091007</v>
      </c>
      <c r="O277" s="74">
        <f t="shared" si="106"/>
        <v>764.00201901072251</v>
      </c>
    </row>
    <row r="278" spans="1:15" x14ac:dyDescent="0.25">
      <c r="A278" s="12" t="s">
        <v>62</v>
      </c>
      <c r="B278" s="71" t="str">
        <f t="shared" si="111"/>
        <v>Q2/2020</v>
      </c>
      <c r="C278" s="72">
        <f t="shared" si="109"/>
        <v>43922</v>
      </c>
      <c r="D278" s="72">
        <f t="shared" si="110"/>
        <v>44012</v>
      </c>
      <c r="E278" s="71">
        <f t="shared" si="107"/>
        <v>91</v>
      </c>
      <c r="F278" s="73">
        <f>VLOOKUP(D278,'FERC Interest Rate'!$A:$B,2,TRUE)</f>
        <v>4.7503500000000004E-2</v>
      </c>
      <c r="G278" s="74">
        <f t="shared" si="108"/>
        <v>764.00201901072251</v>
      </c>
      <c r="H278" s="74">
        <v>0</v>
      </c>
      <c r="I278" s="97">
        <f t="shared" si="113"/>
        <v>8.5836698351204355</v>
      </c>
      <c r="J278" s="75">
        <f t="shared" si="114"/>
        <v>9.0236121907565661</v>
      </c>
      <c r="K278" s="108">
        <f t="shared" si="103"/>
        <v>17.607282025877002</v>
      </c>
      <c r="L278" s="75">
        <f t="shared" si="112"/>
        <v>118.75</v>
      </c>
      <c r="M278" s="109">
        <f t="shared" si="104"/>
        <v>136.357282025877</v>
      </c>
      <c r="N278" s="6">
        <f t="shared" si="105"/>
        <v>773.02563120147909</v>
      </c>
      <c r="O278" s="74">
        <f t="shared" si="106"/>
        <v>636.66834917560209</v>
      </c>
    </row>
    <row r="279" spans="1:15" x14ac:dyDescent="0.25">
      <c r="A279" s="12" t="s">
        <v>63</v>
      </c>
      <c r="B279" s="71" t="str">
        <f t="shared" si="111"/>
        <v>Q3/2020</v>
      </c>
      <c r="C279" s="72">
        <f>D278+1</f>
        <v>44013</v>
      </c>
      <c r="D279" s="72">
        <f t="shared" si="110"/>
        <v>44104</v>
      </c>
      <c r="E279" s="71">
        <f>D279-C279+1</f>
        <v>92</v>
      </c>
      <c r="F279" s="73">
        <f>VLOOKUP(D279,'FERC Interest Rate'!$A:$B,2,TRUE)</f>
        <v>3.4299999999999997E-2</v>
      </c>
      <c r="G279" s="74">
        <f>O278</f>
        <v>636.66834917560209</v>
      </c>
      <c r="H279" s="74">
        <v>0</v>
      </c>
      <c r="I279" s="97">
        <f t="shared" si="113"/>
        <v>8.5836698351204355</v>
      </c>
      <c r="J279" s="75">
        <f>G279*F279*(E279/(DATE(YEAR(D279),12,31)-DATE(YEAR(D279),1,1)+1))</f>
        <v>5.4892640509795889</v>
      </c>
      <c r="K279" s="108">
        <f>+SUM(I279:J279)</f>
        <v>14.072933886100024</v>
      </c>
      <c r="L279" s="75">
        <f t="shared" si="112"/>
        <v>118.75</v>
      </c>
      <c r="M279" s="109">
        <f>+SUM(K279:L279)</f>
        <v>132.82293388610003</v>
      </c>
      <c r="N279" s="6">
        <f>+G279+H279+J279</f>
        <v>642.1576132265817</v>
      </c>
      <c r="O279" s="74">
        <f>G279+H279-L279-I279</f>
        <v>509.33467934048167</v>
      </c>
    </row>
    <row r="280" spans="1:15" x14ac:dyDescent="0.25">
      <c r="A280" s="12" t="s">
        <v>64</v>
      </c>
      <c r="B280" s="71" t="str">
        <f t="shared" si="111"/>
        <v>Q4/2020</v>
      </c>
      <c r="C280" s="72">
        <f>D279+1</f>
        <v>44105</v>
      </c>
      <c r="D280" s="72">
        <f t="shared" si="110"/>
        <v>44196</v>
      </c>
      <c r="E280" s="71">
        <f>D280-C280+1</f>
        <v>92</v>
      </c>
      <c r="F280" s="73">
        <f>VLOOKUP(D280,'FERC Interest Rate'!$A:$B,2,TRUE)</f>
        <v>3.2500000000000001E-2</v>
      </c>
      <c r="G280" s="74">
        <f>O279</f>
        <v>509.33467934048167</v>
      </c>
      <c r="H280" s="74">
        <v>0</v>
      </c>
      <c r="I280" s="97">
        <f t="shared" si="113"/>
        <v>8.5836698351204355</v>
      </c>
      <c r="J280" s="75">
        <f>G280*F280*(E280/(DATE(YEAR(D280),12,31)-DATE(YEAR(D280),1,1)+1))</f>
        <v>4.1609581727542091</v>
      </c>
      <c r="K280" s="108">
        <f>+SUM(I280:J280)</f>
        <v>12.744628007874645</v>
      </c>
      <c r="L280" s="75">
        <f t="shared" si="112"/>
        <v>118.75</v>
      </c>
      <c r="M280" s="109">
        <f>+SUM(K280:L280)</f>
        <v>131.49462800787464</v>
      </c>
      <c r="N280" s="6">
        <f>+G280+H280+J280</f>
        <v>513.49563751323592</v>
      </c>
      <c r="O280" s="74">
        <f>G280+H280-L280-I280</f>
        <v>382.00100950536125</v>
      </c>
    </row>
    <row r="281" spans="1:15" x14ac:dyDescent="0.25">
      <c r="A281" s="12" t="s">
        <v>65</v>
      </c>
      <c r="B281" s="71" t="str">
        <f t="shared" si="111"/>
        <v>Q1/2021</v>
      </c>
      <c r="C281" s="72">
        <f>D280+1</f>
        <v>44197</v>
      </c>
      <c r="D281" s="72">
        <f t="shared" si="110"/>
        <v>44286</v>
      </c>
      <c r="E281" s="71">
        <f>D281-C281+1</f>
        <v>90</v>
      </c>
      <c r="F281" s="73">
        <f>VLOOKUP(D281,'FERC Interest Rate'!$A:$B,2,TRUE)</f>
        <v>3.2500000000000001E-2</v>
      </c>
      <c r="G281" s="74">
        <f>O280</f>
        <v>382.00100950536125</v>
      </c>
      <c r="H281" s="74">
        <v>0</v>
      </c>
      <c r="I281" s="97">
        <f t="shared" si="113"/>
        <v>8.5836698351204355</v>
      </c>
      <c r="J281" s="75">
        <f>G281*F281*(E281/(DATE(YEAR(D281),12,31)-DATE(YEAR(D281),1,1)+1))</f>
        <v>3.0612409665840592</v>
      </c>
      <c r="K281" s="108">
        <f>+SUM(I281:J281)</f>
        <v>11.644910801704494</v>
      </c>
      <c r="L281" s="75">
        <f t="shared" si="112"/>
        <v>118.75</v>
      </c>
      <c r="M281" s="109">
        <f>+SUM(K281:L281)</f>
        <v>130.3949108017045</v>
      </c>
      <c r="N281" s="6">
        <f>+G281+H281+J281</f>
        <v>385.06225047194533</v>
      </c>
      <c r="O281" s="74">
        <f>G281+H281-L281-I281</f>
        <v>254.66733967024081</v>
      </c>
    </row>
    <row r="282" spans="1:15" x14ac:dyDescent="0.25">
      <c r="A282" s="12" t="s">
        <v>66</v>
      </c>
      <c r="B282" s="71" t="str">
        <f t="shared" si="111"/>
        <v>Q2/2021</v>
      </c>
      <c r="C282" s="72">
        <f>D281+1</f>
        <v>44287</v>
      </c>
      <c r="D282" s="72">
        <f t="shared" si="110"/>
        <v>44377</v>
      </c>
      <c r="E282" s="71">
        <f>D282-C282+1</f>
        <v>91</v>
      </c>
      <c r="F282" s="73">
        <f>VLOOKUP(D282,'FERC Interest Rate'!$A:$B,2,TRUE)</f>
        <v>3.2500000000000001E-2</v>
      </c>
      <c r="G282" s="74">
        <f>O281</f>
        <v>254.66733967024081</v>
      </c>
      <c r="H282" s="74">
        <v>0</v>
      </c>
      <c r="I282" s="97">
        <f t="shared" si="113"/>
        <v>8.5836698351204355</v>
      </c>
      <c r="J282" s="75">
        <f>G282*F282*(E282/(DATE(YEAR(D282),12,31)-DATE(YEAR(D282),1,1)+1))</f>
        <v>2.0635031700677731</v>
      </c>
      <c r="K282" s="108">
        <f>+SUM(I282:J282)</f>
        <v>10.647173005188208</v>
      </c>
      <c r="L282" s="75">
        <f t="shared" si="112"/>
        <v>118.75</v>
      </c>
      <c r="M282" s="109">
        <f>+SUM(K282:L282)</f>
        <v>129.39717300518822</v>
      </c>
      <c r="N282" s="6">
        <f>+G282+H282+J282</f>
        <v>256.73084284030858</v>
      </c>
      <c r="O282" s="74">
        <f>G282+H282-L282-I282</f>
        <v>127.33366983512038</v>
      </c>
    </row>
    <row r="283" spans="1:15" x14ac:dyDescent="0.25">
      <c r="A283" s="12" t="s">
        <v>67</v>
      </c>
      <c r="B283" s="71" t="str">
        <f t="shared" si="111"/>
        <v>Q3/2021</v>
      </c>
      <c r="C283" s="72">
        <f>D282+1</f>
        <v>44378</v>
      </c>
      <c r="D283" s="72">
        <f t="shared" si="110"/>
        <v>44469</v>
      </c>
      <c r="E283" s="71">
        <f>D283-C283+1</f>
        <v>92</v>
      </c>
      <c r="F283" s="73">
        <f>VLOOKUP(D283,'FERC Interest Rate'!$A:$B,2,TRUE)</f>
        <v>3.2500000000000001E-2</v>
      </c>
      <c r="G283" s="74">
        <f>O282</f>
        <v>127.33366983512038</v>
      </c>
      <c r="H283" s="74">
        <v>0</v>
      </c>
      <c r="I283" s="97">
        <f t="shared" si="113"/>
        <v>8.5836698351204355</v>
      </c>
      <c r="J283" s="75">
        <f>G283*F283*(E283/(DATE(YEAR(D283),12,31)-DATE(YEAR(D283),1,1)+1))</f>
        <v>1.0430895145397534</v>
      </c>
      <c r="K283" s="108">
        <f>+SUM(I283:J283)</f>
        <v>9.6267593496601886</v>
      </c>
      <c r="L283" s="75">
        <f t="shared" si="112"/>
        <v>118.75</v>
      </c>
      <c r="M283" s="109">
        <f>+SUM(K283:L283)</f>
        <v>128.37675934966018</v>
      </c>
      <c r="N283" s="6">
        <f>+G283+H283+J283</f>
        <v>128.37675934966012</v>
      </c>
      <c r="O283" s="74">
        <f>G283+H283-L283-I283</f>
        <v>-6.0396132539608516E-14</v>
      </c>
    </row>
    <row r="284" spans="1:15" x14ac:dyDescent="0.25">
      <c r="A284" s="77"/>
      <c r="B284" s="71"/>
      <c r="C284" s="72"/>
      <c r="D284" s="72"/>
      <c r="E284" s="71"/>
      <c r="F284" s="73"/>
      <c r="G284" s="74"/>
      <c r="H284" s="74"/>
      <c r="I284" s="97"/>
      <c r="J284" s="75"/>
      <c r="K284" s="108"/>
      <c r="L284" s="75"/>
      <c r="M284" s="109"/>
      <c r="N284" s="6"/>
      <c r="O284" s="74"/>
    </row>
    <row r="285" spans="1:15" ht="13.5" thickBot="1" x14ac:dyDescent="0.35">
      <c r="A285" s="124"/>
      <c r="B285" s="125"/>
      <c r="C285" s="126"/>
      <c r="D285" s="126"/>
      <c r="E285" s="127"/>
      <c r="F285" s="125"/>
      <c r="G285" s="115">
        <f t="shared" ref="G285:O285" si="115">+SUM(G256:G284)</f>
        <v>46184.970315523678</v>
      </c>
      <c r="H285" s="115">
        <f t="shared" si="115"/>
        <v>171.6733967024087</v>
      </c>
      <c r="I285" s="116">
        <f t="shared" si="115"/>
        <v>171.67339670240872</v>
      </c>
      <c r="J285" s="115">
        <f t="shared" si="115"/>
        <v>264.6880922120144</v>
      </c>
      <c r="K285" s="115">
        <f t="shared" si="115"/>
        <v>436.36148891442315</v>
      </c>
      <c r="L285" s="115">
        <f t="shared" si="115"/>
        <v>2375</v>
      </c>
      <c r="M285" s="117">
        <f t="shared" si="115"/>
        <v>2811.3614889144233</v>
      </c>
      <c r="N285" s="115">
        <f t="shared" si="115"/>
        <v>46621.331804438094</v>
      </c>
      <c r="O285" s="115">
        <f t="shared" si="115"/>
        <v>43809.970315523678</v>
      </c>
    </row>
    <row r="286" spans="1:15" ht="13" thickTop="1" x14ac:dyDescent="0.25">
      <c r="B286" s="101"/>
      <c r="C286" s="101"/>
      <c r="D286" s="101"/>
      <c r="E286" s="101"/>
      <c r="F286" s="101"/>
      <c r="G286" s="101"/>
      <c r="H286" s="101"/>
      <c r="I286" s="100"/>
      <c r="J286" s="101"/>
      <c r="K286" s="101"/>
      <c r="L286" s="101"/>
      <c r="M286" s="110"/>
      <c r="O286" s="101"/>
    </row>
    <row r="287" spans="1:15" ht="39" x14ac:dyDescent="0.3">
      <c r="A287" s="76" t="s">
        <v>47</v>
      </c>
      <c r="B287" s="76" t="s">
        <v>3</v>
      </c>
      <c r="C287" s="76" t="s">
        <v>4</v>
      </c>
      <c r="D287" s="76" t="s">
        <v>5</v>
      </c>
      <c r="E287" s="76" t="s">
        <v>6</v>
      </c>
      <c r="F287" s="76" t="s">
        <v>7</v>
      </c>
      <c r="G287" s="76" t="s">
        <v>87</v>
      </c>
      <c r="H287" s="76" t="s">
        <v>88</v>
      </c>
      <c r="I287" s="93" t="s">
        <v>89</v>
      </c>
      <c r="J287" s="94" t="s">
        <v>90</v>
      </c>
      <c r="K287" s="94" t="s">
        <v>91</v>
      </c>
      <c r="L287" s="94" t="s">
        <v>92</v>
      </c>
      <c r="M287" s="95" t="s">
        <v>93</v>
      </c>
      <c r="N287" s="76" t="s">
        <v>94</v>
      </c>
      <c r="O287" s="76" t="s">
        <v>95</v>
      </c>
    </row>
    <row r="288" spans="1:15" ht="13" x14ac:dyDescent="0.3">
      <c r="A288" s="405" t="s">
        <v>16</v>
      </c>
      <c r="B288" s="405"/>
      <c r="C288" s="341">
        <f>VLOOKUP(B289,A$1:F$29,2,FALSE)</f>
        <v>42004</v>
      </c>
      <c r="D288" s="341">
        <f>DATE(YEAR(C288),IF(MONTH(C288)&lt;=3,3,IF(MONTH(C288)&lt;=6,6,IF(MONTH(C288)&lt;=9,9,12))),IF(OR(MONTH(C288)&lt;=3,MONTH(C288)&gt;=10),31,30))</f>
        <v>42004</v>
      </c>
      <c r="E288" s="342">
        <f>D288-C288+1</f>
        <v>1</v>
      </c>
      <c r="F288" s="343">
        <f>VLOOKUP(D288,'FERC Interest Rate'!$A:$B,2,TRUE)</f>
        <v>3.2500000000000001E-2</v>
      </c>
      <c r="G288" s="143">
        <f>VLOOKUP(B289,$A$1:$F$29,5,FALSE)</f>
        <v>2507.5</v>
      </c>
      <c r="H288" s="143">
        <f t="shared" ref="H288:H296" si="116">G288*F288*(E288/(DATE(YEAR(D288),12,31)-DATE(YEAR(D288),1,1)+1))</f>
        <v>0.22327054794520548</v>
      </c>
      <c r="I288" s="351">
        <v>0</v>
      </c>
      <c r="J288" s="264">
        <v>0</v>
      </c>
      <c r="K288" s="345">
        <f t="shared" ref="K288:K315" si="117">+SUM(I288:J288)</f>
        <v>0</v>
      </c>
      <c r="L288" s="264">
        <v>0</v>
      </c>
      <c r="M288" s="346">
        <f t="shared" ref="M288:M315" si="118">+SUM(K288:L288)</f>
        <v>0</v>
      </c>
      <c r="N288" s="347">
        <f t="shared" ref="N288:N315" si="119">+G288+H288+J288</f>
        <v>2507.723270547945</v>
      </c>
      <c r="O288" s="143">
        <f t="shared" ref="O288:O315" si="120">G288+H288-L288-I288</f>
        <v>2507.723270547945</v>
      </c>
    </row>
    <row r="289" spans="1:15" ht="13" x14ac:dyDescent="0.3">
      <c r="A289" s="349" t="s">
        <v>39</v>
      </c>
      <c r="B289" s="350" t="s">
        <v>55</v>
      </c>
      <c r="C289" s="341">
        <f>D288+1</f>
        <v>42005</v>
      </c>
      <c r="D289" s="341">
        <f>EOMONTH(D288,3)</f>
        <v>42094</v>
      </c>
      <c r="E289" s="342">
        <f t="shared" ref="E289:E315" si="121">D289-C289+1</f>
        <v>90</v>
      </c>
      <c r="F289" s="343">
        <f>VLOOKUP(D289,'FERC Interest Rate'!$A:$B,2,TRUE)</f>
        <v>3.2500000000000001E-2</v>
      </c>
      <c r="G289" s="143">
        <f t="shared" ref="G289:G315" si="122">O288</f>
        <v>2507.723270547945</v>
      </c>
      <c r="H289" s="143">
        <f t="shared" si="116"/>
        <v>20.096138537952708</v>
      </c>
      <c r="I289" s="351">
        <v>0</v>
      </c>
      <c r="J289" s="264">
        <v>0</v>
      </c>
      <c r="K289" s="345">
        <f t="shared" si="117"/>
        <v>0</v>
      </c>
      <c r="L289" s="264">
        <v>0</v>
      </c>
      <c r="M289" s="346">
        <f t="shared" si="118"/>
        <v>0</v>
      </c>
      <c r="N289" s="347">
        <f t="shared" si="119"/>
        <v>2527.8194090858979</v>
      </c>
      <c r="O289" s="143">
        <f t="shared" si="120"/>
        <v>2527.8194090858979</v>
      </c>
    </row>
    <row r="290" spans="1:15" ht="13" x14ac:dyDescent="0.3">
      <c r="A290" s="77"/>
      <c r="B290" s="71"/>
      <c r="C290" s="72">
        <f t="shared" ref="C290:C315" si="123">D289+1</f>
        <v>42095</v>
      </c>
      <c r="D290" s="72">
        <f t="shared" ref="D290:D315" si="124">EOMONTH(D289,3)</f>
        <v>42185</v>
      </c>
      <c r="E290" s="71">
        <f t="shared" si="121"/>
        <v>91</v>
      </c>
      <c r="F290" s="73">
        <f>VLOOKUP(D290,'FERC Interest Rate'!$A:$B,2,TRUE)</f>
        <v>3.2500000000000001E-2</v>
      </c>
      <c r="G290" s="74">
        <f t="shared" si="122"/>
        <v>2527.8194090858979</v>
      </c>
      <c r="H290" s="143">
        <f t="shared" si="116"/>
        <v>20.482262746223405</v>
      </c>
      <c r="I290" s="151">
        <v>0</v>
      </c>
      <c r="J290" s="264">
        <v>0</v>
      </c>
      <c r="K290" s="108">
        <f t="shared" si="117"/>
        <v>0</v>
      </c>
      <c r="L290" s="75">
        <v>0</v>
      </c>
      <c r="M290" s="109">
        <f t="shared" si="118"/>
        <v>0</v>
      </c>
      <c r="N290" s="6">
        <f t="shared" si="119"/>
        <v>2548.3016718321214</v>
      </c>
      <c r="O290" s="74">
        <f t="shared" si="120"/>
        <v>2548.3016718321214</v>
      </c>
    </row>
    <row r="291" spans="1:15" x14ac:dyDescent="0.25">
      <c r="A291" s="77"/>
      <c r="B291" s="71"/>
      <c r="C291" s="72">
        <f t="shared" si="123"/>
        <v>42186</v>
      </c>
      <c r="D291" s="72">
        <f t="shared" si="124"/>
        <v>42277</v>
      </c>
      <c r="E291" s="71">
        <f t="shared" si="121"/>
        <v>92</v>
      </c>
      <c r="F291" s="73">
        <f>VLOOKUP(D291,'FERC Interest Rate'!$A:$B,2,TRUE)</f>
        <v>3.2500000000000001E-2</v>
      </c>
      <c r="G291" s="74">
        <f t="shared" si="122"/>
        <v>2548.3016718321214</v>
      </c>
      <c r="H291" s="74">
        <f t="shared" si="116"/>
        <v>20.875128763775461</v>
      </c>
      <c r="I291" s="151">
        <v>0</v>
      </c>
      <c r="J291" s="75">
        <v>0</v>
      </c>
      <c r="K291" s="108">
        <f t="shared" si="117"/>
        <v>0</v>
      </c>
      <c r="L291" s="75">
        <v>0</v>
      </c>
      <c r="M291" s="109">
        <f t="shared" si="118"/>
        <v>0</v>
      </c>
      <c r="N291" s="6">
        <f t="shared" si="119"/>
        <v>2569.176800595897</v>
      </c>
      <c r="O291" s="74">
        <f t="shared" si="120"/>
        <v>2569.176800595897</v>
      </c>
    </row>
    <row r="292" spans="1:15" x14ac:dyDescent="0.25">
      <c r="A292" s="77"/>
      <c r="B292" s="71"/>
      <c r="C292" s="72">
        <f t="shared" si="123"/>
        <v>42278</v>
      </c>
      <c r="D292" s="72">
        <f t="shared" si="124"/>
        <v>42369</v>
      </c>
      <c r="E292" s="71">
        <f t="shared" si="121"/>
        <v>92</v>
      </c>
      <c r="F292" s="73">
        <f>VLOOKUP(D292,'FERC Interest Rate'!$A:$B,2,TRUE)</f>
        <v>3.2500000000000001E-2</v>
      </c>
      <c r="G292" s="74">
        <f t="shared" si="122"/>
        <v>2569.176800595897</v>
      </c>
      <c r="H292" s="74">
        <f t="shared" si="116"/>
        <v>21.046133243237627</v>
      </c>
      <c r="I292" s="151">
        <v>0</v>
      </c>
      <c r="J292" s="75">
        <v>0</v>
      </c>
      <c r="K292" s="108">
        <f t="shared" si="117"/>
        <v>0</v>
      </c>
      <c r="L292" s="75">
        <v>0</v>
      </c>
      <c r="M292" s="109">
        <f t="shared" si="118"/>
        <v>0</v>
      </c>
      <c r="N292" s="6">
        <f t="shared" si="119"/>
        <v>2590.2229338391348</v>
      </c>
      <c r="O292" s="74">
        <f t="shared" si="120"/>
        <v>2590.2229338391348</v>
      </c>
    </row>
    <row r="293" spans="1:15" x14ac:dyDescent="0.25">
      <c r="A293" s="77"/>
      <c r="B293" s="71"/>
      <c r="C293" s="72">
        <f t="shared" si="123"/>
        <v>42370</v>
      </c>
      <c r="D293" s="72">
        <f t="shared" si="124"/>
        <v>42460</v>
      </c>
      <c r="E293" s="71">
        <f t="shared" si="121"/>
        <v>91</v>
      </c>
      <c r="F293" s="73">
        <f>VLOOKUP(D293,'FERC Interest Rate'!$A:$B,2,TRUE)</f>
        <v>3.2500000000000001E-2</v>
      </c>
      <c r="G293" s="74">
        <f t="shared" si="122"/>
        <v>2590.2229338391348</v>
      </c>
      <c r="H293" s="74">
        <f t="shared" si="116"/>
        <v>20.930558270025251</v>
      </c>
      <c r="I293" s="151">
        <v>0</v>
      </c>
      <c r="J293" s="75">
        <v>0</v>
      </c>
      <c r="K293" s="108">
        <f>+SUM(I293:J293)</f>
        <v>0</v>
      </c>
      <c r="L293" s="75">
        <v>0</v>
      </c>
      <c r="M293" s="109">
        <f t="shared" si="118"/>
        <v>0</v>
      </c>
      <c r="N293" s="6">
        <f t="shared" si="119"/>
        <v>2611.1534921091602</v>
      </c>
      <c r="O293" s="74">
        <f t="shared" si="120"/>
        <v>2611.1534921091602</v>
      </c>
    </row>
    <row r="294" spans="1:15" x14ac:dyDescent="0.25">
      <c r="A294" s="77"/>
      <c r="B294" s="71"/>
      <c r="C294" s="72">
        <f t="shared" si="123"/>
        <v>42461</v>
      </c>
      <c r="D294" s="72">
        <f t="shared" si="124"/>
        <v>42551</v>
      </c>
      <c r="E294" s="71">
        <f t="shared" si="121"/>
        <v>91</v>
      </c>
      <c r="F294" s="73">
        <f>VLOOKUP(D294,'FERC Interest Rate'!$A:$B,2,TRUE)</f>
        <v>3.4599999999999999E-2</v>
      </c>
      <c r="G294" s="74">
        <f t="shared" si="122"/>
        <v>2611.1534921091602</v>
      </c>
      <c r="H294" s="74">
        <f t="shared" si="116"/>
        <v>22.463054331297542</v>
      </c>
      <c r="I294" s="151">
        <v>0</v>
      </c>
      <c r="J294" s="75">
        <v>0</v>
      </c>
      <c r="K294" s="108">
        <f>+SUM(I294:J294)</f>
        <v>0</v>
      </c>
      <c r="L294" s="75">
        <v>0</v>
      </c>
      <c r="M294" s="109">
        <f t="shared" si="118"/>
        <v>0</v>
      </c>
      <c r="N294" s="6">
        <f t="shared" si="119"/>
        <v>2633.6165464404576</v>
      </c>
      <c r="O294" s="74">
        <f t="shared" si="120"/>
        <v>2633.6165464404576</v>
      </c>
    </row>
    <row r="295" spans="1:15" x14ac:dyDescent="0.25">
      <c r="A295" s="77"/>
      <c r="B295" s="71"/>
      <c r="C295" s="72">
        <f t="shared" si="123"/>
        <v>42552</v>
      </c>
      <c r="D295" s="72">
        <f t="shared" si="124"/>
        <v>42643</v>
      </c>
      <c r="E295" s="71">
        <f t="shared" si="121"/>
        <v>92</v>
      </c>
      <c r="F295" s="73">
        <f>VLOOKUP(D295,'FERC Interest Rate'!$A:$B,2,TRUE)</f>
        <v>3.5000000000000003E-2</v>
      </c>
      <c r="G295" s="74">
        <f t="shared" si="122"/>
        <v>2633.6165464404576</v>
      </c>
      <c r="H295" s="74">
        <f t="shared" si="116"/>
        <v>23.170069069776705</v>
      </c>
      <c r="I295" s="151">
        <v>0</v>
      </c>
      <c r="J295" s="75">
        <v>0</v>
      </c>
      <c r="K295" s="108">
        <f>+SUM(I295:J295)</f>
        <v>0</v>
      </c>
      <c r="L295" s="75">
        <v>0</v>
      </c>
      <c r="M295" s="109">
        <f t="shared" si="118"/>
        <v>0</v>
      </c>
      <c r="N295" s="6">
        <f t="shared" si="119"/>
        <v>2656.7866155102342</v>
      </c>
      <c r="O295" s="74">
        <f t="shared" si="120"/>
        <v>2656.7866155102342</v>
      </c>
    </row>
    <row r="296" spans="1:15" x14ac:dyDescent="0.25">
      <c r="A296" s="12" t="s">
        <v>48</v>
      </c>
      <c r="B296" s="71" t="str">
        <f t="shared" ref="B296:B306" si="125">+IF(MONTH(C296)&lt;4,"Q1",IF(MONTH(C296)&lt;7,"Q2",IF(MONTH(C296)&lt;10,"Q3","Q4")))&amp;"/"&amp;YEAR(C296)</f>
        <v>Q4/2016</v>
      </c>
      <c r="C296" s="72">
        <f t="shared" si="123"/>
        <v>42644</v>
      </c>
      <c r="D296" s="72">
        <f t="shared" si="124"/>
        <v>42735</v>
      </c>
      <c r="E296" s="71">
        <f t="shared" si="121"/>
        <v>92</v>
      </c>
      <c r="F296" s="73">
        <f>VLOOKUP(D296,'FERC Interest Rate'!$A:$B,2,TRUE)</f>
        <v>3.5000000000000003E-2</v>
      </c>
      <c r="G296" s="74">
        <f t="shared" si="122"/>
        <v>2656.7866155102342</v>
      </c>
      <c r="H296" s="74">
        <f t="shared" si="116"/>
        <v>23.373915032631025</v>
      </c>
      <c r="I296" s="97">
        <f>SUM($H$288:$H$316)/20</f>
        <v>8.6330265271432474</v>
      </c>
      <c r="J296" s="75">
        <v>0</v>
      </c>
      <c r="K296" s="108">
        <f t="shared" si="117"/>
        <v>8.6330265271432474</v>
      </c>
      <c r="L296" s="75">
        <f t="shared" ref="L296:L315" si="126">VLOOKUP($B$289,A$1:F$25,5,FALSE)/20</f>
        <v>125.375</v>
      </c>
      <c r="M296" s="109">
        <f t="shared" si="118"/>
        <v>134.00802652714324</v>
      </c>
      <c r="N296" s="6">
        <f t="shared" si="119"/>
        <v>2680.1605305428652</v>
      </c>
      <c r="O296" s="74">
        <f t="shared" si="120"/>
        <v>2546.1525040157221</v>
      </c>
    </row>
    <row r="297" spans="1:15" x14ac:dyDescent="0.25">
      <c r="A297" s="12" t="s">
        <v>49</v>
      </c>
      <c r="B297" s="71" t="str">
        <f t="shared" si="125"/>
        <v>Q1/2017</v>
      </c>
      <c r="C297" s="72">
        <f t="shared" si="123"/>
        <v>42736</v>
      </c>
      <c r="D297" s="72">
        <f t="shared" si="124"/>
        <v>42825</v>
      </c>
      <c r="E297" s="71">
        <f t="shared" si="121"/>
        <v>90</v>
      </c>
      <c r="F297" s="73">
        <f>VLOOKUP(D297,'FERC Interest Rate'!$A:$B,2,TRUE)</f>
        <v>3.5000000000000003E-2</v>
      </c>
      <c r="G297" s="74">
        <f t="shared" si="122"/>
        <v>2546.1525040157221</v>
      </c>
      <c r="H297" s="74">
        <v>0</v>
      </c>
      <c r="I297" s="97">
        <f t="shared" ref="I297:I315" si="127">SUM($H$288:$H$316)/20</f>
        <v>8.6330265271432474</v>
      </c>
      <c r="J297" s="75">
        <f t="shared" ref="J297:J315" si="128">G297*F297*(E297/(DATE(YEAR(D297),12,31)-DATE(YEAR(D297),1,1)+1))</f>
        <v>21.973644897669931</v>
      </c>
      <c r="K297" s="108">
        <f t="shared" si="117"/>
        <v>30.606671424813179</v>
      </c>
      <c r="L297" s="75">
        <f t="shared" si="126"/>
        <v>125.375</v>
      </c>
      <c r="M297" s="109">
        <f t="shared" si="118"/>
        <v>155.98167142481319</v>
      </c>
      <c r="N297" s="6">
        <f t="shared" si="119"/>
        <v>2568.1261489133922</v>
      </c>
      <c r="O297" s="74">
        <f t="shared" si="120"/>
        <v>2412.144477488579</v>
      </c>
    </row>
    <row r="298" spans="1:15" x14ac:dyDescent="0.25">
      <c r="A298" s="12" t="s">
        <v>50</v>
      </c>
      <c r="B298" s="71" t="str">
        <f t="shared" si="125"/>
        <v>Q2/2017</v>
      </c>
      <c r="C298" s="72">
        <f t="shared" si="123"/>
        <v>42826</v>
      </c>
      <c r="D298" s="72">
        <f t="shared" si="124"/>
        <v>42916</v>
      </c>
      <c r="E298" s="71">
        <f t="shared" si="121"/>
        <v>91</v>
      </c>
      <c r="F298" s="73">
        <f>VLOOKUP(D298,'FERC Interest Rate'!$A:$B,2,TRUE)</f>
        <v>3.7100000000000001E-2</v>
      </c>
      <c r="G298" s="74">
        <f t="shared" si="122"/>
        <v>2412.144477488579</v>
      </c>
      <c r="H298" s="74">
        <v>0</v>
      </c>
      <c r="I298" s="97">
        <f t="shared" si="127"/>
        <v>8.6330265271432474</v>
      </c>
      <c r="J298" s="75">
        <f t="shared" si="128"/>
        <v>22.311345124518333</v>
      </c>
      <c r="K298" s="108">
        <f t="shared" si="117"/>
        <v>30.94437165166158</v>
      </c>
      <c r="L298" s="75">
        <f t="shared" si="126"/>
        <v>125.375</v>
      </c>
      <c r="M298" s="109">
        <f t="shared" si="118"/>
        <v>156.31937165166158</v>
      </c>
      <c r="N298" s="6">
        <f t="shared" si="119"/>
        <v>2434.4558226130976</v>
      </c>
      <c r="O298" s="74">
        <f t="shared" si="120"/>
        <v>2278.1364509614359</v>
      </c>
    </row>
    <row r="299" spans="1:15" x14ac:dyDescent="0.25">
      <c r="A299" s="12" t="s">
        <v>51</v>
      </c>
      <c r="B299" s="71" t="str">
        <f t="shared" si="125"/>
        <v>Q3/2017</v>
      </c>
      <c r="C299" s="72">
        <f t="shared" si="123"/>
        <v>42917</v>
      </c>
      <c r="D299" s="72">
        <f t="shared" si="124"/>
        <v>43008</v>
      </c>
      <c r="E299" s="71">
        <f t="shared" si="121"/>
        <v>92</v>
      </c>
      <c r="F299" s="73">
        <f>VLOOKUP(D299,'FERC Interest Rate'!$A:$B,2,TRUE)</f>
        <v>3.9600000000000003E-2</v>
      </c>
      <c r="G299" s="74">
        <f t="shared" si="122"/>
        <v>2278.1364509614359</v>
      </c>
      <c r="H299" s="74">
        <v>0</v>
      </c>
      <c r="I299" s="97">
        <f t="shared" si="127"/>
        <v>8.6330265271432474</v>
      </c>
      <c r="J299" s="75">
        <f t="shared" si="128"/>
        <v>22.738922515459464</v>
      </c>
      <c r="K299" s="108">
        <f t="shared" si="117"/>
        <v>31.371949042602711</v>
      </c>
      <c r="L299" s="75">
        <f t="shared" si="126"/>
        <v>125.375</v>
      </c>
      <c r="M299" s="109">
        <f t="shared" si="118"/>
        <v>156.74694904260272</v>
      </c>
      <c r="N299" s="6">
        <f t="shared" si="119"/>
        <v>2300.8753734768952</v>
      </c>
      <c r="O299" s="74">
        <f t="shared" si="120"/>
        <v>2144.1284244342928</v>
      </c>
    </row>
    <row r="300" spans="1:15" x14ac:dyDescent="0.25">
      <c r="A300" s="12" t="s">
        <v>52</v>
      </c>
      <c r="B300" s="71" t="str">
        <f t="shared" si="125"/>
        <v>Q4/2017</v>
      </c>
      <c r="C300" s="72">
        <f t="shared" si="123"/>
        <v>43009</v>
      </c>
      <c r="D300" s="72">
        <f t="shared" si="124"/>
        <v>43100</v>
      </c>
      <c r="E300" s="71">
        <f t="shared" si="121"/>
        <v>92</v>
      </c>
      <c r="F300" s="73">
        <f>VLOOKUP(D300,'FERC Interest Rate'!$A:$B,2,TRUE)</f>
        <v>4.2099999999999999E-2</v>
      </c>
      <c r="G300" s="74">
        <f t="shared" si="122"/>
        <v>2144.1284244342928</v>
      </c>
      <c r="H300" s="74">
        <v>0</v>
      </c>
      <c r="I300" s="97">
        <f t="shared" si="127"/>
        <v>8.6330265271432474</v>
      </c>
      <c r="J300" s="75">
        <f t="shared" si="128"/>
        <v>22.752433461695624</v>
      </c>
      <c r="K300" s="108">
        <f t="shared" si="117"/>
        <v>31.385459988838871</v>
      </c>
      <c r="L300" s="75">
        <f t="shared" si="126"/>
        <v>125.375</v>
      </c>
      <c r="M300" s="109">
        <f t="shared" si="118"/>
        <v>156.76045998883887</v>
      </c>
      <c r="N300" s="6">
        <f t="shared" si="119"/>
        <v>2166.8808578959884</v>
      </c>
      <c r="O300" s="74">
        <f t="shared" si="120"/>
        <v>2010.1203979071495</v>
      </c>
    </row>
    <row r="301" spans="1:15" x14ac:dyDescent="0.25">
      <c r="A301" s="12" t="s">
        <v>53</v>
      </c>
      <c r="B301" s="71" t="str">
        <f t="shared" si="125"/>
        <v>Q1/2018</v>
      </c>
      <c r="C301" s="72">
        <f t="shared" si="123"/>
        <v>43101</v>
      </c>
      <c r="D301" s="72">
        <f t="shared" si="124"/>
        <v>43190</v>
      </c>
      <c r="E301" s="71">
        <f t="shared" si="121"/>
        <v>90</v>
      </c>
      <c r="F301" s="73">
        <f>VLOOKUP(D301,'FERC Interest Rate'!$A:$B,2,TRUE)</f>
        <v>4.2500000000000003E-2</v>
      </c>
      <c r="G301" s="74">
        <f t="shared" si="122"/>
        <v>2010.1203979071495</v>
      </c>
      <c r="H301" s="74">
        <v>0</v>
      </c>
      <c r="I301" s="97">
        <f t="shared" si="127"/>
        <v>8.6330265271432474</v>
      </c>
      <c r="J301" s="75">
        <f t="shared" si="128"/>
        <v>21.064960334232456</v>
      </c>
      <c r="K301" s="108">
        <f t="shared" si="117"/>
        <v>29.697986861375703</v>
      </c>
      <c r="L301" s="75">
        <f t="shared" si="126"/>
        <v>125.375</v>
      </c>
      <c r="M301" s="109">
        <f t="shared" si="118"/>
        <v>155.07298686137571</v>
      </c>
      <c r="N301" s="6">
        <f t="shared" si="119"/>
        <v>2031.1853582413819</v>
      </c>
      <c r="O301" s="74">
        <f t="shared" si="120"/>
        <v>1876.1123713800062</v>
      </c>
    </row>
    <row r="302" spans="1:15" x14ac:dyDescent="0.25">
      <c r="A302" s="12" t="s">
        <v>54</v>
      </c>
      <c r="B302" s="71" t="str">
        <f t="shared" si="125"/>
        <v>Q2/2018</v>
      </c>
      <c r="C302" s="72">
        <f t="shared" si="123"/>
        <v>43191</v>
      </c>
      <c r="D302" s="72">
        <f t="shared" si="124"/>
        <v>43281</v>
      </c>
      <c r="E302" s="71">
        <f t="shared" si="121"/>
        <v>91</v>
      </c>
      <c r="F302" s="73">
        <f>VLOOKUP(D302,'FERC Interest Rate'!$A:$B,2,TRUE)</f>
        <v>4.4699999999999997E-2</v>
      </c>
      <c r="G302" s="74">
        <f t="shared" si="122"/>
        <v>1876.1123713800062</v>
      </c>
      <c r="H302" s="74">
        <v>0</v>
      </c>
      <c r="I302" s="97">
        <f t="shared" si="127"/>
        <v>8.6330265271432474</v>
      </c>
      <c r="J302" s="75">
        <f t="shared" si="128"/>
        <v>20.908115871403975</v>
      </c>
      <c r="K302" s="108">
        <f t="shared" si="117"/>
        <v>29.541142398547223</v>
      </c>
      <c r="L302" s="75">
        <f t="shared" si="126"/>
        <v>125.375</v>
      </c>
      <c r="M302" s="109">
        <f t="shared" si="118"/>
        <v>154.91614239854721</v>
      </c>
      <c r="N302" s="6">
        <f t="shared" si="119"/>
        <v>1897.02048725141</v>
      </c>
      <c r="O302" s="74">
        <f t="shared" si="120"/>
        <v>1742.1043448528628</v>
      </c>
    </row>
    <row r="303" spans="1:15" x14ac:dyDescent="0.25">
      <c r="A303" s="12" t="s">
        <v>55</v>
      </c>
      <c r="B303" s="71" t="str">
        <f t="shared" si="125"/>
        <v>Q3/2018</v>
      </c>
      <c r="C303" s="72">
        <f t="shared" si="123"/>
        <v>43282</v>
      </c>
      <c r="D303" s="72">
        <f t="shared" si="124"/>
        <v>43373</v>
      </c>
      <c r="E303" s="71">
        <f t="shared" si="121"/>
        <v>92</v>
      </c>
      <c r="F303" s="73">
        <f>VLOOKUP(D303,'FERC Interest Rate'!$A:$B,2,TRUE)</f>
        <v>4.6899999999999997E-2</v>
      </c>
      <c r="G303" s="74">
        <f t="shared" si="122"/>
        <v>1742.1043448528628</v>
      </c>
      <c r="H303" s="74">
        <v>0</v>
      </c>
      <c r="I303" s="97">
        <f t="shared" si="127"/>
        <v>8.6330265271432474</v>
      </c>
      <c r="J303" s="75">
        <f t="shared" si="128"/>
        <v>20.594059800468855</v>
      </c>
      <c r="K303" s="108">
        <f t="shared" si="117"/>
        <v>29.227086327612103</v>
      </c>
      <c r="L303" s="75">
        <f t="shared" si="126"/>
        <v>125.375</v>
      </c>
      <c r="M303" s="109">
        <f t="shared" si="118"/>
        <v>154.60208632761211</v>
      </c>
      <c r="N303" s="6">
        <f t="shared" si="119"/>
        <v>1762.6984046533316</v>
      </c>
      <c r="O303" s="74">
        <f t="shared" si="120"/>
        <v>1608.0963183257195</v>
      </c>
    </row>
    <row r="304" spans="1:15" x14ac:dyDescent="0.25">
      <c r="A304" s="12" t="s">
        <v>56</v>
      </c>
      <c r="B304" s="71" t="str">
        <f t="shared" si="125"/>
        <v>Q4/2018</v>
      </c>
      <c r="C304" s="72">
        <f t="shared" si="123"/>
        <v>43374</v>
      </c>
      <c r="D304" s="72">
        <f t="shared" si="124"/>
        <v>43465</v>
      </c>
      <c r="E304" s="71">
        <f t="shared" si="121"/>
        <v>92</v>
      </c>
      <c r="F304" s="73">
        <f>VLOOKUP(D304,'FERC Interest Rate'!$A:$B,2,TRUE)</f>
        <v>4.9599999999999998E-2</v>
      </c>
      <c r="G304" s="74">
        <f t="shared" si="122"/>
        <v>1608.0963183257195</v>
      </c>
      <c r="H304" s="74">
        <v>0</v>
      </c>
      <c r="I304" s="97">
        <f t="shared" si="127"/>
        <v>8.6330265271432474</v>
      </c>
      <c r="J304" s="75">
        <f t="shared" si="128"/>
        <v>20.104287999408012</v>
      </c>
      <c r="K304" s="108">
        <f t="shared" si="117"/>
        <v>28.737314526551259</v>
      </c>
      <c r="L304" s="75">
        <f t="shared" si="126"/>
        <v>125.375</v>
      </c>
      <c r="M304" s="109">
        <f t="shared" si="118"/>
        <v>154.11231452655124</v>
      </c>
      <c r="N304" s="6">
        <f t="shared" si="119"/>
        <v>1628.2006063251274</v>
      </c>
      <c r="O304" s="74">
        <f t="shared" si="120"/>
        <v>1474.0882917985762</v>
      </c>
    </row>
    <row r="305" spans="1:15" x14ac:dyDescent="0.25">
      <c r="A305" s="12" t="s">
        <v>57</v>
      </c>
      <c r="B305" s="71" t="str">
        <f t="shared" si="125"/>
        <v>Q1/2019</v>
      </c>
      <c r="C305" s="72">
        <f t="shared" si="123"/>
        <v>43466</v>
      </c>
      <c r="D305" s="72">
        <f t="shared" si="124"/>
        <v>43555</v>
      </c>
      <c r="E305" s="71">
        <f t="shared" si="121"/>
        <v>90</v>
      </c>
      <c r="F305" s="73">
        <f>VLOOKUP(D305,'FERC Interest Rate'!$A:$B,2,TRUE)</f>
        <v>5.1799999999999999E-2</v>
      </c>
      <c r="G305" s="74">
        <f t="shared" si="122"/>
        <v>1474.0882917985762</v>
      </c>
      <c r="H305" s="74">
        <v>0</v>
      </c>
      <c r="I305" s="97">
        <f t="shared" si="127"/>
        <v>8.6330265271432474</v>
      </c>
      <c r="J305" s="75">
        <f t="shared" si="128"/>
        <v>18.827944154424554</v>
      </c>
      <c r="K305" s="108">
        <f t="shared" si="117"/>
        <v>27.460970681567801</v>
      </c>
      <c r="L305" s="75">
        <f t="shared" si="126"/>
        <v>125.375</v>
      </c>
      <c r="M305" s="109">
        <f t="shared" si="118"/>
        <v>152.8359706815678</v>
      </c>
      <c r="N305" s="6">
        <f t="shared" si="119"/>
        <v>1492.9162359530008</v>
      </c>
      <c r="O305" s="74">
        <f t="shared" si="120"/>
        <v>1340.0802652714328</v>
      </c>
    </row>
    <row r="306" spans="1:15" x14ac:dyDescent="0.25">
      <c r="A306" s="12" t="s">
        <v>58</v>
      </c>
      <c r="B306" s="71" t="str">
        <f t="shared" si="125"/>
        <v>Q2/2019</v>
      </c>
      <c r="C306" s="72">
        <f t="shared" si="123"/>
        <v>43556</v>
      </c>
      <c r="D306" s="72">
        <f t="shared" si="124"/>
        <v>43646</v>
      </c>
      <c r="E306" s="71">
        <f t="shared" si="121"/>
        <v>91</v>
      </c>
      <c r="F306" s="73">
        <f>VLOOKUP(D306,'FERC Interest Rate'!$A:$B,2,TRUE)</f>
        <v>5.45E-2</v>
      </c>
      <c r="G306" s="74">
        <f t="shared" si="122"/>
        <v>1340.0802652714328</v>
      </c>
      <c r="H306" s="74">
        <v>0</v>
      </c>
      <c r="I306" s="97">
        <f t="shared" si="127"/>
        <v>8.6330265271432474</v>
      </c>
      <c r="J306" s="75">
        <f t="shared" si="128"/>
        <v>18.208570070174439</v>
      </c>
      <c r="K306" s="108">
        <f t="shared" si="117"/>
        <v>26.841596597317686</v>
      </c>
      <c r="L306" s="75">
        <f t="shared" si="126"/>
        <v>125.375</v>
      </c>
      <c r="M306" s="109">
        <f t="shared" si="118"/>
        <v>152.21659659731768</v>
      </c>
      <c r="N306" s="6">
        <f t="shared" si="119"/>
        <v>1358.2888353416072</v>
      </c>
      <c r="O306" s="74">
        <f t="shared" si="120"/>
        <v>1206.0722387442895</v>
      </c>
    </row>
    <row r="307" spans="1:15" x14ac:dyDescent="0.25">
      <c r="A307" s="12" t="s">
        <v>59</v>
      </c>
      <c r="B307" s="71" t="str">
        <f>+IF(MONTH(C307)&lt;4,"Q1",IF(MONTH(C307)&lt;7,"Q2",IF(MONTH(C307)&lt;10,"Q3","Q4")))&amp;"/"&amp;YEAR(C307)</f>
        <v>Q3/2019</v>
      </c>
      <c r="C307" s="72">
        <f t="shared" si="123"/>
        <v>43647</v>
      </c>
      <c r="D307" s="72">
        <f t="shared" si="124"/>
        <v>43738</v>
      </c>
      <c r="E307" s="71">
        <f t="shared" si="121"/>
        <v>92</v>
      </c>
      <c r="F307" s="73">
        <f>VLOOKUP(D307,'FERC Interest Rate'!$A:$B,2,TRUE)</f>
        <v>5.5E-2</v>
      </c>
      <c r="G307" s="74">
        <f t="shared" si="122"/>
        <v>1206.0722387442895</v>
      </c>
      <c r="H307" s="74">
        <v>0</v>
      </c>
      <c r="I307" s="97">
        <f t="shared" si="127"/>
        <v>8.6330265271432474</v>
      </c>
      <c r="J307" s="75">
        <f t="shared" si="128"/>
        <v>16.719795967249603</v>
      </c>
      <c r="K307" s="108">
        <f t="shared" si="117"/>
        <v>25.35282249439285</v>
      </c>
      <c r="L307" s="75">
        <f t="shared" si="126"/>
        <v>125.375</v>
      </c>
      <c r="M307" s="109">
        <f t="shared" si="118"/>
        <v>150.72782249439285</v>
      </c>
      <c r="N307" s="6">
        <f t="shared" si="119"/>
        <v>1222.7920347115391</v>
      </c>
      <c r="O307" s="74">
        <f t="shared" si="120"/>
        <v>1072.0642122171462</v>
      </c>
    </row>
    <row r="308" spans="1:15" x14ac:dyDescent="0.25">
      <c r="A308" s="12" t="s">
        <v>60</v>
      </c>
      <c r="B308" s="71" t="str">
        <f>+IF(MONTH(C308)&lt;4,"Q1",IF(MONTH(C308)&lt;7,"Q2",IF(MONTH(C308)&lt;10,"Q3","Q4")))&amp;"/"&amp;YEAR(C308)</f>
        <v>Q4/2019</v>
      </c>
      <c r="C308" s="72">
        <f t="shared" si="123"/>
        <v>43739</v>
      </c>
      <c r="D308" s="72">
        <f t="shared" si="124"/>
        <v>43830</v>
      </c>
      <c r="E308" s="71">
        <f t="shared" si="121"/>
        <v>92</v>
      </c>
      <c r="F308" s="73">
        <f>VLOOKUP(D308,'FERC Interest Rate'!$A:$B,2,TRUE)</f>
        <v>5.4199999999999998E-2</v>
      </c>
      <c r="G308" s="74">
        <f t="shared" si="122"/>
        <v>1072.0642122171462</v>
      </c>
      <c r="H308" s="74">
        <v>0</v>
      </c>
      <c r="I308" s="97">
        <f t="shared" si="127"/>
        <v>8.6330265271432474</v>
      </c>
      <c r="J308" s="75">
        <f t="shared" si="128"/>
        <v>14.645865719998843</v>
      </c>
      <c r="K308" s="108">
        <f t="shared" si="117"/>
        <v>23.278892247142089</v>
      </c>
      <c r="L308" s="75">
        <f t="shared" si="126"/>
        <v>125.375</v>
      </c>
      <c r="M308" s="109">
        <f t="shared" si="118"/>
        <v>148.6538922471421</v>
      </c>
      <c r="N308" s="6">
        <f t="shared" si="119"/>
        <v>1086.7100779371451</v>
      </c>
      <c r="O308" s="74">
        <f t="shared" si="120"/>
        <v>938.05618569000296</v>
      </c>
    </row>
    <row r="309" spans="1:15" x14ac:dyDescent="0.25">
      <c r="A309" s="12" t="s">
        <v>61</v>
      </c>
      <c r="B309" s="71" t="str">
        <f>+IF(MONTH(C309)&lt;4,"Q1",IF(MONTH(C309)&lt;7,"Q2",IF(MONTH(C309)&lt;10,"Q3","Q4")))&amp;"/"&amp;YEAR(C309)</f>
        <v>Q1/2020</v>
      </c>
      <c r="C309" s="72">
        <f t="shared" si="123"/>
        <v>43831</v>
      </c>
      <c r="D309" s="72">
        <f t="shared" si="124"/>
        <v>43921</v>
      </c>
      <c r="E309" s="71">
        <f t="shared" si="121"/>
        <v>91</v>
      </c>
      <c r="F309" s="73">
        <f>VLOOKUP(D309,'FERC Interest Rate'!$A:$B,2,TRUE)</f>
        <v>4.9599999999999998E-2</v>
      </c>
      <c r="G309" s="74">
        <f t="shared" si="122"/>
        <v>938.05618569000296</v>
      </c>
      <c r="H309" s="74">
        <v>0</v>
      </c>
      <c r="I309" s="97">
        <f t="shared" si="127"/>
        <v>8.6330265271432474</v>
      </c>
      <c r="J309" s="75">
        <f t="shared" si="128"/>
        <v>11.568334425492887</v>
      </c>
      <c r="K309" s="108">
        <f t="shared" si="117"/>
        <v>20.201360952636136</v>
      </c>
      <c r="L309" s="75">
        <f t="shared" si="126"/>
        <v>125.375</v>
      </c>
      <c r="M309" s="109">
        <f t="shared" si="118"/>
        <v>145.57636095263615</v>
      </c>
      <c r="N309" s="6">
        <f t="shared" si="119"/>
        <v>949.6245201154959</v>
      </c>
      <c r="O309" s="74">
        <f t="shared" si="120"/>
        <v>804.04815916285975</v>
      </c>
    </row>
    <row r="310" spans="1:15" x14ac:dyDescent="0.25">
      <c r="A310" s="12" t="s">
        <v>62</v>
      </c>
      <c r="B310" s="71" t="str">
        <f t="shared" ref="B310:B315" si="129">+IF(MONTH(C310)&lt;4,"Q1",IF(MONTH(C310)&lt;7,"Q2",IF(MONTH(C310)&lt;10,"Q3","Q4")))&amp;"/"&amp;YEAR(C310)</f>
        <v>Q2/2020</v>
      </c>
      <c r="C310" s="72">
        <f t="shared" si="123"/>
        <v>43922</v>
      </c>
      <c r="D310" s="72">
        <f t="shared" si="124"/>
        <v>44012</v>
      </c>
      <c r="E310" s="71">
        <f t="shared" si="121"/>
        <v>91</v>
      </c>
      <c r="F310" s="73">
        <f>VLOOKUP(D310,'FERC Interest Rate'!$A:$B,2,TRUE)</f>
        <v>4.7503500000000004E-2</v>
      </c>
      <c r="G310" s="74">
        <f t="shared" si="122"/>
        <v>804.04815916285975</v>
      </c>
      <c r="H310" s="74">
        <v>0</v>
      </c>
      <c r="I310" s="97">
        <f t="shared" si="127"/>
        <v>8.6330265271432474</v>
      </c>
      <c r="J310" s="75">
        <f t="shared" si="128"/>
        <v>9.4965963314758337</v>
      </c>
      <c r="K310" s="108">
        <f t="shared" si="117"/>
        <v>18.129622858619079</v>
      </c>
      <c r="L310" s="75">
        <f t="shared" si="126"/>
        <v>125.375</v>
      </c>
      <c r="M310" s="109">
        <f t="shared" si="118"/>
        <v>143.50462285861909</v>
      </c>
      <c r="N310" s="6">
        <f t="shared" si="119"/>
        <v>813.54475549433562</v>
      </c>
      <c r="O310" s="74">
        <f t="shared" si="120"/>
        <v>670.04013263571653</v>
      </c>
    </row>
    <row r="311" spans="1:15" x14ac:dyDescent="0.25">
      <c r="A311" s="12" t="s">
        <v>63</v>
      </c>
      <c r="B311" s="71" t="str">
        <f t="shared" si="129"/>
        <v>Q3/2020</v>
      </c>
      <c r="C311" s="72">
        <f t="shared" si="123"/>
        <v>44013</v>
      </c>
      <c r="D311" s="72">
        <f t="shared" si="124"/>
        <v>44104</v>
      </c>
      <c r="E311" s="71">
        <f t="shared" si="121"/>
        <v>92</v>
      </c>
      <c r="F311" s="73">
        <f>VLOOKUP(D311,'FERC Interest Rate'!$A:$B,2,TRUE)</f>
        <v>3.4299999999999997E-2</v>
      </c>
      <c r="G311" s="74">
        <f t="shared" si="122"/>
        <v>670.04013263571653</v>
      </c>
      <c r="H311" s="74">
        <v>0</v>
      </c>
      <c r="I311" s="97">
        <f t="shared" si="127"/>
        <v>8.6330265271432474</v>
      </c>
      <c r="J311" s="75">
        <f t="shared" si="128"/>
        <v>5.7769908266264123</v>
      </c>
      <c r="K311" s="108">
        <f t="shared" si="117"/>
        <v>14.410017353769661</v>
      </c>
      <c r="L311" s="75">
        <f t="shared" si="126"/>
        <v>125.375</v>
      </c>
      <c r="M311" s="109">
        <f t="shared" si="118"/>
        <v>139.78501735376966</v>
      </c>
      <c r="N311" s="6">
        <f t="shared" si="119"/>
        <v>675.81712346234292</v>
      </c>
      <c r="O311" s="74">
        <f t="shared" si="120"/>
        <v>536.03210610857332</v>
      </c>
    </row>
    <row r="312" spans="1:15" x14ac:dyDescent="0.25">
      <c r="A312" s="12" t="s">
        <v>64</v>
      </c>
      <c r="B312" s="71" t="str">
        <f t="shared" si="129"/>
        <v>Q4/2020</v>
      </c>
      <c r="C312" s="72">
        <f t="shared" si="123"/>
        <v>44105</v>
      </c>
      <c r="D312" s="72">
        <f t="shared" si="124"/>
        <v>44196</v>
      </c>
      <c r="E312" s="71">
        <f t="shared" si="121"/>
        <v>92</v>
      </c>
      <c r="F312" s="73">
        <f>VLOOKUP(D312,'FERC Interest Rate'!$A:$B,2,TRUE)</f>
        <v>3.2500000000000001E-2</v>
      </c>
      <c r="G312" s="74">
        <f t="shared" si="122"/>
        <v>536.03210610857332</v>
      </c>
      <c r="H312" s="74">
        <v>0</v>
      </c>
      <c r="I312" s="97">
        <f t="shared" si="127"/>
        <v>8.6330265271432474</v>
      </c>
      <c r="J312" s="75">
        <f t="shared" si="128"/>
        <v>4.3790601018159405</v>
      </c>
      <c r="K312" s="108">
        <f t="shared" si="117"/>
        <v>13.012086628959189</v>
      </c>
      <c r="L312" s="75">
        <f t="shared" si="126"/>
        <v>125.375</v>
      </c>
      <c r="M312" s="109">
        <f t="shared" si="118"/>
        <v>138.3870866289592</v>
      </c>
      <c r="N312" s="6">
        <f t="shared" si="119"/>
        <v>540.4111662103893</v>
      </c>
      <c r="O312" s="74">
        <f t="shared" si="120"/>
        <v>402.02407958143004</v>
      </c>
    </row>
    <row r="313" spans="1:15" x14ac:dyDescent="0.25">
      <c r="A313" s="12" t="s">
        <v>65</v>
      </c>
      <c r="B313" s="71" t="str">
        <f t="shared" si="129"/>
        <v>Q1/2021</v>
      </c>
      <c r="C313" s="72">
        <f t="shared" si="123"/>
        <v>44197</v>
      </c>
      <c r="D313" s="72">
        <f t="shared" si="124"/>
        <v>44286</v>
      </c>
      <c r="E313" s="71">
        <f t="shared" si="121"/>
        <v>90</v>
      </c>
      <c r="F313" s="73">
        <f>VLOOKUP(D313,'FERC Interest Rate'!$A:$B,2,TRUE)</f>
        <v>3.2500000000000001E-2</v>
      </c>
      <c r="G313" s="74">
        <f t="shared" si="122"/>
        <v>402.02407958143004</v>
      </c>
      <c r="H313" s="74">
        <v>0</v>
      </c>
      <c r="I313" s="97">
        <f t="shared" si="127"/>
        <v>8.6330265271432474</v>
      </c>
      <c r="J313" s="75">
        <f t="shared" si="128"/>
        <v>3.2216998158237886</v>
      </c>
      <c r="K313" s="108">
        <f t="shared" si="117"/>
        <v>11.854726342967036</v>
      </c>
      <c r="L313" s="75">
        <f t="shared" si="126"/>
        <v>125.375</v>
      </c>
      <c r="M313" s="109">
        <f t="shared" si="118"/>
        <v>137.22972634296704</v>
      </c>
      <c r="N313" s="6">
        <f t="shared" si="119"/>
        <v>405.24577939725384</v>
      </c>
      <c r="O313" s="74">
        <f t="shared" si="120"/>
        <v>268.01605305428677</v>
      </c>
    </row>
    <row r="314" spans="1:15" x14ac:dyDescent="0.25">
      <c r="A314" s="12" t="s">
        <v>66</v>
      </c>
      <c r="B314" s="71" t="str">
        <f t="shared" si="129"/>
        <v>Q2/2021</v>
      </c>
      <c r="C314" s="72">
        <f t="shared" si="123"/>
        <v>44287</v>
      </c>
      <c r="D314" s="72">
        <f t="shared" si="124"/>
        <v>44377</v>
      </c>
      <c r="E314" s="71">
        <f t="shared" si="121"/>
        <v>91</v>
      </c>
      <c r="F314" s="73">
        <f>VLOOKUP(D314,'FERC Interest Rate'!$A:$B,2,TRUE)</f>
        <v>3.2500000000000001E-2</v>
      </c>
      <c r="G314" s="74">
        <f t="shared" si="122"/>
        <v>268.01605305428677</v>
      </c>
      <c r="H314" s="74">
        <v>0</v>
      </c>
      <c r="I314" s="97">
        <f t="shared" si="127"/>
        <v>8.6330265271432474</v>
      </c>
      <c r="J314" s="75">
        <f t="shared" si="128"/>
        <v>2.1716643202960357</v>
      </c>
      <c r="K314" s="108">
        <f t="shared" si="117"/>
        <v>10.804690847439282</v>
      </c>
      <c r="L314" s="75">
        <f t="shared" si="126"/>
        <v>125.375</v>
      </c>
      <c r="M314" s="109">
        <f t="shared" si="118"/>
        <v>136.17969084743928</v>
      </c>
      <c r="N314" s="6">
        <f t="shared" si="119"/>
        <v>270.1877173745828</v>
      </c>
      <c r="O314" s="74">
        <f t="shared" si="120"/>
        <v>134.00802652714353</v>
      </c>
    </row>
    <row r="315" spans="1:15" x14ac:dyDescent="0.25">
      <c r="A315" s="12" t="s">
        <v>67</v>
      </c>
      <c r="B315" s="71" t="str">
        <f t="shared" si="129"/>
        <v>Q3/2021</v>
      </c>
      <c r="C315" s="72">
        <f t="shared" si="123"/>
        <v>44378</v>
      </c>
      <c r="D315" s="72">
        <f t="shared" si="124"/>
        <v>44469</v>
      </c>
      <c r="E315" s="71">
        <f t="shared" si="121"/>
        <v>92</v>
      </c>
      <c r="F315" s="73">
        <f>VLOOKUP(D315,'FERC Interest Rate'!$A:$B,2,TRUE)</f>
        <v>3.2500000000000001E-2</v>
      </c>
      <c r="G315" s="74">
        <f t="shared" si="122"/>
        <v>134.00802652714353</v>
      </c>
      <c r="H315" s="74">
        <v>0</v>
      </c>
      <c r="I315" s="97">
        <f t="shared" si="127"/>
        <v>8.6330265271432474</v>
      </c>
      <c r="J315" s="75">
        <f t="shared" si="128"/>
        <v>1.0977643816881075</v>
      </c>
      <c r="K315" s="108">
        <f t="shared" si="117"/>
        <v>9.7307909088313558</v>
      </c>
      <c r="L315" s="75">
        <f t="shared" si="126"/>
        <v>125.375</v>
      </c>
      <c r="M315" s="109">
        <f t="shared" si="118"/>
        <v>135.10579090883135</v>
      </c>
      <c r="N315" s="6">
        <f t="shared" si="119"/>
        <v>135.10579090883164</v>
      </c>
      <c r="O315" s="74">
        <f t="shared" si="120"/>
        <v>2.8066438062523957E-13</v>
      </c>
    </row>
    <row r="316" spans="1:15" x14ac:dyDescent="0.25">
      <c r="A316" s="77"/>
      <c r="B316" s="71"/>
      <c r="C316" s="72"/>
      <c r="D316" s="72"/>
      <c r="E316" s="71"/>
      <c r="F316" s="73"/>
      <c r="G316" s="74"/>
      <c r="H316" s="74"/>
      <c r="I316" s="97"/>
      <c r="J316" s="75"/>
      <c r="K316" s="108"/>
      <c r="L316" s="75"/>
      <c r="M316" s="109"/>
      <c r="N316" s="6"/>
      <c r="O316" s="74"/>
    </row>
    <row r="317" spans="1:15" ht="13.5" thickBot="1" x14ac:dyDescent="0.35">
      <c r="A317" s="124"/>
      <c r="B317" s="125"/>
      <c r="C317" s="126"/>
      <c r="D317" s="126"/>
      <c r="E317" s="127"/>
      <c r="F317" s="125"/>
      <c r="G317" s="115">
        <f t="shared" ref="G317:O317" si="130">+SUM(G288:G316)</f>
        <v>48613.825780118073</v>
      </c>
      <c r="H317" s="115">
        <f t="shared" si="130"/>
        <v>172.66053054286493</v>
      </c>
      <c r="I317" s="116">
        <f t="shared" si="130"/>
        <v>172.6605305428649</v>
      </c>
      <c r="J317" s="115">
        <f t="shared" si="130"/>
        <v>278.56205611992306</v>
      </c>
      <c r="K317" s="115">
        <f t="shared" si="130"/>
        <v>451.2225866627881</v>
      </c>
      <c r="L317" s="115">
        <f t="shared" si="130"/>
        <v>2507.5</v>
      </c>
      <c r="M317" s="117">
        <f t="shared" si="130"/>
        <v>2958.7225866627878</v>
      </c>
      <c r="N317" s="115">
        <f t="shared" si="130"/>
        <v>49065.048366780866</v>
      </c>
      <c r="O317" s="115">
        <f t="shared" si="130"/>
        <v>46106.325780118081</v>
      </c>
    </row>
    <row r="318" spans="1:15" ht="13" thickTop="1" x14ac:dyDescent="0.25"/>
    <row r="319" spans="1:15" ht="39" x14ac:dyDescent="0.3">
      <c r="A319" s="76" t="s">
        <v>47</v>
      </c>
      <c r="B319" s="76" t="s">
        <v>3</v>
      </c>
      <c r="C319" s="76" t="s">
        <v>4</v>
      </c>
      <c r="D319" s="76" t="s">
        <v>5</v>
      </c>
      <c r="E319" s="76" t="s">
        <v>6</v>
      </c>
      <c r="F319" s="76" t="s">
        <v>7</v>
      </c>
      <c r="G319" s="76" t="s">
        <v>87</v>
      </c>
      <c r="H319" s="76" t="s">
        <v>88</v>
      </c>
      <c r="I319" s="93" t="s">
        <v>89</v>
      </c>
      <c r="J319" s="94" t="s">
        <v>90</v>
      </c>
      <c r="K319" s="94" t="s">
        <v>91</v>
      </c>
      <c r="L319" s="94" t="s">
        <v>92</v>
      </c>
      <c r="M319" s="95" t="s">
        <v>93</v>
      </c>
      <c r="N319" s="76" t="s">
        <v>94</v>
      </c>
      <c r="O319" s="76" t="s">
        <v>95</v>
      </c>
    </row>
    <row r="320" spans="1:15" ht="13" x14ac:dyDescent="0.3">
      <c r="A320" s="405" t="s">
        <v>16</v>
      </c>
      <c r="B320" s="405"/>
      <c r="C320" s="341">
        <f>VLOOKUP(B321,A$1:F$25,2,FALSE)</f>
        <v>42052</v>
      </c>
      <c r="D320" s="341">
        <f>DATE(YEAR(C320),IF(MONTH(C320)&lt;=3,3,IF(MONTH(C320)&lt;=6,6,IF(MONTH(C320)&lt;=9,9,12))),IF(OR(MONTH(C320)&lt;=3,MONTH(C320)&gt;=10),31,30))</f>
        <v>42094</v>
      </c>
      <c r="E320" s="342">
        <f>D320-C320+1</f>
        <v>43</v>
      </c>
      <c r="F320" s="343">
        <f>VLOOKUP(D320,'FERC Interest Rate'!$A:$B,2,TRUE)</f>
        <v>3.2500000000000001E-2</v>
      </c>
      <c r="G320" s="143">
        <f>VLOOKUP(B321,$A$1:$F$25,5,FALSE)</f>
        <v>2446</v>
      </c>
      <c r="H320" s="143">
        <f t="shared" ref="H320:H327" si="131">G320*F320*(E320/(DATE(YEAR(D320),12,31)-DATE(YEAR(D320),1,1)+1))</f>
        <v>9.3651643835616447</v>
      </c>
      <c r="I320" s="351">
        <v>0</v>
      </c>
      <c r="J320" s="264">
        <v>0</v>
      </c>
      <c r="K320" s="264">
        <f t="shared" ref="K320:K346" si="132">+SUM(I320:J320)</f>
        <v>0</v>
      </c>
      <c r="L320" s="264">
        <v>0</v>
      </c>
      <c r="M320" s="352">
        <f t="shared" ref="M320:M346" si="133">+SUM(K320:L320)</f>
        <v>0</v>
      </c>
      <c r="N320" s="264">
        <f t="shared" ref="N320:N346" si="134">+G320+H320+J320</f>
        <v>2455.3651643835615</v>
      </c>
      <c r="O320" s="143">
        <f t="shared" ref="O320:O346" si="135">G320+H320-L320-I320</f>
        <v>2455.3651643835615</v>
      </c>
    </row>
    <row r="321" spans="1:15" ht="13" x14ac:dyDescent="0.3">
      <c r="A321" s="349" t="s">
        <v>39</v>
      </c>
      <c r="B321" s="350" t="s">
        <v>56</v>
      </c>
      <c r="C321" s="341">
        <f>D320+1</f>
        <v>42095</v>
      </c>
      <c r="D321" s="341">
        <f>EOMONTH(D320,3)</f>
        <v>42185</v>
      </c>
      <c r="E321" s="342">
        <f t="shared" ref="E321:E346" si="136">D321-C321+1</f>
        <v>91</v>
      </c>
      <c r="F321" s="343">
        <f>VLOOKUP(D321,'FERC Interest Rate'!$A:$B,2,TRUE)</f>
        <v>3.2500000000000001E-2</v>
      </c>
      <c r="G321" s="143">
        <f t="shared" ref="G321:G346" si="137">O320</f>
        <v>2455.3651643835615</v>
      </c>
      <c r="H321" s="143">
        <f t="shared" si="131"/>
        <v>19.895184859354476</v>
      </c>
      <c r="I321" s="351">
        <v>0</v>
      </c>
      <c r="J321" s="264">
        <v>0</v>
      </c>
      <c r="K321" s="264">
        <f t="shared" si="132"/>
        <v>0</v>
      </c>
      <c r="L321" s="264">
        <v>0</v>
      </c>
      <c r="M321" s="352">
        <f t="shared" si="133"/>
        <v>0</v>
      </c>
      <c r="N321" s="264">
        <f t="shared" si="134"/>
        <v>2475.2603492429162</v>
      </c>
      <c r="O321" s="143">
        <f t="shared" si="135"/>
        <v>2475.2603492429162</v>
      </c>
    </row>
    <row r="322" spans="1:15" ht="13" x14ac:dyDescent="0.3">
      <c r="A322" s="353"/>
      <c r="B322" s="342"/>
      <c r="C322" s="341">
        <f t="shared" ref="C322:C346" si="138">D321+1</f>
        <v>42186</v>
      </c>
      <c r="D322" s="341">
        <f t="shared" ref="D322:D346" si="139">EOMONTH(D321,3)</f>
        <v>42277</v>
      </c>
      <c r="E322" s="342">
        <f t="shared" si="136"/>
        <v>92</v>
      </c>
      <c r="F322" s="343">
        <f>VLOOKUP(D322,'FERC Interest Rate'!$A:$B,2,TRUE)</f>
        <v>3.2500000000000001E-2</v>
      </c>
      <c r="G322" s="143">
        <f t="shared" si="137"/>
        <v>2475.2603492429162</v>
      </c>
      <c r="H322" s="143">
        <f t="shared" si="131"/>
        <v>20.276790258181698</v>
      </c>
      <c r="I322" s="351">
        <v>0</v>
      </c>
      <c r="J322" s="264">
        <v>0</v>
      </c>
      <c r="K322" s="264">
        <f t="shared" si="132"/>
        <v>0</v>
      </c>
      <c r="L322" s="264">
        <v>0</v>
      </c>
      <c r="M322" s="352">
        <f t="shared" si="133"/>
        <v>0</v>
      </c>
      <c r="N322" s="264">
        <f t="shared" si="134"/>
        <v>2495.537139501098</v>
      </c>
      <c r="O322" s="143">
        <f t="shared" si="135"/>
        <v>2495.537139501098</v>
      </c>
    </row>
    <row r="323" spans="1:15" ht="13" x14ac:dyDescent="0.3">
      <c r="A323" s="353"/>
      <c r="B323" s="342"/>
      <c r="C323" s="341">
        <f t="shared" si="138"/>
        <v>42278</v>
      </c>
      <c r="D323" s="341">
        <f t="shared" si="139"/>
        <v>42369</v>
      </c>
      <c r="E323" s="342">
        <f t="shared" si="136"/>
        <v>92</v>
      </c>
      <c r="F323" s="343">
        <f>VLOOKUP(D323,'FERC Interest Rate'!$A:$B,2,TRUE)</f>
        <v>3.2500000000000001E-2</v>
      </c>
      <c r="G323" s="143">
        <f t="shared" si="137"/>
        <v>2495.537139501098</v>
      </c>
      <c r="H323" s="143">
        <f t="shared" si="131"/>
        <v>20.44289327974872</v>
      </c>
      <c r="I323" s="351">
        <v>0</v>
      </c>
      <c r="J323" s="264">
        <v>0</v>
      </c>
      <c r="K323" s="264">
        <f t="shared" si="132"/>
        <v>0</v>
      </c>
      <c r="L323" s="264">
        <v>0</v>
      </c>
      <c r="M323" s="352">
        <f t="shared" si="133"/>
        <v>0</v>
      </c>
      <c r="N323" s="264">
        <f t="shared" si="134"/>
        <v>2515.9800327808466</v>
      </c>
      <c r="O323" s="143">
        <f t="shared" si="135"/>
        <v>2515.9800327808466</v>
      </c>
    </row>
    <row r="324" spans="1:15" ht="13" x14ac:dyDescent="0.3">
      <c r="A324" s="353"/>
      <c r="B324" s="342"/>
      <c r="C324" s="341">
        <f t="shared" si="138"/>
        <v>42370</v>
      </c>
      <c r="D324" s="341">
        <f t="shared" si="139"/>
        <v>42460</v>
      </c>
      <c r="E324" s="342">
        <f t="shared" si="136"/>
        <v>91</v>
      </c>
      <c r="F324" s="343">
        <f>VLOOKUP(D324,'FERC Interest Rate'!$A:$B,2,TRUE)</f>
        <v>3.2500000000000001E-2</v>
      </c>
      <c r="G324" s="143">
        <f t="shared" si="137"/>
        <v>2515.9800327808466</v>
      </c>
      <c r="H324" s="143">
        <f t="shared" si="131"/>
        <v>20.330631002593865</v>
      </c>
      <c r="I324" s="351">
        <v>0</v>
      </c>
      <c r="J324" s="264">
        <v>0</v>
      </c>
      <c r="K324" s="264">
        <f t="shared" si="132"/>
        <v>0</v>
      </c>
      <c r="L324" s="264">
        <v>0</v>
      </c>
      <c r="M324" s="352">
        <f t="shared" si="133"/>
        <v>0</v>
      </c>
      <c r="N324" s="264">
        <f t="shared" si="134"/>
        <v>2536.3106637834403</v>
      </c>
      <c r="O324" s="143">
        <f t="shared" si="135"/>
        <v>2536.3106637834403</v>
      </c>
    </row>
    <row r="325" spans="1:15" ht="13" x14ac:dyDescent="0.3">
      <c r="A325" s="353"/>
      <c r="B325" s="342"/>
      <c r="C325" s="341">
        <f t="shared" si="138"/>
        <v>42461</v>
      </c>
      <c r="D325" s="341">
        <f t="shared" si="139"/>
        <v>42551</v>
      </c>
      <c r="E325" s="342">
        <f t="shared" si="136"/>
        <v>91</v>
      </c>
      <c r="F325" s="343">
        <f>VLOOKUP(D325,'FERC Interest Rate'!$A:$B,2,TRUE)</f>
        <v>3.4599999999999999E-2</v>
      </c>
      <c r="G325" s="143">
        <f t="shared" si="137"/>
        <v>2536.3106637834403</v>
      </c>
      <c r="H325" s="143">
        <f t="shared" si="131"/>
        <v>21.819201519094371</v>
      </c>
      <c r="I325" s="351">
        <v>0</v>
      </c>
      <c r="J325" s="264">
        <v>0</v>
      </c>
      <c r="K325" s="264">
        <f t="shared" si="132"/>
        <v>0</v>
      </c>
      <c r="L325" s="264">
        <v>0</v>
      </c>
      <c r="M325" s="352">
        <f t="shared" si="133"/>
        <v>0</v>
      </c>
      <c r="N325" s="264">
        <f t="shared" si="134"/>
        <v>2558.1298653025347</v>
      </c>
      <c r="O325" s="143">
        <f t="shared" si="135"/>
        <v>2558.1298653025347</v>
      </c>
    </row>
    <row r="326" spans="1:15" ht="13" x14ac:dyDescent="0.3">
      <c r="A326" s="353"/>
      <c r="B326" s="342"/>
      <c r="C326" s="341">
        <f t="shared" si="138"/>
        <v>42552</v>
      </c>
      <c r="D326" s="341">
        <f t="shared" si="139"/>
        <v>42643</v>
      </c>
      <c r="E326" s="342">
        <f t="shared" si="136"/>
        <v>92</v>
      </c>
      <c r="F326" s="343">
        <f>VLOOKUP(D326,'FERC Interest Rate'!$A:$B,2,TRUE)</f>
        <v>3.5000000000000003E-2</v>
      </c>
      <c r="G326" s="143">
        <f t="shared" si="137"/>
        <v>2558.1298653025347</v>
      </c>
      <c r="H326" s="143">
        <f t="shared" si="131"/>
        <v>22.505951273973121</v>
      </c>
      <c r="I326" s="351">
        <v>0</v>
      </c>
      <c r="J326" s="264">
        <v>0</v>
      </c>
      <c r="K326" s="264">
        <f t="shared" si="132"/>
        <v>0</v>
      </c>
      <c r="L326" s="264">
        <v>0</v>
      </c>
      <c r="M326" s="352">
        <f t="shared" si="133"/>
        <v>0</v>
      </c>
      <c r="N326" s="264">
        <f t="shared" si="134"/>
        <v>2580.6358165765078</v>
      </c>
      <c r="O326" s="143">
        <f t="shared" si="135"/>
        <v>2580.6358165765078</v>
      </c>
    </row>
    <row r="327" spans="1:15" ht="13" x14ac:dyDescent="0.3">
      <c r="A327" s="12" t="s">
        <v>48</v>
      </c>
      <c r="B327" s="71" t="str">
        <f>+IF(MONTH(C327)&lt;4,"Q1",IF(MONTH(C327)&lt;7,"Q2",IF(MONTH(C327)&lt;10,"Q3","Q4")))&amp;"/"&amp;YEAR(C327)</f>
        <v>Q4/2016</v>
      </c>
      <c r="C327" s="72">
        <f t="shared" si="138"/>
        <v>42644</v>
      </c>
      <c r="D327" s="72">
        <f t="shared" si="139"/>
        <v>42735</v>
      </c>
      <c r="E327" s="71">
        <f t="shared" si="136"/>
        <v>92</v>
      </c>
      <c r="F327" s="73">
        <f>VLOOKUP(D327,'FERC Interest Rate'!$A:$B,2,TRUE)</f>
        <v>3.5000000000000003E-2</v>
      </c>
      <c r="G327" s="74">
        <f t="shared" si="137"/>
        <v>2580.6358165765078</v>
      </c>
      <c r="H327" s="143">
        <f t="shared" si="131"/>
        <v>22.70395445184797</v>
      </c>
      <c r="I327" s="151">
        <f>(SUM($H$320:$H$347)/20)</f>
        <v>7.8669885514177933</v>
      </c>
      <c r="J327" s="264">
        <v>0</v>
      </c>
      <c r="K327" s="75">
        <f>+SUM(I327:J327)</f>
        <v>7.8669885514177933</v>
      </c>
      <c r="L327" s="75">
        <f t="shared" ref="L327:L346" si="140">VLOOKUP($B$321,A$1:F$25,5,FALSE)/20</f>
        <v>122.3</v>
      </c>
      <c r="M327" s="98">
        <f>+SUM(K327:L327)</f>
        <v>130.1669885514178</v>
      </c>
      <c r="N327" s="75">
        <f t="shared" si="134"/>
        <v>2603.3397710283557</v>
      </c>
      <c r="O327" s="74">
        <f t="shared" si="135"/>
        <v>2473.1727824769378</v>
      </c>
    </row>
    <row r="328" spans="1:15" x14ac:dyDescent="0.25">
      <c r="A328" s="12" t="s">
        <v>49</v>
      </c>
      <c r="B328" s="71" t="str">
        <f>+IF(MONTH(C328)&lt;4,"Q1",IF(MONTH(C328)&lt;7,"Q2",IF(MONTH(C328)&lt;10,"Q3","Q4")))&amp;"/"&amp;YEAR(C328)</f>
        <v>Q1/2017</v>
      </c>
      <c r="C328" s="72">
        <f t="shared" si="138"/>
        <v>42736</v>
      </c>
      <c r="D328" s="72">
        <f t="shared" si="139"/>
        <v>42825</v>
      </c>
      <c r="E328" s="71">
        <f t="shared" si="136"/>
        <v>90</v>
      </c>
      <c r="F328" s="73">
        <f>VLOOKUP(D328,'FERC Interest Rate'!$A:$B,2,TRUE)</f>
        <v>3.5000000000000003E-2</v>
      </c>
      <c r="G328" s="74">
        <f t="shared" si="137"/>
        <v>2473.1727824769378</v>
      </c>
      <c r="H328" s="74">
        <v>0</v>
      </c>
      <c r="I328" s="97">
        <f t="shared" ref="I328:I346" si="141">(SUM($H$320:$H$347)/20)</f>
        <v>7.8669885514177933</v>
      </c>
      <c r="J328" s="75">
        <f>G328*F328*(E328/(DATE(YEAR(D328),12,31)-DATE(YEAR(D328),1,1)+1))</f>
        <v>21.343819903568097</v>
      </c>
      <c r="K328" s="75">
        <f>+SUM(I328:J328)</f>
        <v>29.210808454985891</v>
      </c>
      <c r="L328" s="75">
        <f t="shared" si="140"/>
        <v>122.3</v>
      </c>
      <c r="M328" s="98">
        <f>+SUM(K328:L328)</f>
        <v>151.51080845498589</v>
      </c>
      <c r="N328" s="75">
        <f t="shared" si="134"/>
        <v>2494.5166023805059</v>
      </c>
      <c r="O328" s="74">
        <f t="shared" si="135"/>
        <v>2343.0057939255198</v>
      </c>
    </row>
    <row r="329" spans="1:15" x14ac:dyDescent="0.25">
      <c r="A329" s="12" t="s">
        <v>50</v>
      </c>
      <c r="B329" s="71" t="str">
        <f>+IF(MONTH(C329)&lt;4,"Q1",IF(MONTH(C329)&lt;7,"Q2",IF(MONTH(C329)&lt;10,"Q3","Q4")))&amp;"/"&amp;YEAR(C329)</f>
        <v>Q2/2017</v>
      </c>
      <c r="C329" s="72">
        <f t="shared" si="138"/>
        <v>42826</v>
      </c>
      <c r="D329" s="72">
        <f t="shared" si="139"/>
        <v>42916</v>
      </c>
      <c r="E329" s="71">
        <f t="shared" si="136"/>
        <v>91</v>
      </c>
      <c r="F329" s="73">
        <f>VLOOKUP(D329,'FERC Interest Rate'!$A:$B,2,TRUE)</f>
        <v>3.7100000000000001E-2</v>
      </c>
      <c r="G329" s="74">
        <f t="shared" si="137"/>
        <v>2343.0057939255198</v>
      </c>
      <c r="H329" s="74">
        <v>0</v>
      </c>
      <c r="I329" s="97">
        <f t="shared" si="141"/>
        <v>7.8669885514177933</v>
      </c>
      <c r="J329" s="75">
        <f>G329*F329*(E329/(DATE(YEAR(D329),12,31)-DATE(YEAR(D329),1,1)+1))</f>
        <v>21.671840714717664</v>
      </c>
      <c r="K329" s="75">
        <f>+SUM(I329:J329)</f>
        <v>29.538829266135458</v>
      </c>
      <c r="L329" s="75">
        <f t="shared" si="140"/>
        <v>122.3</v>
      </c>
      <c r="M329" s="98">
        <f>+SUM(K329:L329)</f>
        <v>151.83882926613546</v>
      </c>
      <c r="N329" s="75">
        <f t="shared" si="134"/>
        <v>2364.6776346402376</v>
      </c>
      <c r="O329" s="74">
        <f t="shared" si="135"/>
        <v>2212.8388053741019</v>
      </c>
    </row>
    <row r="330" spans="1:15" x14ac:dyDescent="0.25">
      <c r="A330" s="12" t="s">
        <v>51</v>
      </c>
      <c r="B330" s="71" t="str">
        <f t="shared" ref="B330:B343" si="142">+IF(MONTH(C330)&lt;4,"Q1",IF(MONTH(C330)&lt;7,"Q2",IF(MONTH(C330)&lt;10,"Q3","Q4")))&amp;"/"&amp;YEAR(C330)</f>
        <v>Q3/2017</v>
      </c>
      <c r="C330" s="72">
        <f t="shared" si="138"/>
        <v>42917</v>
      </c>
      <c r="D330" s="72">
        <f t="shared" si="139"/>
        <v>43008</v>
      </c>
      <c r="E330" s="71">
        <f t="shared" si="136"/>
        <v>92</v>
      </c>
      <c r="F330" s="73">
        <f>VLOOKUP(D330,'FERC Interest Rate'!$A:$B,2,TRUE)</f>
        <v>3.9600000000000003E-2</v>
      </c>
      <c r="G330" s="74">
        <f t="shared" si="137"/>
        <v>2212.8388053741019</v>
      </c>
      <c r="H330" s="74">
        <v>0</v>
      </c>
      <c r="I330" s="97">
        <f t="shared" si="141"/>
        <v>7.8669885514177933</v>
      </c>
      <c r="J330" s="75">
        <f>G330*F330*(E330/(DATE(YEAR(D330),12,31)-DATE(YEAR(D330),1,1)+1))</f>
        <v>22.087162563668301</v>
      </c>
      <c r="K330" s="75">
        <f>+SUM(I330:J330)</f>
        <v>29.954151115086095</v>
      </c>
      <c r="L330" s="75">
        <f t="shared" si="140"/>
        <v>122.3</v>
      </c>
      <c r="M330" s="98">
        <f>+SUM(K330:L330)</f>
        <v>152.2541511150861</v>
      </c>
      <c r="N330" s="75">
        <f t="shared" si="134"/>
        <v>2234.9259679377701</v>
      </c>
      <c r="O330" s="74">
        <f t="shared" si="135"/>
        <v>2082.6718168226839</v>
      </c>
    </row>
    <row r="331" spans="1:15" x14ac:dyDescent="0.25">
      <c r="A331" s="12" t="s">
        <v>52</v>
      </c>
      <c r="B331" s="71" t="str">
        <f t="shared" si="142"/>
        <v>Q4/2017</v>
      </c>
      <c r="C331" s="72">
        <f t="shared" si="138"/>
        <v>43009</v>
      </c>
      <c r="D331" s="72">
        <f t="shared" si="139"/>
        <v>43100</v>
      </c>
      <c r="E331" s="71">
        <f t="shared" si="136"/>
        <v>92</v>
      </c>
      <c r="F331" s="73">
        <f>VLOOKUP(D331,'FERC Interest Rate'!$A:$B,2,TRUE)</f>
        <v>4.2099999999999999E-2</v>
      </c>
      <c r="G331" s="74">
        <f t="shared" si="137"/>
        <v>2082.6718168226839</v>
      </c>
      <c r="H331" s="74">
        <v>0</v>
      </c>
      <c r="I331" s="97">
        <f t="shared" si="141"/>
        <v>7.8669885514177933</v>
      </c>
      <c r="J331" s="75">
        <f t="shared" ref="J331:J346" si="143">G331*F331*(E331/(DATE(YEAR(D331),12,31)-DATE(YEAR(D331),1,1)+1))</f>
        <v>22.100286249089368</v>
      </c>
      <c r="K331" s="108">
        <f t="shared" si="132"/>
        <v>29.967274800507163</v>
      </c>
      <c r="L331" s="75">
        <f t="shared" si="140"/>
        <v>122.3</v>
      </c>
      <c r="M331" s="109">
        <f t="shared" si="133"/>
        <v>152.26727480050715</v>
      </c>
      <c r="N331" s="6">
        <f t="shared" si="134"/>
        <v>2104.7721030717735</v>
      </c>
      <c r="O331" s="74">
        <f t="shared" si="135"/>
        <v>1952.5048282712662</v>
      </c>
    </row>
    <row r="332" spans="1:15" x14ac:dyDescent="0.25">
      <c r="A332" s="12" t="s">
        <v>53</v>
      </c>
      <c r="B332" s="71" t="str">
        <f t="shared" si="142"/>
        <v>Q1/2018</v>
      </c>
      <c r="C332" s="72">
        <f t="shared" si="138"/>
        <v>43101</v>
      </c>
      <c r="D332" s="72">
        <f t="shared" si="139"/>
        <v>43190</v>
      </c>
      <c r="E332" s="71">
        <f t="shared" si="136"/>
        <v>90</v>
      </c>
      <c r="F332" s="73">
        <f>VLOOKUP(D332,'FERC Interest Rate'!$A:$B,2,TRUE)</f>
        <v>4.2500000000000003E-2</v>
      </c>
      <c r="G332" s="74">
        <f t="shared" si="137"/>
        <v>1952.5048282712662</v>
      </c>
      <c r="H332" s="74">
        <v>0</v>
      </c>
      <c r="I332" s="97">
        <f t="shared" si="141"/>
        <v>7.8669885514177933</v>
      </c>
      <c r="J332" s="75">
        <f>G332*F332*(E332/(DATE(YEAR(D332),12,31)-DATE(YEAR(D332),1,1)+1))</f>
        <v>20.461180734623543</v>
      </c>
      <c r="K332" s="108">
        <f>+SUM(I332:J332)</f>
        <v>28.328169286041337</v>
      </c>
      <c r="L332" s="75">
        <f t="shared" si="140"/>
        <v>122.3</v>
      </c>
      <c r="M332" s="109">
        <f>+SUM(K332:L332)</f>
        <v>150.62816928604133</v>
      </c>
      <c r="N332" s="6">
        <f t="shared" si="134"/>
        <v>1972.9660090058896</v>
      </c>
      <c r="O332" s="74">
        <f t="shared" si="135"/>
        <v>1822.3378397198485</v>
      </c>
    </row>
    <row r="333" spans="1:15" x14ac:dyDescent="0.25">
      <c r="A333" s="12" t="s">
        <v>54</v>
      </c>
      <c r="B333" s="71" t="str">
        <f t="shared" si="142"/>
        <v>Q2/2018</v>
      </c>
      <c r="C333" s="72">
        <f t="shared" si="138"/>
        <v>43191</v>
      </c>
      <c r="D333" s="72">
        <f t="shared" si="139"/>
        <v>43281</v>
      </c>
      <c r="E333" s="71">
        <f t="shared" si="136"/>
        <v>91</v>
      </c>
      <c r="F333" s="73">
        <f>VLOOKUP(D333,'FERC Interest Rate'!$A:$B,2,TRUE)</f>
        <v>4.4699999999999997E-2</v>
      </c>
      <c r="G333" s="74">
        <f t="shared" si="137"/>
        <v>1822.3378397198485</v>
      </c>
      <c r="H333" s="74">
        <v>0</v>
      </c>
      <c r="I333" s="97">
        <f t="shared" si="141"/>
        <v>7.8669885514177933</v>
      </c>
      <c r="J333" s="75">
        <f t="shared" si="143"/>
        <v>20.308831864735417</v>
      </c>
      <c r="K333" s="108">
        <f t="shared" si="132"/>
        <v>28.175820416153211</v>
      </c>
      <c r="L333" s="75">
        <f t="shared" si="140"/>
        <v>122.3</v>
      </c>
      <c r="M333" s="109">
        <f t="shared" si="133"/>
        <v>150.4758204161532</v>
      </c>
      <c r="N333" s="6">
        <f t="shared" si="134"/>
        <v>1842.6466715845838</v>
      </c>
      <c r="O333" s="74">
        <f t="shared" si="135"/>
        <v>1692.1708511684308</v>
      </c>
    </row>
    <row r="334" spans="1:15" x14ac:dyDescent="0.25">
      <c r="A334" s="12" t="s">
        <v>55</v>
      </c>
      <c r="B334" s="71" t="str">
        <f t="shared" si="142"/>
        <v>Q3/2018</v>
      </c>
      <c r="C334" s="72">
        <f t="shared" si="138"/>
        <v>43282</v>
      </c>
      <c r="D334" s="72">
        <f t="shared" si="139"/>
        <v>43373</v>
      </c>
      <c r="E334" s="71">
        <f t="shared" si="136"/>
        <v>92</v>
      </c>
      <c r="F334" s="73">
        <f>VLOOKUP(D334,'FERC Interest Rate'!$A:$B,2,TRUE)</f>
        <v>4.6899999999999997E-2</v>
      </c>
      <c r="G334" s="74">
        <f t="shared" si="137"/>
        <v>1692.1708511684308</v>
      </c>
      <c r="H334" s="74">
        <v>0</v>
      </c>
      <c r="I334" s="97">
        <f t="shared" si="141"/>
        <v>7.8669885514177933</v>
      </c>
      <c r="J334" s="75">
        <f t="shared" si="143"/>
        <v>20.003777503072726</v>
      </c>
      <c r="K334" s="108">
        <f t="shared" si="132"/>
        <v>27.87076605449052</v>
      </c>
      <c r="L334" s="75">
        <f t="shared" si="140"/>
        <v>122.3</v>
      </c>
      <c r="M334" s="109">
        <f t="shared" si="133"/>
        <v>150.17076605449051</v>
      </c>
      <c r="N334" s="6">
        <f t="shared" si="134"/>
        <v>1712.1746286715036</v>
      </c>
      <c r="O334" s="74">
        <f t="shared" si="135"/>
        <v>1562.0038626170131</v>
      </c>
    </row>
    <row r="335" spans="1:15" x14ac:dyDescent="0.25">
      <c r="A335" s="12" t="s">
        <v>56</v>
      </c>
      <c r="B335" s="71" t="str">
        <f t="shared" si="142"/>
        <v>Q4/2018</v>
      </c>
      <c r="C335" s="72">
        <f t="shared" si="138"/>
        <v>43374</v>
      </c>
      <c r="D335" s="72">
        <f t="shared" si="139"/>
        <v>43465</v>
      </c>
      <c r="E335" s="71">
        <f t="shared" si="136"/>
        <v>92</v>
      </c>
      <c r="F335" s="73">
        <f>VLOOKUP(D335,'FERC Interest Rate'!$A:$B,2,TRUE)</f>
        <v>4.9599999999999998E-2</v>
      </c>
      <c r="G335" s="74">
        <f t="shared" si="137"/>
        <v>1562.0038626170131</v>
      </c>
      <c r="H335" s="74">
        <v>0</v>
      </c>
      <c r="I335" s="97">
        <f t="shared" si="141"/>
        <v>7.8669885514177933</v>
      </c>
      <c r="J335" s="75">
        <f t="shared" si="143"/>
        <v>19.528043906558779</v>
      </c>
      <c r="K335" s="108">
        <f t="shared" si="132"/>
        <v>27.395032457976573</v>
      </c>
      <c r="L335" s="75">
        <f t="shared" si="140"/>
        <v>122.3</v>
      </c>
      <c r="M335" s="109">
        <f t="shared" si="133"/>
        <v>149.69503245797657</v>
      </c>
      <c r="N335" s="6">
        <f t="shared" si="134"/>
        <v>1581.5319065235719</v>
      </c>
      <c r="O335" s="74">
        <f t="shared" si="135"/>
        <v>1431.8368740655953</v>
      </c>
    </row>
    <row r="336" spans="1:15" x14ac:dyDescent="0.25">
      <c r="A336" s="12" t="s">
        <v>57</v>
      </c>
      <c r="B336" s="71" t="str">
        <f t="shared" si="142"/>
        <v>Q1/2019</v>
      </c>
      <c r="C336" s="72">
        <f t="shared" si="138"/>
        <v>43466</v>
      </c>
      <c r="D336" s="72">
        <f t="shared" si="139"/>
        <v>43555</v>
      </c>
      <c r="E336" s="71">
        <f t="shared" si="136"/>
        <v>90</v>
      </c>
      <c r="F336" s="73">
        <f>VLOOKUP(D336,'FERC Interest Rate'!$A:$B,2,TRUE)</f>
        <v>5.1799999999999999E-2</v>
      </c>
      <c r="G336" s="74">
        <f t="shared" si="137"/>
        <v>1431.8368740655953</v>
      </c>
      <c r="H336" s="74">
        <v>0</v>
      </c>
      <c r="I336" s="97">
        <f t="shared" si="141"/>
        <v>7.8669885514177933</v>
      </c>
      <c r="J336" s="75">
        <f t="shared" si="143"/>
        <v>18.288283580530972</v>
      </c>
      <c r="K336" s="108">
        <f t="shared" si="132"/>
        <v>26.155272131948767</v>
      </c>
      <c r="L336" s="75">
        <f t="shared" si="140"/>
        <v>122.3</v>
      </c>
      <c r="M336" s="109">
        <f t="shared" si="133"/>
        <v>148.45527213194876</v>
      </c>
      <c r="N336" s="6">
        <f t="shared" si="134"/>
        <v>1450.1251576461264</v>
      </c>
      <c r="O336" s="74">
        <f t="shared" si="135"/>
        <v>1301.6698855141776</v>
      </c>
    </row>
    <row r="337" spans="1:15" x14ac:dyDescent="0.25">
      <c r="A337" s="12" t="s">
        <v>58</v>
      </c>
      <c r="B337" s="71" t="str">
        <f t="shared" si="142"/>
        <v>Q2/2019</v>
      </c>
      <c r="C337" s="72">
        <f t="shared" si="138"/>
        <v>43556</v>
      </c>
      <c r="D337" s="72">
        <f t="shared" si="139"/>
        <v>43646</v>
      </c>
      <c r="E337" s="71">
        <f t="shared" si="136"/>
        <v>91</v>
      </c>
      <c r="F337" s="73">
        <f>VLOOKUP(D337,'FERC Interest Rate'!$A:$B,2,TRUE)</f>
        <v>5.45E-2</v>
      </c>
      <c r="G337" s="74">
        <f t="shared" si="137"/>
        <v>1301.6698855141776</v>
      </c>
      <c r="H337" s="74">
        <v>0</v>
      </c>
      <c r="I337" s="97">
        <f t="shared" si="141"/>
        <v>7.8669885514177933</v>
      </c>
      <c r="J337" s="75">
        <f t="shared" si="143"/>
        <v>17.686662458102916</v>
      </c>
      <c r="K337" s="108">
        <f t="shared" si="132"/>
        <v>25.55365100952071</v>
      </c>
      <c r="L337" s="75">
        <f t="shared" si="140"/>
        <v>122.3</v>
      </c>
      <c r="M337" s="109">
        <f t="shared" si="133"/>
        <v>147.85365100952072</v>
      </c>
      <c r="N337" s="6">
        <f t="shared" si="134"/>
        <v>1319.3565479722806</v>
      </c>
      <c r="O337" s="74">
        <f t="shared" si="135"/>
        <v>1171.5028969627599</v>
      </c>
    </row>
    <row r="338" spans="1:15" x14ac:dyDescent="0.25">
      <c r="A338" s="12" t="s">
        <v>59</v>
      </c>
      <c r="B338" s="71" t="str">
        <f t="shared" si="142"/>
        <v>Q3/2019</v>
      </c>
      <c r="C338" s="72">
        <f t="shared" si="138"/>
        <v>43647</v>
      </c>
      <c r="D338" s="72">
        <f t="shared" si="139"/>
        <v>43738</v>
      </c>
      <c r="E338" s="71">
        <f t="shared" si="136"/>
        <v>92</v>
      </c>
      <c r="F338" s="73">
        <f>VLOOKUP(D338,'FERC Interest Rate'!$A:$B,2,TRUE)</f>
        <v>5.5E-2</v>
      </c>
      <c r="G338" s="74">
        <f t="shared" si="137"/>
        <v>1171.5028969627599</v>
      </c>
      <c r="H338" s="74">
        <v>0</v>
      </c>
      <c r="I338" s="97">
        <f t="shared" si="141"/>
        <v>7.8669885514177933</v>
      </c>
      <c r="J338" s="75">
        <f t="shared" si="143"/>
        <v>16.240560708579633</v>
      </c>
      <c r="K338" s="108">
        <f t="shared" si="132"/>
        <v>24.107549259997427</v>
      </c>
      <c r="L338" s="75">
        <f t="shared" si="140"/>
        <v>122.3</v>
      </c>
      <c r="M338" s="109">
        <f t="shared" si="133"/>
        <v>146.40754925999744</v>
      </c>
      <c r="N338" s="6">
        <f t="shared" si="134"/>
        <v>1187.7434576713395</v>
      </c>
      <c r="O338" s="74">
        <f t="shared" si="135"/>
        <v>1041.3359084113422</v>
      </c>
    </row>
    <row r="339" spans="1:15" x14ac:dyDescent="0.25">
      <c r="A339" s="12" t="s">
        <v>60</v>
      </c>
      <c r="B339" s="71" t="str">
        <f t="shared" si="142"/>
        <v>Q4/2019</v>
      </c>
      <c r="C339" s="72">
        <f t="shared" si="138"/>
        <v>43739</v>
      </c>
      <c r="D339" s="72">
        <f t="shared" si="139"/>
        <v>43830</v>
      </c>
      <c r="E339" s="71">
        <f t="shared" si="136"/>
        <v>92</v>
      </c>
      <c r="F339" s="73">
        <f>VLOOKUP(D339,'FERC Interest Rate'!$A:$B,2,TRUE)</f>
        <v>5.4199999999999998E-2</v>
      </c>
      <c r="G339" s="74">
        <f t="shared" si="137"/>
        <v>1041.3359084113422</v>
      </c>
      <c r="H339" s="74">
        <v>0</v>
      </c>
      <c r="I339" s="97">
        <f t="shared" si="141"/>
        <v>7.8669885514177933</v>
      </c>
      <c r="J339" s="75">
        <f t="shared" si="143"/>
        <v>14.226074996444703</v>
      </c>
      <c r="K339" s="108">
        <f t="shared" si="132"/>
        <v>22.093063547862496</v>
      </c>
      <c r="L339" s="75">
        <f t="shared" si="140"/>
        <v>122.3</v>
      </c>
      <c r="M339" s="109">
        <f t="shared" si="133"/>
        <v>144.39306354786248</v>
      </c>
      <c r="N339" s="6">
        <f t="shared" si="134"/>
        <v>1055.5619834077868</v>
      </c>
      <c r="O339" s="74">
        <f t="shared" si="135"/>
        <v>911.16891985992447</v>
      </c>
    </row>
    <row r="340" spans="1:15" x14ac:dyDescent="0.25">
      <c r="A340" s="12" t="s">
        <v>61</v>
      </c>
      <c r="B340" s="71" t="str">
        <f t="shared" si="142"/>
        <v>Q1/2020</v>
      </c>
      <c r="C340" s="72">
        <f t="shared" si="138"/>
        <v>43831</v>
      </c>
      <c r="D340" s="72">
        <f t="shared" si="139"/>
        <v>43921</v>
      </c>
      <c r="E340" s="71">
        <f t="shared" si="136"/>
        <v>91</v>
      </c>
      <c r="F340" s="73">
        <f>VLOOKUP(D340,'FERC Interest Rate'!$A:$B,2,TRUE)</f>
        <v>4.9599999999999998E-2</v>
      </c>
      <c r="G340" s="74">
        <f t="shared" si="137"/>
        <v>911.16891985992447</v>
      </c>
      <c r="H340" s="74">
        <v>0</v>
      </c>
      <c r="I340" s="97">
        <f t="shared" si="141"/>
        <v>7.8669885514177933</v>
      </c>
      <c r="J340" s="75">
        <f t="shared" si="143"/>
        <v>11.236754198578565</v>
      </c>
      <c r="K340" s="108">
        <f t="shared" si="132"/>
        <v>19.103742749996357</v>
      </c>
      <c r="L340" s="75">
        <f t="shared" si="140"/>
        <v>122.3</v>
      </c>
      <c r="M340" s="109">
        <f t="shared" si="133"/>
        <v>141.40374274999635</v>
      </c>
      <c r="N340" s="6">
        <f t="shared" si="134"/>
        <v>922.405674058503</v>
      </c>
      <c r="O340" s="74">
        <f t="shared" si="135"/>
        <v>781.00193130850676</v>
      </c>
    </row>
    <row r="341" spans="1:15" x14ac:dyDescent="0.25">
      <c r="A341" s="12" t="s">
        <v>62</v>
      </c>
      <c r="B341" s="71" t="str">
        <f t="shared" si="142"/>
        <v>Q2/2020</v>
      </c>
      <c r="C341" s="72">
        <f t="shared" si="138"/>
        <v>43922</v>
      </c>
      <c r="D341" s="72">
        <f t="shared" si="139"/>
        <v>44012</v>
      </c>
      <c r="E341" s="71">
        <f t="shared" si="136"/>
        <v>91</v>
      </c>
      <c r="F341" s="73">
        <f>VLOOKUP(D341,'FERC Interest Rate'!$A:$B,2,TRUE)</f>
        <v>4.7503500000000004E-2</v>
      </c>
      <c r="G341" s="74">
        <f t="shared" si="137"/>
        <v>781.00193130850676</v>
      </c>
      <c r="H341" s="74">
        <v>0</v>
      </c>
      <c r="I341" s="97">
        <f t="shared" si="141"/>
        <v>7.8669885514177933</v>
      </c>
      <c r="J341" s="75">
        <f t="shared" si="143"/>
        <v>9.2243978065468362</v>
      </c>
      <c r="K341" s="108">
        <f t="shared" si="132"/>
        <v>17.09138635796463</v>
      </c>
      <c r="L341" s="75">
        <f t="shared" si="140"/>
        <v>122.3</v>
      </c>
      <c r="M341" s="109">
        <f t="shared" si="133"/>
        <v>139.39138635796462</v>
      </c>
      <c r="N341" s="6">
        <f t="shared" si="134"/>
        <v>790.22632911505355</v>
      </c>
      <c r="O341" s="74">
        <f t="shared" si="135"/>
        <v>650.83494275708904</v>
      </c>
    </row>
    <row r="342" spans="1:15" x14ac:dyDescent="0.25">
      <c r="A342" s="12" t="s">
        <v>63</v>
      </c>
      <c r="B342" s="71" t="str">
        <f t="shared" si="142"/>
        <v>Q3/2020</v>
      </c>
      <c r="C342" s="72">
        <f t="shared" si="138"/>
        <v>44013</v>
      </c>
      <c r="D342" s="72">
        <f t="shared" si="139"/>
        <v>44104</v>
      </c>
      <c r="E342" s="71">
        <f t="shared" si="136"/>
        <v>92</v>
      </c>
      <c r="F342" s="73">
        <f>VLOOKUP(D342,'FERC Interest Rate'!$A:$B,2,TRUE)</f>
        <v>3.4299999999999997E-2</v>
      </c>
      <c r="G342" s="74">
        <f t="shared" si="137"/>
        <v>650.83494275708904</v>
      </c>
      <c r="H342" s="74">
        <v>0</v>
      </c>
      <c r="I342" s="97">
        <f t="shared" si="141"/>
        <v>7.8669885514177933</v>
      </c>
      <c r="J342" s="75">
        <f t="shared" si="143"/>
        <v>5.6114064080990982</v>
      </c>
      <c r="K342" s="108">
        <f t="shared" si="132"/>
        <v>13.478394959516891</v>
      </c>
      <c r="L342" s="75">
        <f t="shared" si="140"/>
        <v>122.3</v>
      </c>
      <c r="M342" s="109">
        <f t="shared" si="133"/>
        <v>135.7783949595169</v>
      </c>
      <c r="N342" s="6">
        <f t="shared" si="134"/>
        <v>656.44634916518817</v>
      </c>
      <c r="O342" s="74">
        <f t="shared" si="135"/>
        <v>520.66795420567132</v>
      </c>
    </row>
    <row r="343" spans="1:15" x14ac:dyDescent="0.25">
      <c r="A343" s="12" t="s">
        <v>64</v>
      </c>
      <c r="B343" s="71" t="str">
        <f t="shared" si="142"/>
        <v>Q4/2020</v>
      </c>
      <c r="C343" s="72">
        <f t="shared" si="138"/>
        <v>44105</v>
      </c>
      <c r="D343" s="72">
        <f t="shared" si="139"/>
        <v>44196</v>
      </c>
      <c r="E343" s="71">
        <f t="shared" si="136"/>
        <v>92</v>
      </c>
      <c r="F343" s="73">
        <f>VLOOKUP(D343,'FERC Interest Rate'!$A:$B,2,TRUE)</f>
        <v>3.2500000000000001E-2</v>
      </c>
      <c r="G343" s="74">
        <f t="shared" si="137"/>
        <v>520.66795420567132</v>
      </c>
      <c r="H343" s="74">
        <v>0</v>
      </c>
      <c r="I343" s="97">
        <f t="shared" si="141"/>
        <v>7.8669885514177933</v>
      </c>
      <c r="J343" s="75">
        <f t="shared" si="143"/>
        <v>4.2535442160517958</v>
      </c>
      <c r="K343" s="108">
        <f t="shared" si="132"/>
        <v>12.120532767469589</v>
      </c>
      <c r="L343" s="75">
        <f t="shared" si="140"/>
        <v>122.3</v>
      </c>
      <c r="M343" s="109">
        <f t="shared" si="133"/>
        <v>134.42053276746958</v>
      </c>
      <c r="N343" s="6">
        <f t="shared" si="134"/>
        <v>524.92149842172307</v>
      </c>
      <c r="O343" s="74">
        <f t="shared" si="135"/>
        <v>390.50096565425349</v>
      </c>
    </row>
    <row r="344" spans="1:15" x14ac:dyDescent="0.25">
      <c r="A344" s="12" t="s">
        <v>65</v>
      </c>
      <c r="B344" s="71" t="str">
        <f>+IF(MONTH(C344)&lt;4,"Q1",IF(MONTH(C344)&lt;7,"Q2",IF(MONTH(C344)&lt;10,"Q3","Q4")))&amp;"/"&amp;YEAR(C344)</f>
        <v>Q1/2021</v>
      </c>
      <c r="C344" s="72">
        <f t="shared" si="138"/>
        <v>44197</v>
      </c>
      <c r="D344" s="72">
        <f t="shared" si="139"/>
        <v>44286</v>
      </c>
      <c r="E344" s="71">
        <f t="shared" si="136"/>
        <v>90</v>
      </c>
      <c r="F344" s="73">
        <f>VLOOKUP(D344,'FERC Interest Rate'!$A:$B,2,TRUE)</f>
        <v>3.2500000000000001E-2</v>
      </c>
      <c r="G344" s="74">
        <f t="shared" si="137"/>
        <v>390.50096565425349</v>
      </c>
      <c r="H344" s="74">
        <v>0</v>
      </c>
      <c r="I344" s="97">
        <f t="shared" si="141"/>
        <v>7.8669885514177933</v>
      </c>
      <c r="J344" s="75">
        <f t="shared" si="143"/>
        <v>3.1293570535306614</v>
      </c>
      <c r="K344" s="108">
        <f t="shared" si="132"/>
        <v>10.996345604948456</v>
      </c>
      <c r="L344" s="75">
        <f t="shared" si="140"/>
        <v>122.3</v>
      </c>
      <c r="M344" s="109">
        <f t="shared" si="133"/>
        <v>133.29634560494844</v>
      </c>
      <c r="N344" s="6">
        <f t="shared" si="134"/>
        <v>393.63032270778416</v>
      </c>
      <c r="O344" s="74">
        <f t="shared" si="135"/>
        <v>260.33397710283566</v>
      </c>
    </row>
    <row r="345" spans="1:15" x14ac:dyDescent="0.25">
      <c r="A345" s="12" t="s">
        <v>66</v>
      </c>
      <c r="B345" s="71" t="str">
        <f>+IF(MONTH(C345)&lt;4,"Q1",IF(MONTH(C345)&lt;7,"Q2",IF(MONTH(C345)&lt;10,"Q3","Q4")))&amp;"/"&amp;YEAR(C345)</f>
        <v>Q2/2021</v>
      </c>
      <c r="C345" s="72">
        <f t="shared" si="138"/>
        <v>44287</v>
      </c>
      <c r="D345" s="72">
        <f t="shared" si="139"/>
        <v>44377</v>
      </c>
      <c r="E345" s="71">
        <f t="shared" si="136"/>
        <v>91</v>
      </c>
      <c r="F345" s="73">
        <f>VLOOKUP(D345,'FERC Interest Rate'!$A:$B,2,TRUE)</f>
        <v>3.2500000000000001E-2</v>
      </c>
      <c r="G345" s="74">
        <f t="shared" si="137"/>
        <v>260.33397710283566</v>
      </c>
      <c r="H345" s="74">
        <v>0</v>
      </c>
      <c r="I345" s="97">
        <f t="shared" si="141"/>
        <v>7.8669885514177933</v>
      </c>
      <c r="J345" s="75">
        <f t="shared" si="143"/>
        <v>2.1094184583058535</v>
      </c>
      <c r="K345" s="108">
        <f t="shared" si="132"/>
        <v>9.9764070097236477</v>
      </c>
      <c r="L345" s="75">
        <f t="shared" si="140"/>
        <v>122.3</v>
      </c>
      <c r="M345" s="109">
        <f t="shared" si="133"/>
        <v>132.27640700972364</v>
      </c>
      <c r="N345" s="6">
        <f t="shared" si="134"/>
        <v>262.44339556114153</v>
      </c>
      <c r="O345" s="74">
        <f t="shared" si="135"/>
        <v>130.16698855141786</v>
      </c>
    </row>
    <row r="346" spans="1:15" x14ac:dyDescent="0.25">
      <c r="A346" s="12" t="s">
        <v>67</v>
      </c>
      <c r="B346" s="71" t="str">
        <f>+IF(MONTH(C346)&lt;4,"Q1",IF(MONTH(C346)&lt;7,"Q2",IF(MONTH(C346)&lt;10,"Q3","Q4")))&amp;"/"&amp;YEAR(C346)</f>
        <v>Q3/2021</v>
      </c>
      <c r="C346" s="72">
        <f t="shared" si="138"/>
        <v>44378</v>
      </c>
      <c r="D346" s="72">
        <f t="shared" si="139"/>
        <v>44469</v>
      </c>
      <c r="E346" s="71">
        <f t="shared" si="136"/>
        <v>92</v>
      </c>
      <c r="F346" s="73">
        <f>VLOOKUP(D346,'FERC Interest Rate'!$A:$B,2,TRUE)</f>
        <v>3.2500000000000001E-2</v>
      </c>
      <c r="G346" s="74">
        <f t="shared" si="137"/>
        <v>130.16698855141786</v>
      </c>
      <c r="H346" s="74">
        <v>0</v>
      </c>
      <c r="I346" s="97">
        <f t="shared" si="141"/>
        <v>7.8669885514177933</v>
      </c>
      <c r="J346" s="75">
        <f t="shared" si="143"/>
        <v>1.0662994404622999</v>
      </c>
      <c r="K346" s="108">
        <f t="shared" si="132"/>
        <v>8.9332879918800927</v>
      </c>
      <c r="L346" s="75">
        <f t="shared" si="140"/>
        <v>122.3</v>
      </c>
      <c r="M346" s="109">
        <f t="shared" si="133"/>
        <v>131.2332879918801</v>
      </c>
      <c r="N346" s="6">
        <f t="shared" si="134"/>
        <v>131.23328799188016</v>
      </c>
      <c r="O346" s="74">
        <f t="shared" si="135"/>
        <v>6.8389738316909643E-14</v>
      </c>
    </row>
    <row r="347" spans="1:15" x14ac:dyDescent="0.25">
      <c r="B347" s="71"/>
      <c r="C347" s="72"/>
      <c r="D347" s="72"/>
      <c r="E347" s="71"/>
      <c r="F347" s="73"/>
      <c r="G347" s="74"/>
      <c r="H347" s="74"/>
      <c r="I347" s="97"/>
      <c r="J347" s="75"/>
      <c r="K347" s="108"/>
      <c r="L347" s="75"/>
      <c r="M347" s="109"/>
      <c r="N347" s="6"/>
      <c r="O347" s="74"/>
    </row>
    <row r="348" spans="1:15" ht="13.5" thickBot="1" x14ac:dyDescent="0.35">
      <c r="A348" s="124"/>
      <c r="B348" s="125"/>
      <c r="C348" s="126"/>
      <c r="D348" s="126"/>
      <c r="E348" s="127"/>
      <c r="F348" s="125"/>
      <c r="G348" s="120">
        <f t="shared" ref="G348:O348" si="144">+SUM(G320:G347)</f>
        <v>44794.946856340284</v>
      </c>
      <c r="H348" s="120">
        <f t="shared" si="144"/>
        <v>157.33977102835587</v>
      </c>
      <c r="I348" s="113">
        <f t="shared" si="144"/>
        <v>157.33977102835584</v>
      </c>
      <c r="J348" s="112">
        <f t="shared" si="144"/>
        <v>270.57770276526719</v>
      </c>
      <c r="K348" s="112">
        <f t="shared" si="144"/>
        <v>427.917473793623</v>
      </c>
      <c r="L348" s="112">
        <f t="shared" si="144"/>
        <v>2446</v>
      </c>
      <c r="M348" s="114">
        <f t="shared" si="144"/>
        <v>2873.9174737936228</v>
      </c>
      <c r="N348" s="112">
        <f t="shared" si="144"/>
        <v>45222.864330133911</v>
      </c>
      <c r="O348" s="112">
        <f t="shared" si="144"/>
        <v>42348.946856340277</v>
      </c>
    </row>
    <row r="349" spans="1:15" ht="13" thickTop="1" x14ac:dyDescent="0.25">
      <c r="B349" s="8"/>
      <c r="C349" s="78"/>
      <c r="D349" s="78"/>
      <c r="E349" s="7"/>
      <c r="F349" s="8"/>
      <c r="G349" s="75"/>
      <c r="H349" s="75"/>
      <c r="I349" s="111"/>
      <c r="J349" s="58"/>
      <c r="K349" s="108"/>
      <c r="L349" s="58"/>
      <c r="M349" s="109"/>
      <c r="N349" s="6"/>
    </row>
    <row r="350" spans="1:15" x14ac:dyDescent="0.25">
      <c r="B350" s="8"/>
      <c r="C350" s="78"/>
      <c r="D350" s="78"/>
      <c r="E350" s="7"/>
      <c r="F350" s="8"/>
      <c r="G350" s="75"/>
      <c r="H350" s="75"/>
      <c r="I350" s="111"/>
      <c r="J350" s="58"/>
      <c r="K350" s="108"/>
      <c r="L350" s="58"/>
      <c r="M350" s="109"/>
      <c r="N350" s="6"/>
    </row>
    <row r="351" spans="1:15" ht="39" x14ac:dyDescent="0.3">
      <c r="A351" s="76" t="s">
        <v>47</v>
      </c>
      <c r="B351" s="76" t="s">
        <v>3</v>
      </c>
      <c r="C351" s="76" t="s">
        <v>4</v>
      </c>
      <c r="D351" s="76" t="s">
        <v>5</v>
      </c>
      <c r="E351" s="76" t="s">
        <v>6</v>
      </c>
      <c r="F351" s="76" t="s">
        <v>7</v>
      </c>
      <c r="G351" s="76" t="s">
        <v>87</v>
      </c>
      <c r="H351" s="76" t="s">
        <v>88</v>
      </c>
      <c r="I351" s="93" t="s">
        <v>89</v>
      </c>
      <c r="J351" s="94" t="s">
        <v>90</v>
      </c>
      <c r="K351" s="94" t="s">
        <v>91</v>
      </c>
      <c r="L351" s="94" t="s">
        <v>92</v>
      </c>
      <c r="M351" s="95" t="s">
        <v>93</v>
      </c>
      <c r="N351" s="76" t="s">
        <v>94</v>
      </c>
      <c r="O351" s="76" t="s">
        <v>95</v>
      </c>
    </row>
    <row r="352" spans="1:15" ht="13" x14ac:dyDescent="0.3">
      <c r="A352" s="405" t="s">
        <v>16</v>
      </c>
      <c r="B352" s="405"/>
      <c r="C352" s="341">
        <f>VLOOKUP(B353,A$1:F$25,2,FALSE)</f>
        <v>42068</v>
      </c>
      <c r="D352" s="341">
        <f>DATE(YEAR(C352),IF(MONTH(C352)&lt;=3,3,IF(MONTH(C352)&lt;=6,6,IF(MONTH(C352)&lt;=9,9,12))),IF(OR(MONTH(C352)&lt;=3,MONTH(C352)&gt;=10),31,30))</f>
        <v>42094</v>
      </c>
      <c r="E352" s="342">
        <f>D352-C352+1</f>
        <v>27</v>
      </c>
      <c r="F352" s="343">
        <f>VLOOKUP(D352,'FERC Interest Rate'!$A:$B,2,TRUE)</f>
        <v>3.2500000000000001E-2</v>
      </c>
      <c r="G352" s="143">
        <f>VLOOKUP(B353,$A$1:$F$29,5,FALSE)</f>
        <v>2274</v>
      </c>
      <c r="H352" s="143">
        <f t="shared" ref="H352:H359" si="145">G352*F352*(E352/(DATE(YEAR(D352),12,31)-DATE(YEAR(D352),1,1)+1))</f>
        <v>5.4669452054794521</v>
      </c>
      <c r="I352" s="351">
        <v>0</v>
      </c>
      <c r="J352" s="264">
        <v>0</v>
      </c>
      <c r="K352" s="345">
        <f>+SUM(I352:J352)</f>
        <v>0</v>
      </c>
      <c r="L352" s="264">
        <v>0</v>
      </c>
      <c r="M352" s="346">
        <f>+SUM(K352:L352)</f>
        <v>0</v>
      </c>
      <c r="N352" s="347">
        <f>+G352+H352+J352</f>
        <v>2279.4669452054795</v>
      </c>
      <c r="O352" s="143">
        <f t="shared" ref="O352:O378" si="146">G352+H352-L352-I352</f>
        <v>2279.4669452054795</v>
      </c>
    </row>
    <row r="353" spans="1:15" ht="13" x14ac:dyDescent="0.3">
      <c r="A353" s="349" t="s">
        <v>39</v>
      </c>
      <c r="B353" s="350" t="s">
        <v>57</v>
      </c>
      <c r="C353" s="341">
        <f>D352+1</f>
        <v>42095</v>
      </c>
      <c r="D353" s="341">
        <f>EOMONTH(D352,3)</f>
        <v>42185</v>
      </c>
      <c r="E353" s="342">
        <f t="shared" ref="E353:E378" si="147">D353-C353+1</f>
        <v>91</v>
      </c>
      <c r="F353" s="343">
        <f>VLOOKUP(D353,'FERC Interest Rate'!$A:$B,2,TRUE)</f>
        <v>3.2500000000000001E-2</v>
      </c>
      <c r="G353" s="143">
        <f t="shared" ref="G353:G378" si="148">O352</f>
        <v>2279.4669452054795</v>
      </c>
      <c r="H353" s="143">
        <f t="shared" si="145"/>
        <v>18.469927371082754</v>
      </c>
      <c r="I353" s="351">
        <v>0</v>
      </c>
      <c r="J353" s="264">
        <v>0</v>
      </c>
      <c r="K353" s="345">
        <f t="shared" ref="K353:K378" si="149">+SUM(I353:J353)</f>
        <v>0</v>
      </c>
      <c r="L353" s="264">
        <v>0</v>
      </c>
      <c r="M353" s="346">
        <f t="shared" ref="M353:M378" si="150">+SUM(K353:L353)</f>
        <v>0</v>
      </c>
      <c r="N353" s="347">
        <f t="shared" ref="N353:N378" si="151">+G353+H353+J353</f>
        <v>2297.9368725765621</v>
      </c>
      <c r="O353" s="143">
        <f t="shared" si="146"/>
        <v>2297.9368725765621</v>
      </c>
    </row>
    <row r="354" spans="1:15" ht="13" x14ac:dyDescent="0.3">
      <c r="B354" s="342"/>
      <c r="C354" s="341">
        <f t="shared" ref="C354:C378" si="152">D353+1</f>
        <v>42186</v>
      </c>
      <c r="D354" s="341">
        <f t="shared" ref="D354:D378" si="153">EOMONTH(D353,3)</f>
        <v>42277</v>
      </c>
      <c r="E354" s="342">
        <f t="shared" si="147"/>
        <v>92</v>
      </c>
      <c r="F354" s="343">
        <f>VLOOKUP(D354,'FERC Interest Rate'!$A:$B,2,TRUE)</f>
        <v>3.2500000000000001E-2</v>
      </c>
      <c r="G354" s="143">
        <f t="shared" si="148"/>
        <v>2297.9368725765621</v>
      </c>
      <c r="H354" s="143">
        <f t="shared" si="145"/>
        <v>18.82419520275047</v>
      </c>
      <c r="I354" s="351">
        <v>0</v>
      </c>
      <c r="J354" s="264">
        <v>0</v>
      </c>
      <c r="K354" s="345">
        <f t="shared" si="149"/>
        <v>0</v>
      </c>
      <c r="L354" s="264">
        <v>0</v>
      </c>
      <c r="M354" s="346">
        <f t="shared" si="150"/>
        <v>0</v>
      </c>
      <c r="N354" s="347">
        <f t="shared" si="151"/>
        <v>2316.7610677793127</v>
      </c>
      <c r="O354" s="143">
        <f t="shared" si="146"/>
        <v>2316.7610677793127</v>
      </c>
    </row>
    <row r="355" spans="1:15" ht="13" x14ac:dyDescent="0.3">
      <c r="B355" s="342"/>
      <c r="C355" s="341">
        <f t="shared" si="152"/>
        <v>42278</v>
      </c>
      <c r="D355" s="341">
        <f t="shared" si="153"/>
        <v>42369</v>
      </c>
      <c r="E355" s="342">
        <f t="shared" si="147"/>
        <v>92</v>
      </c>
      <c r="F355" s="343">
        <f>VLOOKUP(D355,'FERC Interest Rate'!$A:$B,2,TRUE)</f>
        <v>3.2500000000000001E-2</v>
      </c>
      <c r="G355" s="143">
        <f t="shared" si="148"/>
        <v>2316.7610677793127</v>
      </c>
      <c r="H355" s="143">
        <f t="shared" si="145"/>
        <v>18.978398884000399</v>
      </c>
      <c r="I355" s="351">
        <v>0</v>
      </c>
      <c r="J355" s="264">
        <v>0</v>
      </c>
      <c r="K355" s="345">
        <f t="shared" si="149"/>
        <v>0</v>
      </c>
      <c r="L355" s="264">
        <v>0</v>
      </c>
      <c r="M355" s="346">
        <f t="shared" si="150"/>
        <v>0</v>
      </c>
      <c r="N355" s="347">
        <f t="shared" si="151"/>
        <v>2335.7394666633131</v>
      </c>
      <c r="O355" s="143">
        <f t="shared" si="146"/>
        <v>2335.7394666633131</v>
      </c>
    </row>
    <row r="356" spans="1:15" ht="13" x14ac:dyDescent="0.3">
      <c r="B356" s="342"/>
      <c r="C356" s="341">
        <f t="shared" si="152"/>
        <v>42370</v>
      </c>
      <c r="D356" s="341">
        <f t="shared" si="153"/>
        <v>42460</v>
      </c>
      <c r="E356" s="342">
        <f t="shared" si="147"/>
        <v>91</v>
      </c>
      <c r="F356" s="343">
        <f>VLOOKUP(D356,'FERC Interest Rate'!$A:$B,2,TRUE)</f>
        <v>3.2500000000000001E-2</v>
      </c>
      <c r="G356" s="143">
        <f t="shared" si="148"/>
        <v>2335.7394666633131</v>
      </c>
      <c r="H356" s="143">
        <f t="shared" si="145"/>
        <v>18.874178887040298</v>
      </c>
      <c r="I356" s="351">
        <v>0</v>
      </c>
      <c r="J356" s="264">
        <v>0</v>
      </c>
      <c r="K356" s="345">
        <f t="shared" si="149"/>
        <v>0</v>
      </c>
      <c r="L356" s="264">
        <v>0</v>
      </c>
      <c r="M356" s="346">
        <f t="shared" si="150"/>
        <v>0</v>
      </c>
      <c r="N356" s="347">
        <f t="shared" si="151"/>
        <v>2354.6136455503533</v>
      </c>
      <c r="O356" s="143">
        <f t="shared" si="146"/>
        <v>2354.6136455503533</v>
      </c>
    </row>
    <row r="357" spans="1:15" ht="13" x14ac:dyDescent="0.3">
      <c r="B357" s="342"/>
      <c r="C357" s="341">
        <f t="shared" si="152"/>
        <v>42461</v>
      </c>
      <c r="D357" s="341">
        <f t="shared" si="153"/>
        <v>42551</v>
      </c>
      <c r="E357" s="342">
        <f t="shared" si="147"/>
        <v>91</v>
      </c>
      <c r="F357" s="343">
        <f>VLOOKUP(D357,'FERC Interest Rate'!$A:$B,2,TRUE)</f>
        <v>3.4599999999999999E-2</v>
      </c>
      <c r="G357" s="143">
        <f t="shared" si="148"/>
        <v>2354.6136455503533</v>
      </c>
      <c r="H357" s="143">
        <f t="shared" si="145"/>
        <v>20.256110722349295</v>
      </c>
      <c r="I357" s="351">
        <v>0</v>
      </c>
      <c r="J357" s="264">
        <v>0</v>
      </c>
      <c r="K357" s="345">
        <f t="shared" si="149"/>
        <v>0</v>
      </c>
      <c r="L357" s="264">
        <v>0</v>
      </c>
      <c r="M357" s="346">
        <f t="shared" si="150"/>
        <v>0</v>
      </c>
      <c r="N357" s="347">
        <f t="shared" si="151"/>
        <v>2374.8697562727025</v>
      </c>
      <c r="O357" s="143">
        <f t="shared" si="146"/>
        <v>2374.8697562727025</v>
      </c>
    </row>
    <row r="358" spans="1:15" ht="13" x14ac:dyDescent="0.3">
      <c r="B358" s="342"/>
      <c r="C358" s="341">
        <f t="shared" si="152"/>
        <v>42552</v>
      </c>
      <c r="D358" s="341">
        <f t="shared" si="153"/>
        <v>42643</v>
      </c>
      <c r="E358" s="342">
        <f t="shared" si="147"/>
        <v>92</v>
      </c>
      <c r="F358" s="343">
        <f>VLOOKUP(D358,'FERC Interest Rate'!$A:$B,2,TRUE)</f>
        <v>3.5000000000000003E-2</v>
      </c>
      <c r="G358" s="143">
        <f t="shared" si="148"/>
        <v>2374.8697562727025</v>
      </c>
      <c r="H358" s="143">
        <f t="shared" si="145"/>
        <v>20.893662883054926</v>
      </c>
      <c r="I358" s="351">
        <v>0</v>
      </c>
      <c r="J358" s="264">
        <v>0</v>
      </c>
      <c r="K358" s="345">
        <f t="shared" si="149"/>
        <v>0</v>
      </c>
      <c r="L358" s="264">
        <v>0</v>
      </c>
      <c r="M358" s="346">
        <f t="shared" si="150"/>
        <v>0</v>
      </c>
      <c r="N358" s="347">
        <f t="shared" si="151"/>
        <v>2395.7634191557572</v>
      </c>
      <c r="O358" s="143">
        <f t="shared" si="146"/>
        <v>2395.7634191557572</v>
      </c>
    </row>
    <row r="359" spans="1:15" ht="13" x14ac:dyDescent="0.3">
      <c r="A359" s="12" t="s">
        <v>48</v>
      </c>
      <c r="B359" s="71" t="str">
        <f t="shared" ref="B359:B373" si="154">+IF(MONTH(C359)&lt;4,"Q1",IF(MONTH(C359)&lt;7,"Q2",IF(MONTH(C359)&lt;10,"Q3","Q4")))&amp;"/"&amp;YEAR(C359)</f>
        <v>Q4/2016</v>
      </c>
      <c r="C359" s="72">
        <f t="shared" si="152"/>
        <v>42644</v>
      </c>
      <c r="D359" s="72">
        <f t="shared" si="153"/>
        <v>42735</v>
      </c>
      <c r="E359" s="71">
        <f t="shared" si="147"/>
        <v>92</v>
      </c>
      <c r="F359" s="73">
        <f>VLOOKUP(D359,'FERC Interest Rate'!$A:$B,2,TRUE)</f>
        <v>3.5000000000000003E-2</v>
      </c>
      <c r="G359" s="74">
        <f t="shared" si="148"/>
        <v>2395.7634191557572</v>
      </c>
      <c r="H359" s="143">
        <f t="shared" si="145"/>
        <v>21.07748144721732</v>
      </c>
      <c r="I359" s="151">
        <f t="shared" ref="I359:I378" si="155">(SUM($H$352:$H$379)/20)</f>
        <v>7.1420450301487453</v>
      </c>
      <c r="J359" s="75">
        <v>0</v>
      </c>
      <c r="K359" s="108">
        <f>+SUM(I359:J359)</f>
        <v>7.1420450301487453</v>
      </c>
      <c r="L359" s="75">
        <f t="shared" ref="L359:L378" si="156">VLOOKUP($B$353,A$1:F$25,5,FALSE)/20</f>
        <v>113.7</v>
      </c>
      <c r="M359" s="109">
        <f>+SUM(K359:L359)</f>
        <v>120.84204503014875</v>
      </c>
      <c r="N359" s="6">
        <f t="shared" si="151"/>
        <v>2416.8409006029747</v>
      </c>
      <c r="O359" s="74">
        <f t="shared" si="146"/>
        <v>2295.998855572826</v>
      </c>
    </row>
    <row r="360" spans="1:15" x14ac:dyDescent="0.25">
      <c r="A360" s="12" t="s">
        <v>49</v>
      </c>
      <c r="B360" s="71" t="str">
        <f t="shared" si="154"/>
        <v>Q1/2017</v>
      </c>
      <c r="C360" s="72">
        <f t="shared" si="152"/>
        <v>42736</v>
      </c>
      <c r="D360" s="72">
        <f t="shared" si="153"/>
        <v>42825</v>
      </c>
      <c r="E360" s="71">
        <f t="shared" si="147"/>
        <v>90</v>
      </c>
      <c r="F360" s="73">
        <f>VLOOKUP(D360,'FERC Interest Rate'!$A:$B,2,TRUE)</f>
        <v>3.5000000000000003E-2</v>
      </c>
      <c r="G360" s="74">
        <f t="shared" si="148"/>
        <v>2295.998855572826</v>
      </c>
      <c r="H360" s="74">
        <v>0</v>
      </c>
      <c r="I360" s="97">
        <f t="shared" si="155"/>
        <v>7.1420450301487453</v>
      </c>
      <c r="J360" s="75">
        <f>G360*F360*(E360/(DATE(YEAR(D360),12,31)-DATE(YEAR(D360),1,1)+1))</f>
        <v>19.814784643984662</v>
      </c>
      <c r="K360" s="108">
        <f>+SUM(I360:J360)</f>
        <v>26.956829674133409</v>
      </c>
      <c r="L360" s="75">
        <f t="shared" si="156"/>
        <v>113.7</v>
      </c>
      <c r="M360" s="109">
        <f>+SUM(K360:L360)</f>
        <v>140.65682967413341</v>
      </c>
      <c r="N360" s="6">
        <f t="shared" si="151"/>
        <v>2315.8136402168107</v>
      </c>
      <c r="O360" s="74">
        <f t="shared" si="146"/>
        <v>2175.1568105426772</v>
      </c>
    </row>
    <row r="361" spans="1:15" x14ac:dyDescent="0.25">
      <c r="A361" s="12" t="s">
        <v>50</v>
      </c>
      <c r="B361" s="71" t="str">
        <f t="shared" si="154"/>
        <v>Q2/2017</v>
      </c>
      <c r="C361" s="72">
        <f t="shared" si="152"/>
        <v>42826</v>
      </c>
      <c r="D361" s="72">
        <f t="shared" si="153"/>
        <v>42916</v>
      </c>
      <c r="E361" s="71">
        <f t="shared" si="147"/>
        <v>91</v>
      </c>
      <c r="F361" s="73">
        <f>VLOOKUP(D361,'FERC Interest Rate'!$A:$B,2,TRUE)</f>
        <v>3.7100000000000001E-2</v>
      </c>
      <c r="G361" s="74">
        <f t="shared" si="148"/>
        <v>2175.1568105426772</v>
      </c>
      <c r="H361" s="74">
        <v>0</v>
      </c>
      <c r="I361" s="151">
        <f t="shared" si="155"/>
        <v>7.1420450301487453</v>
      </c>
      <c r="J361" s="75">
        <f>G361*F361*(E361/(DATE(YEAR(D361),12,31)-DATE(YEAR(D361),1,1)+1))</f>
        <v>20.119306597460636</v>
      </c>
      <c r="K361" s="108">
        <f t="shared" si="149"/>
        <v>27.261351627609379</v>
      </c>
      <c r="L361" s="75">
        <f t="shared" si="156"/>
        <v>113.7</v>
      </c>
      <c r="M361" s="109">
        <f t="shared" si="150"/>
        <v>140.96135162760939</v>
      </c>
      <c r="N361" s="6">
        <f t="shared" si="151"/>
        <v>2195.276117140138</v>
      </c>
      <c r="O361" s="74">
        <f t="shared" si="146"/>
        <v>2054.3147655125285</v>
      </c>
    </row>
    <row r="362" spans="1:15" x14ac:dyDescent="0.25">
      <c r="A362" s="12" t="s">
        <v>51</v>
      </c>
      <c r="B362" s="71" t="str">
        <f t="shared" si="154"/>
        <v>Q3/2017</v>
      </c>
      <c r="C362" s="72">
        <f t="shared" si="152"/>
        <v>42917</v>
      </c>
      <c r="D362" s="72">
        <f t="shared" si="153"/>
        <v>43008</v>
      </c>
      <c r="E362" s="71">
        <f t="shared" si="147"/>
        <v>92</v>
      </c>
      <c r="F362" s="73">
        <f>VLOOKUP(D362,'FERC Interest Rate'!$A:$B,2,TRUE)</f>
        <v>3.9600000000000003E-2</v>
      </c>
      <c r="G362" s="74">
        <f t="shared" si="148"/>
        <v>2054.3147655125285</v>
      </c>
      <c r="H362" s="74">
        <v>0</v>
      </c>
      <c r="I362" s="97">
        <f t="shared" si="155"/>
        <v>7.1420450301487453</v>
      </c>
      <c r="J362" s="75">
        <f>G362*F362*(E362/(DATE(YEAR(D362),12,31)-DATE(YEAR(D362),1,1)+1))</f>
        <v>20.504875489630809</v>
      </c>
      <c r="K362" s="108">
        <f t="shared" si="149"/>
        <v>27.646920519779556</v>
      </c>
      <c r="L362" s="75">
        <f t="shared" si="156"/>
        <v>113.7</v>
      </c>
      <c r="M362" s="109">
        <f t="shared" si="150"/>
        <v>141.34692051977956</v>
      </c>
      <c r="N362" s="6">
        <f t="shared" si="151"/>
        <v>2074.8196410021592</v>
      </c>
      <c r="O362" s="74">
        <f t="shared" si="146"/>
        <v>1933.4727204823798</v>
      </c>
    </row>
    <row r="363" spans="1:15" x14ac:dyDescent="0.25">
      <c r="A363" s="12" t="s">
        <v>52</v>
      </c>
      <c r="B363" s="71" t="str">
        <f t="shared" si="154"/>
        <v>Q4/2017</v>
      </c>
      <c r="C363" s="72">
        <f t="shared" si="152"/>
        <v>43009</v>
      </c>
      <c r="D363" s="72">
        <f t="shared" si="153"/>
        <v>43100</v>
      </c>
      <c r="E363" s="71">
        <f t="shared" si="147"/>
        <v>92</v>
      </c>
      <c r="F363" s="73">
        <f>VLOOKUP(D363,'FERC Interest Rate'!$A:$B,2,TRUE)</f>
        <v>4.2099999999999999E-2</v>
      </c>
      <c r="G363" s="74">
        <f t="shared" si="148"/>
        <v>1933.4727204823798</v>
      </c>
      <c r="H363" s="74">
        <v>0</v>
      </c>
      <c r="I363" s="97">
        <f t="shared" si="155"/>
        <v>7.1420450301487453</v>
      </c>
      <c r="J363" s="75">
        <f t="shared" ref="J363:J378" si="157">G363*F363*(E363/(DATE(YEAR(D363),12,31)-DATE(YEAR(D363),1,1)+1))</f>
        <v>20.517059016362612</v>
      </c>
      <c r="K363" s="108">
        <f t="shared" si="149"/>
        <v>27.659104046511359</v>
      </c>
      <c r="L363" s="75">
        <f t="shared" si="156"/>
        <v>113.7</v>
      </c>
      <c r="M363" s="109">
        <f t="shared" si="150"/>
        <v>141.35910404651136</v>
      </c>
      <c r="N363" s="6">
        <f t="shared" si="151"/>
        <v>1953.9897794987423</v>
      </c>
      <c r="O363" s="74">
        <f t="shared" si="146"/>
        <v>1812.6306754522311</v>
      </c>
    </row>
    <row r="364" spans="1:15" x14ac:dyDescent="0.25">
      <c r="A364" s="12" t="s">
        <v>53</v>
      </c>
      <c r="B364" s="71" t="str">
        <f t="shared" si="154"/>
        <v>Q1/2018</v>
      </c>
      <c r="C364" s="72">
        <f t="shared" si="152"/>
        <v>43101</v>
      </c>
      <c r="D364" s="72">
        <f t="shared" si="153"/>
        <v>43190</v>
      </c>
      <c r="E364" s="71">
        <f t="shared" si="147"/>
        <v>90</v>
      </c>
      <c r="F364" s="73">
        <f>VLOOKUP(D364,'FERC Interest Rate'!$A:$B,2,TRUE)</f>
        <v>4.2500000000000003E-2</v>
      </c>
      <c r="G364" s="74">
        <f t="shared" si="148"/>
        <v>1812.6306754522311</v>
      </c>
      <c r="H364" s="74">
        <v>0</v>
      </c>
      <c r="I364" s="97">
        <f t="shared" si="155"/>
        <v>7.1420450301487453</v>
      </c>
      <c r="J364" s="75">
        <f t="shared" si="157"/>
        <v>18.995376256451461</v>
      </c>
      <c r="K364" s="108">
        <f t="shared" si="149"/>
        <v>26.137421286600208</v>
      </c>
      <c r="L364" s="75">
        <f t="shared" si="156"/>
        <v>113.7</v>
      </c>
      <c r="M364" s="109">
        <f t="shared" si="150"/>
        <v>139.8374212866002</v>
      </c>
      <c r="N364" s="6">
        <f t="shared" si="151"/>
        <v>1831.6260517086826</v>
      </c>
      <c r="O364" s="74">
        <f t="shared" si="146"/>
        <v>1691.7886304220824</v>
      </c>
    </row>
    <row r="365" spans="1:15" x14ac:dyDescent="0.25">
      <c r="A365" s="12" t="s">
        <v>54</v>
      </c>
      <c r="B365" s="71" t="str">
        <f t="shared" si="154"/>
        <v>Q2/2018</v>
      </c>
      <c r="C365" s="72">
        <f t="shared" si="152"/>
        <v>43191</v>
      </c>
      <c r="D365" s="72">
        <f t="shared" si="153"/>
        <v>43281</v>
      </c>
      <c r="E365" s="71">
        <f t="shared" si="147"/>
        <v>91</v>
      </c>
      <c r="F365" s="73">
        <f>VLOOKUP(D365,'FERC Interest Rate'!$A:$B,2,TRUE)</f>
        <v>4.4699999999999997E-2</v>
      </c>
      <c r="G365" s="74">
        <f t="shared" si="148"/>
        <v>1691.7886304220824</v>
      </c>
      <c r="H365" s="74">
        <v>0</v>
      </c>
      <c r="I365" s="97">
        <f t="shared" si="155"/>
        <v>7.1420450301487453</v>
      </c>
      <c r="J365" s="75">
        <f t="shared" si="157"/>
        <v>18.853941402651792</v>
      </c>
      <c r="K365" s="108">
        <f t="shared" si="149"/>
        <v>25.995986432800535</v>
      </c>
      <c r="L365" s="75">
        <f t="shared" si="156"/>
        <v>113.7</v>
      </c>
      <c r="M365" s="109">
        <f t="shared" si="150"/>
        <v>139.69598643280054</v>
      </c>
      <c r="N365" s="6">
        <f t="shared" si="151"/>
        <v>1710.6425718247342</v>
      </c>
      <c r="O365" s="74">
        <f t="shared" si="146"/>
        <v>1570.9465853919337</v>
      </c>
    </row>
    <row r="366" spans="1:15" x14ac:dyDescent="0.25">
      <c r="A366" s="12" t="s">
        <v>55</v>
      </c>
      <c r="B366" s="71" t="str">
        <f t="shared" si="154"/>
        <v>Q3/2018</v>
      </c>
      <c r="C366" s="72">
        <f t="shared" si="152"/>
        <v>43282</v>
      </c>
      <c r="D366" s="72">
        <f t="shared" si="153"/>
        <v>43373</v>
      </c>
      <c r="E366" s="71">
        <f t="shared" si="147"/>
        <v>92</v>
      </c>
      <c r="F366" s="73">
        <f>VLOOKUP(D366,'FERC Interest Rate'!$A:$B,2,TRUE)</f>
        <v>4.6899999999999997E-2</v>
      </c>
      <c r="G366" s="74">
        <f t="shared" si="148"/>
        <v>1570.9465853919337</v>
      </c>
      <c r="H366" s="74">
        <v>0</v>
      </c>
      <c r="I366" s="97">
        <f t="shared" si="155"/>
        <v>7.1420450301487453</v>
      </c>
      <c r="J366" s="75">
        <f t="shared" si="157"/>
        <v>18.570740620956482</v>
      </c>
      <c r="K366" s="108">
        <f t="shared" si="149"/>
        <v>25.712785651105229</v>
      </c>
      <c r="L366" s="75">
        <f t="shared" si="156"/>
        <v>113.7</v>
      </c>
      <c r="M366" s="109">
        <f t="shared" si="150"/>
        <v>139.41278565110522</v>
      </c>
      <c r="N366" s="6">
        <f t="shared" si="151"/>
        <v>1589.5173260128902</v>
      </c>
      <c r="O366" s="74">
        <f t="shared" si="146"/>
        <v>1450.104540361785</v>
      </c>
    </row>
    <row r="367" spans="1:15" x14ac:dyDescent="0.25">
      <c r="A367" s="12" t="s">
        <v>56</v>
      </c>
      <c r="B367" s="71" t="str">
        <f t="shared" si="154"/>
        <v>Q4/2018</v>
      </c>
      <c r="C367" s="72">
        <f t="shared" si="152"/>
        <v>43374</v>
      </c>
      <c r="D367" s="72">
        <f t="shared" si="153"/>
        <v>43465</v>
      </c>
      <c r="E367" s="71">
        <f t="shared" si="147"/>
        <v>92</v>
      </c>
      <c r="F367" s="73">
        <f>VLOOKUP(D367,'FERC Interest Rate'!$A:$B,2,TRUE)</f>
        <v>4.9599999999999998E-2</v>
      </c>
      <c r="G367" s="74">
        <f t="shared" si="148"/>
        <v>1450.104540361785</v>
      </c>
      <c r="H367" s="74">
        <v>0</v>
      </c>
      <c r="I367" s="97">
        <f t="shared" si="155"/>
        <v>7.1420450301487453</v>
      </c>
      <c r="J367" s="75">
        <f t="shared" si="157"/>
        <v>18.129087776928486</v>
      </c>
      <c r="K367" s="108">
        <f t="shared" si="149"/>
        <v>25.27113280707723</v>
      </c>
      <c r="L367" s="75">
        <f t="shared" si="156"/>
        <v>113.7</v>
      </c>
      <c r="M367" s="109">
        <f t="shared" si="150"/>
        <v>138.97113280707723</v>
      </c>
      <c r="N367" s="6">
        <f t="shared" si="151"/>
        <v>1468.2336281387134</v>
      </c>
      <c r="O367" s="74">
        <f t="shared" si="146"/>
        <v>1329.2624953316363</v>
      </c>
    </row>
    <row r="368" spans="1:15" x14ac:dyDescent="0.25">
      <c r="A368" s="12" t="s">
        <v>57</v>
      </c>
      <c r="B368" s="71" t="str">
        <f t="shared" si="154"/>
        <v>Q1/2019</v>
      </c>
      <c r="C368" s="72">
        <f t="shared" si="152"/>
        <v>43466</v>
      </c>
      <c r="D368" s="72">
        <f t="shared" si="153"/>
        <v>43555</v>
      </c>
      <c r="E368" s="71">
        <f t="shared" si="147"/>
        <v>90</v>
      </c>
      <c r="F368" s="73">
        <f>VLOOKUP(D368,'FERC Interest Rate'!$A:$B,2,TRUE)</f>
        <v>5.1799999999999999E-2</v>
      </c>
      <c r="G368" s="74">
        <f t="shared" si="148"/>
        <v>1329.2624953316363</v>
      </c>
      <c r="H368" s="74">
        <v>0</v>
      </c>
      <c r="I368" s="97">
        <f t="shared" si="155"/>
        <v>7.1420450301487453</v>
      </c>
      <c r="J368" s="75">
        <f t="shared" si="157"/>
        <v>16.978141789687911</v>
      </c>
      <c r="K368" s="108">
        <f t="shared" si="149"/>
        <v>24.120186819836654</v>
      </c>
      <c r="L368" s="75">
        <f t="shared" si="156"/>
        <v>113.7</v>
      </c>
      <c r="M368" s="109">
        <f t="shared" si="150"/>
        <v>137.82018681983666</v>
      </c>
      <c r="N368" s="6">
        <f t="shared" si="151"/>
        <v>1346.2406371213242</v>
      </c>
      <c r="O368" s="74">
        <f t="shared" si="146"/>
        <v>1208.4204503014876</v>
      </c>
    </row>
    <row r="369" spans="1:15" x14ac:dyDescent="0.25">
      <c r="A369" s="12" t="s">
        <v>58</v>
      </c>
      <c r="B369" s="71" t="str">
        <f t="shared" si="154"/>
        <v>Q2/2019</v>
      </c>
      <c r="C369" s="72">
        <f t="shared" si="152"/>
        <v>43556</v>
      </c>
      <c r="D369" s="72">
        <f t="shared" si="153"/>
        <v>43646</v>
      </c>
      <c r="E369" s="71">
        <f t="shared" si="147"/>
        <v>91</v>
      </c>
      <c r="F369" s="73">
        <f>VLOOKUP(D369,'FERC Interest Rate'!$A:$B,2,TRUE)</f>
        <v>5.45E-2</v>
      </c>
      <c r="G369" s="74">
        <f t="shared" si="148"/>
        <v>1208.4204503014876</v>
      </c>
      <c r="H369" s="74">
        <v>0</v>
      </c>
      <c r="I369" s="97">
        <f t="shared" si="155"/>
        <v>7.1420450301487453</v>
      </c>
      <c r="J369" s="75">
        <f t="shared" si="157"/>
        <v>16.419619789781446</v>
      </c>
      <c r="K369" s="108">
        <f t="shared" si="149"/>
        <v>23.561664819930193</v>
      </c>
      <c r="L369" s="75">
        <f t="shared" si="156"/>
        <v>113.7</v>
      </c>
      <c r="M369" s="109">
        <f t="shared" si="150"/>
        <v>137.26166481993019</v>
      </c>
      <c r="N369" s="6">
        <f t="shared" si="151"/>
        <v>1224.8400700912689</v>
      </c>
      <c r="O369" s="74">
        <f t="shared" si="146"/>
        <v>1087.5784052713389</v>
      </c>
    </row>
    <row r="370" spans="1:15" x14ac:dyDescent="0.25">
      <c r="A370" s="12" t="s">
        <v>59</v>
      </c>
      <c r="B370" s="71" t="str">
        <f t="shared" si="154"/>
        <v>Q3/2019</v>
      </c>
      <c r="C370" s="72">
        <f t="shared" si="152"/>
        <v>43647</v>
      </c>
      <c r="D370" s="72">
        <f t="shared" si="153"/>
        <v>43738</v>
      </c>
      <c r="E370" s="71">
        <f t="shared" si="147"/>
        <v>92</v>
      </c>
      <c r="F370" s="73">
        <f>VLOOKUP(D370,'FERC Interest Rate'!$A:$B,2,TRUE)</f>
        <v>5.5E-2</v>
      </c>
      <c r="G370" s="74">
        <f t="shared" si="148"/>
        <v>1087.5784052713389</v>
      </c>
      <c r="H370" s="74">
        <v>0</v>
      </c>
      <c r="I370" s="97">
        <f t="shared" si="155"/>
        <v>7.1420450301487453</v>
      </c>
      <c r="J370" s="75">
        <f t="shared" si="157"/>
        <v>15.077114330610891</v>
      </c>
      <c r="K370" s="108">
        <f t="shared" si="149"/>
        <v>22.219159360759637</v>
      </c>
      <c r="L370" s="75">
        <f t="shared" si="156"/>
        <v>113.7</v>
      </c>
      <c r="M370" s="109">
        <f t="shared" si="150"/>
        <v>135.91915936075964</v>
      </c>
      <c r="N370" s="6">
        <f t="shared" si="151"/>
        <v>1102.6555196019497</v>
      </c>
      <c r="O370" s="74">
        <f t="shared" si="146"/>
        <v>966.73636024119003</v>
      </c>
    </row>
    <row r="371" spans="1:15" x14ac:dyDescent="0.25">
      <c r="A371" s="12" t="s">
        <v>60</v>
      </c>
      <c r="B371" s="71" t="str">
        <f t="shared" si="154"/>
        <v>Q4/2019</v>
      </c>
      <c r="C371" s="72">
        <f t="shared" si="152"/>
        <v>43739</v>
      </c>
      <c r="D371" s="72">
        <f t="shared" si="153"/>
        <v>43830</v>
      </c>
      <c r="E371" s="71">
        <f t="shared" si="147"/>
        <v>92</v>
      </c>
      <c r="F371" s="73">
        <f>VLOOKUP(D371,'FERC Interest Rate'!$A:$B,2,TRUE)</f>
        <v>5.4199999999999998E-2</v>
      </c>
      <c r="G371" s="74">
        <f t="shared" si="148"/>
        <v>966.73636024119003</v>
      </c>
      <c r="H371" s="74">
        <v>0</v>
      </c>
      <c r="I371" s="97">
        <f t="shared" si="155"/>
        <v>7.1420450301487453</v>
      </c>
      <c r="J371" s="75">
        <f t="shared" si="157"/>
        <v>13.206942977278549</v>
      </c>
      <c r="K371" s="108">
        <f t="shared" si="149"/>
        <v>20.348988007427295</v>
      </c>
      <c r="L371" s="75">
        <f t="shared" si="156"/>
        <v>113.7</v>
      </c>
      <c r="M371" s="109">
        <f t="shared" si="150"/>
        <v>134.04898800742728</v>
      </c>
      <c r="N371" s="6">
        <f t="shared" si="151"/>
        <v>979.9433032184686</v>
      </c>
      <c r="O371" s="74">
        <f t="shared" si="146"/>
        <v>845.8943152110412</v>
      </c>
    </row>
    <row r="372" spans="1:15" x14ac:dyDescent="0.25">
      <c r="A372" s="12" t="s">
        <v>61</v>
      </c>
      <c r="B372" s="71" t="str">
        <f t="shared" si="154"/>
        <v>Q1/2020</v>
      </c>
      <c r="C372" s="72">
        <f t="shared" si="152"/>
        <v>43831</v>
      </c>
      <c r="D372" s="72">
        <f t="shared" si="153"/>
        <v>43921</v>
      </c>
      <c r="E372" s="71">
        <f t="shared" si="147"/>
        <v>91</v>
      </c>
      <c r="F372" s="73">
        <f>VLOOKUP(D372,'FERC Interest Rate'!$A:$B,2,TRUE)</f>
        <v>4.9599999999999998E-2</v>
      </c>
      <c r="G372" s="74">
        <f t="shared" si="148"/>
        <v>845.8943152110412</v>
      </c>
      <c r="H372" s="74">
        <v>0</v>
      </c>
      <c r="I372" s="97">
        <f t="shared" si="155"/>
        <v>7.1420450301487453</v>
      </c>
      <c r="J372" s="75">
        <f t="shared" si="157"/>
        <v>10.431772079608075</v>
      </c>
      <c r="K372" s="108">
        <f t="shared" si="149"/>
        <v>17.573817109756821</v>
      </c>
      <c r="L372" s="75">
        <f t="shared" si="156"/>
        <v>113.7</v>
      </c>
      <c r="M372" s="109">
        <f t="shared" si="150"/>
        <v>131.27381710975683</v>
      </c>
      <c r="N372" s="6">
        <f t="shared" si="151"/>
        <v>856.3260872906493</v>
      </c>
      <c r="O372" s="74">
        <f t="shared" si="146"/>
        <v>725.05227018089238</v>
      </c>
    </row>
    <row r="373" spans="1:15" x14ac:dyDescent="0.25">
      <c r="A373" s="12" t="s">
        <v>62</v>
      </c>
      <c r="B373" s="71" t="str">
        <f t="shared" si="154"/>
        <v>Q2/2020</v>
      </c>
      <c r="C373" s="72">
        <f t="shared" si="152"/>
        <v>43922</v>
      </c>
      <c r="D373" s="72">
        <f t="shared" si="153"/>
        <v>44012</v>
      </c>
      <c r="E373" s="71">
        <f t="shared" si="147"/>
        <v>91</v>
      </c>
      <c r="F373" s="73">
        <f>VLOOKUP(D373,'FERC Interest Rate'!$A:$B,2,TRUE)</f>
        <v>4.7503500000000004E-2</v>
      </c>
      <c r="G373" s="74">
        <f t="shared" si="148"/>
        <v>725.05227018089238</v>
      </c>
      <c r="H373" s="74">
        <v>0</v>
      </c>
      <c r="I373" s="97">
        <f t="shared" si="155"/>
        <v>7.1420450301487453</v>
      </c>
      <c r="J373" s="75">
        <f t="shared" si="157"/>
        <v>8.5635775054780332</v>
      </c>
      <c r="K373" s="108">
        <f t="shared" si="149"/>
        <v>15.705622535626778</v>
      </c>
      <c r="L373" s="75">
        <f t="shared" si="156"/>
        <v>113.7</v>
      </c>
      <c r="M373" s="109">
        <f t="shared" si="150"/>
        <v>129.40562253562678</v>
      </c>
      <c r="N373" s="6">
        <f t="shared" si="151"/>
        <v>733.61584768637044</v>
      </c>
      <c r="O373" s="74">
        <f t="shared" si="146"/>
        <v>604.21022515074355</v>
      </c>
    </row>
    <row r="374" spans="1:15" x14ac:dyDescent="0.25">
      <c r="A374" s="12" t="s">
        <v>63</v>
      </c>
      <c r="B374" s="71" t="str">
        <f>+IF(MONTH(C374)&lt;4,"Q1",IF(MONTH(C374)&lt;7,"Q2",IF(MONTH(C374)&lt;10,"Q3","Q4")))&amp;"/"&amp;YEAR(C374)</f>
        <v>Q3/2020</v>
      </c>
      <c r="C374" s="72">
        <f t="shared" si="152"/>
        <v>44013</v>
      </c>
      <c r="D374" s="72">
        <f t="shared" si="153"/>
        <v>44104</v>
      </c>
      <c r="E374" s="71">
        <f t="shared" si="147"/>
        <v>92</v>
      </c>
      <c r="F374" s="73">
        <f>VLOOKUP(D374,'FERC Interest Rate'!$A:$B,2,TRUE)</f>
        <v>3.4299999999999997E-2</v>
      </c>
      <c r="G374" s="74">
        <f t="shared" si="148"/>
        <v>604.21022515074355</v>
      </c>
      <c r="H374" s="74">
        <v>0</v>
      </c>
      <c r="I374" s="97">
        <f t="shared" si="155"/>
        <v>7.1420450301487453</v>
      </c>
      <c r="J374" s="75">
        <f t="shared" si="157"/>
        <v>5.2094147171740062</v>
      </c>
      <c r="K374" s="108">
        <f t="shared" si="149"/>
        <v>12.351459747322751</v>
      </c>
      <c r="L374" s="75">
        <f t="shared" si="156"/>
        <v>113.7</v>
      </c>
      <c r="M374" s="109">
        <f t="shared" si="150"/>
        <v>126.05145974732275</v>
      </c>
      <c r="N374" s="6">
        <f t="shared" si="151"/>
        <v>609.41963986791757</v>
      </c>
      <c r="O374" s="74">
        <f t="shared" si="146"/>
        <v>483.36818012059484</v>
      </c>
    </row>
    <row r="375" spans="1:15" x14ac:dyDescent="0.25">
      <c r="A375" s="12" t="s">
        <v>64</v>
      </c>
      <c r="B375" s="71" t="str">
        <f>+IF(MONTH(C375)&lt;4,"Q1",IF(MONTH(C375)&lt;7,"Q2",IF(MONTH(C375)&lt;10,"Q3","Q4")))&amp;"/"&amp;YEAR(C375)</f>
        <v>Q4/2020</v>
      </c>
      <c r="C375" s="72">
        <f t="shared" si="152"/>
        <v>44105</v>
      </c>
      <c r="D375" s="72">
        <f t="shared" si="153"/>
        <v>44196</v>
      </c>
      <c r="E375" s="71">
        <f t="shared" si="147"/>
        <v>92</v>
      </c>
      <c r="F375" s="73">
        <f>VLOOKUP(D375,'FERC Interest Rate'!$A:$B,2,TRUE)</f>
        <v>3.2500000000000001E-2</v>
      </c>
      <c r="G375" s="74">
        <f t="shared" si="148"/>
        <v>483.36818012059484</v>
      </c>
      <c r="H375" s="74">
        <v>0</v>
      </c>
      <c r="I375" s="97">
        <f t="shared" si="155"/>
        <v>7.1420450301487453</v>
      </c>
      <c r="J375" s="75">
        <f t="shared" si="157"/>
        <v>3.9488274824059526</v>
      </c>
      <c r="K375" s="108">
        <f t="shared" si="149"/>
        <v>11.090872512554698</v>
      </c>
      <c r="L375" s="75">
        <f t="shared" si="156"/>
        <v>113.7</v>
      </c>
      <c r="M375" s="109">
        <f t="shared" si="150"/>
        <v>124.7908725125547</v>
      </c>
      <c r="N375" s="6">
        <f t="shared" si="151"/>
        <v>487.31700760300077</v>
      </c>
      <c r="O375" s="74">
        <f t="shared" si="146"/>
        <v>362.52613509044613</v>
      </c>
    </row>
    <row r="376" spans="1:15" x14ac:dyDescent="0.25">
      <c r="A376" s="12" t="s">
        <v>65</v>
      </c>
      <c r="B376" s="71" t="str">
        <f>+IF(MONTH(C376)&lt;4,"Q1",IF(MONTH(C376)&lt;7,"Q2",IF(MONTH(C376)&lt;10,"Q3","Q4")))&amp;"/"&amp;YEAR(C376)</f>
        <v>Q1/2021</v>
      </c>
      <c r="C376" s="72">
        <f t="shared" si="152"/>
        <v>44197</v>
      </c>
      <c r="D376" s="72">
        <f t="shared" si="153"/>
        <v>44286</v>
      </c>
      <c r="E376" s="71">
        <f t="shared" si="147"/>
        <v>90</v>
      </c>
      <c r="F376" s="73">
        <f>VLOOKUP(D376,'FERC Interest Rate'!$A:$B,2,TRUE)</f>
        <v>3.2500000000000001E-2</v>
      </c>
      <c r="G376" s="74">
        <f t="shared" si="148"/>
        <v>362.52613509044613</v>
      </c>
      <c r="H376" s="74">
        <v>0</v>
      </c>
      <c r="I376" s="97">
        <f t="shared" si="155"/>
        <v>7.1420450301487453</v>
      </c>
      <c r="J376" s="75">
        <f t="shared" si="157"/>
        <v>2.9051751921631643</v>
      </c>
      <c r="K376" s="108">
        <f t="shared" si="149"/>
        <v>10.04722022231191</v>
      </c>
      <c r="L376" s="75">
        <f t="shared" si="156"/>
        <v>113.7</v>
      </c>
      <c r="M376" s="109">
        <f t="shared" si="150"/>
        <v>123.74722022231191</v>
      </c>
      <c r="N376" s="6">
        <f t="shared" si="151"/>
        <v>365.43131028260927</v>
      </c>
      <c r="O376" s="74">
        <f t="shared" si="146"/>
        <v>241.68409006029739</v>
      </c>
    </row>
    <row r="377" spans="1:15" x14ac:dyDescent="0.25">
      <c r="A377" s="12" t="s">
        <v>66</v>
      </c>
      <c r="B377" s="71" t="str">
        <f>+IF(MONTH(C377)&lt;4,"Q1",IF(MONTH(C377)&lt;7,"Q2",IF(MONTH(C377)&lt;10,"Q3","Q4")))&amp;"/"&amp;YEAR(C377)</f>
        <v>Q2/2021</v>
      </c>
      <c r="C377" s="72">
        <f t="shared" si="152"/>
        <v>44287</v>
      </c>
      <c r="D377" s="72">
        <f t="shared" si="153"/>
        <v>44377</v>
      </c>
      <c r="E377" s="71">
        <f t="shared" si="147"/>
        <v>91</v>
      </c>
      <c r="F377" s="73">
        <f>VLOOKUP(D377,'FERC Interest Rate'!$A:$B,2,TRUE)</f>
        <v>3.2500000000000001E-2</v>
      </c>
      <c r="G377" s="74">
        <f t="shared" si="148"/>
        <v>241.68409006029739</v>
      </c>
      <c r="H377" s="74">
        <v>0</v>
      </c>
      <c r="I377" s="97">
        <f t="shared" si="155"/>
        <v>7.1420450301487453</v>
      </c>
      <c r="J377" s="75">
        <f t="shared" si="157"/>
        <v>1.9583032776803551</v>
      </c>
      <c r="K377" s="108">
        <f t="shared" si="149"/>
        <v>9.1003483078291012</v>
      </c>
      <c r="L377" s="75">
        <f t="shared" si="156"/>
        <v>113.7</v>
      </c>
      <c r="M377" s="109">
        <f t="shared" si="150"/>
        <v>122.8003483078291</v>
      </c>
      <c r="N377" s="6">
        <f t="shared" si="151"/>
        <v>243.64239333797775</v>
      </c>
      <c r="O377" s="74">
        <f t="shared" si="146"/>
        <v>120.84204503014864</v>
      </c>
    </row>
    <row r="378" spans="1:15" x14ac:dyDescent="0.25">
      <c r="A378" s="12" t="s">
        <v>67</v>
      </c>
      <c r="B378" s="71" t="str">
        <f>+IF(MONTH(C378)&lt;4,"Q1",IF(MONTH(C378)&lt;7,"Q2",IF(MONTH(C378)&lt;10,"Q3","Q4")))&amp;"/"&amp;YEAR(C378)</f>
        <v>Q3/2021</v>
      </c>
      <c r="C378" s="72">
        <f t="shared" si="152"/>
        <v>44378</v>
      </c>
      <c r="D378" s="72">
        <f t="shared" si="153"/>
        <v>44469</v>
      </c>
      <c r="E378" s="71">
        <f t="shared" si="147"/>
        <v>92</v>
      </c>
      <c r="F378" s="73">
        <f>VLOOKUP(D378,'FERC Interest Rate'!$A:$B,2,TRUE)</f>
        <v>3.2500000000000001E-2</v>
      </c>
      <c r="G378" s="74">
        <f t="shared" si="148"/>
        <v>120.84204503014864</v>
      </c>
      <c r="H378" s="74">
        <v>0</v>
      </c>
      <c r="I378" s="97">
        <f t="shared" si="155"/>
        <v>7.1420450301487453</v>
      </c>
      <c r="J378" s="75">
        <f t="shared" si="157"/>
        <v>0.98991154695929995</v>
      </c>
      <c r="K378" s="108">
        <f t="shared" si="149"/>
        <v>8.1319565771080455</v>
      </c>
      <c r="L378" s="75">
        <f t="shared" si="156"/>
        <v>113.7</v>
      </c>
      <c r="M378" s="109">
        <f t="shared" si="150"/>
        <v>121.83195657710804</v>
      </c>
      <c r="N378" s="6">
        <f t="shared" si="151"/>
        <v>121.83195657710795</v>
      </c>
      <c r="O378" s="74">
        <f t="shared" si="146"/>
        <v>-1.0835776720341528E-13</v>
      </c>
    </row>
    <row r="379" spans="1:15" x14ac:dyDescent="0.25">
      <c r="A379" s="77"/>
      <c r="B379" s="71"/>
      <c r="C379" s="72"/>
      <c r="D379" s="72"/>
      <c r="E379" s="71"/>
      <c r="F379" s="73"/>
      <c r="G379" s="74"/>
      <c r="H379" s="74"/>
      <c r="I379" s="97"/>
      <c r="J379" s="75"/>
      <c r="K379" s="108"/>
      <c r="L379" s="75"/>
      <c r="M379" s="109"/>
      <c r="N379" s="6"/>
      <c r="O379" s="74"/>
    </row>
    <row r="380" spans="1:15" ht="13.5" thickBot="1" x14ac:dyDescent="0.35">
      <c r="A380" s="124"/>
      <c r="B380" s="125"/>
      <c r="C380" s="126"/>
      <c r="D380" s="126"/>
      <c r="E380" s="127"/>
      <c r="F380" s="125"/>
      <c r="G380" s="112">
        <f t="shared" ref="G380:O380" si="158">SUM(G352:G379)</f>
        <v>41589.139728931754</v>
      </c>
      <c r="H380" s="112">
        <f t="shared" si="158"/>
        <v>142.8409006029749</v>
      </c>
      <c r="I380" s="113">
        <f t="shared" si="158"/>
        <v>142.84090060297495</v>
      </c>
      <c r="J380" s="112">
        <f t="shared" si="158"/>
        <v>251.19397249325465</v>
      </c>
      <c r="K380" s="112">
        <f t="shared" si="158"/>
        <v>394.03487309622955</v>
      </c>
      <c r="L380" s="112">
        <f t="shared" si="158"/>
        <v>2274.0000000000005</v>
      </c>
      <c r="M380" s="114">
        <f t="shared" si="158"/>
        <v>2668.0348730962305</v>
      </c>
      <c r="N380" s="112">
        <f t="shared" si="158"/>
        <v>41983.174602027968</v>
      </c>
      <c r="O380" s="112">
        <f t="shared" si="158"/>
        <v>39315.139728931754</v>
      </c>
    </row>
    <row r="381" spans="1:15" ht="13" thickTop="1" x14ac:dyDescent="0.25">
      <c r="B381" s="101"/>
      <c r="C381" s="101"/>
      <c r="D381" s="101"/>
      <c r="E381" s="101"/>
      <c r="F381" s="101"/>
      <c r="G381" s="101"/>
      <c r="H381" s="101"/>
      <c r="I381" s="100"/>
      <c r="J381" s="101"/>
      <c r="K381" s="101"/>
      <c r="L381" s="101"/>
      <c r="M381" s="110"/>
      <c r="O381" s="101"/>
    </row>
    <row r="382" spans="1:15" ht="39" x14ac:dyDescent="0.3">
      <c r="A382" s="76" t="s">
        <v>47</v>
      </c>
      <c r="B382" s="76" t="s">
        <v>3</v>
      </c>
      <c r="C382" s="76" t="s">
        <v>4</v>
      </c>
      <c r="D382" s="76" t="s">
        <v>5</v>
      </c>
      <c r="E382" s="76" t="s">
        <v>6</v>
      </c>
      <c r="F382" s="76" t="s">
        <v>7</v>
      </c>
      <c r="G382" s="76" t="s">
        <v>87</v>
      </c>
      <c r="H382" s="76" t="s">
        <v>88</v>
      </c>
      <c r="I382" s="93" t="s">
        <v>89</v>
      </c>
      <c r="J382" s="94" t="s">
        <v>90</v>
      </c>
      <c r="K382" s="94" t="s">
        <v>91</v>
      </c>
      <c r="L382" s="94" t="s">
        <v>92</v>
      </c>
      <c r="M382" s="95" t="s">
        <v>93</v>
      </c>
      <c r="N382" s="76" t="s">
        <v>94</v>
      </c>
      <c r="O382" s="76" t="s">
        <v>95</v>
      </c>
    </row>
    <row r="383" spans="1:15" ht="13" x14ac:dyDescent="0.3">
      <c r="A383" s="405" t="s">
        <v>16</v>
      </c>
      <c r="B383" s="405"/>
      <c r="C383" s="341">
        <f>VLOOKUP(B384,A$1:F$25,2,FALSE)</f>
        <v>42093</v>
      </c>
      <c r="D383" s="341">
        <f>DATE(YEAR(C383),IF(MONTH(C383)&lt;=3,3,IF(MONTH(C383)&lt;=6,6,IF(MONTH(C383)&lt;=9,9,12))),IF(OR(MONTH(C383)&lt;=3,MONTH(C383)&gt;=10),31,30))</f>
        <v>42094</v>
      </c>
      <c r="E383" s="342">
        <f>D383-C383+1</f>
        <v>2</v>
      </c>
      <c r="F383" s="343">
        <f>VLOOKUP(D383,'FERC Interest Rate'!$A:$B,2,TRUE)</f>
        <v>3.2500000000000001E-2</v>
      </c>
      <c r="G383" s="143">
        <f>VLOOKUP(B384,$A$1:$F$25,5,FALSE)</f>
        <v>2021</v>
      </c>
      <c r="H383" s="143">
        <f t="shared" ref="H383:H390" si="159">G383*F383*(E383/(DATE(YEAR(D383),12,31)-DATE(YEAR(D383),1,1)+1))</f>
        <v>0.35990410958904112</v>
      </c>
      <c r="I383" s="351">
        <v>0</v>
      </c>
      <c r="J383" s="264">
        <v>0</v>
      </c>
      <c r="K383" s="345">
        <f t="shared" ref="K383:K408" si="160">+SUM(I383:J383)</f>
        <v>0</v>
      </c>
      <c r="L383" s="264">
        <v>0</v>
      </c>
      <c r="M383" s="346">
        <f t="shared" ref="M383:M408" si="161">+SUM(K383:L383)</f>
        <v>0</v>
      </c>
      <c r="N383" s="347">
        <f t="shared" ref="N383:N408" si="162">+G383+H383+J383</f>
        <v>2021.359904109589</v>
      </c>
      <c r="O383" s="143">
        <f t="shared" ref="O383:O408" si="163">G383+H383-L383-I383</f>
        <v>2021.359904109589</v>
      </c>
    </row>
    <row r="384" spans="1:15" ht="13" x14ac:dyDescent="0.3">
      <c r="A384" s="349" t="s">
        <v>39</v>
      </c>
      <c r="B384" s="350" t="s">
        <v>58</v>
      </c>
      <c r="C384" s="341">
        <f>D383+1</f>
        <v>42095</v>
      </c>
      <c r="D384" s="341">
        <f>EOMONTH(D383,3)</f>
        <v>42185</v>
      </c>
      <c r="E384" s="342">
        <f t="shared" ref="E384:E408" si="164">D384-C384+1</f>
        <v>91</v>
      </c>
      <c r="F384" s="343">
        <f>VLOOKUP(D384,'FERC Interest Rate'!$A:$B,2,TRUE)</f>
        <v>3.2500000000000001E-2</v>
      </c>
      <c r="G384" s="143">
        <f t="shared" ref="G384:G408" si="165">O383</f>
        <v>2021.359904109589</v>
      </c>
      <c r="H384" s="143">
        <f t="shared" si="159"/>
        <v>16.378553195627699</v>
      </c>
      <c r="I384" s="351">
        <v>0</v>
      </c>
      <c r="J384" s="264">
        <v>0</v>
      </c>
      <c r="K384" s="345">
        <f t="shared" si="160"/>
        <v>0</v>
      </c>
      <c r="L384" s="264">
        <v>0</v>
      </c>
      <c r="M384" s="346">
        <f t="shared" si="161"/>
        <v>0</v>
      </c>
      <c r="N384" s="347">
        <f t="shared" si="162"/>
        <v>2037.7384573052168</v>
      </c>
      <c r="O384" s="143">
        <f t="shared" si="163"/>
        <v>2037.7384573052168</v>
      </c>
    </row>
    <row r="385" spans="1:15" ht="13" x14ac:dyDescent="0.3">
      <c r="B385" s="342"/>
      <c r="C385" s="341">
        <f t="shared" ref="C385:C408" si="166">D384+1</f>
        <v>42186</v>
      </c>
      <c r="D385" s="341">
        <f t="shared" ref="D385:D409" si="167">EOMONTH(D384,3)</f>
        <v>42277</v>
      </c>
      <c r="E385" s="342">
        <f t="shared" si="164"/>
        <v>92</v>
      </c>
      <c r="F385" s="343">
        <f>VLOOKUP(D385,'FERC Interest Rate'!$A:$B,2,TRUE)</f>
        <v>3.2500000000000001E-2</v>
      </c>
      <c r="G385" s="143">
        <f t="shared" si="165"/>
        <v>2037.7384573052168</v>
      </c>
      <c r="H385" s="143">
        <f t="shared" si="159"/>
        <v>16.692706814637255</v>
      </c>
      <c r="I385" s="351">
        <v>0</v>
      </c>
      <c r="J385" s="264">
        <v>0</v>
      </c>
      <c r="K385" s="345">
        <f t="shared" si="160"/>
        <v>0</v>
      </c>
      <c r="L385" s="264">
        <v>0</v>
      </c>
      <c r="M385" s="346">
        <f t="shared" si="161"/>
        <v>0</v>
      </c>
      <c r="N385" s="347">
        <f t="shared" si="162"/>
        <v>2054.4311641198542</v>
      </c>
      <c r="O385" s="143">
        <f t="shared" si="163"/>
        <v>2054.4311641198542</v>
      </c>
    </row>
    <row r="386" spans="1:15" ht="13" x14ac:dyDescent="0.3">
      <c r="B386" s="342"/>
      <c r="C386" s="341">
        <f t="shared" si="166"/>
        <v>42278</v>
      </c>
      <c r="D386" s="341">
        <f t="shared" si="167"/>
        <v>42369</v>
      </c>
      <c r="E386" s="342">
        <f t="shared" si="164"/>
        <v>92</v>
      </c>
      <c r="F386" s="343">
        <f>VLOOKUP(D386,'FERC Interest Rate'!$A:$B,2,TRUE)</f>
        <v>3.2500000000000001E-2</v>
      </c>
      <c r="G386" s="143">
        <f t="shared" si="165"/>
        <v>2054.4311641198542</v>
      </c>
      <c r="H386" s="143">
        <f t="shared" si="159"/>
        <v>16.829449810187299</v>
      </c>
      <c r="I386" s="351">
        <v>0</v>
      </c>
      <c r="J386" s="264">
        <v>0</v>
      </c>
      <c r="K386" s="345">
        <f t="shared" si="160"/>
        <v>0</v>
      </c>
      <c r="L386" s="264">
        <v>0</v>
      </c>
      <c r="M386" s="346">
        <f t="shared" si="161"/>
        <v>0</v>
      </c>
      <c r="N386" s="347">
        <f t="shared" si="162"/>
        <v>2071.2606139300415</v>
      </c>
      <c r="O386" s="143">
        <f t="shared" si="163"/>
        <v>2071.2606139300415</v>
      </c>
    </row>
    <row r="387" spans="1:15" ht="13" x14ac:dyDescent="0.3">
      <c r="B387" s="342"/>
      <c r="C387" s="341">
        <f t="shared" si="166"/>
        <v>42370</v>
      </c>
      <c r="D387" s="341">
        <f t="shared" si="167"/>
        <v>42460</v>
      </c>
      <c r="E387" s="342">
        <f t="shared" si="164"/>
        <v>91</v>
      </c>
      <c r="F387" s="343">
        <f>VLOOKUP(D387,'FERC Interest Rate'!$A:$B,2,TRUE)</f>
        <v>3.2500000000000001E-2</v>
      </c>
      <c r="G387" s="143">
        <f t="shared" si="165"/>
        <v>2071.2606139300415</v>
      </c>
      <c r="H387" s="143">
        <f t="shared" si="159"/>
        <v>16.737030780595894</v>
      </c>
      <c r="I387" s="351">
        <v>0</v>
      </c>
      <c r="J387" s="264">
        <v>0</v>
      </c>
      <c r="K387" s="345">
        <f t="shared" si="160"/>
        <v>0</v>
      </c>
      <c r="L387" s="264">
        <v>0</v>
      </c>
      <c r="M387" s="346">
        <f t="shared" si="161"/>
        <v>0</v>
      </c>
      <c r="N387" s="347">
        <f t="shared" si="162"/>
        <v>2087.9976447106374</v>
      </c>
      <c r="O387" s="143">
        <f t="shared" si="163"/>
        <v>2087.9976447106374</v>
      </c>
    </row>
    <row r="388" spans="1:15" ht="13" x14ac:dyDescent="0.3">
      <c r="B388" s="342"/>
      <c r="C388" s="341">
        <f t="shared" si="166"/>
        <v>42461</v>
      </c>
      <c r="D388" s="341">
        <f t="shared" si="167"/>
        <v>42551</v>
      </c>
      <c r="E388" s="342">
        <f t="shared" si="164"/>
        <v>91</v>
      </c>
      <c r="F388" s="343">
        <f>VLOOKUP(D388,'FERC Interest Rate'!$A:$B,2,TRUE)</f>
        <v>3.4599999999999999E-2</v>
      </c>
      <c r="G388" s="143">
        <f t="shared" si="165"/>
        <v>2087.9976447106374</v>
      </c>
      <c r="H388" s="143">
        <f t="shared" si="159"/>
        <v>17.962484656109051</v>
      </c>
      <c r="I388" s="351">
        <v>0</v>
      </c>
      <c r="J388" s="264">
        <v>0</v>
      </c>
      <c r="K388" s="345">
        <f t="shared" si="160"/>
        <v>0</v>
      </c>
      <c r="L388" s="264">
        <v>0</v>
      </c>
      <c r="M388" s="346">
        <f t="shared" si="161"/>
        <v>0</v>
      </c>
      <c r="N388" s="347">
        <f t="shared" si="162"/>
        <v>2105.9601293667465</v>
      </c>
      <c r="O388" s="143">
        <f t="shared" si="163"/>
        <v>2105.9601293667465</v>
      </c>
    </row>
    <row r="389" spans="1:15" ht="13" x14ac:dyDescent="0.3">
      <c r="B389" s="71"/>
      <c r="C389" s="341">
        <f t="shared" si="166"/>
        <v>42552</v>
      </c>
      <c r="D389" s="341">
        <f t="shared" si="167"/>
        <v>42643</v>
      </c>
      <c r="E389" s="342">
        <f t="shared" si="164"/>
        <v>92</v>
      </c>
      <c r="F389" s="343">
        <f>VLOOKUP(D389,'FERC Interest Rate'!$A:$B,2,TRUE)</f>
        <v>3.5000000000000003E-2</v>
      </c>
      <c r="G389" s="143">
        <f t="shared" si="165"/>
        <v>2105.9601293667465</v>
      </c>
      <c r="H389" s="143">
        <f t="shared" si="159"/>
        <v>18.527845946887769</v>
      </c>
      <c r="I389" s="351">
        <v>0</v>
      </c>
      <c r="J389" s="264">
        <v>0</v>
      </c>
      <c r="K389" s="345">
        <f t="shared" si="160"/>
        <v>0</v>
      </c>
      <c r="L389" s="264">
        <v>0</v>
      </c>
      <c r="M389" s="346">
        <f t="shared" si="161"/>
        <v>0</v>
      </c>
      <c r="N389" s="347">
        <f t="shared" si="162"/>
        <v>2124.4879753136343</v>
      </c>
      <c r="O389" s="143">
        <f t="shared" si="163"/>
        <v>2124.4879753136343</v>
      </c>
    </row>
    <row r="390" spans="1:15" ht="13" x14ac:dyDescent="0.3">
      <c r="A390" s="12" t="s">
        <v>48</v>
      </c>
      <c r="B390" s="71" t="str">
        <f t="shared" ref="B390:B404" si="168">+IF(MONTH(C390)&lt;4,"Q1",IF(MONTH(C390)&lt;7,"Q2",IF(MONTH(C390)&lt;10,"Q3","Q4")))&amp;"/"&amp;YEAR(C390)</f>
        <v>Q4/2016</v>
      </c>
      <c r="C390" s="72">
        <f t="shared" si="166"/>
        <v>42644</v>
      </c>
      <c r="D390" s="72">
        <f t="shared" si="167"/>
        <v>42735</v>
      </c>
      <c r="E390" s="71">
        <f t="shared" si="164"/>
        <v>92</v>
      </c>
      <c r="F390" s="73">
        <f>VLOOKUP(D390,'FERC Interest Rate'!$A:$B,2,TRUE)</f>
        <v>3.5000000000000003E-2</v>
      </c>
      <c r="G390" s="74">
        <f t="shared" si="165"/>
        <v>2124.4879753136343</v>
      </c>
      <c r="H390" s="143">
        <f t="shared" si="159"/>
        <v>18.690850493196454</v>
      </c>
      <c r="I390" s="97">
        <f>SUM($H$383:$H$410)/20</f>
        <v>6.108941290341523</v>
      </c>
      <c r="J390" s="264">
        <v>0</v>
      </c>
      <c r="K390" s="108">
        <f t="shared" si="160"/>
        <v>6.108941290341523</v>
      </c>
      <c r="L390" s="75">
        <f t="shared" ref="L390:L409" si="169">VLOOKUP($B$384,A$1:F$25,5,FALSE)/20</f>
        <v>101.05</v>
      </c>
      <c r="M390" s="109">
        <f t="shared" si="161"/>
        <v>107.15894129034152</v>
      </c>
      <c r="N390" s="6">
        <f t="shared" si="162"/>
        <v>2143.1788258068309</v>
      </c>
      <c r="O390" s="74">
        <f t="shared" si="163"/>
        <v>2036.0198845164894</v>
      </c>
    </row>
    <row r="391" spans="1:15" x14ac:dyDescent="0.25">
      <c r="A391" s="12" t="s">
        <v>49</v>
      </c>
      <c r="B391" s="71" t="str">
        <f t="shared" si="168"/>
        <v>Q1/2017</v>
      </c>
      <c r="C391" s="72">
        <f t="shared" si="166"/>
        <v>42736</v>
      </c>
      <c r="D391" s="72">
        <f t="shared" si="167"/>
        <v>42825</v>
      </c>
      <c r="E391" s="71">
        <f t="shared" si="164"/>
        <v>90</v>
      </c>
      <c r="F391" s="73">
        <f>VLOOKUP(D391,'FERC Interest Rate'!$A:$B,2,TRUE)</f>
        <v>3.5000000000000003E-2</v>
      </c>
      <c r="G391" s="74">
        <f t="shared" si="165"/>
        <v>2036.0198845164894</v>
      </c>
      <c r="H391" s="74">
        <v>0</v>
      </c>
      <c r="I391" s="97">
        <f>SUM($H$383:$H$410)/20</f>
        <v>6.108941290341523</v>
      </c>
      <c r="J391" s="75">
        <f t="shared" ref="J391:J409" si="170">G391*F391*(E391/(DATE(YEAR(D391),12,31)-DATE(YEAR(D391),1,1)+1))</f>
        <v>17.5711305102108</v>
      </c>
      <c r="K391" s="108">
        <f t="shared" si="160"/>
        <v>23.680071800552323</v>
      </c>
      <c r="L391" s="75">
        <f t="shared" si="169"/>
        <v>101.05</v>
      </c>
      <c r="M391" s="109">
        <f t="shared" si="161"/>
        <v>124.73007180055232</v>
      </c>
      <c r="N391" s="6">
        <f t="shared" si="162"/>
        <v>2053.5910150267</v>
      </c>
      <c r="O391" s="74">
        <f t="shared" si="163"/>
        <v>1928.8609432261478</v>
      </c>
    </row>
    <row r="392" spans="1:15" x14ac:dyDescent="0.25">
      <c r="A392" s="12" t="s">
        <v>50</v>
      </c>
      <c r="B392" s="71" t="str">
        <f t="shared" si="168"/>
        <v>Q2/2017</v>
      </c>
      <c r="C392" s="72">
        <f t="shared" si="166"/>
        <v>42826</v>
      </c>
      <c r="D392" s="72">
        <f t="shared" si="167"/>
        <v>42916</v>
      </c>
      <c r="E392" s="71">
        <f t="shared" si="164"/>
        <v>91</v>
      </c>
      <c r="F392" s="73">
        <f>VLOOKUP(D392,'FERC Interest Rate'!$A:$B,2,TRUE)</f>
        <v>3.7100000000000001E-2</v>
      </c>
      <c r="G392" s="74">
        <f t="shared" si="165"/>
        <v>1928.8609432261478</v>
      </c>
      <c r="H392" s="74">
        <v>0</v>
      </c>
      <c r="I392" s="97">
        <f>SUM($H$383:$H$410)/20</f>
        <v>6.108941290341523</v>
      </c>
      <c r="J392" s="75">
        <f t="shared" si="170"/>
        <v>17.841171042262459</v>
      </c>
      <c r="K392" s="108">
        <f t="shared" si="160"/>
        <v>23.950112332603982</v>
      </c>
      <c r="L392" s="75">
        <f t="shared" si="169"/>
        <v>101.05</v>
      </c>
      <c r="M392" s="109">
        <f t="shared" si="161"/>
        <v>125.00011233260398</v>
      </c>
      <c r="N392" s="6">
        <f t="shared" si="162"/>
        <v>1946.7021142684102</v>
      </c>
      <c r="O392" s="74">
        <f t="shared" si="163"/>
        <v>1821.7020019358063</v>
      </c>
    </row>
    <row r="393" spans="1:15" x14ac:dyDescent="0.25">
      <c r="A393" s="12" t="s">
        <v>51</v>
      </c>
      <c r="B393" s="71" t="str">
        <f t="shared" si="168"/>
        <v>Q3/2017</v>
      </c>
      <c r="C393" s="72">
        <f t="shared" si="166"/>
        <v>42917</v>
      </c>
      <c r="D393" s="72">
        <f t="shared" si="167"/>
        <v>43008</v>
      </c>
      <c r="E393" s="71">
        <f t="shared" si="164"/>
        <v>92</v>
      </c>
      <c r="F393" s="73">
        <f>VLOOKUP(D393,'FERC Interest Rate'!$A:$B,2,TRUE)</f>
        <v>3.9600000000000003E-2</v>
      </c>
      <c r="G393" s="74">
        <f t="shared" si="165"/>
        <v>1821.7020019358063</v>
      </c>
      <c r="H393" s="74">
        <v>0</v>
      </c>
      <c r="I393" s="97">
        <f>SUM($H$383:$H$410)/20</f>
        <v>6.108941290341523</v>
      </c>
      <c r="J393" s="75">
        <f t="shared" si="170"/>
        <v>18.183081461513783</v>
      </c>
      <c r="K393" s="108">
        <f t="shared" si="160"/>
        <v>24.292022751855306</v>
      </c>
      <c r="L393" s="75">
        <f t="shared" si="169"/>
        <v>101.05</v>
      </c>
      <c r="M393" s="109">
        <f t="shared" si="161"/>
        <v>125.3420227518553</v>
      </c>
      <c r="N393" s="6">
        <f t="shared" si="162"/>
        <v>1839.8850833973202</v>
      </c>
      <c r="O393" s="74">
        <f t="shared" si="163"/>
        <v>1714.5430606454647</v>
      </c>
    </row>
    <row r="394" spans="1:15" x14ac:dyDescent="0.25">
      <c r="A394" s="12" t="s">
        <v>52</v>
      </c>
      <c r="B394" s="71" t="str">
        <f t="shared" si="168"/>
        <v>Q4/2017</v>
      </c>
      <c r="C394" s="72">
        <f t="shared" si="166"/>
        <v>43009</v>
      </c>
      <c r="D394" s="72">
        <f t="shared" si="167"/>
        <v>43100</v>
      </c>
      <c r="E394" s="71">
        <f t="shared" si="164"/>
        <v>92</v>
      </c>
      <c r="F394" s="73">
        <f>VLOOKUP(D394,'FERC Interest Rate'!$A:$B,2,TRUE)</f>
        <v>4.2099999999999999E-2</v>
      </c>
      <c r="G394" s="74">
        <f t="shared" si="165"/>
        <v>1714.5430606454647</v>
      </c>
      <c r="H394" s="74">
        <v>0</v>
      </c>
      <c r="I394" s="97">
        <f t="shared" ref="I394:I409" si="171">SUM($H$383:$H$410)/20</f>
        <v>6.108941290341523</v>
      </c>
      <c r="J394" s="75">
        <f t="shared" si="170"/>
        <v>18.193885431484972</v>
      </c>
      <c r="K394" s="108">
        <f t="shared" si="160"/>
        <v>24.302826721826495</v>
      </c>
      <c r="L394" s="75">
        <f t="shared" si="169"/>
        <v>101.05</v>
      </c>
      <c r="M394" s="109">
        <f t="shared" si="161"/>
        <v>125.35282672182649</v>
      </c>
      <c r="N394" s="6">
        <f t="shared" si="162"/>
        <v>1732.7369460769496</v>
      </c>
      <c r="O394" s="74">
        <f t="shared" si="163"/>
        <v>1607.3841193551232</v>
      </c>
    </row>
    <row r="395" spans="1:15" x14ac:dyDescent="0.25">
      <c r="A395" s="12" t="s">
        <v>53</v>
      </c>
      <c r="B395" s="71" t="str">
        <f t="shared" si="168"/>
        <v>Q1/2018</v>
      </c>
      <c r="C395" s="72">
        <f t="shared" si="166"/>
        <v>43101</v>
      </c>
      <c r="D395" s="72">
        <f t="shared" si="167"/>
        <v>43190</v>
      </c>
      <c r="E395" s="71">
        <f t="shared" si="164"/>
        <v>90</v>
      </c>
      <c r="F395" s="73">
        <f>VLOOKUP(D395,'FERC Interest Rate'!$A:$B,2,TRUE)</f>
        <v>4.2500000000000003E-2</v>
      </c>
      <c r="G395" s="74">
        <f t="shared" si="165"/>
        <v>1607.3841193551232</v>
      </c>
      <c r="H395" s="74">
        <v>0</v>
      </c>
      <c r="I395" s="97">
        <f t="shared" si="171"/>
        <v>6.108941290341523</v>
      </c>
      <c r="J395" s="75">
        <f t="shared" si="170"/>
        <v>16.844504812420126</v>
      </c>
      <c r="K395" s="108">
        <f t="shared" si="160"/>
        <v>22.953446102761649</v>
      </c>
      <c r="L395" s="75">
        <f t="shared" si="169"/>
        <v>101.05</v>
      </c>
      <c r="M395" s="109">
        <f t="shared" si="161"/>
        <v>124.00344610276164</v>
      </c>
      <c r="N395" s="6">
        <f t="shared" si="162"/>
        <v>1624.2286241675433</v>
      </c>
      <c r="O395" s="74">
        <f t="shared" si="163"/>
        <v>1500.2251780647816</v>
      </c>
    </row>
    <row r="396" spans="1:15" x14ac:dyDescent="0.25">
      <c r="A396" s="12" t="s">
        <v>54</v>
      </c>
      <c r="B396" s="71" t="str">
        <f t="shared" si="168"/>
        <v>Q2/2018</v>
      </c>
      <c r="C396" s="72">
        <f t="shared" si="166"/>
        <v>43191</v>
      </c>
      <c r="D396" s="72">
        <f t="shared" si="167"/>
        <v>43281</v>
      </c>
      <c r="E396" s="71">
        <f t="shared" si="164"/>
        <v>91</v>
      </c>
      <c r="F396" s="73">
        <f>VLOOKUP(D396,'FERC Interest Rate'!$A:$B,2,TRUE)</f>
        <v>4.4699999999999997E-2</v>
      </c>
      <c r="G396" s="74">
        <f t="shared" si="165"/>
        <v>1500.2251780647816</v>
      </c>
      <c r="H396" s="74">
        <v>0</v>
      </c>
      <c r="I396" s="97">
        <f t="shared" si="171"/>
        <v>6.108941290341523</v>
      </c>
      <c r="J396" s="75">
        <f t="shared" si="170"/>
        <v>16.719084813189347</v>
      </c>
      <c r="K396" s="108">
        <f t="shared" si="160"/>
        <v>22.82802610353087</v>
      </c>
      <c r="L396" s="75">
        <f t="shared" si="169"/>
        <v>101.05</v>
      </c>
      <c r="M396" s="109">
        <f t="shared" si="161"/>
        <v>123.87802610353087</v>
      </c>
      <c r="N396" s="6">
        <f t="shared" si="162"/>
        <v>1516.9442628779709</v>
      </c>
      <c r="O396" s="74">
        <f t="shared" si="163"/>
        <v>1393.0662367744401</v>
      </c>
    </row>
    <row r="397" spans="1:15" x14ac:dyDescent="0.25">
      <c r="A397" s="12" t="s">
        <v>55</v>
      </c>
      <c r="B397" s="71" t="str">
        <f t="shared" si="168"/>
        <v>Q3/2018</v>
      </c>
      <c r="C397" s="72">
        <f t="shared" si="166"/>
        <v>43282</v>
      </c>
      <c r="D397" s="72">
        <f t="shared" si="167"/>
        <v>43373</v>
      </c>
      <c r="E397" s="71">
        <f t="shared" si="164"/>
        <v>92</v>
      </c>
      <c r="F397" s="73">
        <f>VLOOKUP(D397,'FERC Interest Rate'!$A:$B,2,TRUE)</f>
        <v>4.6899999999999997E-2</v>
      </c>
      <c r="G397" s="74">
        <f t="shared" si="165"/>
        <v>1393.0662367744401</v>
      </c>
      <c r="H397" s="74">
        <v>0</v>
      </c>
      <c r="I397" s="97">
        <f t="shared" si="171"/>
        <v>6.108941290341523</v>
      </c>
      <c r="J397" s="75">
        <f t="shared" si="170"/>
        <v>16.467951228587275</v>
      </c>
      <c r="K397" s="108">
        <f t="shared" si="160"/>
        <v>22.576892518928798</v>
      </c>
      <c r="L397" s="75">
        <f t="shared" si="169"/>
        <v>101.05</v>
      </c>
      <c r="M397" s="109">
        <f t="shared" si="161"/>
        <v>123.6268925189288</v>
      </c>
      <c r="N397" s="6">
        <f t="shared" si="162"/>
        <v>1409.5341880030273</v>
      </c>
      <c r="O397" s="74">
        <f t="shared" si="163"/>
        <v>1285.9072954840985</v>
      </c>
    </row>
    <row r="398" spans="1:15" x14ac:dyDescent="0.25">
      <c r="A398" s="12" t="s">
        <v>56</v>
      </c>
      <c r="B398" s="71" t="str">
        <f t="shared" si="168"/>
        <v>Q4/2018</v>
      </c>
      <c r="C398" s="72">
        <f t="shared" si="166"/>
        <v>43374</v>
      </c>
      <c r="D398" s="72">
        <f t="shared" si="167"/>
        <v>43465</v>
      </c>
      <c r="E398" s="71">
        <f t="shared" si="164"/>
        <v>92</v>
      </c>
      <c r="F398" s="73">
        <f>VLOOKUP(D398,'FERC Interest Rate'!$A:$B,2,TRUE)</f>
        <v>4.9599999999999998E-2</v>
      </c>
      <c r="G398" s="74">
        <f t="shared" si="165"/>
        <v>1285.9072954840985</v>
      </c>
      <c r="H398" s="74">
        <v>0</v>
      </c>
      <c r="I398" s="97">
        <f t="shared" si="171"/>
        <v>6.108941290341523</v>
      </c>
      <c r="J398" s="75">
        <f t="shared" si="170"/>
        <v>16.076307317131612</v>
      </c>
      <c r="K398" s="108">
        <f t="shared" si="160"/>
        <v>22.185248607473135</v>
      </c>
      <c r="L398" s="75">
        <f t="shared" si="169"/>
        <v>101.05</v>
      </c>
      <c r="M398" s="109">
        <f t="shared" si="161"/>
        <v>123.23524860747312</v>
      </c>
      <c r="N398" s="6">
        <f t="shared" si="162"/>
        <v>1301.9836028012301</v>
      </c>
      <c r="O398" s="74">
        <f t="shared" si="163"/>
        <v>1178.748354193757</v>
      </c>
    </row>
    <row r="399" spans="1:15" x14ac:dyDescent="0.25">
      <c r="A399" s="12" t="s">
        <v>57</v>
      </c>
      <c r="B399" s="71" t="str">
        <f t="shared" si="168"/>
        <v>Q1/2019</v>
      </c>
      <c r="C399" s="72">
        <f t="shared" si="166"/>
        <v>43466</v>
      </c>
      <c r="D399" s="72">
        <f t="shared" si="167"/>
        <v>43555</v>
      </c>
      <c r="E399" s="71">
        <f t="shared" si="164"/>
        <v>90</v>
      </c>
      <c r="F399" s="73">
        <f>VLOOKUP(D399,'FERC Interest Rate'!$A:$B,2,TRUE)</f>
        <v>5.1799999999999999E-2</v>
      </c>
      <c r="G399" s="74">
        <f t="shared" si="165"/>
        <v>1178.748354193757</v>
      </c>
      <c r="H399" s="74">
        <v>0</v>
      </c>
      <c r="I399" s="97">
        <f t="shared" si="171"/>
        <v>6.108941290341523</v>
      </c>
      <c r="J399" s="75">
        <f t="shared" si="170"/>
        <v>15.055684458222725</v>
      </c>
      <c r="K399" s="108">
        <f t="shared" si="160"/>
        <v>21.164625748564248</v>
      </c>
      <c r="L399" s="75">
        <f t="shared" si="169"/>
        <v>101.05</v>
      </c>
      <c r="M399" s="109">
        <f t="shared" si="161"/>
        <v>122.21462574856425</v>
      </c>
      <c r="N399" s="6">
        <f t="shared" si="162"/>
        <v>1193.8040386519797</v>
      </c>
      <c r="O399" s="74">
        <f t="shared" si="163"/>
        <v>1071.5894129034155</v>
      </c>
    </row>
    <row r="400" spans="1:15" x14ac:dyDescent="0.25">
      <c r="A400" s="12" t="s">
        <v>58</v>
      </c>
      <c r="B400" s="71" t="str">
        <f t="shared" si="168"/>
        <v>Q2/2019</v>
      </c>
      <c r="C400" s="72">
        <f t="shared" si="166"/>
        <v>43556</v>
      </c>
      <c r="D400" s="72">
        <f t="shared" si="167"/>
        <v>43646</v>
      </c>
      <c r="E400" s="71">
        <f t="shared" si="164"/>
        <v>91</v>
      </c>
      <c r="F400" s="73">
        <f>VLOOKUP(D400,'FERC Interest Rate'!$A:$B,2,TRUE)</f>
        <v>5.45E-2</v>
      </c>
      <c r="G400" s="74">
        <f t="shared" si="165"/>
        <v>1071.5894129034155</v>
      </c>
      <c r="H400" s="74">
        <v>0</v>
      </c>
      <c r="I400" s="97">
        <f t="shared" si="171"/>
        <v>6.108941290341523</v>
      </c>
      <c r="J400" s="75">
        <f t="shared" si="170"/>
        <v>14.560404639162982</v>
      </c>
      <c r="K400" s="108">
        <f t="shared" si="160"/>
        <v>20.669345929504505</v>
      </c>
      <c r="L400" s="75">
        <f t="shared" si="169"/>
        <v>101.05</v>
      </c>
      <c r="M400" s="109">
        <f t="shared" si="161"/>
        <v>121.7193459295045</v>
      </c>
      <c r="N400" s="6">
        <f t="shared" si="162"/>
        <v>1086.1498175425784</v>
      </c>
      <c r="O400" s="74">
        <f t="shared" si="163"/>
        <v>964.43047161307402</v>
      </c>
    </row>
    <row r="401" spans="1:15" x14ac:dyDescent="0.25">
      <c r="A401" s="12" t="s">
        <v>59</v>
      </c>
      <c r="B401" s="71" t="str">
        <f t="shared" si="168"/>
        <v>Q3/2019</v>
      </c>
      <c r="C401" s="72">
        <f t="shared" si="166"/>
        <v>43647</v>
      </c>
      <c r="D401" s="72">
        <f t="shared" si="167"/>
        <v>43738</v>
      </c>
      <c r="E401" s="71">
        <f t="shared" si="164"/>
        <v>92</v>
      </c>
      <c r="F401" s="73">
        <f>VLOOKUP(D401,'FERC Interest Rate'!$A:$B,2,TRUE)</f>
        <v>5.5E-2</v>
      </c>
      <c r="G401" s="74">
        <f t="shared" si="165"/>
        <v>964.43047161307402</v>
      </c>
      <c r="H401" s="74">
        <v>0</v>
      </c>
      <c r="I401" s="97">
        <f t="shared" si="171"/>
        <v>6.108941290341523</v>
      </c>
      <c r="J401" s="75">
        <f t="shared" si="170"/>
        <v>13.36991283934837</v>
      </c>
      <c r="K401" s="108">
        <f t="shared" si="160"/>
        <v>19.478854129689893</v>
      </c>
      <c r="L401" s="75">
        <f t="shared" si="169"/>
        <v>101.05</v>
      </c>
      <c r="M401" s="109">
        <f t="shared" si="161"/>
        <v>120.52885412968989</v>
      </c>
      <c r="N401" s="6">
        <f t="shared" si="162"/>
        <v>977.80038445242235</v>
      </c>
      <c r="O401" s="74">
        <f t="shared" si="163"/>
        <v>857.27153032273259</v>
      </c>
    </row>
    <row r="402" spans="1:15" x14ac:dyDescent="0.25">
      <c r="A402" s="12" t="s">
        <v>60</v>
      </c>
      <c r="B402" s="71" t="str">
        <f t="shared" si="168"/>
        <v>Q4/2019</v>
      </c>
      <c r="C402" s="72">
        <f t="shared" si="166"/>
        <v>43739</v>
      </c>
      <c r="D402" s="72">
        <f t="shared" si="167"/>
        <v>43830</v>
      </c>
      <c r="E402" s="71">
        <f t="shared" si="164"/>
        <v>92</v>
      </c>
      <c r="F402" s="73">
        <f>VLOOKUP(D402,'FERC Interest Rate'!$A:$B,2,TRUE)</f>
        <v>5.4199999999999998E-2</v>
      </c>
      <c r="G402" s="74">
        <f t="shared" si="165"/>
        <v>857.27153032273259</v>
      </c>
      <c r="H402" s="74">
        <v>0</v>
      </c>
      <c r="I402" s="97">
        <f t="shared" si="171"/>
        <v>6.108941290341523</v>
      </c>
      <c r="J402" s="75">
        <f t="shared" si="170"/>
        <v>11.711503448770614</v>
      </c>
      <c r="K402" s="108">
        <f t="shared" si="160"/>
        <v>17.820444739112137</v>
      </c>
      <c r="L402" s="75">
        <f t="shared" si="169"/>
        <v>101.05</v>
      </c>
      <c r="M402" s="109">
        <f t="shared" si="161"/>
        <v>118.87044473911213</v>
      </c>
      <c r="N402" s="6">
        <f t="shared" si="162"/>
        <v>868.98303377150319</v>
      </c>
      <c r="O402" s="74">
        <f t="shared" si="163"/>
        <v>750.11258903239116</v>
      </c>
    </row>
    <row r="403" spans="1:15" x14ac:dyDescent="0.25">
      <c r="A403" s="12" t="s">
        <v>61</v>
      </c>
      <c r="B403" s="71" t="str">
        <f t="shared" si="168"/>
        <v>Q1/2020</v>
      </c>
      <c r="C403" s="72">
        <f t="shared" si="166"/>
        <v>43831</v>
      </c>
      <c r="D403" s="72">
        <f t="shared" si="167"/>
        <v>43921</v>
      </c>
      <c r="E403" s="71">
        <f t="shared" si="164"/>
        <v>91</v>
      </c>
      <c r="F403" s="73">
        <f>VLOOKUP(D403,'FERC Interest Rate'!$A:$B,2,TRUE)</f>
        <v>4.9599999999999998E-2</v>
      </c>
      <c r="G403" s="74">
        <f t="shared" si="165"/>
        <v>750.11258903239116</v>
      </c>
      <c r="H403" s="74">
        <v>0</v>
      </c>
      <c r="I403" s="97">
        <f t="shared" si="171"/>
        <v>6.108941290341523</v>
      </c>
      <c r="J403" s="75">
        <f t="shared" si="170"/>
        <v>9.2505688028868871</v>
      </c>
      <c r="K403" s="108">
        <f t="shared" si="160"/>
        <v>15.35951009322841</v>
      </c>
      <c r="L403" s="75">
        <f t="shared" si="169"/>
        <v>101.05</v>
      </c>
      <c r="M403" s="109">
        <f t="shared" si="161"/>
        <v>116.40951009322841</v>
      </c>
      <c r="N403" s="6">
        <f t="shared" si="162"/>
        <v>759.363157835278</v>
      </c>
      <c r="O403" s="74">
        <f t="shared" si="163"/>
        <v>642.95364774204972</v>
      </c>
    </row>
    <row r="404" spans="1:15" x14ac:dyDescent="0.25">
      <c r="A404" s="12" t="s">
        <v>62</v>
      </c>
      <c r="B404" s="71" t="str">
        <f t="shared" si="168"/>
        <v>Q2/2020</v>
      </c>
      <c r="C404" s="72">
        <f t="shared" si="166"/>
        <v>43922</v>
      </c>
      <c r="D404" s="72">
        <f t="shared" si="167"/>
        <v>44012</v>
      </c>
      <c r="E404" s="71">
        <f t="shared" si="164"/>
        <v>91</v>
      </c>
      <c r="F404" s="73">
        <f>VLOOKUP(D404,'FERC Interest Rate'!$A:$B,2,TRUE)</f>
        <v>4.7503500000000004E-2</v>
      </c>
      <c r="G404" s="74">
        <f t="shared" si="165"/>
        <v>642.95364774204972</v>
      </c>
      <c r="H404" s="74">
        <v>0</v>
      </c>
      <c r="I404" s="97">
        <f t="shared" si="171"/>
        <v>6.108941290341523</v>
      </c>
      <c r="J404" s="75">
        <f t="shared" si="170"/>
        <v>7.593912358201683</v>
      </c>
      <c r="K404" s="108">
        <f t="shared" si="160"/>
        <v>13.702853648543206</v>
      </c>
      <c r="L404" s="75">
        <f t="shared" si="169"/>
        <v>101.05</v>
      </c>
      <c r="M404" s="109">
        <f t="shared" si="161"/>
        <v>114.75285364854321</v>
      </c>
      <c r="N404" s="6">
        <f t="shared" si="162"/>
        <v>650.54756010025142</v>
      </c>
      <c r="O404" s="74">
        <f t="shared" si="163"/>
        <v>535.79470645170829</v>
      </c>
    </row>
    <row r="405" spans="1:15" x14ac:dyDescent="0.25">
      <c r="A405" s="12" t="s">
        <v>63</v>
      </c>
      <c r="B405" s="71" t="str">
        <f>+IF(MONTH(C405)&lt;4,"Q1",IF(MONTH(C405)&lt;7,"Q2",IF(MONTH(C405)&lt;10,"Q3","Q4")))&amp;"/"&amp;YEAR(C405)</f>
        <v>Q3/2020</v>
      </c>
      <c r="C405" s="72">
        <f t="shared" si="166"/>
        <v>44013</v>
      </c>
      <c r="D405" s="72">
        <f t="shared" si="167"/>
        <v>44104</v>
      </c>
      <c r="E405" s="71">
        <f t="shared" si="164"/>
        <v>92</v>
      </c>
      <c r="F405" s="73">
        <f>VLOOKUP(D405,'FERC Interest Rate'!$A:$B,2,TRUE)</f>
        <v>3.4299999999999997E-2</v>
      </c>
      <c r="G405" s="74">
        <f t="shared" si="165"/>
        <v>535.79470645170829</v>
      </c>
      <c r="H405" s="74">
        <v>0</v>
      </c>
      <c r="I405" s="97">
        <f t="shared" si="171"/>
        <v>6.108941290341523</v>
      </c>
      <c r="J405" s="75">
        <f t="shared" si="170"/>
        <v>4.6195458351885534</v>
      </c>
      <c r="K405" s="108">
        <f t="shared" si="160"/>
        <v>10.728487125530076</v>
      </c>
      <c r="L405" s="75">
        <f t="shared" si="169"/>
        <v>101.05</v>
      </c>
      <c r="M405" s="109">
        <f t="shared" si="161"/>
        <v>111.77848712553008</v>
      </c>
      <c r="N405" s="6">
        <f t="shared" si="162"/>
        <v>540.41425228689684</v>
      </c>
      <c r="O405" s="74">
        <f t="shared" si="163"/>
        <v>428.63576516136675</v>
      </c>
    </row>
    <row r="406" spans="1:15" x14ac:dyDescent="0.25">
      <c r="A406" s="12" t="s">
        <v>64</v>
      </c>
      <c r="B406" s="71" t="str">
        <f>+IF(MONTH(C406)&lt;4,"Q1",IF(MONTH(C406)&lt;7,"Q2",IF(MONTH(C406)&lt;10,"Q3","Q4")))&amp;"/"&amp;YEAR(C406)</f>
        <v>Q4/2020</v>
      </c>
      <c r="C406" s="72">
        <f t="shared" si="166"/>
        <v>44105</v>
      </c>
      <c r="D406" s="72">
        <f t="shared" si="167"/>
        <v>44196</v>
      </c>
      <c r="E406" s="71">
        <f t="shared" si="164"/>
        <v>92</v>
      </c>
      <c r="F406" s="73">
        <f>VLOOKUP(D406,'FERC Interest Rate'!$A:$B,2,TRUE)</f>
        <v>3.2500000000000001E-2</v>
      </c>
      <c r="G406" s="74">
        <f t="shared" si="165"/>
        <v>428.63576516136675</v>
      </c>
      <c r="H406" s="74">
        <v>0</v>
      </c>
      <c r="I406" s="97">
        <f t="shared" si="171"/>
        <v>6.108941290341523</v>
      </c>
      <c r="J406" s="75">
        <f t="shared" si="170"/>
        <v>3.5016965514548817</v>
      </c>
      <c r="K406" s="108">
        <f t="shared" si="160"/>
        <v>9.6106378417964038</v>
      </c>
      <c r="L406" s="75">
        <f t="shared" si="169"/>
        <v>101.05</v>
      </c>
      <c r="M406" s="109">
        <f t="shared" si="161"/>
        <v>110.6606378417964</v>
      </c>
      <c r="N406" s="6">
        <f t="shared" si="162"/>
        <v>432.13746171282162</v>
      </c>
      <c r="O406" s="74">
        <f t="shared" si="163"/>
        <v>321.4768238710252</v>
      </c>
    </row>
    <row r="407" spans="1:15" x14ac:dyDescent="0.25">
      <c r="A407" s="12" t="s">
        <v>65</v>
      </c>
      <c r="B407" s="71" t="str">
        <f>+IF(MONTH(C407)&lt;4,"Q1",IF(MONTH(C407)&lt;7,"Q2",IF(MONTH(C407)&lt;10,"Q3","Q4")))&amp;"/"&amp;YEAR(C407)</f>
        <v>Q1/2021</v>
      </c>
      <c r="C407" s="72">
        <f t="shared" si="166"/>
        <v>44197</v>
      </c>
      <c r="D407" s="72">
        <f t="shared" si="167"/>
        <v>44286</v>
      </c>
      <c r="E407" s="71">
        <f t="shared" si="164"/>
        <v>90</v>
      </c>
      <c r="F407" s="73">
        <f>VLOOKUP(D407,'FERC Interest Rate'!$A:$B,2,TRUE)</f>
        <v>3.2500000000000001E-2</v>
      </c>
      <c r="G407" s="74">
        <f t="shared" si="165"/>
        <v>321.4768238710252</v>
      </c>
      <c r="H407" s="74">
        <v>0</v>
      </c>
      <c r="I407" s="97">
        <f t="shared" si="171"/>
        <v>6.108941290341523</v>
      </c>
      <c r="J407" s="75">
        <f t="shared" si="170"/>
        <v>2.5762183830760237</v>
      </c>
      <c r="K407" s="108">
        <f t="shared" si="160"/>
        <v>8.6851596734175462</v>
      </c>
      <c r="L407" s="75">
        <f t="shared" si="169"/>
        <v>101.05</v>
      </c>
      <c r="M407" s="109">
        <f t="shared" si="161"/>
        <v>109.73515967341754</v>
      </c>
      <c r="N407" s="6">
        <f t="shared" si="162"/>
        <v>324.05304225410123</v>
      </c>
      <c r="O407" s="74">
        <f t="shared" si="163"/>
        <v>214.31788258068366</v>
      </c>
    </row>
    <row r="408" spans="1:15" x14ac:dyDescent="0.25">
      <c r="A408" s="12" t="s">
        <v>66</v>
      </c>
      <c r="B408" s="71" t="str">
        <f>+IF(MONTH(C408)&lt;4,"Q1",IF(MONTH(C408)&lt;7,"Q2",IF(MONTH(C408)&lt;10,"Q3","Q4")))&amp;"/"&amp;YEAR(C408)</f>
        <v>Q2/2021</v>
      </c>
      <c r="C408" s="72">
        <f t="shared" si="166"/>
        <v>44287</v>
      </c>
      <c r="D408" s="72">
        <f t="shared" si="167"/>
        <v>44377</v>
      </c>
      <c r="E408" s="71">
        <f t="shared" si="164"/>
        <v>91</v>
      </c>
      <c r="F408" s="73">
        <f>VLOOKUP(D408,'FERC Interest Rate'!$A:$B,2,TRUE)</f>
        <v>3.2500000000000001E-2</v>
      </c>
      <c r="G408" s="74">
        <f t="shared" si="165"/>
        <v>214.31788258068366</v>
      </c>
      <c r="H408" s="74">
        <v>0</v>
      </c>
      <c r="I408" s="97">
        <f t="shared" si="171"/>
        <v>6.108941290341523</v>
      </c>
      <c r="J408" s="75">
        <f t="shared" si="170"/>
        <v>1.7365620211845805</v>
      </c>
      <c r="K408" s="108">
        <f t="shared" si="160"/>
        <v>7.8455033115261035</v>
      </c>
      <c r="L408" s="75">
        <f t="shared" si="169"/>
        <v>101.05</v>
      </c>
      <c r="M408" s="109">
        <f t="shared" si="161"/>
        <v>108.8955033115261</v>
      </c>
      <c r="N408" s="6">
        <f t="shared" si="162"/>
        <v>216.05444460186823</v>
      </c>
      <c r="O408" s="74">
        <f t="shared" si="163"/>
        <v>107.15894129034214</v>
      </c>
    </row>
    <row r="409" spans="1:15" x14ac:dyDescent="0.25">
      <c r="A409" s="12" t="s">
        <v>67</v>
      </c>
      <c r="B409" s="71" t="str">
        <f>+IF(MONTH(C409)&lt;4,"Q1",IF(MONTH(C409)&lt;7,"Q2",IF(MONTH(C409)&lt;10,"Q3","Q4")))&amp;"/"&amp;YEAR(C409)</f>
        <v>Q3/2021</v>
      </c>
      <c r="C409" s="72">
        <f>D408+1</f>
        <v>44378</v>
      </c>
      <c r="D409" s="72">
        <f t="shared" si="167"/>
        <v>44469</v>
      </c>
      <c r="E409" s="71">
        <f>D409-C409+1</f>
        <v>92</v>
      </c>
      <c r="F409" s="73">
        <f>VLOOKUP(D409,'FERC Interest Rate'!$A:$B,2,TRUE)</f>
        <v>3.2500000000000001E-2</v>
      </c>
      <c r="G409" s="74">
        <f>O408</f>
        <v>107.15894129034214</v>
      </c>
      <c r="H409" s="74">
        <v>0</v>
      </c>
      <c r="I409" s="97">
        <f t="shared" si="171"/>
        <v>6.108941290341523</v>
      </c>
      <c r="J409" s="75">
        <f t="shared" si="170"/>
        <v>0.87782256015924121</v>
      </c>
      <c r="K409" s="108">
        <f>+SUM(I409:J409)</f>
        <v>6.9867638505007639</v>
      </c>
      <c r="L409" s="75">
        <f t="shared" si="169"/>
        <v>101.05</v>
      </c>
      <c r="M409" s="109">
        <f>+SUM(K409:L409)</f>
        <v>108.03676385050076</v>
      </c>
      <c r="N409" s="6">
        <f>+G409+H409+J409</f>
        <v>108.03676385050139</v>
      </c>
      <c r="O409" s="74">
        <f>G409+H409-L409-I409</f>
        <v>6.2172489379008766E-13</v>
      </c>
    </row>
    <row r="410" spans="1:15" x14ac:dyDescent="0.25">
      <c r="A410" s="77"/>
      <c r="B410" s="71"/>
      <c r="C410" s="72"/>
      <c r="D410" s="72"/>
      <c r="E410" s="71"/>
      <c r="F410" s="73"/>
      <c r="G410" s="74"/>
      <c r="H410" s="74"/>
      <c r="I410" s="97"/>
      <c r="J410" s="75"/>
      <c r="K410" s="108"/>
      <c r="L410" s="75"/>
      <c r="M410" s="109"/>
      <c r="N410" s="6"/>
      <c r="O410" s="74"/>
    </row>
    <row r="411" spans="1:15" ht="13.5" thickBot="1" x14ac:dyDescent="0.35">
      <c r="A411" s="124"/>
      <c r="B411" s="125"/>
      <c r="C411" s="126"/>
      <c r="D411" s="126"/>
      <c r="E411" s="127"/>
      <c r="F411" s="125"/>
      <c r="G411" s="112">
        <f t="shared" ref="G411:O411" si="172">SUM(G383:G410)</f>
        <v>36884.434734020608</v>
      </c>
      <c r="H411" s="112">
        <f t="shared" si="172"/>
        <v>122.17882580683046</v>
      </c>
      <c r="I411" s="113">
        <f t="shared" si="172"/>
        <v>122.17882580683042</v>
      </c>
      <c r="J411" s="112">
        <f t="shared" si="172"/>
        <v>222.75094851445689</v>
      </c>
      <c r="K411" s="112">
        <f t="shared" si="172"/>
        <v>344.92977432128748</v>
      </c>
      <c r="L411" s="112">
        <f t="shared" si="172"/>
        <v>2020.9999999999993</v>
      </c>
      <c r="M411" s="114">
        <f t="shared" si="172"/>
        <v>2365.9297743212874</v>
      </c>
      <c r="N411" s="112">
        <f t="shared" si="172"/>
        <v>37229.364508341911</v>
      </c>
      <c r="O411" s="112">
        <f t="shared" si="172"/>
        <v>34863.434734020622</v>
      </c>
    </row>
    <row r="412" spans="1:15" ht="13" thickTop="1" x14ac:dyDescent="0.25">
      <c r="B412" s="101"/>
      <c r="C412" s="101"/>
      <c r="D412" s="101"/>
      <c r="E412" s="101"/>
      <c r="F412" s="101"/>
      <c r="G412" s="101"/>
      <c r="H412" s="101"/>
      <c r="I412" s="100"/>
      <c r="J412" s="101"/>
      <c r="K412" s="101"/>
      <c r="L412" s="101"/>
      <c r="M412" s="110"/>
      <c r="O412" s="101"/>
    </row>
    <row r="413" spans="1:15" ht="39" x14ac:dyDescent="0.3">
      <c r="A413" s="76" t="s">
        <v>47</v>
      </c>
      <c r="B413" s="76" t="s">
        <v>3</v>
      </c>
      <c r="C413" s="76" t="s">
        <v>4</v>
      </c>
      <c r="D413" s="76" t="s">
        <v>5</v>
      </c>
      <c r="E413" s="76" t="s">
        <v>6</v>
      </c>
      <c r="F413" s="76" t="s">
        <v>7</v>
      </c>
      <c r="G413" s="76" t="s">
        <v>87</v>
      </c>
      <c r="H413" s="76" t="s">
        <v>88</v>
      </c>
      <c r="I413" s="93" t="s">
        <v>89</v>
      </c>
      <c r="J413" s="94" t="s">
        <v>90</v>
      </c>
      <c r="K413" s="94" t="s">
        <v>91</v>
      </c>
      <c r="L413" s="94" t="s">
        <v>92</v>
      </c>
      <c r="M413" s="95" t="s">
        <v>93</v>
      </c>
      <c r="N413" s="76" t="s">
        <v>94</v>
      </c>
      <c r="O413" s="76" t="s">
        <v>95</v>
      </c>
    </row>
    <row r="414" spans="1:15" ht="13" x14ac:dyDescent="0.3">
      <c r="A414" s="405" t="s">
        <v>16</v>
      </c>
      <c r="B414" s="405"/>
      <c r="C414" s="341">
        <f>VLOOKUP(B415,A$1:F$25,2,FALSE)</f>
        <v>42124</v>
      </c>
      <c r="D414" s="341">
        <f>DATE(YEAR(C414),IF(MONTH(C414)&lt;=3,3,IF(MONTH(C414)&lt;=6,6,IF(MONTH(C414)&lt;=9,9,12))),IF(OR(MONTH(C414)&lt;=3,MONTH(C414)&gt;=10),31,30))</f>
        <v>42185</v>
      </c>
      <c r="E414" s="342">
        <f>D414-C414+1</f>
        <v>62</v>
      </c>
      <c r="F414" s="343">
        <f>VLOOKUP(D414,'FERC Interest Rate'!$A:$B,2,TRUE)</f>
        <v>3.2500000000000001E-2</v>
      </c>
      <c r="G414" s="143">
        <f>VLOOKUP(B415,$A$1:$F$29,5,FALSE)</f>
        <v>3375.5</v>
      </c>
      <c r="H414" s="143">
        <f t="shared" ref="H414:H420" si="173">G414*F414*(E414/(DATE(YEAR(D414),12,31)-DATE(YEAR(D414),1,1)+1))</f>
        <v>18.634609589041094</v>
      </c>
      <c r="I414" s="351">
        <v>0</v>
      </c>
      <c r="J414" s="264">
        <v>0</v>
      </c>
      <c r="K414" s="345">
        <f t="shared" ref="K414:K439" si="174">+SUM(I414:J414)</f>
        <v>0</v>
      </c>
      <c r="L414" s="264">
        <v>0</v>
      </c>
      <c r="M414" s="346">
        <f t="shared" ref="M414:M439" si="175">+SUM(K414:L414)</f>
        <v>0</v>
      </c>
      <c r="N414" s="347">
        <f t="shared" ref="N414:N439" si="176">+G414+H414+J414</f>
        <v>3394.1346095890412</v>
      </c>
      <c r="O414" s="143">
        <f t="shared" ref="O414:O439" si="177">G414+H414-L414-I414</f>
        <v>3394.1346095890412</v>
      </c>
    </row>
    <row r="415" spans="1:15" ht="13" x14ac:dyDescent="0.3">
      <c r="A415" s="349" t="s">
        <v>39</v>
      </c>
      <c r="B415" s="350" t="s">
        <v>59</v>
      </c>
      <c r="C415" s="341">
        <f>D414+1</f>
        <v>42186</v>
      </c>
      <c r="D415" s="341">
        <f>EOMONTH(D414,3)</f>
        <v>42277</v>
      </c>
      <c r="E415" s="342">
        <f t="shared" ref="E415:E439" si="178">D415-C415+1</f>
        <v>92</v>
      </c>
      <c r="F415" s="343">
        <f>VLOOKUP(D415,'FERC Interest Rate'!$A:$B,2,TRUE)</f>
        <v>3.2500000000000001E-2</v>
      </c>
      <c r="G415" s="143">
        <f t="shared" ref="G415:G439" si="179">O414</f>
        <v>3394.1346095890412</v>
      </c>
      <c r="H415" s="143">
        <f t="shared" si="173"/>
        <v>27.804006801838998</v>
      </c>
      <c r="I415" s="351">
        <v>0</v>
      </c>
      <c r="J415" s="264">
        <v>0</v>
      </c>
      <c r="K415" s="345">
        <f t="shared" si="174"/>
        <v>0</v>
      </c>
      <c r="L415" s="264">
        <v>0</v>
      </c>
      <c r="M415" s="346">
        <f t="shared" si="175"/>
        <v>0</v>
      </c>
      <c r="N415" s="347">
        <f t="shared" si="176"/>
        <v>3421.9386163908803</v>
      </c>
      <c r="O415" s="143">
        <f t="shared" si="177"/>
        <v>3421.9386163908803</v>
      </c>
    </row>
    <row r="416" spans="1:15" ht="13" x14ac:dyDescent="0.3">
      <c r="B416" s="342"/>
      <c r="C416" s="341">
        <f t="shared" ref="C416:C439" si="180">D415+1</f>
        <v>42278</v>
      </c>
      <c r="D416" s="341">
        <f t="shared" ref="D416:D439" si="181">EOMONTH(D415,3)</f>
        <v>42369</v>
      </c>
      <c r="E416" s="342">
        <f t="shared" si="178"/>
        <v>92</v>
      </c>
      <c r="F416" s="343">
        <f>VLOOKUP(D416,'FERC Interest Rate'!$A:$B,2,TRUE)</f>
        <v>3.2500000000000001E-2</v>
      </c>
      <c r="G416" s="143">
        <f t="shared" si="179"/>
        <v>3421.9386163908803</v>
      </c>
      <c r="H416" s="143">
        <f t="shared" si="173"/>
        <v>28.031771131530775</v>
      </c>
      <c r="I416" s="351">
        <v>0</v>
      </c>
      <c r="J416" s="264">
        <v>0</v>
      </c>
      <c r="K416" s="345">
        <f t="shared" si="174"/>
        <v>0</v>
      </c>
      <c r="L416" s="264">
        <v>0</v>
      </c>
      <c r="M416" s="346">
        <f t="shared" si="175"/>
        <v>0</v>
      </c>
      <c r="N416" s="347">
        <f t="shared" si="176"/>
        <v>3449.9703875224109</v>
      </c>
      <c r="O416" s="143">
        <f t="shared" si="177"/>
        <v>3449.9703875224109</v>
      </c>
    </row>
    <row r="417" spans="1:15" ht="13" x14ac:dyDescent="0.3">
      <c r="B417" s="342"/>
      <c r="C417" s="341">
        <f t="shared" si="180"/>
        <v>42370</v>
      </c>
      <c r="D417" s="341">
        <f t="shared" si="181"/>
        <v>42460</v>
      </c>
      <c r="E417" s="342">
        <f t="shared" si="178"/>
        <v>91</v>
      </c>
      <c r="F417" s="343">
        <f>VLOOKUP(D417,'FERC Interest Rate'!$A:$B,2,TRUE)</f>
        <v>3.2500000000000001E-2</v>
      </c>
      <c r="G417" s="143">
        <f t="shared" si="179"/>
        <v>3449.9703875224109</v>
      </c>
      <c r="H417" s="143">
        <f t="shared" si="173"/>
        <v>27.877834483873034</v>
      </c>
      <c r="I417" s="351">
        <v>0</v>
      </c>
      <c r="J417" s="264">
        <v>0</v>
      </c>
      <c r="K417" s="345">
        <f t="shared" si="174"/>
        <v>0</v>
      </c>
      <c r="L417" s="264">
        <v>0</v>
      </c>
      <c r="M417" s="346">
        <f t="shared" si="175"/>
        <v>0</v>
      </c>
      <c r="N417" s="347">
        <f t="shared" si="176"/>
        <v>3477.8482220062838</v>
      </c>
      <c r="O417" s="143">
        <f t="shared" si="177"/>
        <v>3477.8482220062838</v>
      </c>
    </row>
    <row r="418" spans="1:15" ht="13" x14ac:dyDescent="0.3">
      <c r="B418" s="342"/>
      <c r="C418" s="341">
        <f t="shared" si="180"/>
        <v>42461</v>
      </c>
      <c r="D418" s="341">
        <f t="shared" si="181"/>
        <v>42551</v>
      </c>
      <c r="E418" s="342">
        <f t="shared" si="178"/>
        <v>91</v>
      </c>
      <c r="F418" s="343">
        <f>VLOOKUP(D418,'FERC Interest Rate'!$A:$B,2,TRUE)</f>
        <v>3.4599999999999999E-2</v>
      </c>
      <c r="G418" s="143">
        <f t="shared" si="179"/>
        <v>3477.8482220062838</v>
      </c>
      <c r="H418" s="143">
        <f t="shared" si="173"/>
        <v>29.918997026800504</v>
      </c>
      <c r="I418" s="351">
        <v>0</v>
      </c>
      <c r="J418" s="264">
        <v>0</v>
      </c>
      <c r="K418" s="345">
        <f t="shared" si="174"/>
        <v>0</v>
      </c>
      <c r="L418" s="264">
        <v>0</v>
      </c>
      <c r="M418" s="346">
        <f t="shared" si="175"/>
        <v>0</v>
      </c>
      <c r="N418" s="347">
        <f t="shared" si="176"/>
        <v>3507.7672190330841</v>
      </c>
      <c r="O418" s="143">
        <f t="shared" si="177"/>
        <v>3507.7672190330841</v>
      </c>
    </row>
    <row r="419" spans="1:15" ht="13" x14ac:dyDescent="0.3">
      <c r="B419" s="342"/>
      <c r="C419" s="341">
        <f t="shared" si="180"/>
        <v>42552</v>
      </c>
      <c r="D419" s="341">
        <f t="shared" si="181"/>
        <v>42643</v>
      </c>
      <c r="E419" s="342">
        <f t="shared" si="178"/>
        <v>92</v>
      </c>
      <c r="F419" s="343">
        <f>VLOOKUP(D419,'FERC Interest Rate'!$A:$B,2,TRUE)</f>
        <v>3.5000000000000003E-2</v>
      </c>
      <c r="G419" s="143">
        <f t="shared" si="179"/>
        <v>3507.7672190330841</v>
      </c>
      <c r="H419" s="143">
        <f t="shared" si="173"/>
        <v>30.860684276739157</v>
      </c>
      <c r="I419" s="351">
        <v>0</v>
      </c>
      <c r="J419" s="264">
        <v>0</v>
      </c>
      <c r="K419" s="345">
        <f t="shared" si="174"/>
        <v>0</v>
      </c>
      <c r="L419" s="264">
        <v>0</v>
      </c>
      <c r="M419" s="346">
        <f t="shared" si="175"/>
        <v>0</v>
      </c>
      <c r="N419" s="347">
        <f t="shared" si="176"/>
        <v>3538.6279033098231</v>
      </c>
      <c r="O419" s="143">
        <f t="shared" si="177"/>
        <v>3538.6279033098231</v>
      </c>
    </row>
    <row r="420" spans="1:15" ht="13" x14ac:dyDescent="0.3">
      <c r="A420" s="12" t="s">
        <v>48</v>
      </c>
      <c r="B420" s="71" t="str">
        <f t="shared" ref="B420:B434" si="182">+IF(MONTH(C420)&lt;4,"Q1",IF(MONTH(C420)&lt;7,"Q2",IF(MONTH(C420)&lt;10,"Q3","Q4")))&amp;"/"&amp;YEAR(C420)</f>
        <v>Q4/2016</v>
      </c>
      <c r="C420" s="72">
        <f t="shared" si="180"/>
        <v>42644</v>
      </c>
      <c r="D420" s="72">
        <f t="shared" si="181"/>
        <v>42735</v>
      </c>
      <c r="E420" s="71">
        <f t="shared" si="178"/>
        <v>92</v>
      </c>
      <c r="F420" s="73">
        <f>VLOOKUP(D420,'FERC Interest Rate'!$A:$B,2,TRUE)</f>
        <v>3.5000000000000003E-2</v>
      </c>
      <c r="G420" s="74">
        <f t="shared" si="179"/>
        <v>3538.6279033098231</v>
      </c>
      <c r="H420" s="143">
        <f t="shared" si="173"/>
        <v>31.132190843326864</v>
      </c>
      <c r="I420" s="151">
        <f>(SUM($H$414:$H$440)/20)</f>
        <v>9.7130047076575217</v>
      </c>
      <c r="J420" s="264">
        <v>0</v>
      </c>
      <c r="K420" s="108">
        <f t="shared" si="174"/>
        <v>9.7130047076575217</v>
      </c>
      <c r="L420" s="75">
        <f t="shared" ref="L420:L439" si="183">VLOOKUP($B$415,A$1:F$25,5,FALSE)/20</f>
        <v>168.77500000000001</v>
      </c>
      <c r="M420" s="109">
        <f t="shared" si="175"/>
        <v>178.48800470765752</v>
      </c>
      <c r="N420" s="6">
        <f t="shared" si="176"/>
        <v>3569.76009415315</v>
      </c>
      <c r="O420" s="74">
        <f t="shared" si="177"/>
        <v>3391.2720894454924</v>
      </c>
    </row>
    <row r="421" spans="1:15" x14ac:dyDescent="0.25">
      <c r="A421" s="12" t="s">
        <v>49</v>
      </c>
      <c r="B421" s="71" t="str">
        <f t="shared" si="182"/>
        <v>Q1/2017</v>
      </c>
      <c r="C421" s="72">
        <f t="shared" si="180"/>
        <v>42736</v>
      </c>
      <c r="D421" s="72">
        <f t="shared" si="181"/>
        <v>42825</v>
      </c>
      <c r="E421" s="71">
        <f t="shared" si="178"/>
        <v>90</v>
      </c>
      <c r="F421" s="73">
        <f>VLOOKUP(D421,'FERC Interest Rate'!$A:$B,2,TRUE)</f>
        <v>3.5000000000000003E-2</v>
      </c>
      <c r="G421" s="74">
        <f t="shared" si="179"/>
        <v>3391.2720894454924</v>
      </c>
      <c r="H421" s="74">
        <v>0</v>
      </c>
      <c r="I421" s="151">
        <f t="shared" ref="I421:I439" si="184">(SUM($H$414:$H$440)/20)</f>
        <v>9.7130047076575217</v>
      </c>
      <c r="J421" s="75">
        <f>G421*F421*(E421/(DATE(YEAR(D421),12,31)-DATE(YEAR(D421),1,1)+1))</f>
        <v>29.267142689735074</v>
      </c>
      <c r="K421" s="108">
        <f t="shared" si="174"/>
        <v>38.980147397392599</v>
      </c>
      <c r="L421" s="75">
        <f t="shared" si="183"/>
        <v>168.77500000000001</v>
      </c>
      <c r="M421" s="109">
        <f t="shared" si="175"/>
        <v>207.75514739739259</v>
      </c>
      <c r="N421" s="6">
        <f t="shared" si="176"/>
        <v>3420.5392321352274</v>
      </c>
      <c r="O421" s="74">
        <f t="shared" si="177"/>
        <v>3212.7840847378347</v>
      </c>
    </row>
    <row r="422" spans="1:15" x14ac:dyDescent="0.25">
      <c r="A422" s="12" t="s">
        <v>50</v>
      </c>
      <c r="B422" s="71" t="str">
        <f t="shared" si="182"/>
        <v>Q2/2017</v>
      </c>
      <c r="C422" s="72">
        <f t="shared" si="180"/>
        <v>42826</v>
      </c>
      <c r="D422" s="72">
        <f t="shared" si="181"/>
        <v>42916</v>
      </c>
      <c r="E422" s="71">
        <f t="shared" si="178"/>
        <v>91</v>
      </c>
      <c r="F422" s="73">
        <f>VLOOKUP(D422,'FERC Interest Rate'!$A:$B,2,TRUE)</f>
        <v>3.7100000000000001E-2</v>
      </c>
      <c r="G422" s="74">
        <f t="shared" si="179"/>
        <v>3212.7840847378347</v>
      </c>
      <c r="H422" s="74">
        <v>0</v>
      </c>
      <c r="I422" s="151">
        <f t="shared" si="184"/>
        <v>9.7130047076575217</v>
      </c>
      <c r="J422" s="75">
        <f>G422*F422*(E422/(DATE(YEAR(D422),12,31)-DATE(YEAR(D422),1,1)+1))</f>
        <v>29.716932461598368</v>
      </c>
      <c r="K422" s="108">
        <f t="shared" si="174"/>
        <v>39.429937169255894</v>
      </c>
      <c r="L422" s="75">
        <f t="shared" si="183"/>
        <v>168.77500000000001</v>
      </c>
      <c r="M422" s="109">
        <f t="shared" si="175"/>
        <v>208.20493716925591</v>
      </c>
      <c r="N422" s="6">
        <f t="shared" si="176"/>
        <v>3242.5010171994331</v>
      </c>
      <c r="O422" s="74">
        <f t="shared" si="177"/>
        <v>3034.2960800301771</v>
      </c>
    </row>
    <row r="423" spans="1:15" x14ac:dyDescent="0.25">
      <c r="A423" s="12" t="s">
        <v>51</v>
      </c>
      <c r="B423" s="71" t="str">
        <f t="shared" si="182"/>
        <v>Q3/2017</v>
      </c>
      <c r="C423" s="72">
        <f t="shared" si="180"/>
        <v>42917</v>
      </c>
      <c r="D423" s="72">
        <f t="shared" si="181"/>
        <v>43008</v>
      </c>
      <c r="E423" s="71">
        <f t="shared" si="178"/>
        <v>92</v>
      </c>
      <c r="F423" s="73">
        <f>VLOOKUP(D423,'FERC Interest Rate'!$A:$B,2,TRUE)</f>
        <v>3.9600000000000003E-2</v>
      </c>
      <c r="G423" s="74">
        <f t="shared" si="179"/>
        <v>3034.2960800301771</v>
      </c>
      <c r="H423" s="74">
        <v>0</v>
      </c>
      <c r="I423" s="97">
        <f t="shared" si="184"/>
        <v>9.7130047076575217</v>
      </c>
      <c r="J423" s="75">
        <f>G423*F423*(E423/(DATE(YEAR(D423),12,31)-DATE(YEAR(D423),1,1)+1))</f>
        <v>30.286431448673817</v>
      </c>
      <c r="K423" s="108">
        <f t="shared" si="174"/>
        <v>39.999436156331342</v>
      </c>
      <c r="L423" s="75">
        <f t="shared" si="183"/>
        <v>168.77500000000001</v>
      </c>
      <c r="M423" s="109">
        <f t="shared" si="175"/>
        <v>208.77443615633135</v>
      </c>
      <c r="N423" s="6">
        <f t="shared" si="176"/>
        <v>3064.5825114788508</v>
      </c>
      <c r="O423" s="74">
        <f t="shared" si="177"/>
        <v>2855.8080753225195</v>
      </c>
    </row>
    <row r="424" spans="1:15" x14ac:dyDescent="0.25">
      <c r="A424" s="12" t="s">
        <v>52</v>
      </c>
      <c r="B424" s="71" t="str">
        <f t="shared" si="182"/>
        <v>Q4/2017</v>
      </c>
      <c r="C424" s="72">
        <f t="shared" si="180"/>
        <v>43009</v>
      </c>
      <c r="D424" s="72">
        <f t="shared" si="181"/>
        <v>43100</v>
      </c>
      <c r="E424" s="71">
        <f t="shared" si="178"/>
        <v>92</v>
      </c>
      <c r="F424" s="73">
        <f>VLOOKUP(D424,'FERC Interest Rate'!$A:$B,2,TRUE)</f>
        <v>4.2099999999999999E-2</v>
      </c>
      <c r="G424" s="74">
        <f t="shared" si="179"/>
        <v>2855.8080753225195</v>
      </c>
      <c r="H424" s="74">
        <v>0</v>
      </c>
      <c r="I424" s="97">
        <f t="shared" si="184"/>
        <v>9.7130047076575217</v>
      </c>
      <c r="J424" s="75">
        <f>G424*F424*(E424/(DATE(YEAR(D424),12,31)-DATE(YEAR(D424),1,1)+1))</f>
        <v>30.3044269516142</v>
      </c>
      <c r="K424" s="108">
        <f t="shared" si="174"/>
        <v>40.017431659271722</v>
      </c>
      <c r="L424" s="75">
        <f t="shared" si="183"/>
        <v>168.77500000000001</v>
      </c>
      <c r="M424" s="109">
        <f t="shared" si="175"/>
        <v>208.79243165927173</v>
      </c>
      <c r="N424" s="6">
        <f t="shared" si="176"/>
        <v>2886.1125022741335</v>
      </c>
      <c r="O424" s="74">
        <f t="shared" si="177"/>
        <v>2677.3200706148618</v>
      </c>
    </row>
    <row r="425" spans="1:15" x14ac:dyDescent="0.25">
      <c r="A425" s="12" t="s">
        <v>53</v>
      </c>
      <c r="B425" s="71" t="str">
        <f t="shared" si="182"/>
        <v>Q1/2018</v>
      </c>
      <c r="C425" s="72">
        <f t="shared" si="180"/>
        <v>43101</v>
      </c>
      <c r="D425" s="72">
        <f t="shared" si="181"/>
        <v>43190</v>
      </c>
      <c r="E425" s="71">
        <f t="shared" si="178"/>
        <v>90</v>
      </c>
      <c r="F425" s="73">
        <f>VLOOKUP(D425,'FERC Interest Rate'!$A:$B,2,TRUE)</f>
        <v>4.2500000000000003E-2</v>
      </c>
      <c r="G425" s="74">
        <f t="shared" si="179"/>
        <v>2677.3200706148618</v>
      </c>
      <c r="H425" s="74">
        <v>0</v>
      </c>
      <c r="I425" s="97">
        <f t="shared" si="184"/>
        <v>9.7130047076575217</v>
      </c>
      <c r="J425" s="75">
        <f>G425*F425*(E425/(DATE(YEAR(D425),12,31)-DATE(YEAR(D425),1,1)+1))</f>
        <v>28.056847315347525</v>
      </c>
      <c r="K425" s="108">
        <f t="shared" si="174"/>
        <v>37.769852023005043</v>
      </c>
      <c r="L425" s="75">
        <f t="shared" si="183"/>
        <v>168.77500000000001</v>
      </c>
      <c r="M425" s="109">
        <f t="shared" si="175"/>
        <v>206.54485202300503</v>
      </c>
      <c r="N425" s="6">
        <f t="shared" si="176"/>
        <v>2705.3769179302094</v>
      </c>
      <c r="O425" s="74">
        <f t="shared" si="177"/>
        <v>2498.8320659072042</v>
      </c>
    </row>
    <row r="426" spans="1:15" x14ac:dyDescent="0.25">
      <c r="A426" s="12" t="s">
        <v>54</v>
      </c>
      <c r="B426" s="71" t="str">
        <f t="shared" si="182"/>
        <v>Q2/2018</v>
      </c>
      <c r="C426" s="72">
        <f t="shared" si="180"/>
        <v>43191</v>
      </c>
      <c r="D426" s="72">
        <f t="shared" si="181"/>
        <v>43281</v>
      </c>
      <c r="E426" s="71">
        <f t="shared" si="178"/>
        <v>91</v>
      </c>
      <c r="F426" s="73">
        <f>VLOOKUP(D426,'FERC Interest Rate'!$A:$B,2,TRUE)</f>
        <v>4.4699999999999997E-2</v>
      </c>
      <c r="G426" s="74">
        <f t="shared" si="179"/>
        <v>2498.8320659072042</v>
      </c>
      <c r="H426" s="74">
        <v>0</v>
      </c>
      <c r="I426" s="97">
        <f t="shared" si="184"/>
        <v>9.7130047076575217</v>
      </c>
      <c r="J426" s="75">
        <f t="shared" ref="J426:J439" si="185">G426*F426*(E426/(DATE(YEAR(D426),12,31)-DATE(YEAR(D426),1,1)+1))</f>
        <v>27.847942998604751</v>
      </c>
      <c r="K426" s="108">
        <f t="shared" si="174"/>
        <v>37.560947706262269</v>
      </c>
      <c r="L426" s="75">
        <f t="shared" si="183"/>
        <v>168.77500000000001</v>
      </c>
      <c r="M426" s="109">
        <f t="shared" si="175"/>
        <v>206.33594770626229</v>
      </c>
      <c r="N426" s="6">
        <f t="shared" si="176"/>
        <v>2526.6800089058088</v>
      </c>
      <c r="O426" s="74">
        <f t="shared" si="177"/>
        <v>2320.3440611995466</v>
      </c>
    </row>
    <row r="427" spans="1:15" x14ac:dyDescent="0.25">
      <c r="A427" s="12" t="s">
        <v>55</v>
      </c>
      <c r="B427" s="71" t="str">
        <f t="shared" si="182"/>
        <v>Q3/2018</v>
      </c>
      <c r="C427" s="72">
        <f t="shared" si="180"/>
        <v>43282</v>
      </c>
      <c r="D427" s="72">
        <f t="shared" si="181"/>
        <v>43373</v>
      </c>
      <c r="E427" s="71">
        <f t="shared" si="178"/>
        <v>92</v>
      </c>
      <c r="F427" s="73">
        <f>VLOOKUP(D427,'FERC Interest Rate'!$A:$B,2,TRUE)</f>
        <v>4.6899999999999997E-2</v>
      </c>
      <c r="G427" s="74">
        <f t="shared" si="179"/>
        <v>2320.3440611995466</v>
      </c>
      <c r="H427" s="74">
        <v>0</v>
      </c>
      <c r="I427" s="97">
        <f t="shared" si="184"/>
        <v>9.7130047076575217</v>
      </c>
      <c r="J427" s="75">
        <f t="shared" si="185"/>
        <v>27.429645356887132</v>
      </c>
      <c r="K427" s="108">
        <f t="shared" si="174"/>
        <v>37.142650064544654</v>
      </c>
      <c r="L427" s="75">
        <f t="shared" si="183"/>
        <v>168.77500000000001</v>
      </c>
      <c r="M427" s="109">
        <f t="shared" si="175"/>
        <v>205.91765006454466</v>
      </c>
      <c r="N427" s="6">
        <f t="shared" si="176"/>
        <v>2347.7737065564338</v>
      </c>
      <c r="O427" s="74">
        <f t="shared" si="177"/>
        <v>2141.8560564918889</v>
      </c>
    </row>
    <row r="428" spans="1:15" x14ac:dyDescent="0.25">
      <c r="A428" s="12" t="s">
        <v>56</v>
      </c>
      <c r="B428" s="71" t="str">
        <f t="shared" si="182"/>
        <v>Q4/2018</v>
      </c>
      <c r="C428" s="72">
        <f t="shared" si="180"/>
        <v>43374</v>
      </c>
      <c r="D428" s="72">
        <f t="shared" si="181"/>
        <v>43465</v>
      </c>
      <c r="E428" s="71">
        <f t="shared" si="178"/>
        <v>92</v>
      </c>
      <c r="F428" s="73">
        <f>VLOOKUP(D428,'FERC Interest Rate'!$A:$B,2,TRUE)</f>
        <v>4.9599999999999998E-2</v>
      </c>
      <c r="G428" s="74">
        <f t="shared" si="179"/>
        <v>2141.8560564918889</v>
      </c>
      <c r="H428" s="74">
        <v>0</v>
      </c>
      <c r="I428" s="97">
        <f t="shared" si="184"/>
        <v>9.7130047076575217</v>
      </c>
      <c r="J428" s="75">
        <f t="shared" si="185"/>
        <v>26.777308375298048</v>
      </c>
      <c r="K428" s="108">
        <f t="shared" si="174"/>
        <v>36.490313082955566</v>
      </c>
      <c r="L428" s="75">
        <f t="shared" si="183"/>
        <v>168.77500000000001</v>
      </c>
      <c r="M428" s="109">
        <f t="shared" si="175"/>
        <v>205.26531308295557</v>
      </c>
      <c r="N428" s="6">
        <f t="shared" si="176"/>
        <v>2168.6333648671871</v>
      </c>
      <c r="O428" s="74">
        <f t="shared" si="177"/>
        <v>1963.3680517842313</v>
      </c>
    </row>
    <row r="429" spans="1:15" x14ac:dyDescent="0.25">
      <c r="A429" s="12" t="s">
        <v>57</v>
      </c>
      <c r="B429" s="71" t="str">
        <f t="shared" si="182"/>
        <v>Q1/2019</v>
      </c>
      <c r="C429" s="72">
        <f t="shared" si="180"/>
        <v>43466</v>
      </c>
      <c r="D429" s="72">
        <f t="shared" si="181"/>
        <v>43555</v>
      </c>
      <c r="E429" s="71">
        <f t="shared" si="178"/>
        <v>90</v>
      </c>
      <c r="F429" s="73">
        <f>VLOOKUP(D429,'FERC Interest Rate'!$A:$B,2,TRUE)</f>
        <v>5.1799999999999999E-2</v>
      </c>
      <c r="G429" s="74">
        <f t="shared" si="179"/>
        <v>1963.3680517842313</v>
      </c>
      <c r="H429" s="74">
        <v>0</v>
      </c>
      <c r="I429" s="97">
        <f t="shared" si="184"/>
        <v>9.7130047076575217</v>
      </c>
      <c r="J429" s="75">
        <f t="shared" si="185"/>
        <v>25.077320157309824</v>
      </c>
      <c r="K429" s="108">
        <f t="shared" si="174"/>
        <v>34.790324864967346</v>
      </c>
      <c r="L429" s="75">
        <f t="shared" si="183"/>
        <v>168.77500000000001</v>
      </c>
      <c r="M429" s="109">
        <f t="shared" si="175"/>
        <v>203.56532486496735</v>
      </c>
      <c r="N429" s="6">
        <f t="shared" si="176"/>
        <v>1988.445371941541</v>
      </c>
      <c r="O429" s="74">
        <f t="shared" si="177"/>
        <v>1784.8800470765736</v>
      </c>
    </row>
    <row r="430" spans="1:15" x14ac:dyDescent="0.25">
      <c r="A430" s="12" t="s">
        <v>58</v>
      </c>
      <c r="B430" s="71" t="str">
        <f t="shared" si="182"/>
        <v>Q2/2019</v>
      </c>
      <c r="C430" s="72">
        <f t="shared" si="180"/>
        <v>43556</v>
      </c>
      <c r="D430" s="72">
        <f t="shared" si="181"/>
        <v>43646</v>
      </c>
      <c r="E430" s="71">
        <f t="shared" si="178"/>
        <v>91</v>
      </c>
      <c r="F430" s="73">
        <f>VLOOKUP(D430,'FERC Interest Rate'!$A:$B,2,TRUE)</f>
        <v>5.45E-2</v>
      </c>
      <c r="G430" s="74">
        <f t="shared" si="179"/>
        <v>1784.8800470765736</v>
      </c>
      <c r="H430" s="74">
        <v>0</v>
      </c>
      <c r="I430" s="97">
        <f t="shared" si="184"/>
        <v>9.7130047076575217</v>
      </c>
      <c r="J430" s="75">
        <f t="shared" si="185"/>
        <v>24.252363269797993</v>
      </c>
      <c r="K430" s="108">
        <f t="shared" si="174"/>
        <v>33.965367977455514</v>
      </c>
      <c r="L430" s="75">
        <f t="shared" si="183"/>
        <v>168.77500000000001</v>
      </c>
      <c r="M430" s="109">
        <f t="shared" si="175"/>
        <v>202.74036797745552</v>
      </c>
      <c r="N430" s="6">
        <f t="shared" si="176"/>
        <v>1809.1324103463717</v>
      </c>
      <c r="O430" s="74">
        <f t="shared" si="177"/>
        <v>1606.392042368916</v>
      </c>
    </row>
    <row r="431" spans="1:15" x14ac:dyDescent="0.25">
      <c r="A431" s="12" t="s">
        <v>59</v>
      </c>
      <c r="B431" s="71" t="str">
        <f t="shared" si="182"/>
        <v>Q3/2019</v>
      </c>
      <c r="C431" s="72">
        <f t="shared" si="180"/>
        <v>43647</v>
      </c>
      <c r="D431" s="72">
        <f t="shared" si="181"/>
        <v>43738</v>
      </c>
      <c r="E431" s="71">
        <f t="shared" si="178"/>
        <v>92</v>
      </c>
      <c r="F431" s="73">
        <f>VLOOKUP(D431,'FERC Interest Rate'!$A:$B,2,TRUE)</f>
        <v>5.5E-2</v>
      </c>
      <c r="G431" s="74">
        <f t="shared" si="179"/>
        <v>1606.392042368916</v>
      </c>
      <c r="H431" s="74">
        <v>0</v>
      </c>
      <c r="I431" s="97">
        <f t="shared" si="184"/>
        <v>9.7130047076575217</v>
      </c>
      <c r="J431" s="75">
        <f t="shared" si="185"/>
        <v>22.269434888730729</v>
      </c>
      <c r="K431" s="108">
        <f t="shared" si="174"/>
        <v>31.98243959638825</v>
      </c>
      <c r="L431" s="75">
        <f t="shared" si="183"/>
        <v>168.77500000000001</v>
      </c>
      <c r="M431" s="109">
        <f t="shared" si="175"/>
        <v>200.75743959638825</v>
      </c>
      <c r="N431" s="6">
        <f t="shared" si="176"/>
        <v>1628.6614772576468</v>
      </c>
      <c r="O431" s="74">
        <f t="shared" si="177"/>
        <v>1427.9040376612584</v>
      </c>
    </row>
    <row r="432" spans="1:15" x14ac:dyDescent="0.25">
      <c r="A432" s="12" t="s">
        <v>60</v>
      </c>
      <c r="B432" s="71" t="str">
        <f t="shared" si="182"/>
        <v>Q4/2019</v>
      </c>
      <c r="C432" s="72">
        <f t="shared" si="180"/>
        <v>43739</v>
      </c>
      <c r="D432" s="72">
        <f t="shared" si="181"/>
        <v>43830</v>
      </c>
      <c r="E432" s="71">
        <f t="shared" si="178"/>
        <v>92</v>
      </c>
      <c r="F432" s="73">
        <f>VLOOKUP(D432,'FERC Interest Rate'!$A:$B,2,TRUE)</f>
        <v>5.4199999999999998E-2</v>
      </c>
      <c r="G432" s="74">
        <f t="shared" si="179"/>
        <v>1427.9040376612584</v>
      </c>
      <c r="H432" s="74">
        <v>0</v>
      </c>
      <c r="I432" s="97">
        <f t="shared" si="184"/>
        <v>9.7130047076575217</v>
      </c>
      <c r="J432" s="75">
        <f t="shared" si="185"/>
        <v>19.507125187381096</v>
      </c>
      <c r="K432" s="108">
        <f t="shared" si="174"/>
        <v>29.220129895038617</v>
      </c>
      <c r="L432" s="75">
        <f t="shared" si="183"/>
        <v>168.77500000000001</v>
      </c>
      <c r="M432" s="109">
        <f t="shared" si="175"/>
        <v>197.99512989503862</v>
      </c>
      <c r="N432" s="6">
        <f t="shared" si="176"/>
        <v>1447.4111628486394</v>
      </c>
      <c r="O432" s="74">
        <f t="shared" si="177"/>
        <v>1249.4160329536007</v>
      </c>
    </row>
    <row r="433" spans="1:15" x14ac:dyDescent="0.25">
      <c r="A433" s="12" t="s">
        <v>61</v>
      </c>
      <c r="B433" s="71" t="str">
        <f t="shared" si="182"/>
        <v>Q1/2020</v>
      </c>
      <c r="C433" s="72">
        <f t="shared" si="180"/>
        <v>43831</v>
      </c>
      <c r="D433" s="72">
        <f t="shared" si="181"/>
        <v>43921</v>
      </c>
      <c r="E433" s="71">
        <f t="shared" si="178"/>
        <v>91</v>
      </c>
      <c r="F433" s="73">
        <f>VLOOKUP(D433,'FERC Interest Rate'!$A:$B,2,TRUE)</f>
        <v>4.9599999999999998E-2</v>
      </c>
      <c r="G433" s="74">
        <f t="shared" si="179"/>
        <v>1249.4160329536007</v>
      </c>
      <c r="H433" s="74">
        <v>0</v>
      </c>
      <c r="I433" s="97">
        <f t="shared" si="184"/>
        <v>9.7130047076575217</v>
      </c>
      <c r="J433" s="75">
        <f t="shared" si="185"/>
        <v>15.408098924424513</v>
      </c>
      <c r="K433" s="108">
        <f t="shared" si="174"/>
        <v>25.121103632082033</v>
      </c>
      <c r="L433" s="75">
        <f t="shared" si="183"/>
        <v>168.77500000000001</v>
      </c>
      <c r="M433" s="109">
        <f t="shared" si="175"/>
        <v>193.89610363208203</v>
      </c>
      <c r="N433" s="6">
        <f t="shared" si="176"/>
        <v>1264.8241318780254</v>
      </c>
      <c r="O433" s="74">
        <f t="shared" si="177"/>
        <v>1070.9280282459431</v>
      </c>
    </row>
    <row r="434" spans="1:15" x14ac:dyDescent="0.25">
      <c r="A434" s="12" t="s">
        <v>62</v>
      </c>
      <c r="B434" s="71" t="str">
        <f t="shared" si="182"/>
        <v>Q2/2020</v>
      </c>
      <c r="C434" s="72">
        <f t="shared" si="180"/>
        <v>43922</v>
      </c>
      <c r="D434" s="72">
        <f t="shared" si="181"/>
        <v>44012</v>
      </c>
      <c r="E434" s="71">
        <f t="shared" si="178"/>
        <v>91</v>
      </c>
      <c r="F434" s="73">
        <f>VLOOKUP(D434,'FERC Interest Rate'!$A:$B,2,TRUE)</f>
        <v>4.7503500000000004E-2</v>
      </c>
      <c r="G434" s="74">
        <f t="shared" si="179"/>
        <v>1070.9280282459431</v>
      </c>
      <c r="H434" s="74">
        <v>0</v>
      </c>
      <c r="I434" s="97">
        <f t="shared" si="184"/>
        <v>9.7130047076575217</v>
      </c>
      <c r="J434" s="75">
        <f t="shared" si="185"/>
        <v>12.648708996366354</v>
      </c>
      <c r="K434" s="108">
        <f t="shared" si="174"/>
        <v>22.361713704023877</v>
      </c>
      <c r="L434" s="75">
        <f t="shared" si="183"/>
        <v>168.77500000000001</v>
      </c>
      <c r="M434" s="109">
        <f t="shared" si="175"/>
        <v>191.13671370402389</v>
      </c>
      <c r="N434" s="6">
        <f t="shared" si="176"/>
        <v>1083.5767372423095</v>
      </c>
      <c r="O434" s="74">
        <f t="shared" si="177"/>
        <v>892.44002353828557</v>
      </c>
    </row>
    <row r="435" spans="1:15" x14ac:dyDescent="0.25">
      <c r="A435" s="12" t="s">
        <v>63</v>
      </c>
      <c r="B435" s="71" t="str">
        <f>+IF(MONTH(C435)&lt;4,"Q1",IF(MONTH(C435)&lt;7,"Q2",IF(MONTH(C435)&lt;10,"Q3","Q4")))&amp;"/"&amp;YEAR(C435)</f>
        <v>Q3/2020</v>
      </c>
      <c r="C435" s="72">
        <f t="shared" si="180"/>
        <v>44013</v>
      </c>
      <c r="D435" s="72">
        <f t="shared" si="181"/>
        <v>44104</v>
      </c>
      <c r="E435" s="71">
        <f t="shared" si="178"/>
        <v>92</v>
      </c>
      <c r="F435" s="73">
        <f>VLOOKUP(D435,'FERC Interest Rate'!$A:$B,2,TRUE)</f>
        <v>3.4299999999999997E-2</v>
      </c>
      <c r="G435" s="74">
        <f t="shared" si="179"/>
        <v>892.44002353828557</v>
      </c>
      <c r="H435" s="74">
        <v>0</v>
      </c>
      <c r="I435" s="97">
        <f t="shared" si="184"/>
        <v>9.7130047076575217</v>
      </c>
      <c r="J435" s="75">
        <f t="shared" si="185"/>
        <v>7.6944910881896549</v>
      </c>
      <c r="K435" s="108">
        <f t="shared" si="174"/>
        <v>17.407495795847176</v>
      </c>
      <c r="L435" s="75">
        <f t="shared" si="183"/>
        <v>168.77500000000001</v>
      </c>
      <c r="M435" s="109">
        <f t="shared" si="175"/>
        <v>186.18249579584719</v>
      </c>
      <c r="N435" s="6">
        <f t="shared" si="176"/>
        <v>900.13451462647527</v>
      </c>
      <c r="O435" s="74">
        <f t="shared" si="177"/>
        <v>713.95201883062805</v>
      </c>
    </row>
    <row r="436" spans="1:15" x14ac:dyDescent="0.25">
      <c r="A436" s="12" t="s">
        <v>64</v>
      </c>
      <c r="B436" s="71" t="str">
        <f>+IF(MONTH(C436)&lt;4,"Q1",IF(MONTH(C436)&lt;7,"Q2",IF(MONTH(C436)&lt;10,"Q3","Q4")))&amp;"/"&amp;YEAR(C436)</f>
        <v>Q4/2020</v>
      </c>
      <c r="C436" s="72">
        <f t="shared" si="180"/>
        <v>44105</v>
      </c>
      <c r="D436" s="72">
        <f t="shared" si="181"/>
        <v>44196</v>
      </c>
      <c r="E436" s="71">
        <f t="shared" si="178"/>
        <v>92</v>
      </c>
      <c r="F436" s="73">
        <f>VLOOKUP(D436,'FERC Interest Rate'!$A:$B,2,TRUE)</f>
        <v>3.2500000000000001E-2</v>
      </c>
      <c r="G436" s="74">
        <f t="shared" si="179"/>
        <v>713.95201883062805</v>
      </c>
      <c r="H436" s="74">
        <v>0</v>
      </c>
      <c r="I436" s="97">
        <f t="shared" si="184"/>
        <v>9.7130047076575217</v>
      </c>
      <c r="J436" s="75">
        <f t="shared" si="185"/>
        <v>5.8325588423595027</v>
      </c>
      <c r="K436" s="108">
        <f t="shared" si="174"/>
        <v>15.545563550017025</v>
      </c>
      <c r="L436" s="75">
        <f t="shared" si="183"/>
        <v>168.77500000000001</v>
      </c>
      <c r="M436" s="109">
        <f t="shared" si="175"/>
        <v>184.32056355001703</v>
      </c>
      <c r="N436" s="6">
        <f t="shared" si="176"/>
        <v>719.78457767298755</v>
      </c>
      <c r="O436" s="74">
        <f t="shared" si="177"/>
        <v>535.46401412297053</v>
      </c>
    </row>
    <row r="437" spans="1:15" x14ac:dyDescent="0.25">
      <c r="A437" s="12" t="s">
        <v>65</v>
      </c>
      <c r="B437" s="71" t="str">
        <f>+IF(MONTH(C437)&lt;4,"Q1",IF(MONTH(C437)&lt;7,"Q2",IF(MONTH(C437)&lt;10,"Q3","Q4")))&amp;"/"&amp;YEAR(C437)</f>
        <v>Q1/2021</v>
      </c>
      <c r="C437" s="72">
        <f t="shared" si="180"/>
        <v>44197</v>
      </c>
      <c r="D437" s="72">
        <f t="shared" si="181"/>
        <v>44286</v>
      </c>
      <c r="E437" s="71">
        <f t="shared" si="178"/>
        <v>90</v>
      </c>
      <c r="F437" s="73">
        <f>VLOOKUP(D437,'FERC Interest Rate'!$A:$B,2,TRUE)</f>
        <v>3.2500000000000001E-2</v>
      </c>
      <c r="G437" s="74">
        <f t="shared" si="179"/>
        <v>535.46401412297053</v>
      </c>
      <c r="H437" s="74">
        <v>0</v>
      </c>
      <c r="I437" s="97">
        <f t="shared" si="184"/>
        <v>9.7130047076575217</v>
      </c>
      <c r="J437" s="75">
        <f t="shared" si="185"/>
        <v>4.2910472364649008</v>
      </c>
      <c r="K437" s="108">
        <f t="shared" si="174"/>
        <v>14.004051944122423</v>
      </c>
      <c r="L437" s="75">
        <f t="shared" si="183"/>
        <v>168.77500000000001</v>
      </c>
      <c r="M437" s="109">
        <f t="shared" si="175"/>
        <v>182.77905194412244</v>
      </c>
      <c r="N437" s="6">
        <f t="shared" si="176"/>
        <v>539.75506135943544</v>
      </c>
      <c r="O437" s="74">
        <f t="shared" si="177"/>
        <v>356.976009415313</v>
      </c>
    </row>
    <row r="438" spans="1:15" x14ac:dyDescent="0.25">
      <c r="A438" s="12" t="s">
        <v>66</v>
      </c>
      <c r="B438" s="71" t="str">
        <f>+IF(MONTH(C438)&lt;4,"Q1",IF(MONTH(C438)&lt;7,"Q2",IF(MONTH(C438)&lt;10,"Q3","Q4")))&amp;"/"&amp;YEAR(C438)</f>
        <v>Q2/2021</v>
      </c>
      <c r="C438" s="72">
        <f t="shared" si="180"/>
        <v>44287</v>
      </c>
      <c r="D438" s="72">
        <f t="shared" si="181"/>
        <v>44377</v>
      </c>
      <c r="E438" s="71">
        <f t="shared" si="178"/>
        <v>91</v>
      </c>
      <c r="F438" s="73">
        <f>VLOOKUP(D438,'FERC Interest Rate'!$A:$B,2,TRUE)</f>
        <v>3.2500000000000001E-2</v>
      </c>
      <c r="G438" s="74">
        <f t="shared" si="179"/>
        <v>356.976009415313</v>
      </c>
      <c r="H438" s="74">
        <v>0</v>
      </c>
      <c r="I438" s="97">
        <f t="shared" si="184"/>
        <v>9.7130047076575217</v>
      </c>
      <c r="J438" s="75">
        <f t="shared" si="185"/>
        <v>2.8924836927281872</v>
      </c>
      <c r="K438" s="108">
        <f t="shared" si="174"/>
        <v>12.60548840038571</v>
      </c>
      <c r="L438" s="75">
        <f t="shared" si="183"/>
        <v>168.77500000000001</v>
      </c>
      <c r="M438" s="109">
        <f t="shared" si="175"/>
        <v>181.38048840038573</v>
      </c>
      <c r="N438" s="6">
        <f t="shared" si="176"/>
        <v>359.86849310804121</v>
      </c>
      <c r="O438" s="74">
        <f t="shared" si="177"/>
        <v>178.48800470765548</v>
      </c>
    </row>
    <row r="439" spans="1:15" x14ac:dyDescent="0.25">
      <c r="A439" s="12" t="s">
        <v>67</v>
      </c>
      <c r="B439" s="71" t="str">
        <f>+IF(MONTH(C439)&lt;4,"Q1",IF(MONTH(C439)&lt;7,"Q2",IF(MONTH(C439)&lt;10,"Q3","Q4")))&amp;"/"&amp;YEAR(C439)</f>
        <v>Q3/2021</v>
      </c>
      <c r="C439" s="72">
        <f t="shared" si="180"/>
        <v>44378</v>
      </c>
      <c r="D439" s="72">
        <f t="shared" si="181"/>
        <v>44469</v>
      </c>
      <c r="E439" s="71">
        <f t="shared" si="178"/>
        <v>92</v>
      </c>
      <c r="F439" s="73">
        <f>VLOOKUP(D439,'FERC Interest Rate'!$A:$B,2,TRUE)</f>
        <v>3.2500000000000001E-2</v>
      </c>
      <c r="G439" s="74">
        <f t="shared" si="179"/>
        <v>178.48800470765548</v>
      </c>
      <c r="H439" s="74">
        <v>0</v>
      </c>
      <c r="I439" s="97">
        <f t="shared" si="184"/>
        <v>9.7130047076575217</v>
      </c>
      <c r="J439" s="75">
        <f t="shared" si="185"/>
        <v>1.4621346139065476</v>
      </c>
      <c r="K439" s="108">
        <f t="shared" si="174"/>
        <v>11.175139321564069</v>
      </c>
      <c r="L439" s="75">
        <f t="shared" si="183"/>
        <v>168.77500000000001</v>
      </c>
      <c r="M439" s="109">
        <f t="shared" si="175"/>
        <v>179.95013932156408</v>
      </c>
      <c r="N439" s="6">
        <f t="shared" si="176"/>
        <v>179.95013932156203</v>
      </c>
      <c r="O439" s="74">
        <f t="shared" si="177"/>
        <v>-2.049915792667889E-12</v>
      </c>
    </row>
    <row r="440" spans="1:15" x14ac:dyDescent="0.25">
      <c r="A440" s="77"/>
      <c r="B440" s="71"/>
      <c r="C440" s="72"/>
      <c r="D440" s="72"/>
      <c r="E440" s="71"/>
      <c r="F440" s="73"/>
      <c r="G440" s="74"/>
      <c r="H440" s="74"/>
      <c r="I440" s="97"/>
      <c r="J440" s="75"/>
      <c r="K440" s="108"/>
      <c r="L440" s="75"/>
      <c r="M440" s="109"/>
      <c r="N440" s="6"/>
      <c r="O440" s="74"/>
    </row>
    <row r="441" spans="1:15" ht="13.5" thickBot="1" x14ac:dyDescent="0.35">
      <c r="A441" s="124"/>
      <c r="B441" s="125"/>
      <c r="C441" s="126"/>
      <c r="D441" s="126"/>
      <c r="E441" s="127"/>
      <c r="F441" s="125"/>
      <c r="G441" s="112">
        <f t="shared" ref="G441:O441" si="186">SUM(G414:G440)</f>
        <v>58078.507852306422</v>
      </c>
      <c r="H441" s="112">
        <f t="shared" si="186"/>
        <v>194.26009415315045</v>
      </c>
      <c r="I441" s="113">
        <f t="shared" si="186"/>
        <v>194.26009415315039</v>
      </c>
      <c r="J441" s="112">
        <f t="shared" si="186"/>
        <v>371.0224444954182</v>
      </c>
      <c r="K441" s="112">
        <f t="shared" si="186"/>
        <v>565.28253864856879</v>
      </c>
      <c r="L441" s="112">
        <f t="shared" si="186"/>
        <v>3375.5000000000009</v>
      </c>
      <c r="M441" s="114">
        <f t="shared" si="186"/>
        <v>3940.7825386485688</v>
      </c>
      <c r="N441" s="112">
        <f t="shared" si="186"/>
        <v>58643.790390954986</v>
      </c>
      <c r="O441" s="112">
        <f t="shared" si="186"/>
        <v>54703.007852306422</v>
      </c>
    </row>
    <row r="442" spans="1:15" ht="13" thickTop="1" x14ac:dyDescent="0.25">
      <c r="B442" s="101"/>
      <c r="C442" s="101"/>
      <c r="D442" s="101"/>
      <c r="E442" s="101"/>
      <c r="F442" s="101"/>
      <c r="G442" s="101"/>
      <c r="H442" s="101"/>
      <c r="I442" s="100"/>
      <c r="J442" s="101"/>
      <c r="K442" s="101"/>
      <c r="L442" s="101"/>
      <c r="M442" s="110"/>
      <c r="O442" s="101"/>
    </row>
    <row r="443" spans="1:15" ht="39" x14ac:dyDescent="0.3">
      <c r="A443" s="76" t="s">
        <v>47</v>
      </c>
      <c r="B443" s="76" t="s">
        <v>3</v>
      </c>
      <c r="C443" s="76" t="s">
        <v>4</v>
      </c>
      <c r="D443" s="76" t="s">
        <v>5</v>
      </c>
      <c r="E443" s="76" t="s">
        <v>6</v>
      </c>
      <c r="F443" s="76" t="s">
        <v>7</v>
      </c>
      <c r="G443" s="76" t="s">
        <v>87</v>
      </c>
      <c r="H443" s="76" t="s">
        <v>88</v>
      </c>
      <c r="I443" s="93" t="s">
        <v>89</v>
      </c>
      <c r="J443" s="94" t="s">
        <v>90</v>
      </c>
      <c r="K443" s="94" t="s">
        <v>91</v>
      </c>
      <c r="L443" s="94" t="s">
        <v>92</v>
      </c>
      <c r="M443" s="95" t="s">
        <v>93</v>
      </c>
      <c r="N443" s="76" t="s">
        <v>94</v>
      </c>
      <c r="O443" s="76" t="s">
        <v>95</v>
      </c>
    </row>
    <row r="444" spans="1:15" ht="13" x14ac:dyDescent="0.3">
      <c r="A444" s="405" t="s">
        <v>16</v>
      </c>
      <c r="B444" s="405"/>
      <c r="C444" s="341">
        <f>VLOOKUP(B445,A$1:F$25,2,FALSE)</f>
        <v>42164</v>
      </c>
      <c r="D444" s="341">
        <f>DATE(YEAR(C444),IF(MONTH(C444)&lt;=3,3,IF(MONTH(C444)&lt;=6,6,IF(MONTH(C444)&lt;=9,9,12))),IF(OR(MONTH(C444)&lt;=3,MONTH(C444)&gt;=10),31,30))</f>
        <v>42185</v>
      </c>
      <c r="E444" s="342">
        <f>D444-C444+1</f>
        <v>22</v>
      </c>
      <c r="F444" s="343">
        <f>VLOOKUP(D444,'FERC Interest Rate'!$A:$B,2,TRUE)</f>
        <v>3.2500000000000001E-2</v>
      </c>
      <c r="G444" s="143">
        <f>VLOOKUP(B445,$A$1:$F$29,5,FALSE)</f>
        <v>2849</v>
      </c>
      <c r="H444" s="143">
        <f t="shared" ref="H444:H450" si="187">G444*F444*(E444/(DATE(YEAR(D444),12,31)-DATE(YEAR(D444),1,1)+1))</f>
        <v>5.5809178082191782</v>
      </c>
      <c r="I444" s="351">
        <v>0</v>
      </c>
      <c r="J444" s="264">
        <v>0</v>
      </c>
      <c r="K444" s="108">
        <f t="shared" ref="K444:K468" si="188">+SUM(I444:J444)</f>
        <v>0</v>
      </c>
      <c r="L444" s="264">
        <v>0</v>
      </c>
      <c r="M444" s="109">
        <f t="shared" ref="M444:M468" si="189">+SUM(K444:L444)</f>
        <v>0</v>
      </c>
      <c r="N444" s="6">
        <f t="shared" ref="N444:N468" si="190">+G444+H444+J444</f>
        <v>2854.5809178082191</v>
      </c>
      <c r="O444" s="143">
        <f t="shared" ref="O444:O468" si="191">G444+H444-L444-I444</f>
        <v>2854.5809178082191</v>
      </c>
    </row>
    <row r="445" spans="1:15" ht="13" x14ac:dyDescent="0.3">
      <c r="A445" s="349" t="s">
        <v>39</v>
      </c>
      <c r="B445" s="350" t="s">
        <v>60</v>
      </c>
      <c r="C445" s="341">
        <f>D444+1</f>
        <v>42186</v>
      </c>
      <c r="D445" s="341">
        <f>EOMONTH(D444,3)</f>
        <v>42277</v>
      </c>
      <c r="E445" s="342">
        <f t="shared" ref="E445:E468" si="192">D445-C445+1</f>
        <v>92</v>
      </c>
      <c r="F445" s="343">
        <f>VLOOKUP(D445,'FERC Interest Rate'!$A:$B,2,TRUE)</f>
        <v>3.2500000000000001E-2</v>
      </c>
      <c r="G445" s="143">
        <f t="shared" ref="G445:G468" si="193">O444</f>
        <v>2854.5809178082191</v>
      </c>
      <c r="H445" s="143">
        <f t="shared" si="187"/>
        <v>23.384101217113905</v>
      </c>
      <c r="I445" s="351">
        <v>0</v>
      </c>
      <c r="J445" s="264">
        <v>0</v>
      </c>
      <c r="K445" s="108">
        <f t="shared" si="188"/>
        <v>0</v>
      </c>
      <c r="L445" s="264">
        <v>0</v>
      </c>
      <c r="M445" s="109">
        <f t="shared" si="189"/>
        <v>0</v>
      </c>
      <c r="N445" s="6">
        <f t="shared" si="190"/>
        <v>2877.9650190253328</v>
      </c>
      <c r="O445" s="143">
        <f t="shared" si="191"/>
        <v>2877.9650190253328</v>
      </c>
    </row>
    <row r="446" spans="1:15" ht="13" x14ac:dyDescent="0.3">
      <c r="B446" s="342"/>
      <c r="C446" s="341">
        <f t="shared" ref="C446:C468" si="194">D445+1</f>
        <v>42278</v>
      </c>
      <c r="D446" s="341">
        <f t="shared" ref="D446:D469" si="195">EOMONTH(D445,3)</f>
        <v>42369</v>
      </c>
      <c r="E446" s="342">
        <f t="shared" si="192"/>
        <v>92</v>
      </c>
      <c r="F446" s="343">
        <f>VLOOKUP(D446,'FERC Interest Rate'!$A:$B,2,TRUE)</f>
        <v>3.2500000000000001E-2</v>
      </c>
      <c r="G446" s="143">
        <f t="shared" si="193"/>
        <v>2877.9650190253328</v>
      </c>
      <c r="H446" s="143">
        <f t="shared" si="187"/>
        <v>23.575658649002044</v>
      </c>
      <c r="I446" s="351">
        <v>0</v>
      </c>
      <c r="J446" s="264">
        <v>0</v>
      </c>
      <c r="K446" s="108">
        <f t="shared" si="188"/>
        <v>0</v>
      </c>
      <c r="L446" s="264">
        <v>0</v>
      </c>
      <c r="M446" s="109">
        <f t="shared" si="189"/>
        <v>0</v>
      </c>
      <c r="N446" s="6">
        <f t="shared" si="190"/>
        <v>2901.5406776743348</v>
      </c>
      <c r="O446" s="143">
        <f t="shared" si="191"/>
        <v>2901.5406776743348</v>
      </c>
    </row>
    <row r="447" spans="1:15" ht="13" x14ac:dyDescent="0.3">
      <c r="B447" s="342"/>
      <c r="C447" s="341">
        <f t="shared" si="194"/>
        <v>42370</v>
      </c>
      <c r="D447" s="341">
        <f t="shared" si="195"/>
        <v>42460</v>
      </c>
      <c r="E447" s="342">
        <f t="shared" si="192"/>
        <v>91</v>
      </c>
      <c r="F447" s="343">
        <f>VLOOKUP(D447,'FERC Interest Rate'!$A:$B,2,TRUE)</f>
        <v>3.2500000000000001E-2</v>
      </c>
      <c r="G447" s="143">
        <f t="shared" si="193"/>
        <v>2901.5406776743348</v>
      </c>
      <c r="H447" s="143">
        <f t="shared" si="187"/>
        <v>23.446192771097937</v>
      </c>
      <c r="I447" s="351">
        <v>0</v>
      </c>
      <c r="J447" s="264">
        <v>0</v>
      </c>
      <c r="K447" s="108">
        <f t="shared" si="188"/>
        <v>0</v>
      </c>
      <c r="L447" s="264">
        <v>0</v>
      </c>
      <c r="M447" s="109">
        <f t="shared" si="189"/>
        <v>0</v>
      </c>
      <c r="N447" s="6">
        <f t="shared" si="190"/>
        <v>2924.9868704454329</v>
      </c>
      <c r="O447" s="143">
        <f t="shared" si="191"/>
        <v>2924.9868704454329</v>
      </c>
    </row>
    <row r="448" spans="1:15" ht="13" x14ac:dyDescent="0.3">
      <c r="B448" s="342"/>
      <c r="C448" s="341">
        <f t="shared" si="194"/>
        <v>42461</v>
      </c>
      <c r="D448" s="341">
        <f t="shared" si="195"/>
        <v>42551</v>
      </c>
      <c r="E448" s="342">
        <f t="shared" si="192"/>
        <v>91</v>
      </c>
      <c r="F448" s="343">
        <f>VLOOKUP(D448,'FERC Interest Rate'!$A:$B,2,TRUE)</f>
        <v>3.4599999999999999E-2</v>
      </c>
      <c r="G448" s="143">
        <f t="shared" si="193"/>
        <v>2924.9868704454329</v>
      </c>
      <c r="H448" s="143">
        <f t="shared" si="187"/>
        <v>25.162878853236311</v>
      </c>
      <c r="I448" s="351">
        <v>0</v>
      </c>
      <c r="J448" s="264">
        <v>0</v>
      </c>
      <c r="K448" s="108">
        <f t="shared" si="188"/>
        <v>0</v>
      </c>
      <c r="L448" s="264">
        <v>0</v>
      </c>
      <c r="M448" s="109">
        <f t="shared" si="189"/>
        <v>0</v>
      </c>
      <c r="N448" s="6">
        <f t="shared" si="190"/>
        <v>2950.1497492986691</v>
      </c>
      <c r="O448" s="143">
        <f t="shared" si="191"/>
        <v>2950.1497492986691</v>
      </c>
    </row>
    <row r="449" spans="1:15" ht="13" x14ac:dyDescent="0.3">
      <c r="A449" s="77"/>
      <c r="B449" s="71"/>
      <c r="C449" s="72">
        <f t="shared" si="194"/>
        <v>42552</v>
      </c>
      <c r="D449" s="72">
        <f t="shared" si="195"/>
        <v>42643</v>
      </c>
      <c r="E449" s="71">
        <f t="shared" si="192"/>
        <v>92</v>
      </c>
      <c r="F449" s="73">
        <f>VLOOKUP(D449,'FERC Interest Rate'!$A:$B,2,TRUE)</f>
        <v>3.5000000000000003E-2</v>
      </c>
      <c r="G449" s="74">
        <f t="shared" si="193"/>
        <v>2950.1497492986691</v>
      </c>
      <c r="H449" s="143">
        <f t="shared" si="187"/>
        <v>25.954869379075728</v>
      </c>
      <c r="I449" s="151">
        <v>0</v>
      </c>
      <c r="J449" s="264">
        <v>0</v>
      </c>
      <c r="K449" s="108">
        <f t="shared" si="188"/>
        <v>0</v>
      </c>
      <c r="L449" s="75">
        <v>0</v>
      </c>
      <c r="M449" s="109">
        <f t="shared" si="189"/>
        <v>0</v>
      </c>
      <c r="N449" s="6">
        <f t="shared" si="190"/>
        <v>2976.1046186777448</v>
      </c>
      <c r="O449" s="74">
        <f t="shared" si="191"/>
        <v>2976.1046186777448</v>
      </c>
    </row>
    <row r="450" spans="1:15" x14ac:dyDescent="0.25">
      <c r="A450" s="12" t="s">
        <v>48</v>
      </c>
      <c r="B450" s="71" t="str">
        <f t="shared" ref="B450:B464" si="196">+IF(MONTH(C450)&lt;4,"Q1",IF(MONTH(C450)&lt;7,"Q2",IF(MONTH(C450)&lt;10,"Q3","Q4")))&amp;"/"&amp;YEAR(C450)</f>
        <v>Q4/2016</v>
      </c>
      <c r="C450" s="72">
        <f t="shared" si="194"/>
        <v>42644</v>
      </c>
      <c r="D450" s="72">
        <f t="shared" si="195"/>
        <v>42735</v>
      </c>
      <c r="E450" s="71">
        <f t="shared" si="192"/>
        <v>92</v>
      </c>
      <c r="F450" s="73">
        <f>VLOOKUP(D450,'FERC Interest Rate'!$A:$B,2,TRUE)</f>
        <v>3.5000000000000003E-2</v>
      </c>
      <c r="G450" s="74">
        <f t="shared" si="193"/>
        <v>2976.1046186777448</v>
      </c>
      <c r="H450" s="74">
        <f t="shared" si="187"/>
        <v>26.183215497656665</v>
      </c>
      <c r="I450" s="151">
        <f>SUM($H$444:$H$470)/20</f>
        <v>7.6643917087700881</v>
      </c>
      <c r="J450" s="75">
        <v>0</v>
      </c>
      <c r="K450" s="108">
        <f t="shared" si="188"/>
        <v>7.6643917087700881</v>
      </c>
      <c r="L450" s="75">
        <f t="shared" ref="L450:L469" si="197">VLOOKUP($B$445,A$1:F$25,5,FALSE)/20</f>
        <v>142.44999999999999</v>
      </c>
      <c r="M450" s="109">
        <f t="shared" si="189"/>
        <v>150.11439170877009</v>
      </c>
      <c r="N450" s="6">
        <f t="shared" si="190"/>
        <v>3002.2878341754017</v>
      </c>
      <c r="O450" s="74">
        <f t="shared" si="191"/>
        <v>2852.173442466632</v>
      </c>
    </row>
    <row r="451" spans="1:15" x14ac:dyDescent="0.25">
      <c r="A451" s="12" t="s">
        <v>49</v>
      </c>
      <c r="B451" s="71" t="str">
        <f t="shared" si="196"/>
        <v>Q1/2017</v>
      </c>
      <c r="C451" s="72">
        <f t="shared" si="194"/>
        <v>42736</v>
      </c>
      <c r="D451" s="72">
        <f t="shared" si="195"/>
        <v>42825</v>
      </c>
      <c r="E451" s="71">
        <f t="shared" si="192"/>
        <v>90</v>
      </c>
      <c r="F451" s="73">
        <f>VLOOKUP(D451,'FERC Interest Rate'!$A:$B,2,TRUE)</f>
        <v>3.5000000000000003E-2</v>
      </c>
      <c r="G451" s="74">
        <f t="shared" si="193"/>
        <v>2852.173442466632</v>
      </c>
      <c r="H451" s="74">
        <v>0</v>
      </c>
      <c r="I451" s="151">
        <f t="shared" ref="I451:I469" si="198">SUM($H$444:$H$470)/20</f>
        <v>7.6643917087700881</v>
      </c>
      <c r="J451" s="75">
        <f t="shared" ref="J451:J468" si="199">G451*F451*(E451/(DATE(YEAR(D451),12,31)-DATE(YEAR(D451),1,1)+1))</f>
        <v>24.614647517177783</v>
      </c>
      <c r="K451" s="108">
        <f t="shared" si="188"/>
        <v>32.279039225947869</v>
      </c>
      <c r="L451" s="75">
        <f t="shared" si="197"/>
        <v>142.44999999999999</v>
      </c>
      <c r="M451" s="109">
        <f t="shared" si="189"/>
        <v>174.72903922594787</v>
      </c>
      <c r="N451" s="6">
        <f t="shared" si="190"/>
        <v>2876.7880899838096</v>
      </c>
      <c r="O451" s="74">
        <f t="shared" si="191"/>
        <v>2702.0590507578622</v>
      </c>
    </row>
    <row r="452" spans="1:15" x14ac:dyDescent="0.25">
      <c r="A452" s="12" t="s">
        <v>50</v>
      </c>
      <c r="B452" s="71" t="str">
        <f t="shared" si="196"/>
        <v>Q2/2017</v>
      </c>
      <c r="C452" s="72">
        <f t="shared" si="194"/>
        <v>42826</v>
      </c>
      <c r="D452" s="72">
        <f t="shared" si="195"/>
        <v>42916</v>
      </c>
      <c r="E452" s="71">
        <f t="shared" si="192"/>
        <v>91</v>
      </c>
      <c r="F452" s="73">
        <f>VLOOKUP(D452,'FERC Interest Rate'!$A:$B,2,TRUE)</f>
        <v>3.7100000000000001E-2</v>
      </c>
      <c r="G452" s="74">
        <f t="shared" si="193"/>
        <v>2702.0590507578622</v>
      </c>
      <c r="H452" s="74">
        <v>0</v>
      </c>
      <c r="I452" s="151">
        <f t="shared" si="198"/>
        <v>7.6643917087700881</v>
      </c>
      <c r="J452" s="75">
        <f t="shared" si="199"/>
        <v>24.992935784283887</v>
      </c>
      <c r="K452" s="108">
        <f t="shared" si="188"/>
        <v>32.657327493053977</v>
      </c>
      <c r="L452" s="75">
        <f t="shared" si="197"/>
        <v>142.44999999999999</v>
      </c>
      <c r="M452" s="109">
        <f t="shared" si="189"/>
        <v>175.10732749305396</v>
      </c>
      <c r="N452" s="6">
        <f t="shared" si="190"/>
        <v>2727.0519865421461</v>
      </c>
      <c r="O452" s="74">
        <f t="shared" si="191"/>
        <v>2551.9446590490925</v>
      </c>
    </row>
    <row r="453" spans="1:15" x14ac:dyDescent="0.25">
      <c r="A453" s="12" t="s">
        <v>51</v>
      </c>
      <c r="B453" s="71" t="str">
        <f t="shared" si="196"/>
        <v>Q3/2017</v>
      </c>
      <c r="C453" s="72">
        <f t="shared" si="194"/>
        <v>42917</v>
      </c>
      <c r="D453" s="72">
        <f t="shared" si="195"/>
        <v>43008</v>
      </c>
      <c r="E453" s="71">
        <f t="shared" si="192"/>
        <v>92</v>
      </c>
      <c r="F453" s="73">
        <f>VLOOKUP(D453,'FERC Interest Rate'!$A:$B,2,TRUE)</f>
        <v>3.9600000000000003E-2</v>
      </c>
      <c r="G453" s="74">
        <f t="shared" si="193"/>
        <v>2551.9446590490925</v>
      </c>
      <c r="H453" s="74">
        <v>0</v>
      </c>
      <c r="I453" s="97">
        <f t="shared" si="198"/>
        <v>7.6643917087700881</v>
      </c>
      <c r="J453" s="75">
        <f t="shared" si="199"/>
        <v>25.471903511911385</v>
      </c>
      <c r="K453" s="108">
        <f t="shared" si="188"/>
        <v>33.136295220681475</v>
      </c>
      <c r="L453" s="75">
        <f t="shared" si="197"/>
        <v>142.44999999999999</v>
      </c>
      <c r="M453" s="109">
        <f t="shared" si="189"/>
        <v>175.58629522068145</v>
      </c>
      <c r="N453" s="6">
        <f t="shared" si="190"/>
        <v>2577.416562561004</v>
      </c>
      <c r="O453" s="74">
        <f t="shared" si="191"/>
        <v>2401.8302673403227</v>
      </c>
    </row>
    <row r="454" spans="1:15" x14ac:dyDescent="0.25">
      <c r="A454" s="12" t="s">
        <v>52</v>
      </c>
      <c r="B454" s="71" t="str">
        <f t="shared" si="196"/>
        <v>Q4/2017</v>
      </c>
      <c r="C454" s="72">
        <f t="shared" si="194"/>
        <v>43009</v>
      </c>
      <c r="D454" s="72">
        <f t="shared" si="195"/>
        <v>43100</v>
      </c>
      <c r="E454" s="71">
        <f t="shared" si="192"/>
        <v>92</v>
      </c>
      <c r="F454" s="73">
        <f>VLOOKUP(D454,'FERC Interest Rate'!$A:$B,2,TRUE)</f>
        <v>4.2099999999999999E-2</v>
      </c>
      <c r="G454" s="74">
        <f t="shared" si="193"/>
        <v>2401.8302673403227</v>
      </c>
      <c r="H454" s="74">
        <v>0</v>
      </c>
      <c r="I454" s="97">
        <f t="shared" si="198"/>
        <v>7.6643917087700881</v>
      </c>
      <c r="J454" s="75">
        <f t="shared" si="199"/>
        <v>25.487038332774077</v>
      </c>
      <c r="K454" s="108">
        <f t="shared" si="188"/>
        <v>33.151430041544167</v>
      </c>
      <c r="L454" s="75">
        <f t="shared" si="197"/>
        <v>142.44999999999999</v>
      </c>
      <c r="M454" s="109">
        <f t="shared" si="189"/>
        <v>175.60143004154415</v>
      </c>
      <c r="N454" s="6">
        <f t="shared" si="190"/>
        <v>2427.3173056730966</v>
      </c>
      <c r="O454" s="74">
        <f t="shared" si="191"/>
        <v>2251.715875631553</v>
      </c>
    </row>
    <row r="455" spans="1:15" x14ac:dyDescent="0.25">
      <c r="A455" s="12" t="s">
        <v>53</v>
      </c>
      <c r="B455" s="71" t="str">
        <f t="shared" si="196"/>
        <v>Q1/2018</v>
      </c>
      <c r="C455" s="72">
        <f t="shared" si="194"/>
        <v>43101</v>
      </c>
      <c r="D455" s="72">
        <f t="shared" si="195"/>
        <v>43190</v>
      </c>
      <c r="E455" s="71">
        <f t="shared" si="192"/>
        <v>90</v>
      </c>
      <c r="F455" s="73">
        <f>VLOOKUP(D455,'FERC Interest Rate'!$A:$B,2,TRUE)</f>
        <v>4.2500000000000003E-2</v>
      </c>
      <c r="G455" s="74">
        <f t="shared" si="193"/>
        <v>2251.715875631553</v>
      </c>
      <c r="H455" s="74">
        <v>0</v>
      </c>
      <c r="I455" s="97">
        <f t="shared" si="198"/>
        <v>7.6643917087700881</v>
      </c>
      <c r="J455" s="75">
        <f t="shared" si="199"/>
        <v>23.596748559700522</v>
      </c>
      <c r="K455" s="108">
        <f t="shared" si="188"/>
        <v>31.261140268470612</v>
      </c>
      <c r="L455" s="75">
        <f t="shared" si="197"/>
        <v>142.44999999999999</v>
      </c>
      <c r="M455" s="109">
        <f t="shared" si="189"/>
        <v>173.71114026847061</v>
      </c>
      <c r="N455" s="6">
        <f t="shared" si="190"/>
        <v>2275.3126241912537</v>
      </c>
      <c r="O455" s="74">
        <f t="shared" si="191"/>
        <v>2101.6014839227832</v>
      </c>
    </row>
    <row r="456" spans="1:15" x14ac:dyDescent="0.25">
      <c r="A456" s="12" t="s">
        <v>54</v>
      </c>
      <c r="B456" s="71" t="str">
        <f t="shared" si="196"/>
        <v>Q2/2018</v>
      </c>
      <c r="C456" s="72">
        <f t="shared" si="194"/>
        <v>43191</v>
      </c>
      <c r="D456" s="72">
        <f t="shared" si="195"/>
        <v>43281</v>
      </c>
      <c r="E456" s="71">
        <f t="shared" si="192"/>
        <v>91</v>
      </c>
      <c r="F456" s="73">
        <f>VLOOKUP(D456,'FERC Interest Rate'!$A:$B,2,TRUE)</f>
        <v>4.4699999999999997E-2</v>
      </c>
      <c r="G456" s="74">
        <f t="shared" si="193"/>
        <v>2101.6014839227832</v>
      </c>
      <c r="H456" s="74">
        <v>0</v>
      </c>
      <c r="I456" s="97">
        <f t="shared" si="198"/>
        <v>7.6643917087700881</v>
      </c>
      <c r="J456" s="75">
        <f t="shared" si="199"/>
        <v>23.421053030555356</v>
      </c>
      <c r="K456" s="108">
        <f t="shared" si="188"/>
        <v>31.085444739325446</v>
      </c>
      <c r="L456" s="75">
        <f t="shared" si="197"/>
        <v>142.44999999999999</v>
      </c>
      <c r="M456" s="109">
        <f t="shared" si="189"/>
        <v>173.53544473932544</v>
      </c>
      <c r="N456" s="6">
        <f t="shared" si="190"/>
        <v>2125.0225369533387</v>
      </c>
      <c r="O456" s="74">
        <f t="shared" si="191"/>
        <v>1951.487092214013</v>
      </c>
    </row>
    <row r="457" spans="1:15" x14ac:dyDescent="0.25">
      <c r="A457" s="12" t="s">
        <v>55</v>
      </c>
      <c r="B457" s="71" t="str">
        <f t="shared" si="196"/>
        <v>Q3/2018</v>
      </c>
      <c r="C457" s="72">
        <f t="shared" si="194"/>
        <v>43282</v>
      </c>
      <c r="D457" s="72">
        <f t="shared" si="195"/>
        <v>43373</v>
      </c>
      <c r="E457" s="71">
        <f t="shared" si="192"/>
        <v>92</v>
      </c>
      <c r="F457" s="73">
        <f>VLOOKUP(D457,'FERC Interest Rate'!$A:$B,2,TRUE)</f>
        <v>4.6899999999999997E-2</v>
      </c>
      <c r="G457" s="74">
        <f t="shared" si="193"/>
        <v>1951.487092214013</v>
      </c>
      <c r="H457" s="74">
        <v>0</v>
      </c>
      <c r="I457" s="97">
        <f t="shared" si="198"/>
        <v>7.6643917087700881</v>
      </c>
      <c r="J457" s="75">
        <f t="shared" si="199"/>
        <v>23.069250699958971</v>
      </c>
      <c r="K457" s="108">
        <f t="shared" si="188"/>
        <v>30.733642408729061</v>
      </c>
      <c r="L457" s="75">
        <f t="shared" si="197"/>
        <v>142.44999999999999</v>
      </c>
      <c r="M457" s="109">
        <f t="shared" si="189"/>
        <v>173.18364240872904</v>
      </c>
      <c r="N457" s="6">
        <f t="shared" si="190"/>
        <v>1974.556342913972</v>
      </c>
      <c r="O457" s="74">
        <f t="shared" si="191"/>
        <v>1801.3727005052428</v>
      </c>
    </row>
    <row r="458" spans="1:15" x14ac:dyDescent="0.25">
      <c r="A458" s="12" t="s">
        <v>56</v>
      </c>
      <c r="B458" s="71" t="str">
        <f t="shared" si="196"/>
        <v>Q4/2018</v>
      </c>
      <c r="C458" s="72">
        <f t="shared" si="194"/>
        <v>43374</v>
      </c>
      <c r="D458" s="72">
        <f t="shared" si="195"/>
        <v>43465</v>
      </c>
      <c r="E458" s="71">
        <f t="shared" si="192"/>
        <v>92</v>
      </c>
      <c r="F458" s="73">
        <f>VLOOKUP(D458,'FERC Interest Rate'!$A:$B,2,TRUE)</f>
        <v>4.9599999999999998E-2</v>
      </c>
      <c r="G458" s="74">
        <f t="shared" si="193"/>
        <v>1801.3727005052428</v>
      </c>
      <c r="H458" s="74">
        <v>0</v>
      </c>
      <c r="I458" s="97">
        <f t="shared" si="198"/>
        <v>7.6643917087700881</v>
      </c>
      <c r="J458" s="75">
        <f t="shared" si="199"/>
        <v>22.520613443686369</v>
      </c>
      <c r="K458" s="108">
        <f t="shared" si="188"/>
        <v>30.185005152456455</v>
      </c>
      <c r="L458" s="75">
        <f t="shared" si="197"/>
        <v>142.44999999999999</v>
      </c>
      <c r="M458" s="109">
        <f t="shared" si="189"/>
        <v>172.63500515245644</v>
      </c>
      <c r="N458" s="6">
        <f t="shared" si="190"/>
        <v>1823.8933139489293</v>
      </c>
      <c r="O458" s="74">
        <f t="shared" si="191"/>
        <v>1651.2583087964726</v>
      </c>
    </row>
    <row r="459" spans="1:15" x14ac:dyDescent="0.25">
      <c r="A459" s="12" t="s">
        <v>57</v>
      </c>
      <c r="B459" s="71" t="str">
        <f t="shared" si="196"/>
        <v>Q1/2019</v>
      </c>
      <c r="C459" s="72">
        <f t="shared" si="194"/>
        <v>43466</v>
      </c>
      <c r="D459" s="72">
        <f t="shared" si="195"/>
        <v>43555</v>
      </c>
      <c r="E459" s="71">
        <f t="shared" si="192"/>
        <v>90</v>
      </c>
      <c r="F459" s="73">
        <f>VLOOKUP(D459,'FERC Interest Rate'!$A:$B,2,TRUE)</f>
        <v>5.1799999999999999E-2</v>
      </c>
      <c r="G459" s="74">
        <f t="shared" si="193"/>
        <v>1651.2583087964726</v>
      </c>
      <c r="H459" s="74">
        <v>0</v>
      </c>
      <c r="I459" s="97">
        <f t="shared" si="198"/>
        <v>7.6643917087700881</v>
      </c>
      <c r="J459" s="75">
        <f t="shared" si="199"/>
        <v>21.09086639892919</v>
      </c>
      <c r="K459" s="108">
        <f t="shared" si="188"/>
        <v>28.755258107699277</v>
      </c>
      <c r="L459" s="75">
        <f t="shared" si="197"/>
        <v>142.44999999999999</v>
      </c>
      <c r="M459" s="109">
        <f t="shared" si="189"/>
        <v>171.20525810769925</v>
      </c>
      <c r="N459" s="6">
        <f t="shared" si="190"/>
        <v>1672.3491751954018</v>
      </c>
      <c r="O459" s="74">
        <f t="shared" si="191"/>
        <v>1501.1439170877024</v>
      </c>
    </row>
    <row r="460" spans="1:15" x14ac:dyDescent="0.25">
      <c r="A460" s="12" t="s">
        <v>58</v>
      </c>
      <c r="B460" s="71" t="str">
        <f t="shared" si="196"/>
        <v>Q2/2019</v>
      </c>
      <c r="C460" s="72">
        <f t="shared" si="194"/>
        <v>43556</v>
      </c>
      <c r="D460" s="72">
        <f t="shared" si="195"/>
        <v>43646</v>
      </c>
      <c r="E460" s="71">
        <f t="shared" si="192"/>
        <v>91</v>
      </c>
      <c r="F460" s="73">
        <f>VLOOKUP(D460,'FERC Interest Rate'!$A:$B,2,TRUE)</f>
        <v>5.45E-2</v>
      </c>
      <c r="G460" s="74">
        <f t="shared" si="193"/>
        <v>1501.1439170877024</v>
      </c>
      <c r="H460" s="74">
        <v>0</v>
      </c>
      <c r="I460" s="97">
        <f t="shared" si="198"/>
        <v>7.6643917087700881</v>
      </c>
      <c r="J460" s="75">
        <f t="shared" si="199"/>
        <v>20.39705001862044</v>
      </c>
      <c r="K460" s="108">
        <f t="shared" si="188"/>
        <v>28.06144172739053</v>
      </c>
      <c r="L460" s="75">
        <f t="shared" si="197"/>
        <v>142.44999999999999</v>
      </c>
      <c r="M460" s="109">
        <f t="shared" si="189"/>
        <v>170.51144172739052</v>
      </c>
      <c r="N460" s="6">
        <f t="shared" si="190"/>
        <v>1521.5409671063228</v>
      </c>
      <c r="O460" s="74">
        <f t="shared" si="191"/>
        <v>1351.0295253789322</v>
      </c>
    </row>
    <row r="461" spans="1:15" x14ac:dyDescent="0.25">
      <c r="A461" s="12" t="s">
        <v>59</v>
      </c>
      <c r="B461" s="71" t="str">
        <f t="shared" si="196"/>
        <v>Q3/2019</v>
      </c>
      <c r="C461" s="72">
        <f t="shared" si="194"/>
        <v>43647</v>
      </c>
      <c r="D461" s="72">
        <f t="shared" si="195"/>
        <v>43738</v>
      </c>
      <c r="E461" s="71">
        <f t="shared" si="192"/>
        <v>92</v>
      </c>
      <c r="F461" s="73">
        <f>VLOOKUP(D461,'FERC Interest Rate'!$A:$B,2,TRUE)</f>
        <v>5.5E-2</v>
      </c>
      <c r="G461" s="74">
        <f t="shared" si="193"/>
        <v>1351.0295253789322</v>
      </c>
      <c r="H461" s="74">
        <v>0</v>
      </c>
      <c r="I461" s="97">
        <f t="shared" si="198"/>
        <v>7.6643917087700881</v>
      </c>
      <c r="J461" s="75">
        <f t="shared" si="199"/>
        <v>18.72934081758191</v>
      </c>
      <c r="K461" s="108">
        <f t="shared" si="188"/>
        <v>26.393732526351997</v>
      </c>
      <c r="L461" s="75">
        <f t="shared" si="197"/>
        <v>142.44999999999999</v>
      </c>
      <c r="M461" s="109">
        <f t="shared" si="189"/>
        <v>168.84373252635197</v>
      </c>
      <c r="N461" s="6">
        <f t="shared" si="190"/>
        <v>1369.7588661965142</v>
      </c>
      <c r="O461" s="74">
        <f t="shared" si="191"/>
        <v>1200.915133670162</v>
      </c>
    </row>
    <row r="462" spans="1:15" x14ac:dyDescent="0.25">
      <c r="A462" s="12" t="s">
        <v>60</v>
      </c>
      <c r="B462" s="71" t="str">
        <f t="shared" si="196"/>
        <v>Q4/2019</v>
      </c>
      <c r="C462" s="72">
        <f t="shared" si="194"/>
        <v>43739</v>
      </c>
      <c r="D462" s="72">
        <f t="shared" si="195"/>
        <v>43830</v>
      </c>
      <c r="E462" s="71">
        <f t="shared" si="192"/>
        <v>92</v>
      </c>
      <c r="F462" s="73">
        <f>VLOOKUP(D462,'FERC Interest Rate'!$A:$B,2,TRUE)</f>
        <v>5.4199999999999998E-2</v>
      </c>
      <c r="G462" s="74">
        <f t="shared" si="193"/>
        <v>1200.915133670162</v>
      </c>
      <c r="H462" s="74">
        <v>0</v>
      </c>
      <c r="I462" s="97">
        <f t="shared" si="198"/>
        <v>7.6643917087700881</v>
      </c>
      <c r="J462" s="75">
        <f t="shared" si="199"/>
        <v>16.40614581515862</v>
      </c>
      <c r="K462" s="108">
        <f t="shared" si="188"/>
        <v>24.070537523928706</v>
      </c>
      <c r="L462" s="75">
        <f t="shared" si="197"/>
        <v>142.44999999999999</v>
      </c>
      <c r="M462" s="109">
        <f t="shared" si="189"/>
        <v>166.52053752392868</v>
      </c>
      <c r="N462" s="6">
        <f t="shared" si="190"/>
        <v>1217.3212794853207</v>
      </c>
      <c r="O462" s="74">
        <f t="shared" si="191"/>
        <v>1050.8007419613919</v>
      </c>
    </row>
    <row r="463" spans="1:15" x14ac:dyDescent="0.25">
      <c r="A463" s="12" t="s">
        <v>61</v>
      </c>
      <c r="B463" s="71" t="str">
        <f t="shared" si="196"/>
        <v>Q1/2020</v>
      </c>
      <c r="C463" s="72">
        <f t="shared" si="194"/>
        <v>43831</v>
      </c>
      <c r="D463" s="72">
        <f t="shared" si="195"/>
        <v>43921</v>
      </c>
      <c r="E463" s="71">
        <f t="shared" si="192"/>
        <v>91</v>
      </c>
      <c r="F463" s="73">
        <f>VLOOKUP(D463,'FERC Interest Rate'!$A:$B,2,TRUE)</f>
        <v>4.9599999999999998E-2</v>
      </c>
      <c r="G463" s="74">
        <f t="shared" si="193"/>
        <v>1050.8007419613919</v>
      </c>
      <c r="H463" s="74">
        <v>0</v>
      </c>
      <c r="I463" s="97">
        <f t="shared" si="198"/>
        <v>7.6643917087700881</v>
      </c>
      <c r="J463" s="75">
        <f t="shared" si="199"/>
        <v>12.9587274014124</v>
      </c>
      <c r="K463" s="108">
        <f t="shared" si="188"/>
        <v>20.623119110182486</v>
      </c>
      <c r="L463" s="75">
        <f t="shared" si="197"/>
        <v>142.44999999999999</v>
      </c>
      <c r="M463" s="109">
        <f t="shared" si="189"/>
        <v>163.07311911018246</v>
      </c>
      <c r="N463" s="6">
        <f t="shared" si="190"/>
        <v>1063.7594693628043</v>
      </c>
      <c r="O463" s="74">
        <f t="shared" si="191"/>
        <v>900.68635025262176</v>
      </c>
    </row>
    <row r="464" spans="1:15" x14ac:dyDescent="0.25">
      <c r="A464" s="12" t="s">
        <v>62</v>
      </c>
      <c r="B464" s="71" t="str">
        <f t="shared" si="196"/>
        <v>Q2/2020</v>
      </c>
      <c r="C464" s="72">
        <f t="shared" si="194"/>
        <v>43922</v>
      </c>
      <c r="D464" s="72">
        <f t="shared" si="195"/>
        <v>44012</v>
      </c>
      <c r="E464" s="71">
        <f t="shared" si="192"/>
        <v>91</v>
      </c>
      <c r="F464" s="73">
        <f>VLOOKUP(D464,'FERC Interest Rate'!$A:$B,2,TRUE)</f>
        <v>4.7503500000000004E-2</v>
      </c>
      <c r="G464" s="74">
        <f t="shared" si="193"/>
        <v>900.68635025262176</v>
      </c>
      <c r="H464" s="74">
        <v>0</v>
      </c>
      <c r="I464" s="97">
        <f t="shared" si="198"/>
        <v>7.6643917087700881</v>
      </c>
      <c r="J464" s="75">
        <f t="shared" si="199"/>
        <v>10.637988026146212</v>
      </c>
      <c r="K464" s="108">
        <f t="shared" si="188"/>
        <v>18.3023797349163</v>
      </c>
      <c r="L464" s="75">
        <f t="shared" si="197"/>
        <v>142.44999999999999</v>
      </c>
      <c r="M464" s="109">
        <f t="shared" si="189"/>
        <v>160.7523797349163</v>
      </c>
      <c r="N464" s="6">
        <f t="shared" si="190"/>
        <v>911.32433827876798</v>
      </c>
      <c r="O464" s="74">
        <f t="shared" si="191"/>
        <v>750.57195854385179</v>
      </c>
    </row>
    <row r="465" spans="1:15" x14ac:dyDescent="0.25">
      <c r="A465" s="12" t="s">
        <v>63</v>
      </c>
      <c r="B465" s="71" t="str">
        <f>+IF(MONTH(C465)&lt;4,"Q1",IF(MONTH(C465)&lt;7,"Q2",IF(MONTH(C465)&lt;10,"Q3","Q4")))&amp;"/"&amp;YEAR(C465)</f>
        <v>Q3/2020</v>
      </c>
      <c r="C465" s="72">
        <f t="shared" si="194"/>
        <v>44013</v>
      </c>
      <c r="D465" s="72">
        <f t="shared" si="195"/>
        <v>44104</v>
      </c>
      <c r="E465" s="71">
        <f t="shared" si="192"/>
        <v>92</v>
      </c>
      <c r="F465" s="73">
        <f>VLOOKUP(D465,'FERC Interest Rate'!$A:$B,2,TRUE)</f>
        <v>3.4299999999999997E-2</v>
      </c>
      <c r="G465" s="74">
        <f t="shared" si="193"/>
        <v>750.57195854385179</v>
      </c>
      <c r="H465" s="74">
        <v>0</v>
      </c>
      <c r="I465" s="97">
        <f t="shared" si="198"/>
        <v>7.6643917087700881</v>
      </c>
      <c r="J465" s="75">
        <f t="shared" si="199"/>
        <v>6.4713247879261706</v>
      </c>
      <c r="K465" s="108">
        <f t="shared" si="188"/>
        <v>14.135716496696258</v>
      </c>
      <c r="L465" s="75">
        <f t="shared" si="197"/>
        <v>142.44999999999999</v>
      </c>
      <c r="M465" s="109">
        <f t="shared" si="189"/>
        <v>156.58571649669625</v>
      </c>
      <c r="N465" s="6">
        <f t="shared" si="190"/>
        <v>757.04328333177796</v>
      </c>
      <c r="O465" s="74">
        <f t="shared" si="191"/>
        <v>600.45756683508182</v>
      </c>
    </row>
    <row r="466" spans="1:15" x14ac:dyDescent="0.25">
      <c r="A466" s="12" t="s">
        <v>64</v>
      </c>
      <c r="B466" s="71" t="str">
        <f>+IF(MONTH(C466)&lt;4,"Q1",IF(MONTH(C466)&lt;7,"Q2",IF(MONTH(C466)&lt;10,"Q3","Q4")))&amp;"/"&amp;YEAR(C466)</f>
        <v>Q4/2020</v>
      </c>
      <c r="C466" s="72">
        <f t="shared" si="194"/>
        <v>44105</v>
      </c>
      <c r="D466" s="72">
        <f t="shared" si="195"/>
        <v>44196</v>
      </c>
      <c r="E466" s="71">
        <f t="shared" si="192"/>
        <v>92</v>
      </c>
      <c r="F466" s="73">
        <f>VLOOKUP(D466,'FERC Interest Rate'!$A:$B,2,TRUE)</f>
        <v>3.2500000000000001E-2</v>
      </c>
      <c r="G466" s="74">
        <f t="shared" si="193"/>
        <v>600.45756683508182</v>
      </c>
      <c r="H466" s="74">
        <v>0</v>
      </c>
      <c r="I466" s="97">
        <f t="shared" si="198"/>
        <v>7.6643917087700881</v>
      </c>
      <c r="J466" s="75">
        <f t="shared" si="199"/>
        <v>4.9053773902647393</v>
      </c>
      <c r="K466" s="108">
        <f t="shared" si="188"/>
        <v>12.569769099034827</v>
      </c>
      <c r="L466" s="75">
        <f t="shared" si="197"/>
        <v>142.44999999999999</v>
      </c>
      <c r="M466" s="109">
        <f t="shared" si="189"/>
        <v>155.01976909903482</v>
      </c>
      <c r="N466" s="6">
        <f t="shared" si="190"/>
        <v>605.36294422534661</v>
      </c>
      <c r="O466" s="74">
        <f t="shared" si="191"/>
        <v>450.34317512631173</v>
      </c>
    </row>
    <row r="467" spans="1:15" x14ac:dyDescent="0.25">
      <c r="A467" s="12" t="s">
        <v>65</v>
      </c>
      <c r="B467" s="71" t="str">
        <f>+IF(MONTH(C467)&lt;4,"Q1",IF(MONTH(C467)&lt;7,"Q2",IF(MONTH(C467)&lt;10,"Q3","Q4")))&amp;"/"&amp;YEAR(C467)</f>
        <v>Q1/2021</v>
      </c>
      <c r="C467" s="72">
        <f t="shared" si="194"/>
        <v>44197</v>
      </c>
      <c r="D467" s="72">
        <f t="shared" si="195"/>
        <v>44286</v>
      </c>
      <c r="E467" s="71">
        <f t="shared" si="192"/>
        <v>90</v>
      </c>
      <c r="F467" s="73">
        <f>VLOOKUP(D467,'FERC Interest Rate'!$A:$B,2,TRUE)</f>
        <v>3.2500000000000001E-2</v>
      </c>
      <c r="G467" s="74">
        <f t="shared" si="193"/>
        <v>450.34317512631173</v>
      </c>
      <c r="H467" s="74">
        <v>0</v>
      </c>
      <c r="I467" s="97">
        <f t="shared" si="198"/>
        <v>7.6643917087700881</v>
      </c>
      <c r="J467" s="75">
        <f t="shared" si="199"/>
        <v>3.6089144856012654</v>
      </c>
      <c r="K467" s="108">
        <f t="shared" si="188"/>
        <v>11.273306194371354</v>
      </c>
      <c r="L467" s="75">
        <f t="shared" si="197"/>
        <v>142.44999999999999</v>
      </c>
      <c r="M467" s="109">
        <f t="shared" si="189"/>
        <v>153.72330619437133</v>
      </c>
      <c r="N467" s="6">
        <f t="shared" si="190"/>
        <v>453.95208961191298</v>
      </c>
      <c r="O467" s="74">
        <f t="shared" si="191"/>
        <v>300.22878341754165</v>
      </c>
    </row>
    <row r="468" spans="1:15" x14ac:dyDescent="0.25">
      <c r="A468" s="12" t="s">
        <v>66</v>
      </c>
      <c r="B468" s="71" t="str">
        <f>+IF(MONTH(C468)&lt;4,"Q1",IF(MONTH(C468)&lt;7,"Q2",IF(MONTH(C468)&lt;10,"Q3","Q4")))&amp;"/"&amp;YEAR(C468)</f>
        <v>Q2/2021</v>
      </c>
      <c r="C468" s="72">
        <f t="shared" si="194"/>
        <v>44287</v>
      </c>
      <c r="D468" s="72">
        <f t="shared" si="195"/>
        <v>44377</v>
      </c>
      <c r="E468" s="71">
        <f t="shared" si="192"/>
        <v>91</v>
      </c>
      <c r="F468" s="73">
        <f>VLOOKUP(D468,'FERC Interest Rate'!$A:$B,2,TRUE)</f>
        <v>3.2500000000000001E-2</v>
      </c>
      <c r="G468" s="74">
        <f t="shared" si="193"/>
        <v>300.22878341754165</v>
      </c>
      <c r="H468" s="74">
        <v>0</v>
      </c>
      <c r="I468" s="97">
        <f t="shared" si="198"/>
        <v>7.6643917087700881</v>
      </c>
      <c r="J468" s="75">
        <f t="shared" si="199"/>
        <v>2.4326756902941904</v>
      </c>
      <c r="K468" s="108">
        <f t="shared" si="188"/>
        <v>10.097067399064279</v>
      </c>
      <c r="L468" s="75">
        <f t="shared" si="197"/>
        <v>142.44999999999999</v>
      </c>
      <c r="M468" s="109">
        <f t="shared" si="189"/>
        <v>152.54706739906428</v>
      </c>
      <c r="N468" s="6">
        <f t="shared" si="190"/>
        <v>302.66145910783587</v>
      </c>
      <c r="O468" s="74">
        <f t="shared" si="191"/>
        <v>150.11439170877156</v>
      </c>
    </row>
    <row r="469" spans="1:15" x14ac:dyDescent="0.25">
      <c r="A469" s="12" t="s">
        <v>67</v>
      </c>
      <c r="B469" s="71" t="str">
        <f>+IF(MONTH(C469)&lt;4,"Q1",IF(MONTH(C469)&lt;7,"Q2",IF(MONTH(C469)&lt;10,"Q3","Q4")))&amp;"/"&amp;YEAR(C469)</f>
        <v>Q3/2021</v>
      </c>
      <c r="C469" s="72">
        <f>D468+1</f>
        <v>44378</v>
      </c>
      <c r="D469" s="72">
        <f t="shared" si="195"/>
        <v>44469</v>
      </c>
      <c r="E469" s="71">
        <f>D469-C469+1</f>
        <v>92</v>
      </c>
      <c r="F469" s="73">
        <f>VLOOKUP(D469,'FERC Interest Rate'!$A:$B,2,TRUE)</f>
        <v>3.2500000000000001E-2</v>
      </c>
      <c r="G469" s="74">
        <f>O468</f>
        <v>150.11439170877156</v>
      </c>
      <c r="H469" s="74">
        <v>0</v>
      </c>
      <c r="I469" s="97">
        <f t="shared" si="198"/>
        <v>7.6643917087700881</v>
      </c>
      <c r="J469" s="75">
        <f>G469*F469*(E469/(DATE(YEAR(D469),12,31)-DATE(YEAR(D469),1,1)+1))</f>
        <v>1.2297041950937726</v>
      </c>
      <c r="K469" s="108">
        <f>+SUM(I469:J469)</f>
        <v>8.8940959038638603</v>
      </c>
      <c r="L469" s="75">
        <f t="shared" si="197"/>
        <v>142.44999999999999</v>
      </c>
      <c r="M469" s="109">
        <f>+SUM(K469:L469)</f>
        <v>151.34409590386386</v>
      </c>
      <c r="N469" s="6">
        <f>+G469+H469+J469</f>
        <v>151.34409590386534</v>
      </c>
      <c r="O469" s="74">
        <f>G469+H469-L469-I469</f>
        <v>1.4868106745780096E-12</v>
      </c>
    </row>
    <row r="470" spans="1:15" x14ac:dyDescent="0.25">
      <c r="A470" s="77"/>
      <c r="B470" s="71"/>
      <c r="C470" s="72"/>
      <c r="D470" s="72"/>
      <c r="E470" s="71"/>
      <c r="F470" s="73"/>
      <c r="G470" s="74"/>
      <c r="H470" s="74"/>
      <c r="I470" s="97"/>
      <c r="J470" s="75"/>
      <c r="K470" s="108"/>
      <c r="L470" s="75"/>
      <c r="M470" s="109"/>
      <c r="N470" s="6"/>
      <c r="O470" s="74"/>
    </row>
    <row r="471" spans="1:15" ht="13.5" thickBot="1" x14ac:dyDescent="0.35">
      <c r="A471" s="124"/>
      <c r="B471" s="125"/>
      <c r="C471" s="126"/>
      <c r="D471" s="126"/>
      <c r="E471" s="127"/>
      <c r="F471" s="125"/>
      <c r="G471" s="115">
        <f t="shared" ref="G471:O471" si="200">+SUM(G444:G470)</f>
        <v>48856.06227759608</v>
      </c>
      <c r="H471" s="115">
        <f t="shared" si="200"/>
        <v>153.28783417540177</v>
      </c>
      <c r="I471" s="116">
        <f t="shared" si="200"/>
        <v>153.28783417540177</v>
      </c>
      <c r="J471" s="115">
        <f t="shared" si="200"/>
        <v>312.04230590707715</v>
      </c>
      <c r="K471" s="115">
        <f t="shared" si="200"/>
        <v>465.33014008247892</v>
      </c>
      <c r="L471" s="115">
        <f t="shared" si="200"/>
        <v>2848.9999999999995</v>
      </c>
      <c r="M471" s="117">
        <f t="shared" si="200"/>
        <v>3314.3301400824785</v>
      </c>
      <c r="N471" s="115">
        <f t="shared" si="200"/>
        <v>49321.392417678537</v>
      </c>
      <c r="O471" s="115">
        <f t="shared" si="200"/>
        <v>46007.06227759608</v>
      </c>
    </row>
    <row r="472" spans="1:15" ht="13" thickTop="1" x14ac:dyDescent="0.25">
      <c r="B472" s="101"/>
      <c r="C472" s="101"/>
      <c r="D472" s="101"/>
      <c r="E472" s="101"/>
      <c r="F472" s="101"/>
      <c r="G472" s="101"/>
      <c r="H472" s="101"/>
      <c r="I472" s="100"/>
      <c r="J472" s="101"/>
      <c r="K472" s="101"/>
      <c r="L472" s="101"/>
      <c r="M472" s="110"/>
      <c r="O472" s="101"/>
    </row>
    <row r="473" spans="1:15" ht="39" x14ac:dyDescent="0.3">
      <c r="A473" s="76" t="s">
        <v>47</v>
      </c>
      <c r="B473" s="76" t="s">
        <v>3</v>
      </c>
      <c r="C473" s="76" t="s">
        <v>4</v>
      </c>
      <c r="D473" s="76" t="s">
        <v>5</v>
      </c>
      <c r="E473" s="76" t="s">
        <v>6</v>
      </c>
      <c r="F473" s="76" t="s">
        <v>7</v>
      </c>
      <c r="G473" s="76" t="s">
        <v>87</v>
      </c>
      <c r="H473" s="76" t="s">
        <v>88</v>
      </c>
      <c r="I473" s="93" t="s">
        <v>89</v>
      </c>
      <c r="J473" s="94" t="s">
        <v>90</v>
      </c>
      <c r="K473" s="94" t="s">
        <v>91</v>
      </c>
      <c r="L473" s="94" t="s">
        <v>92</v>
      </c>
      <c r="M473" s="95" t="s">
        <v>93</v>
      </c>
      <c r="N473" s="76" t="s">
        <v>94</v>
      </c>
      <c r="O473" s="76" t="s">
        <v>95</v>
      </c>
    </row>
    <row r="474" spans="1:15" ht="13" x14ac:dyDescent="0.3">
      <c r="A474" s="405" t="s">
        <v>16</v>
      </c>
      <c r="B474" s="405"/>
      <c r="C474" s="341">
        <f>VLOOKUP(B475,A$1:F$25,2,FALSE)</f>
        <v>42180</v>
      </c>
      <c r="D474" s="341">
        <f>DATE(YEAR(C474),IF(MONTH(C474)&lt;=3,3,IF(MONTH(C474)&lt;=6,6,IF(MONTH(C474)&lt;=9,9,12))),IF(OR(MONTH(C474)&lt;=3,MONTH(C474)&gt;=10),31,30))</f>
        <v>42185</v>
      </c>
      <c r="E474" s="342">
        <f>D474-C474+1</f>
        <v>6</v>
      </c>
      <c r="F474" s="343">
        <f>VLOOKUP(D474,'FERC Interest Rate'!$A:$B,2,TRUE)</f>
        <v>3.2500000000000001E-2</v>
      </c>
      <c r="G474" s="143">
        <f>VLOOKUP(B475,$A$1:$F$29,5,FALSE)</f>
        <v>2285</v>
      </c>
      <c r="H474" s="143">
        <f t="shared" ref="H474:H480" si="201">G474*F474*(E474/(DATE(YEAR(D474),12,31)-DATE(YEAR(D474),1,1)+1))</f>
        <v>1.2207534246575342</v>
      </c>
      <c r="I474" s="351">
        <v>0</v>
      </c>
      <c r="J474" s="264">
        <v>0</v>
      </c>
      <c r="K474" s="345">
        <f t="shared" ref="K474:K497" si="202">+SUM(I474:J474)</f>
        <v>0</v>
      </c>
      <c r="L474" s="264">
        <v>0</v>
      </c>
      <c r="M474" s="346">
        <f t="shared" ref="M474:M497" si="203">+SUM(K474:L474)</f>
        <v>0</v>
      </c>
      <c r="N474" s="347">
        <f t="shared" ref="N474:N497" si="204">+G474+H474+J474</f>
        <v>2286.2207534246577</v>
      </c>
      <c r="O474" s="143">
        <f t="shared" ref="O474:O497" si="205">G474+H474-L474-I474</f>
        <v>2286.2207534246577</v>
      </c>
    </row>
    <row r="475" spans="1:15" ht="13" x14ac:dyDescent="0.3">
      <c r="A475" s="349" t="s">
        <v>39</v>
      </c>
      <c r="B475" s="350" t="s">
        <v>61</v>
      </c>
      <c r="C475" s="341">
        <f>D474+1</f>
        <v>42186</v>
      </c>
      <c r="D475" s="341">
        <f>EOMONTH(D474,3)</f>
        <v>42277</v>
      </c>
      <c r="E475" s="342">
        <f t="shared" ref="E475:E497" si="206">D475-C475+1</f>
        <v>92</v>
      </c>
      <c r="F475" s="343">
        <f>VLOOKUP(D475,'FERC Interest Rate'!$A:$B,2,TRUE)</f>
        <v>3.2500000000000001E-2</v>
      </c>
      <c r="G475" s="143">
        <f t="shared" ref="G475:G497" si="207">O474</f>
        <v>2286.2207534246577</v>
      </c>
      <c r="H475" s="143">
        <f t="shared" si="201"/>
        <v>18.728219322574596</v>
      </c>
      <c r="I475" s="351">
        <v>0</v>
      </c>
      <c r="J475" s="264">
        <v>0</v>
      </c>
      <c r="K475" s="345">
        <f t="shared" si="202"/>
        <v>0</v>
      </c>
      <c r="L475" s="264">
        <v>0</v>
      </c>
      <c r="M475" s="346">
        <f t="shared" si="203"/>
        <v>0</v>
      </c>
      <c r="N475" s="347">
        <f t="shared" si="204"/>
        <v>2304.9489727472323</v>
      </c>
      <c r="O475" s="143">
        <f t="shared" si="205"/>
        <v>2304.9489727472323</v>
      </c>
    </row>
    <row r="476" spans="1:15" ht="13" x14ac:dyDescent="0.3">
      <c r="B476" s="342"/>
      <c r="C476" s="341">
        <f t="shared" ref="C476:C497" si="208">D475+1</f>
        <v>42278</v>
      </c>
      <c r="D476" s="341">
        <f t="shared" ref="D476:D499" si="209">EOMONTH(D475,3)</f>
        <v>42369</v>
      </c>
      <c r="E476" s="342">
        <f t="shared" si="206"/>
        <v>92</v>
      </c>
      <c r="F476" s="343">
        <f>VLOOKUP(D476,'FERC Interest Rate'!$A:$B,2,TRUE)</f>
        <v>3.2500000000000001E-2</v>
      </c>
      <c r="G476" s="143">
        <f t="shared" si="207"/>
        <v>2304.9489727472323</v>
      </c>
      <c r="H476" s="143">
        <f t="shared" si="201"/>
        <v>18.881636790449932</v>
      </c>
      <c r="I476" s="351">
        <v>0</v>
      </c>
      <c r="J476" s="264">
        <v>0</v>
      </c>
      <c r="K476" s="345">
        <f t="shared" si="202"/>
        <v>0</v>
      </c>
      <c r="L476" s="264">
        <v>0</v>
      </c>
      <c r="M476" s="346">
        <f t="shared" si="203"/>
        <v>0</v>
      </c>
      <c r="N476" s="347">
        <f t="shared" si="204"/>
        <v>2323.8306095376824</v>
      </c>
      <c r="O476" s="143">
        <f t="shared" si="205"/>
        <v>2323.8306095376824</v>
      </c>
    </row>
    <row r="477" spans="1:15" ht="13" x14ac:dyDescent="0.3">
      <c r="B477" s="342"/>
      <c r="C477" s="341">
        <f t="shared" si="208"/>
        <v>42370</v>
      </c>
      <c r="D477" s="341">
        <f t="shared" si="209"/>
        <v>42460</v>
      </c>
      <c r="E477" s="342">
        <f t="shared" si="206"/>
        <v>91</v>
      </c>
      <c r="F477" s="343">
        <f>VLOOKUP(D477,'FERC Interest Rate'!$A:$B,2,TRUE)</f>
        <v>3.2500000000000001E-2</v>
      </c>
      <c r="G477" s="143">
        <f t="shared" si="207"/>
        <v>2323.8306095376824</v>
      </c>
      <c r="H477" s="143">
        <f t="shared" si="201"/>
        <v>18.777948163135783</v>
      </c>
      <c r="I477" s="351">
        <v>0</v>
      </c>
      <c r="J477" s="264">
        <v>0</v>
      </c>
      <c r="K477" s="345">
        <f t="shared" si="202"/>
        <v>0</v>
      </c>
      <c r="L477" s="264">
        <v>0</v>
      </c>
      <c r="M477" s="346">
        <f t="shared" si="203"/>
        <v>0</v>
      </c>
      <c r="N477" s="347">
        <f t="shared" si="204"/>
        <v>2342.6085577008184</v>
      </c>
      <c r="O477" s="143">
        <f t="shared" si="205"/>
        <v>2342.6085577008184</v>
      </c>
    </row>
    <row r="478" spans="1:15" ht="13" x14ac:dyDescent="0.3">
      <c r="A478" s="77"/>
      <c r="B478" s="71"/>
      <c r="C478" s="72">
        <f t="shared" si="208"/>
        <v>42461</v>
      </c>
      <c r="D478" s="72">
        <f t="shared" si="209"/>
        <v>42551</v>
      </c>
      <c r="E478" s="71">
        <f t="shared" si="206"/>
        <v>91</v>
      </c>
      <c r="F478" s="73">
        <f>VLOOKUP(D478,'FERC Interest Rate'!$A:$B,2,TRUE)</f>
        <v>3.4599999999999999E-2</v>
      </c>
      <c r="G478" s="74">
        <f t="shared" si="207"/>
        <v>2342.6085577008184</v>
      </c>
      <c r="H478" s="143">
        <f t="shared" si="201"/>
        <v>20.15283416605682</v>
      </c>
      <c r="I478" s="151">
        <v>0</v>
      </c>
      <c r="J478" s="264">
        <v>0</v>
      </c>
      <c r="K478" s="108">
        <f t="shared" si="202"/>
        <v>0</v>
      </c>
      <c r="L478" s="75">
        <v>0</v>
      </c>
      <c r="M478" s="109">
        <f t="shared" si="203"/>
        <v>0</v>
      </c>
      <c r="N478" s="6">
        <f t="shared" si="204"/>
        <v>2362.7613918668753</v>
      </c>
      <c r="O478" s="74">
        <f t="shared" si="205"/>
        <v>2362.7613918668753</v>
      </c>
    </row>
    <row r="479" spans="1:15" x14ac:dyDescent="0.25">
      <c r="A479" s="77"/>
      <c r="B479" s="71"/>
      <c r="C479" s="72">
        <f t="shared" si="208"/>
        <v>42552</v>
      </c>
      <c r="D479" s="72">
        <f t="shared" si="209"/>
        <v>42643</v>
      </c>
      <c r="E479" s="71">
        <f t="shared" si="206"/>
        <v>92</v>
      </c>
      <c r="F479" s="73">
        <f>VLOOKUP(D479,'FERC Interest Rate'!$A:$B,2,TRUE)</f>
        <v>3.5000000000000003E-2</v>
      </c>
      <c r="G479" s="74">
        <f t="shared" si="207"/>
        <v>2362.7613918668753</v>
      </c>
      <c r="H479" s="74">
        <f t="shared" si="201"/>
        <v>20.787135742653934</v>
      </c>
      <c r="I479" s="151">
        <v>0</v>
      </c>
      <c r="J479" s="75">
        <v>0</v>
      </c>
      <c r="K479" s="108">
        <f t="shared" si="202"/>
        <v>0</v>
      </c>
      <c r="L479" s="75">
        <v>0</v>
      </c>
      <c r="M479" s="109">
        <f t="shared" si="203"/>
        <v>0</v>
      </c>
      <c r="N479" s="6">
        <f t="shared" si="204"/>
        <v>2383.5485276095292</v>
      </c>
      <c r="O479" s="74">
        <f t="shared" si="205"/>
        <v>2383.5485276095292</v>
      </c>
    </row>
    <row r="480" spans="1:15" x14ac:dyDescent="0.25">
      <c r="A480" s="12" t="s">
        <v>48</v>
      </c>
      <c r="B480" s="71" t="str">
        <f t="shared" ref="B480:B494" si="210">+IF(MONTH(C480)&lt;4,"Q1",IF(MONTH(C480)&lt;7,"Q2",IF(MONTH(C480)&lt;10,"Q3","Q4")))&amp;"/"&amp;YEAR(C480)</f>
        <v>Q4/2016</v>
      </c>
      <c r="C480" s="72">
        <f t="shared" si="208"/>
        <v>42644</v>
      </c>
      <c r="D480" s="72">
        <f t="shared" si="209"/>
        <v>42735</v>
      </c>
      <c r="E480" s="71">
        <f t="shared" si="206"/>
        <v>92</v>
      </c>
      <c r="F480" s="73">
        <f>VLOOKUP(D480,'FERC Interest Rate'!$A:$B,2,TRUE)</f>
        <v>3.5000000000000003E-2</v>
      </c>
      <c r="G480" s="74">
        <f t="shared" si="207"/>
        <v>2383.5485276095292</v>
      </c>
      <c r="H480" s="74">
        <f t="shared" si="201"/>
        <v>20.970017100827008</v>
      </c>
      <c r="I480" s="151">
        <f>SUM($H$474:$H$500)/20</f>
        <v>5.9759272355177808</v>
      </c>
      <c r="J480" s="75">
        <v>0</v>
      </c>
      <c r="K480" s="108">
        <f t="shared" si="202"/>
        <v>5.9759272355177808</v>
      </c>
      <c r="L480" s="75">
        <f t="shared" ref="L480:L499" si="211">VLOOKUP($B$475,A$1:F$25,5,FALSE)/20</f>
        <v>114.25</v>
      </c>
      <c r="M480" s="109">
        <f t="shared" si="203"/>
        <v>120.22592723551779</v>
      </c>
      <c r="N480" s="6">
        <f t="shared" si="204"/>
        <v>2404.5185447103563</v>
      </c>
      <c r="O480" s="74">
        <f t="shared" si="205"/>
        <v>2284.2926174748386</v>
      </c>
    </row>
    <row r="481" spans="1:15" x14ac:dyDescent="0.25">
      <c r="A481" s="12" t="s">
        <v>49</v>
      </c>
      <c r="B481" s="71" t="str">
        <f t="shared" si="210"/>
        <v>Q1/2017</v>
      </c>
      <c r="C481" s="72">
        <f t="shared" si="208"/>
        <v>42736</v>
      </c>
      <c r="D481" s="72">
        <f t="shared" si="209"/>
        <v>42825</v>
      </c>
      <c r="E481" s="71">
        <f t="shared" si="206"/>
        <v>90</v>
      </c>
      <c r="F481" s="73">
        <f>VLOOKUP(D481,'FERC Interest Rate'!$A:$B,2,TRUE)</f>
        <v>3.5000000000000003E-2</v>
      </c>
      <c r="G481" s="74">
        <f t="shared" si="207"/>
        <v>2284.2926174748386</v>
      </c>
      <c r="H481" s="74">
        <v>0</v>
      </c>
      <c r="I481" s="151">
        <f t="shared" ref="I481:I499" si="212">SUM($H$474:$H$500)/20</f>
        <v>5.9759272355177808</v>
      </c>
      <c r="J481" s="75">
        <f>G481*F481*(E481/(DATE(YEAR(D481),12,31)-DATE(YEAR(D481),1,1)+1))</f>
        <v>19.713758205604773</v>
      </c>
      <c r="K481" s="108">
        <f t="shared" si="202"/>
        <v>25.689685441122553</v>
      </c>
      <c r="L481" s="75">
        <f t="shared" si="211"/>
        <v>114.25</v>
      </c>
      <c r="M481" s="109">
        <f t="shared" si="203"/>
        <v>139.93968544112255</v>
      </c>
      <c r="N481" s="6">
        <f t="shared" si="204"/>
        <v>2304.0063756804434</v>
      </c>
      <c r="O481" s="74">
        <f t="shared" si="205"/>
        <v>2164.0666902393209</v>
      </c>
    </row>
    <row r="482" spans="1:15" x14ac:dyDescent="0.25">
      <c r="A482" s="12" t="s">
        <v>50</v>
      </c>
      <c r="B482" s="71" t="str">
        <f t="shared" si="210"/>
        <v>Q2/2017</v>
      </c>
      <c r="C482" s="72">
        <f t="shared" si="208"/>
        <v>42826</v>
      </c>
      <c r="D482" s="72">
        <f t="shared" si="209"/>
        <v>42916</v>
      </c>
      <c r="E482" s="71">
        <f t="shared" si="206"/>
        <v>91</v>
      </c>
      <c r="F482" s="73">
        <f>VLOOKUP(D482,'FERC Interest Rate'!$A:$B,2,TRUE)</f>
        <v>3.7100000000000001E-2</v>
      </c>
      <c r="G482" s="74">
        <f t="shared" si="207"/>
        <v>2164.0666902393209</v>
      </c>
      <c r="H482" s="74">
        <v>0</v>
      </c>
      <c r="I482" s="97">
        <f t="shared" si="212"/>
        <v>5.9759272355177808</v>
      </c>
      <c r="J482" s="75">
        <f>G482*F482*(E482/(DATE(YEAR(D482),12,31)-DATE(YEAR(D482),1,1)+1))</f>
        <v>20.016727542238279</v>
      </c>
      <c r="K482" s="108">
        <f t="shared" si="202"/>
        <v>25.992654777756059</v>
      </c>
      <c r="L482" s="75">
        <f t="shared" si="211"/>
        <v>114.25</v>
      </c>
      <c r="M482" s="109">
        <f t="shared" si="203"/>
        <v>140.24265477775606</v>
      </c>
      <c r="N482" s="6">
        <f t="shared" si="204"/>
        <v>2184.0834177815591</v>
      </c>
      <c r="O482" s="74">
        <f t="shared" si="205"/>
        <v>2043.8407630038032</v>
      </c>
    </row>
    <row r="483" spans="1:15" x14ac:dyDescent="0.25">
      <c r="A483" s="12" t="s">
        <v>51</v>
      </c>
      <c r="B483" s="71" t="str">
        <f t="shared" si="210"/>
        <v>Q3/2017</v>
      </c>
      <c r="C483" s="72">
        <f t="shared" si="208"/>
        <v>42917</v>
      </c>
      <c r="D483" s="72">
        <f t="shared" si="209"/>
        <v>43008</v>
      </c>
      <c r="E483" s="71">
        <f t="shared" si="206"/>
        <v>92</v>
      </c>
      <c r="F483" s="73">
        <f>VLOOKUP(D483,'FERC Interest Rate'!$A:$B,2,TRUE)</f>
        <v>3.9600000000000003E-2</v>
      </c>
      <c r="G483" s="74">
        <f t="shared" si="207"/>
        <v>2043.8407630038032</v>
      </c>
      <c r="H483" s="74">
        <v>0</v>
      </c>
      <c r="I483" s="97">
        <f t="shared" si="212"/>
        <v>5.9759272355177808</v>
      </c>
      <c r="J483" s="75">
        <f>G483*F483*(E483/(DATE(YEAR(D483),12,31)-DATE(YEAR(D483),1,1)+1))</f>
        <v>20.400330596645087</v>
      </c>
      <c r="K483" s="108">
        <f t="shared" si="202"/>
        <v>26.376257832162867</v>
      </c>
      <c r="L483" s="75">
        <f t="shared" si="211"/>
        <v>114.25</v>
      </c>
      <c r="M483" s="109">
        <f t="shared" si="203"/>
        <v>140.62625783216288</v>
      </c>
      <c r="N483" s="6">
        <f t="shared" si="204"/>
        <v>2064.2410936004485</v>
      </c>
      <c r="O483" s="74">
        <f t="shared" si="205"/>
        <v>1923.6148357682855</v>
      </c>
    </row>
    <row r="484" spans="1:15" x14ac:dyDescent="0.25">
      <c r="A484" s="12" t="s">
        <v>52</v>
      </c>
      <c r="B484" s="71" t="str">
        <f t="shared" si="210"/>
        <v>Q4/2017</v>
      </c>
      <c r="C484" s="72">
        <f t="shared" si="208"/>
        <v>43009</v>
      </c>
      <c r="D484" s="72">
        <f t="shared" si="209"/>
        <v>43100</v>
      </c>
      <c r="E484" s="71">
        <f t="shared" si="206"/>
        <v>92</v>
      </c>
      <c r="F484" s="73">
        <f>VLOOKUP(D484,'FERC Interest Rate'!$A:$B,2,TRUE)</f>
        <v>4.2099999999999999E-2</v>
      </c>
      <c r="G484" s="74">
        <f t="shared" si="207"/>
        <v>1923.6148357682855</v>
      </c>
      <c r="H484" s="74">
        <v>0</v>
      </c>
      <c r="I484" s="97">
        <f t="shared" si="212"/>
        <v>5.9759272355177808</v>
      </c>
      <c r="J484" s="75">
        <f>G484*F484*(E484/(DATE(YEAR(D484),12,31)-DATE(YEAR(D484),1,1)+1))</f>
        <v>20.412452005199242</v>
      </c>
      <c r="K484" s="108">
        <f t="shared" si="202"/>
        <v>26.388379240717022</v>
      </c>
      <c r="L484" s="75">
        <f t="shared" si="211"/>
        <v>114.25</v>
      </c>
      <c r="M484" s="109">
        <f t="shared" si="203"/>
        <v>140.63837924071703</v>
      </c>
      <c r="N484" s="6">
        <f t="shared" si="204"/>
        <v>1944.0272877734847</v>
      </c>
      <c r="O484" s="74">
        <f t="shared" si="205"/>
        <v>1803.3889085327678</v>
      </c>
    </row>
    <row r="485" spans="1:15" x14ac:dyDescent="0.25">
      <c r="A485" s="12" t="s">
        <v>53</v>
      </c>
      <c r="B485" s="71" t="str">
        <f t="shared" si="210"/>
        <v>Q1/2018</v>
      </c>
      <c r="C485" s="72">
        <f t="shared" si="208"/>
        <v>43101</v>
      </c>
      <c r="D485" s="72">
        <f t="shared" si="209"/>
        <v>43190</v>
      </c>
      <c r="E485" s="71">
        <f t="shared" si="206"/>
        <v>90</v>
      </c>
      <c r="F485" s="73">
        <f>VLOOKUP(D485,'FERC Interest Rate'!$A:$B,2,TRUE)</f>
        <v>4.2500000000000003E-2</v>
      </c>
      <c r="G485" s="74">
        <f t="shared" si="207"/>
        <v>1803.3889085327678</v>
      </c>
      <c r="H485" s="74">
        <v>0</v>
      </c>
      <c r="I485" s="97">
        <f t="shared" si="212"/>
        <v>5.9759272355177808</v>
      </c>
      <c r="J485" s="75">
        <f>G485*F485*(E485/(DATE(YEAR(D485),12,31)-DATE(YEAR(D485),1,1)+1))</f>
        <v>18.898527603117362</v>
      </c>
      <c r="K485" s="108">
        <f t="shared" si="202"/>
        <v>24.874454838635142</v>
      </c>
      <c r="L485" s="75">
        <f t="shared" si="211"/>
        <v>114.25</v>
      </c>
      <c r="M485" s="109">
        <f t="shared" si="203"/>
        <v>139.12445483863513</v>
      </c>
      <c r="N485" s="6">
        <f t="shared" si="204"/>
        <v>1822.2874361358852</v>
      </c>
      <c r="O485" s="74">
        <f t="shared" si="205"/>
        <v>1683.1629812972501</v>
      </c>
    </row>
    <row r="486" spans="1:15" x14ac:dyDescent="0.25">
      <c r="A486" s="12" t="s">
        <v>54</v>
      </c>
      <c r="B486" s="71" t="str">
        <f t="shared" si="210"/>
        <v>Q2/2018</v>
      </c>
      <c r="C486" s="72">
        <f t="shared" si="208"/>
        <v>43191</v>
      </c>
      <c r="D486" s="72">
        <f t="shared" si="209"/>
        <v>43281</v>
      </c>
      <c r="E486" s="71">
        <f t="shared" si="206"/>
        <v>91</v>
      </c>
      <c r="F486" s="73">
        <f>VLOOKUP(D486,'FERC Interest Rate'!$A:$B,2,TRUE)</f>
        <v>4.4699999999999997E-2</v>
      </c>
      <c r="G486" s="74">
        <f t="shared" si="207"/>
        <v>1683.1629812972501</v>
      </c>
      <c r="H486" s="74">
        <v>0</v>
      </c>
      <c r="I486" s="97">
        <f t="shared" si="212"/>
        <v>5.9759272355177808</v>
      </c>
      <c r="J486" s="75">
        <f t="shared" ref="J486:J497" si="213">G486*F486*(E486/(DATE(YEAR(D486),12,31)-DATE(YEAR(D486),1,1)+1))</f>
        <v>18.757813860336505</v>
      </c>
      <c r="K486" s="108">
        <f t="shared" si="202"/>
        <v>24.733741095854285</v>
      </c>
      <c r="L486" s="75">
        <f t="shared" si="211"/>
        <v>114.25</v>
      </c>
      <c r="M486" s="109">
        <f t="shared" si="203"/>
        <v>138.98374109585427</v>
      </c>
      <c r="N486" s="6">
        <f t="shared" si="204"/>
        <v>1701.9207951575866</v>
      </c>
      <c r="O486" s="74">
        <f t="shared" si="205"/>
        <v>1562.9370540617324</v>
      </c>
    </row>
    <row r="487" spans="1:15" x14ac:dyDescent="0.25">
      <c r="A487" s="12" t="s">
        <v>55</v>
      </c>
      <c r="B487" s="71" t="str">
        <f t="shared" si="210"/>
        <v>Q3/2018</v>
      </c>
      <c r="C487" s="72">
        <f t="shared" si="208"/>
        <v>43282</v>
      </c>
      <c r="D487" s="72">
        <f t="shared" si="209"/>
        <v>43373</v>
      </c>
      <c r="E487" s="71">
        <f t="shared" si="206"/>
        <v>92</v>
      </c>
      <c r="F487" s="73">
        <f>VLOOKUP(D487,'FERC Interest Rate'!$A:$B,2,TRUE)</f>
        <v>4.6899999999999997E-2</v>
      </c>
      <c r="G487" s="74">
        <f t="shared" si="207"/>
        <v>1562.9370540617324</v>
      </c>
      <c r="H487" s="74">
        <v>0</v>
      </c>
      <c r="I487" s="97">
        <f t="shared" si="212"/>
        <v>5.9759272355177808</v>
      </c>
      <c r="J487" s="75">
        <f t="shared" si="213"/>
        <v>18.476056988672777</v>
      </c>
      <c r="K487" s="108">
        <f t="shared" si="202"/>
        <v>24.451984224190557</v>
      </c>
      <c r="L487" s="75">
        <f t="shared" si="211"/>
        <v>114.25</v>
      </c>
      <c r="M487" s="109">
        <f t="shared" si="203"/>
        <v>138.70198422419057</v>
      </c>
      <c r="N487" s="6">
        <f t="shared" si="204"/>
        <v>1581.4131110504052</v>
      </c>
      <c r="O487" s="74">
        <f t="shared" si="205"/>
        <v>1442.7111268262147</v>
      </c>
    </row>
    <row r="488" spans="1:15" x14ac:dyDescent="0.25">
      <c r="A488" s="12" t="s">
        <v>56</v>
      </c>
      <c r="B488" s="71" t="str">
        <f t="shared" si="210"/>
        <v>Q4/2018</v>
      </c>
      <c r="C488" s="72">
        <f t="shared" si="208"/>
        <v>43374</v>
      </c>
      <c r="D488" s="72">
        <f t="shared" si="209"/>
        <v>43465</v>
      </c>
      <c r="E488" s="71">
        <f t="shared" si="206"/>
        <v>92</v>
      </c>
      <c r="F488" s="73">
        <f>VLOOKUP(D488,'FERC Interest Rate'!$A:$B,2,TRUE)</f>
        <v>4.9599999999999998E-2</v>
      </c>
      <c r="G488" s="74">
        <f t="shared" si="207"/>
        <v>1442.7111268262147</v>
      </c>
      <c r="H488" s="74">
        <v>0</v>
      </c>
      <c r="I488" s="97">
        <f t="shared" si="212"/>
        <v>5.9759272355177808</v>
      </c>
      <c r="J488" s="75">
        <f t="shared" si="213"/>
        <v>18.036655928584612</v>
      </c>
      <c r="K488" s="108">
        <f t="shared" si="202"/>
        <v>24.012583164102391</v>
      </c>
      <c r="L488" s="75">
        <f t="shared" si="211"/>
        <v>114.25</v>
      </c>
      <c r="M488" s="109">
        <f t="shared" si="203"/>
        <v>138.26258316410238</v>
      </c>
      <c r="N488" s="6">
        <f t="shared" si="204"/>
        <v>1460.7477827547993</v>
      </c>
      <c r="O488" s="74">
        <f t="shared" si="205"/>
        <v>1322.485199590697</v>
      </c>
    </row>
    <row r="489" spans="1:15" x14ac:dyDescent="0.25">
      <c r="A489" s="12" t="s">
        <v>57</v>
      </c>
      <c r="B489" s="71" t="str">
        <f t="shared" si="210"/>
        <v>Q1/2019</v>
      </c>
      <c r="C489" s="72">
        <f t="shared" si="208"/>
        <v>43466</v>
      </c>
      <c r="D489" s="72">
        <f t="shared" si="209"/>
        <v>43555</v>
      </c>
      <c r="E489" s="71">
        <f t="shared" si="206"/>
        <v>90</v>
      </c>
      <c r="F489" s="73">
        <f>VLOOKUP(D489,'FERC Interest Rate'!$A:$B,2,TRUE)</f>
        <v>5.1799999999999999E-2</v>
      </c>
      <c r="G489" s="74">
        <f t="shared" si="207"/>
        <v>1322.485199590697</v>
      </c>
      <c r="H489" s="74">
        <v>0</v>
      </c>
      <c r="I489" s="97">
        <f t="shared" si="212"/>
        <v>5.9759272355177808</v>
      </c>
      <c r="J489" s="75">
        <f t="shared" si="213"/>
        <v>16.891578083539258</v>
      </c>
      <c r="K489" s="108">
        <f t="shared" si="202"/>
        <v>22.867505319057038</v>
      </c>
      <c r="L489" s="75">
        <f t="shared" si="211"/>
        <v>114.25</v>
      </c>
      <c r="M489" s="109">
        <f t="shared" si="203"/>
        <v>137.11750531905705</v>
      </c>
      <c r="N489" s="6">
        <f t="shared" si="204"/>
        <v>1339.3767776742363</v>
      </c>
      <c r="O489" s="74">
        <f t="shared" si="205"/>
        <v>1202.2592723551793</v>
      </c>
    </row>
    <row r="490" spans="1:15" x14ac:dyDescent="0.25">
      <c r="A490" s="12" t="s">
        <v>58</v>
      </c>
      <c r="B490" s="71" t="str">
        <f t="shared" si="210"/>
        <v>Q2/2019</v>
      </c>
      <c r="C490" s="72">
        <f t="shared" si="208"/>
        <v>43556</v>
      </c>
      <c r="D490" s="72">
        <f t="shared" si="209"/>
        <v>43646</v>
      </c>
      <c r="E490" s="71">
        <f t="shared" si="206"/>
        <v>91</v>
      </c>
      <c r="F490" s="73">
        <f>VLOOKUP(D490,'FERC Interest Rate'!$A:$B,2,TRUE)</f>
        <v>5.45E-2</v>
      </c>
      <c r="G490" s="74">
        <f t="shared" si="207"/>
        <v>1202.2592723551793</v>
      </c>
      <c r="H490" s="74">
        <v>0</v>
      </c>
      <c r="I490" s="97">
        <f t="shared" si="212"/>
        <v>5.9759272355177808</v>
      </c>
      <c r="J490" s="75">
        <f t="shared" si="213"/>
        <v>16.335903729439757</v>
      </c>
      <c r="K490" s="108">
        <f t="shared" si="202"/>
        <v>22.311830964957537</v>
      </c>
      <c r="L490" s="75">
        <f t="shared" si="211"/>
        <v>114.25</v>
      </c>
      <c r="M490" s="109">
        <f t="shared" si="203"/>
        <v>136.56183096495755</v>
      </c>
      <c r="N490" s="6">
        <f t="shared" si="204"/>
        <v>1218.595176084619</v>
      </c>
      <c r="O490" s="74">
        <f t="shared" si="205"/>
        <v>1082.0333451196616</v>
      </c>
    </row>
    <row r="491" spans="1:15" x14ac:dyDescent="0.25">
      <c r="A491" s="12" t="s">
        <v>59</v>
      </c>
      <c r="B491" s="71" t="str">
        <f t="shared" si="210"/>
        <v>Q3/2019</v>
      </c>
      <c r="C491" s="72">
        <f t="shared" si="208"/>
        <v>43647</v>
      </c>
      <c r="D491" s="72">
        <f t="shared" si="209"/>
        <v>43738</v>
      </c>
      <c r="E491" s="71">
        <f t="shared" si="206"/>
        <v>92</v>
      </c>
      <c r="F491" s="73">
        <f>VLOOKUP(D491,'FERC Interest Rate'!$A:$B,2,TRUE)</f>
        <v>5.5E-2</v>
      </c>
      <c r="G491" s="74">
        <f t="shared" si="207"/>
        <v>1082.0333451196616</v>
      </c>
      <c r="H491" s="74">
        <v>0</v>
      </c>
      <c r="I491" s="97">
        <f t="shared" si="212"/>
        <v>5.9759272355177808</v>
      </c>
      <c r="J491" s="75">
        <f t="shared" si="213"/>
        <v>15.000243085768462</v>
      </c>
      <c r="K491" s="108">
        <f t="shared" si="202"/>
        <v>20.976170321286244</v>
      </c>
      <c r="L491" s="75">
        <f t="shared" si="211"/>
        <v>114.25</v>
      </c>
      <c r="M491" s="109">
        <f t="shared" si="203"/>
        <v>135.22617032128625</v>
      </c>
      <c r="N491" s="6">
        <f t="shared" si="204"/>
        <v>1097.0335882054301</v>
      </c>
      <c r="O491" s="74">
        <f t="shared" si="205"/>
        <v>961.80741788414377</v>
      </c>
    </row>
    <row r="492" spans="1:15" x14ac:dyDescent="0.25">
      <c r="A492" s="12" t="s">
        <v>60</v>
      </c>
      <c r="B492" s="71" t="str">
        <f t="shared" si="210"/>
        <v>Q4/2019</v>
      </c>
      <c r="C492" s="72">
        <f t="shared" si="208"/>
        <v>43739</v>
      </c>
      <c r="D492" s="72">
        <f t="shared" si="209"/>
        <v>43830</v>
      </c>
      <c r="E492" s="71">
        <f t="shared" si="206"/>
        <v>92</v>
      </c>
      <c r="F492" s="73">
        <f>VLOOKUP(D492,'FERC Interest Rate'!$A:$B,2,TRUE)</f>
        <v>5.4199999999999998E-2</v>
      </c>
      <c r="G492" s="74">
        <f t="shared" si="207"/>
        <v>961.80741788414377</v>
      </c>
      <c r="H492" s="74">
        <v>0</v>
      </c>
      <c r="I492" s="97">
        <f t="shared" si="212"/>
        <v>5.9759272355177808</v>
      </c>
      <c r="J492" s="75">
        <f t="shared" si="213"/>
        <v>13.139606872705464</v>
      </c>
      <c r="K492" s="108">
        <f t="shared" si="202"/>
        <v>19.115534108223244</v>
      </c>
      <c r="L492" s="75">
        <f t="shared" si="211"/>
        <v>114.25</v>
      </c>
      <c r="M492" s="109">
        <f t="shared" si="203"/>
        <v>133.36553410822324</v>
      </c>
      <c r="N492" s="6">
        <f t="shared" si="204"/>
        <v>974.94702475684926</v>
      </c>
      <c r="O492" s="74">
        <f t="shared" si="205"/>
        <v>841.58149064862596</v>
      </c>
    </row>
    <row r="493" spans="1:15" x14ac:dyDescent="0.25">
      <c r="A493" s="12" t="s">
        <v>61</v>
      </c>
      <c r="B493" s="71" t="str">
        <f t="shared" si="210"/>
        <v>Q1/2020</v>
      </c>
      <c r="C493" s="72">
        <f t="shared" si="208"/>
        <v>43831</v>
      </c>
      <c r="D493" s="72">
        <f t="shared" si="209"/>
        <v>43921</v>
      </c>
      <c r="E493" s="71">
        <f t="shared" si="206"/>
        <v>91</v>
      </c>
      <c r="F493" s="73">
        <f>VLOOKUP(D493,'FERC Interest Rate'!$A:$B,2,TRUE)</f>
        <v>4.9599999999999998E-2</v>
      </c>
      <c r="G493" s="74">
        <f t="shared" si="207"/>
        <v>841.58149064862596</v>
      </c>
      <c r="H493" s="74">
        <v>0</v>
      </c>
      <c r="I493" s="97">
        <f t="shared" si="212"/>
        <v>5.9759272355177808</v>
      </c>
      <c r="J493" s="75">
        <f t="shared" si="213"/>
        <v>10.378585290141087</v>
      </c>
      <c r="K493" s="108">
        <f t="shared" si="202"/>
        <v>16.354512525658869</v>
      </c>
      <c r="L493" s="75">
        <f t="shared" si="211"/>
        <v>114.25</v>
      </c>
      <c r="M493" s="109">
        <f t="shared" si="203"/>
        <v>130.60451252565886</v>
      </c>
      <c r="N493" s="6">
        <f t="shared" si="204"/>
        <v>851.96007593876709</v>
      </c>
      <c r="O493" s="74">
        <f t="shared" si="205"/>
        <v>721.35556341310814</v>
      </c>
    </row>
    <row r="494" spans="1:15" x14ac:dyDescent="0.25">
      <c r="A494" s="12" t="s">
        <v>62</v>
      </c>
      <c r="B494" s="71" t="str">
        <f t="shared" si="210"/>
        <v>Q2/2020</v>
      </c>
      <c r="C494" s="72">
        <f t="shared" si="208"/>
        <v>43922</v>
      </c>
      <c r="D494" s="72">
        <f t="shared" si="209"/>
        <v>44012</v>
      </c>
      <c r="E494" s="71">
        <f t="shared" si="206"/>
        <v>91</v>
      </c>
      <c r="F494" s="73">
        <f>VLOOKUP(D494,'FERC Interest Rate'!$A:$B,2,TRUE)</f>
        <v>4.7503500000000004E-2</v>
      </c>
      <c r="G494" s="74">
        <f t="shared" si="207"/>
        <v>721.35556341310814</v>
      </c>
      <c r="H494" s="74">
        <v>0</v>
      </c>
      <c r="I494" s="97">
        <f t="shared" si="212"/>
        <v>5.9759272355177808</v>
      </c>
      <c r="J494" s="75">
        <f t="shared" si="213"/>
        <v>8.5199157775959211</v>
      </c>
      <c r="K494" s="108">
        <f t="shared" si="202"/>
        <v>14.495843013113703</v>
      </c>
      <c r="L494" s="75">
        <f t="shared" si="211"/>
        <v>114.25</v>
      </c>
      <c r="M494" s="109">
        <f t="shared" si="203"/>
        <v>128.7458430131137</v>
      </c>
      <c r="N494" s="6">
        <f t="shared" si="204"/>
        <v>729.87547919070403</v>
      </c>
      <c r="O494" s="74">
        <f t="shared" si="205"/>
        <v>601.12963617759033</v>
      </c>
    </row>
    <row r="495" spans="1:15" x14ac:dyDescent="0.25">
      <c r="A495" s="12" t="s">
        <v>63</v>
      </c>
      <c r="B495" s="71" t="str">
        <f>+IF(MONTH(C495)&lt;4,"Q1",IF(MONTH(C495)&lt;7,"Q2",IF(MONTH(C495)&lt;10,"Q3","Q4")))&amp;"/"&amp;YEAR(C495)</f>
        <v>Q3/2020</v>
      </c>
      <c r="C495" s="72">
        <f t="shared" si="208"/>
        <v>44013</v>
      </c>
      <c r="D495" s="72">
        <f t="shared" si="209"/>
        <v>44104</v>
      </c>
      <c r="E495" s="71">
        <f t="shared" si="206"/>
        <v>92</v>
      </c>
      <c r="F495" s="73">
        <f>VLOOKUP(D495,'FERC Interest Rate'!$A:$B,2,TRUE)</f>
        <v>3.4299999999999997E-2</v>
      </c>
      <c r="G495" s="74">
        <f t="shared" si="207"/>
        <v>601.12963617759033</v>
      </c>
      <c r="H495" s="74">
        <v>0</v>
      </c>
      <c r="I495" s="97">
        <f t="shared" si="212"/>
        <v>5.9759272355177808</v>
      </c>
      <c r="J495" s="75">
        <f t="shared" si="213"/>
        <v>5.182854316726786</v>
      </c>
      <c r="K495" s="108">
        <f t="shared" si="202"/>
        <v>11.158781552244566</v>
      </c>
      <c r="L495" s="75">
        <f t="shared" si="211"/>
        <v>114.25</v>
      </c>
      <c r="M495" s="109">
        <f t="shared" si="203"/>
        <v>125.40878155224456</v>
      </c>
      <c r="N495" s="6">
        <f t="shared" si="204"/>
        <v>606.3124904943171</v>
      </c>
      <c r="O495" s="74">
        <f t="shared" si="205"/>
        <v>480.90370894207257</v>
      </c>
    </row>
    <row r="496" spans="1:15" x14ac:dyDescent="0.25">
      <c r="A496" s="12" t="s">
        <v>64</v>
      </c>
      <c r="B496" s="71" t="str">
        <f>+IF(MONTH(C496)&lt;4,"Q1",IF(MONTH(C496)&lt;7,"Q2",IF(MONTH(C496)&lt;10,"Q3","Q4")))&amp;"/"&amp;YEAR(C496)</f>
        <v>Q4/2020</v>
      </c>
      <c r="C496" s="72">
        <f t="shared" si="208"/>
        <v>44105</v>
      </c>
      <c r="D496" s="72">
        <f t="shared" si="209"/>
        <v>44196</v>
      </c>
      <c r="E496" s="71">
        <f t="shared" si="206"/>
        <v>92</v>
      </c>
      <c r="F496" s="73">
        <f>VLOOKUP(D496,'FERC Interest Rate'!$A:$B,2,TRUE)</f>
        <v>3.2500000000000001E-2</v>
      </c>
      <c r="G496" s="74">
        <f t="shared" si="207"/>
        <v>480.90370894207257</v>
      </c>
      <c r="H496" s="74">
        <v>0</v>
      </c>
      <c r="I496" s="97">
        <f t="shared" si="212"/>
        <v>5.9759272355177808</v>
      </c>
      <c r="J496" s="75">
        <f t="shared" si="213"/>
        <v>3.9286942342535438</v>
      </c>
      <c r="K496" s="108">
        <f t="shared" si="202"/>
        <v>9.9046214697713246</v>
      </c>
      <c r="L496" s="75">
        <f t="shared" si="211"/>
        <v>114.25</v>
      </c>
      <c r="M496" s="109">
        <f t="shared" si="203"/>
        <v>124.15462146977133</v>
      </c>
      <c r="N496" s="6">
        <f t="shared" si="204"/>
        <v>484.83240317632612</v>
      </c>
      <c r="O496" s="74">
        <f t="shared" si="205"/>
        <v>360.67778170655481</v>
      </c>
    </row>
    <row r="497" spans="1:15" x14ac:dyDescent="0.25">
      <c r="A497" s="12" t="s">
        <v>65</v>
      </c>
      <c r="B497" s="71" t="str">
        <f>+IF(MONTH(C497)&lt;4,"Q1",IF(MONTH(C497)&lt;7,"Q2",IF(MONTH(C497)&lt;10,"Q3","Q4")))&amp;"/"&amp;YEAR(C497)</f>
        <v>Q1/2021</v>
      </c>
      <c r="C497" s="72">
        <f t="shared" si="208"/>
        <v>44197</v>
      </c>
      <c r="D497" s="72">
        <f t="shared" si="209"/>
        <v>44286</v>
      </c>
      <c r="E497" s="71">
        <f t="shared" si="206"/>
        <v>90</v>
      </c>
      <c r="F497" s="73">
        <f>VLOOKUP(D497,'FERC Interest Rate'!$A:$B,2,TRUE)</f>
        <v>3.2500000000000001E-2</v>
      </c>
      <c r="G497" s="74">
        <f t="shared" si="207"/>
        <v>360.67778170655481</v>
      </c>
      <c r="H497" s="74">
        <v>0</v>
      </c>
      <c r="I497" s="97">
        <f t="shared" si="212"/>
        <v>5.9759272355177808</v>
      </c>
      <c r="J497" s="75">
        <f t="shared" si="213"/>
        <v>2.890363045182665</v>
      </c>
      <c r="K497" s="108">
        <f t="shared" si="202"/>
        <v>8.8662902807004453</v>
      </c>
      <c r="L497" s="75">
        <f t="shared" si="211"/>
        <v>114.25</v>
      </c>
      <c r="M497" s="109">
        <f t="shared" si="203"/>
        <v>123.11629028070044</v>
      </c>
      <c r="N497" s="6">
        <f t="shared" si="204"/>
        <v>363.56814475173746</v>
      </c>
      <c r="O497" s="74">
        <f t="shared" si="205"/>
        <v>240.45185447103702</v>
      </c>
    </row>
    <row r="498" spans="1:15" x14ac:dyDescent="0.25">
      <c r="A498" s="12" t="s">
        <v>66</v>
      </c>
      <c r="B498" s="71" t="str">
        <f>+IF(MONTH(C498)&lt;4,"Q1",IF(MONTH(C498)&lt;7,"Q2",IF(MONTH(C498)&lt;10,"Q3","Q4")))&amp;"/"&amp;YEAR(C498)</f>
        <v>Q2/2021</v>
      </c>
      <c r="C498" s="72">
        <f>D497+1</f>
        <v>44287</v>
      </c>
      <c r="D498" s="72">
        <f t="shared" si="209"/>
        <v>44377</v>
      </c>
      <c r="E498" s="71">
        <f>D498-C498+1</f>
        <v>91</v>
      </c>
      <c r="F498" s="73">
        <f>VLOOKUP(D498,'FERC Interest Rate'!$A:$B,2,TRUE)</f>
        <v>3.2500000000000001E-2</v>
      </c>
      <c r="G498" s="74">
        <f>O497</f>
        <v>240.45185447103702</v>
      </c>
      <c r="H498" s="74">
        <v>0</v>
      </c>
      <c r="I498" s="97">
        <f t="shared" si="212"/>
        <v>5.9759272355177808</v>
      </c>
      <c r="J498" s="75">
        <f>G498*F498*(E498/(DATE(YEAR(D498),12,31)-DATE(YEAR(D498),1,1)+1))</f>
        <v>1.9483187934194302</v>
      </c>
      <c r="K498" s="108">
        <f>+SUM(I498:J498)</f>
        <v>7.924246028937211</v>
      </c>
      <c r="L498" s="75">
        <f t="shared" si="211"/>
        <v>114.25</v>
      </c>
      <c r="M498" s="109">
        <f>+SUM(K498:L498)</f>
        <v>122.1742460289372</v>
      </c>
      <c r="N498" s="6">
        <f>+G498+H498+J498</f>
        <v>242.40017326445644</v>
      </c>
      <c r="O498" s="74">
        <f>G498+H498-L498-I498</f>
        <v>120.22592723551924</v>
      </c>
    </row>
    <row r="499" spans="1:15" x14ac:dyDescent="0.25">
      <c r="A499" s="12" t="s">
        <v>67</v>
      </c>
      <c r="B499" s="71" t="str">
        <f>+IF(MONTH(C499)&lt;4,"Q1",IF(MONTH(C499)&lt;7,"Q2",IF(MONTH(C499)&lt;10,"Q3","Q4")))&amp;"/"&amp;YEAR(C499)</f>
        <v>Q3/2021</v>
      </c>
      <c r="C499" s="72">
        <f>D498+1</f>
        <v>44378</v>
      </c>
      <c r="D499" s="72">
        <f t="shared" si="209"/>
        <v>44469</v>
      </c>
      <c r="E499" s="71">
        <f>D499-C499+1</f>
        <v>92</v>
      </c>
      <c r="F499" s="73">
        <f>VLOOKUP(D499,'FERC Interest Rate'!$A:$B,2,TRUE)</f>
        <v>3.2500000000000001E-2</v>
      </c>
      <c r="G499" s="74">
        <f>O498</f>
        <v>120.22592723551924</v>
      </c>
      <c r="H499" s="74">
        <v>0</v>
      </c>
      <c r="I499" s="97">
        <f t="shared" si="212"/>
        <v>5.9759272355177808</v>
      </c>
      <c r="J499" s="75">
        <f>G499*F499*(E499/(DATE(YEAR(D499),12,31)-DATE(YEAR(D499),1,1)+1))</f>
        <v>0.98486444502521242</v>
      </c>
      <c r="K499" s="108">
        <f>+SUM(I499:J499)</f>
        <v>6.960791680542993</v>
      </c>
      <c r="L499" s="75">
        <f t="shared" si="211"/>
        <v>114.25</v>
      </c>
      <c r="M499" s="109">
        <f>+SUM(K499:L499)</f>
        <v>121.210791680543</v>
      </c>
      <c r="N499" s="6">
        <f>+G499+H499+J499</f>
        <v>121.21079168054445</v>
      </c>
      <c r="O499" s="74">
        <f>G499+H499-L499-I499</f>
        <v>1.4557244298885053E-12</v>
      </c>
    </row>
    <row r="500" spans="1:15" x14ac:dyDescent="0.25">
      <c r="A500" s="77"/>
      <c r="B500" s="71"/>
      <c r="C500" s="72"/>
      <c r="D500" s="72"/>
      <c r="E500" s="71"/>
      <c r="F500" s="73"/>
      <c r="G500" s="74"/>
      <c r="H500" s="74"/>
      <c r="I500" s="97"/>
      <c r="J500" s="75"/>
      <c r="K500" s="108"/>
      <c r="L500" s="75"/>
      <c r="M500" s="109"/>
      <c r="N500" s="6"/>
      <c r="O500" s="74"/>
    </row>
    <row r="501" spans="1:15" ht="13.5" thickBot="1" x14ac:dyDescent="0.35">
      <c r="A501" s="124"/>
      <c r="B501" s="125"/>
      <c r="C501" s="126"/>
      <c r="D501" s="126"/>
      <c r="E501" s="127"/>
      <c r="F501" s="125"/>
      <c r="G501" s="115">
        <f t="shared" ref="G501:O501" si="214">+SUM(G474:G500)</f>
        <v>39131.844987635202</v>
      </c>
      <c r="H501" s="115">
        <f t="shared" si="214"/>
        <v>119.51854471035561</v>
      </c>
      <c r="I501" s="116">
        <f t="shared" si="214"/>
        <v>119.51854471035567</v>
      </c>
      <c r="J501" s="115">
        <f t="shared" si="214"/>
        <v>249.91325040419619</v>
      </c>
      <c r="K501" s="115">
        <f t="shared" si="214"/>
        <v>369.43179511455185</v>
      </c>
      <c r="L501" s="115">
        <f t="shared" si="214"/>
        <v>2285</v>
      </c>
      <c r="M501" s="117">
        <f t="shared" si="214"/>
        <v>2654.4317951145517</v>
      </c>
      <c r="N501" s="115">
        <f t="shared" si="214"/>
        <v>39501.276782749752</v>
      </c>
      <c r="O501" s="115">
        <f t="shared" si="214"/>
        <v>36846.844987635202</v>
      </c>
    </row>
    <row r="502" spans="1:15" ht="13" thickTop="1" x14ac:dyDescent="0.25">
      <c r="B502" s="101"/>
      <c r="C502" s="101"/>
      <c r="D502" s="101"/>
      <c r="E502" s="101"/>
      <c r="F502" s="101"/>
      <c r="G502" s="101"/>
      <c r="H502" s="101"/>
      <c r="I502" s="100"/>
      <c r="J502" s="101"/>
      <c r="K502" s="101"/>
      <c r="L502" s="101"/>
      <c r="M502" s="110"/>
      <c r="O502" s="101"/>
    </row>
    <row r="503" spans="1:15" ht="39" x14ac:dyDescent="0.3">
      <c r="A503" s="76" t="s">
        <v>47</v>
      </c>
      <c r="B503" s="76" t="s">
        <v>3</v>
      </c>
      <c r="C503" s="76" t="s">
        <v>4</v>
      </c>
      <c r="D503" s="76" t="s">
        <v>5</v>
      </c>
      <c r="E503" s="76" t="s">
        <v>6</v>
      </c>
      <c r="F503" s="76" t="s">
        <v>7</v>
      </c>
      <c r="G503" s="76" t="s">
        <v>87</v>
      </c>
      <c r="H503" s="76" t="s">
        <v>88</v>
      </c>
      <c r="I503" s="93" t="s">
        <v>89</v>
      </c>
      <c r="J503" s="94" t="s">
        <v>90</v>
      </c>
      <c r="K503" s="94" t="s">
        <v>91</v>
      </c>
      <c r="L503" s="94" t="s">
        <v>92</v>
      </c>
      <c r="M503" s="95" t="s">
        <v>93</v>
      </c>
      <c r="N503" s="76" t="s">
        <v>94</v>
      </c>
      <c r="O503" s="76" t="s">
        <v>95</v>
      </c>
    </row>
    <row r="504" spans="1:15" ht="13" x14ac:dyDescent="0.3">
      <c r="A504" s="405" t="s">
        <v>16</v>
      </c>
      <c r="B504" s="405"/>
      <c r="C504" s="341">
        <f>VLOOKUP(B505,A$1:F$25,2,FALSE)</f>
        <v>42201</v>
      </c>
      <c r="D504" s="341">
        <f>DATE(YEAR(C504),IF(MONTH(C504)&lt;=3,3,IF(MONTH(C504)&lt;=6,6,IF(MONTH(C504)&lt;=9,9,12))),IF(OR(MONTH(C504)&lt;=3,MONTH(C504)&gt;=10),31,30))</f>
        <v>42277</v>
      </c>
      <c r="E504" s="342">
        <f>D504-C504+1</f>
        <v>77</v>
      </c>
      <c r="F504" s="343">
        <f>VLOOKUP(D504,'FERC Interest Rate'!$A:$B,2,TRUE)</f>
        <v>3.2500000000000001E-2</v>
      </c>
      <c r="G504" s="143">
        <f>VLOOKUP(B505,$A$1:$F$29,5,FALSE)</f>
        <v>1792</v>
      </c>
      <c r="H504" s="143">
        <f t="shared" ref="H504:H509" si="215">G504*F504*(E504/(DATE(YEAR(D504),12,31)-DATE(YEAR(D504),1,1)+1))</f>
        <v>12.286246575342465</v>
      </c>
      <c r="I504" s="351">
        <v>0</v>
      </c>
      <c r="J504" s="264">
        <v>0</v>
      </c>
      <c r="K504" s="345">
        <f t="shared" ref="K504:K526" si="216">+SUM(I504:J504)</f>
        <v>0</v>
      </c>
      <c r="L504" s="264">
        <v>0</v>
      </c>
      <c r="M504" s="346">
        <f t="shared" ref="M504:M526" si="217">+SUM(K504:L504)</f>
        <v>0</v>
      </c>
      <c r="N504" s="347">
        <f t="shared" ref="N504:N526" si="218">+G504+H504+J504</f>
        <v>1804.2862465753424</v>
      </c>
      <c r="O504" s="143">
        <f t="shared" ref="O504:O526" si="219">G504+H504-L504-I504</f>
        <v>1804.2862465753424</v>
      </c>
    </row>
    <row r="505" spans="1:15" ht="13" x14ac:dyDescent="0.3">
      <c r="A505" s="349" t="s">
        <v>39</v>
      </c>
      <c r="B505" s="350" t="s">
        <v>62</v>
      </c>
      <c r="C505" s="341">
        <f>D504+1</f>
        <v>42278</v>
      </c>
      <c r="D505" s="341">
        <f>EOMONTH(D504,3)</f>
        <v>42369</v>
      </c>
      <c r="E505" s="342">
        <f t="shared" ref="E505:E526" si="220">D505-C505+1</f>
        <v>92</v>
      </c>
      <c r="F505" s="343">
        <f>VLOOKUP(D505,'FERC Interest Rate'!$A:$B,2,TRUE)</f>
        <v>3.2500000000000001E-2</v>
      </c>
      <c r="G505" s="143">
        <f t="shared" ref="G505:G526" si="221">O504</f>
        <v>1804.2862465753424</v>
      </c>
      <c r="H505" s="143">
        <f t="shared" si="215"/>
        <v>14.780317471945956</v>
      </c>
      <c r="I505" s="351">
        <v>0</v>
      </c>
      <c r="J505" s="264">
        <v>0</v>
      </c>
      <c r="K505" s="345">
        <f t="shared" si="216"/>
        <v>0</v>
      </c>
      <c r="L505" s="264">
        <v>0</v>
      </c>
      <c r="M505" s="346">
        <f t="shared" si="217"/>
        <v>0</v>
      </c>
      <c r="N505" s="347">
        <f t="shared" si="218"/>
        <v>1819.0665640472882</v>
      </c>
      <c r="O505" s="143">
        <f t="shared" si="219"/>
        <v>1819.0665640472882</v>
      </c>
    </row>
    <row r="506" spans="1:15" ht="13" x14ac:dyDescent="0.3">
      <c r="B506" s="342"/>
      <c r="C506" s="341">
        <f t="shared" ref="C506:C526" si="222">D505+1</f>
        <v>42370</v>
      </c>
      <c r="D506" s="341">
        <f t="shared" ref="D506:D528" si="223">EOMONTH(D505,3)</f>
        <v>42460</v>
      </c>
      <c r="E506" s="342">
        <f t="shared" si="220"/>
        <v>91</v>
      </c>
      <c r="F506" s="343">
        <f>VLOOKUP(D506,'FERC Interest Rate'!$A:$B,2,TRUE)</f>
        <v>3.2500000000000001E-2</v>
      </c>
      <c r="G506" s="143">
        <f t="shared" si="221"/>
        <v>1819.0665640472882</v>
      </c>
      <c r="H506" s="143">
        <f t="shared" si="215"/>
        <v>14.699151265491407</v>
      </c>
      <c r="I506" s="351">
        <v>0</v>
      </c>
      <c r="J506" s="264">
        <v>0</v>
      </c>
      <c r="K506" s="345">
        <f t="shared" si="216"/>
        <v>0</v>
      </c>
      <c r="L506" s="264">
        <v>0</v>
      </c>
      <c r="M506" s="346">
        <f t="shared" si="217"/>
        <v>0</v>
      </c>
      <c r="N506" s="347">
        <f t="shared" si="218"/>
        <v>1833.7657153127795</v>
      </c>
      <c r="O506" s="143">
        <f t="shared" si="219"/>
        <v>1833.7657153127795</v>
      </c>
    </row>
    <row r="507" spans="1:15" ht="13" x14ac:dyDescent="0.3">
      <c r="A507" s="77"/>
      <c r="B507" s="71"/>
      <c r="C507" s="72">
        <f t="shared" si="222"/>
        <v>42461</v>
      </c>
      <c r="D507" s="72">
        <f t="shared" si="223"/>
        <v>42551</v>
      </c>
      <c r="E507" s="71">
        <f t="shared" si="220"/>
        <v>91</v>
      </c>
      <c r="F507" s="73">
        <f>VLOOKUP(D507,'FERC Interest Rate'!$A:$B,2,TRUE)</f>
        <v>3.4599999999999999E-2</v>
      </c>
      <c r="G507" s="74">
        <f t="shared" si="221"/>
        <v>1833.7657153127795</v>
      </c>
      <c r="H507" s="143">
        <f t="shared" si="215"/>
        <v>15.775395440529556</v>
      </c>
      <c r="I507" s="151">
        <v>0</v>
      </c>
      <c r="J507" s="264">
        <v>0</v>
      </c>
      <c r="K507" s="108">
        <f t="shared" si="216"/>
        <v>0</v>
      </c>
      <c r="L507" s="75">
        <v>0</v>
      </c>
      <c r="M507" s="109">
        <f t="shared" si="217"/>
        <v>0</v>
      </c>
      <c r="N507" s="6">
        <f t="shared" si="218"/>
        <v>1849.5411107533091</v>
      </c>
      <c r="O507" s="74">
        <f t="shared" si="219"/>
        <v>1849.5411107533091</v>
      </c>
    </row>
    <row r="508" spans="1:15" x14ac:dyDescent="0.25">
      <c r="A508" s="77"/>
      <c r="B508" s="71"/>
      <c r="C508" s="72">
        <f t="shared" si="222"/>
        <v>42552</v>
      </c>
      <c r="D508" s="72">
        <f t="shared" si="223"/>
        <v>42643</v>
      </c>
      <c r="E508" s="71">
        <f t="shared" si="220"/>
        <v>92</v>
      </c>
      <c r="F508" s="73">
        <f>VLOOKUP(D508,'FERC Interest Rate'!$A:$B,2,TRUE)</f>
        <v>3.5000000000000003E-2</v>
      </c>
      <c r="G508" s="74">
        <f t="shared" si="221"/>
        <v>1849.5411107533091</v>
      </c>
      <c r="H508" s="74">
        <f t="shared" si="215"/>
        <v>16.271919061818732</v>
      </c>
      <c r="I508" s="151">
        <v>0</v>
      </c>
      <c r="J508" s="75">
        <v>0</v>
      </c>
      <c r="K508" s="108">
        <f t="shared" si="216"/>
        <v>0</v>
      </c>
      <c r="L508" s="75">
        <v>0</v>
      </c>
      <c r="M508" s="109">
        <f t="shared" si="217"/>
        <v>0</v>
      </c>
      <c r="N508" s="6">
        <f t="shared" si="218"/>
        <v>1865.8130298151279</v>
      </c>
      <c r="O508" s="74">
        <f t="shared" si="219"/>
        <v>1865.8130298151279</v>
      </c>
    </row>
    <row r="509" spans="1:15" x14ac:dyDescent="0.25">
      <c r="A509" s="12" t="s">
        <v>48</v>
      </c>
      <c r="B509" s="71" t="str">
        <f t="shared" ref="B509:B523" si="224">+IF(MONTH(C509)&lt;4,"Q1",IF(MONTH(C509)&lt;7,"Q2",IF(MONTH(C509)&lt;10,"Q3","Q4")))&amp;"/"&amp;YEAR(C509)</f>
        <v>Q4/2016</v>
      </c>
      <c r="C509" s="72">
        <f t="shared" si="222"/>
        <v>42644</v>
      </c>
      <c r="D509" s="72">
        <f t="shared" si="223"/>
        <v>42735</v>
      </c>
      <c r="E509" s="71">
        <f t="shared" si="220"/>
        <v>92</v>
      </c>
      <c r="F509" s="73">
        <f>VLOOKUP(D509,'FERC Interest Rate'!$A:$B,2,TRUE)</f>
        <v>3.5000000000000003E-2</v>
      </c>
      <c r="G509" s="74">
        <f t="shared" si="221"/>
        <v>1865.8130298151279</v>
      </c>
      <c r="H509" s="74">
        <f t="shared" si="215"/>
        <v>16.415076382526536</v>
      </c>
      <c r="I509" s="151">
        <f>SUM($H$504:$H$529)/20</f>
        <v>4.5114053098827327</v>
      </c>
      <c r="J509" s="75">
        <v>0</v>
      </c>
      <c r="K509" s="108">
        <f t="shared" si="216"/>
        <v>4.5114053098827327</v>
      </c>
      <c r="L509" s="75">
        <f t="shared" ref="L509:L528" si="225">VLOOKUP($B$505,A$1:F$25,5,FALSE)/20</f>
        <v>89.6</v>
      </c>
      <c r="M509" s="109">
        <f t="shared" si="217"/>
        <v>94.111405309882727</v>
      </c>
      <c r="N509" s="6">
        <f t="shared" si="218"/>
        <v>1882.2281061976546</v>
      </c>
      <c r="O509" s="74">
        <f t="shared" si="219"/>
        <v>1788.1167008877719</v>
      </c>
    </row>
    <row r="510" spans="1:15" x14ac:dyDescent="0.25">
      <c r="A510" s="12" t="s">
        <v>49</v>
      </c>
      <c r="B510" s="71" t="str">
        <f t="shared" si="224"/>
        <v>Q1/2017</v>
      </c>
      <c r="C510" s="72">
        <f t="shared" si="222"/>
        <v>42736</v>
      </c>
      <c r="D510" s="72">
        <f t="shared" si="223"/>
        <v>42825</v>
      </c>
      <c r="E510" s="71">
        <f t="shared" si="220"/>
        <v>90</v>
      </c>
      <c r="F510" s="73">
        <f>VLOOKUP(D510,'FERC Interest Rate'!$A:$B,2,TRUE)</f>
        <v>3.5000000000000003E-2</v>
      </c>
      <c r="G510" s="74">
        <f t="shared" si="221"/>
        <v>1788.1167008877719</v>
      </c>
      <c r="H510" s="74">
        <v>0</v>
      </c>
      <c r="I510" s="151">
        <f t="shared" ref="I510:I528" si="226">SUM($H$504:$H$529)/20</f>
        <v>4.5114053098827327</v>
      </c>
      <c r="J510" s="75">
        <f>G510*F510*(E510/(DATE(YEAR(D510),12,31)-DATE(YEAR(D510),1,1)+1))</f>
        <v>15.431692076154745</v>
      </c>
      <c r="K510" s="108">
        <f t="shared" si="216"/>
        <v>19.943097386037479</v>
      </c>
      <c r="L510" s="75">
        <f t="shared" si="225"/>
        <v>89.6</v>
      </c>
      <c r="M510" s="109">
        <f t="shared" si="217"/>
        <v>109.54309738603747</v>
      </c>
      <c r="N510" s="6">
        <f t="shared" si="218"/>
        <v>1803.5483929639267</v>
      </c>
      <c r="O510" s="74">
        <f t="shared" si="219"/>
        <v>1694.0052955778892</v>
      </c>
    </row>
    <row r="511" spans="1:15" x14ac:dyDescent="0.25">
      <c r="A511" s="12" t="s">
        <v>50</v>
      </c>
      <c r="B511" s="71" t="str">
        <f t="shared" si="224"/>
        <v>Q2/2017</v>
      </c>
      <c r="C511" s="72">
        <f t="shared" si="222"/>
        <v>42826</v>
      </c>
      <c r="D511" s="72">
        <f t="shared" si="223"/>
        <v>42916</v>
      </c>
      <c r="E511" s="71">
        <f t="shared" si="220"/>
        <v>91</v>
      </c>
      <c r="F511" s="73">
        <f>VLOOKUP(D511,'FERC Interest Rate'!$A:$B,2,TRUE)</f>
        <v>3.7100000000000001E-2</v>
      </c>
      <c r="G511" s="74">
        <f t="shared" si="221"/>
        <v>1694.0052955778892</v>
      </c>
      <c r="H511" s="74">
        <v>0</v>
      </c>
      <c r="I511" s="151">
        <f t="shared" si="226"/>
        <v>4.5114053098827327</v>
      </c>
      <c r="J511" s="75">
        <f>G511*F511*(E511/(DATE(YEAR(D511),12,31)-DATE(YEAR(D511),1,1)+1))</f>
        <v>15.668852817535651</v>
      </c>
      <c r="K511" s="108">
        <f t="shared" si="216"/>
        <v>20.180258127418384</v>
      </c>
      <c r="L511" s="75">
        <f t="shared" si="225"/>
        <v>89.6</v>
      </c>
      <c r="M511" s="109">
        <f t="shared" si="217"/>
        <v>109.78025812741838</v>
      </c>
      <c r="N511" s="6">
        <f t="shared" si="218"/>
        <v>1709.6741483954249</v>
      </c>
      <c r="O511" s="74">
        <f t="shared" si="219"/>
        <v>1599.8938902680065</v>
      </c>
    </row>
    <row r="512" spans="1:15" x14ac:dyDescent="0.25">
      <c r="A512" s="12" t="s">
        <v>51</v>
      </c>
      <c r="B512" s="71" t="str">
        <f t="shared" si="224"/>
        <v>Q3/2017</v>
      </c>
      <c r="C512" s="72">
        <f t="shared" si="222"/>
        <v>42917</v>
      </c>
      <c r="D512" s="72">
        <f t="shared" si="223"/>
        <v>43008</v>
      </c>
      <c r="E512" s="71">
        <f t="shared" si="220"/>
        <v>92</v>
      </c>
      <c r="F512" s="73">
        <f>VLOOKUP(D512,'FERC Interest Rate'!$A:$B,2,TRUE)</f>
        <v>3.9600000000000003E-2</v>
      </c>
      <c r="G512" s="74">
        <f t="shared" si="221"/>
        <v>1599.8938902680065</v>
      </c>
      <c r="H512" s="74">
        <v>0</v>
      </c>
      <c r="I512" s="97">
        <f t="shared" si="226"/>
        <v>4.5114053098827327</v>
      </c>
      <c r="J512" s="75">
        <f>G512*F512*(E512/(DATE(YEAR(D512),12,31)-DATE(YEAR(D512),1,1)+1))</f>
        <v>15.969132660340827</v>
      </c>
      <c r="K512" s="108">
        <f t="shared" si="216"/>
        <v>20.480537970223558</v>
      </c>
      <c r="L512" s="75">
        <f t="shared" si="225"/>
        <v>89.6</v>
      </c>
      <c r="M512" s="109">
        <f t="shared" si="217"/>
        <v>110.08053797022356</v>
      </c>
      <c r="N512" s="6">
        <f t="shared" si="218"/>
        <v>1615.8630229283474</v>
      </c>
      <c r="O512" s="74">
        <f t="shared" si="219"/>
        <v>1505.7824849581239</v>
      </c>
    </row>
    <row r="513" spans="1:15" x14ac:dyDescent="0.25">
      <c r="A513" s="12" t="s">
        <v>52</v>
      </c>
      <c r="B513" s="71" t="str">
        <f t="shared" si="224"/>
        <v>Q4/2017</v>
      </c>
      <c r="C513" s="72">
        <f t="shared" si="222"/>
        <v>43009</v>
      </c>
      <c r="D513" s="72">
        <f t="shared" si="223"/>
        <v>43100</v>
      </c>
      <c r="E513" s="71">
        <f t="shared" si="220"/>
        <v>92</v>
      </c>
      <c r="F513" s="73">
        <f>VLOOKUP(D513,'FERC Interest Rate'!$A:$B,2,TRUE)</f>
        <v>4.2099999999999999E-2</v>
      </c>
      <c r="G513" s="74">
        <f t="shared" si="221"/>
        <v>1505.7824849581239</v>
      </c>
      <c r="H513" s="74">
        <v>0</v>
      </c>
      <c r="I513" s="97">
        <f t="shared" si="226"/>
        <v>4.5114053098827327</v>
      </c>
      <c r="J513" s="75">
        <f t="shared" ref="J513:J526" si="227">G513*F513*(E513/(DATE(YEAR(D513),12,31)-DATE(YEAR(D513),1,1)+1))</f>
        <v>15.978621152711796</v>
      </c>
      <c r="K513" s="108">
        <f t="shared" si="216"/>
        <v>20.490026462594528</v>
      </c>
      <c r="L513" s="75">
        <f t="shared" si="225"/>
        <v>89.6</v>
      </c>
      <c r="M513" s="109">
        <f t="shared" si="217"/>
        <v>110.09002646259452</v>
      </c>
      <c r="N513" s="6">
        <f t="shared" si="218"/>
        <v>1521.7611061108357</v>
      </c>
      <c r="O513" s="74">
        <f t="shared" si="219"/>
        <v>1411.6710796482412</v>
      </c>
    </row>
    <row r="514" spans="1:15" x14ac:dyDescent="0.25">
      <c r="A514" s="12" t="s">
        <v>53</v>
      </c>
      <c r="B514" s="71" t="str">
        <f t="shared" si="224"/>
        <v>Q1/2018</v>
      </c>
      <c r="C514" s="72">
        <f t="shared" si="222"/>
        <v>43101</v>
      </c>
      <c r="D514" s="72">
        <f t="shared" si="223"/>
        <v>43190</v>
      </c>
      <c r="E514" s="71">
        <f t="shared" si="220"/>
        <v>90</v>
      </c>
      <c r="F514" s="73">
        <f>VLOOKUP(D514,'FERC Interest Rate'!$A:$B,2,TRUE)</f>
        <v>4.2500000000000003E-2</v>
      </c>
      <c r="G514" s="74">
        <f t="shared" si="221"/>
        <v>1411.6710796482412</v>
      </c>
      <c r="H514" s="74">
        <v>0</v>
      </c>
      <c r="I514" s="97">
        <f t="shared" si="226"/>
        <v>4.5114053098827327</v>
      </c>
      <c r="J514" s="75">
        <f t="shared" si="227"/>
        <v>14.793539396313761</v>
      </c>
      <c r="K514" s="108">
        <f t="shared" si="216"/>
        <v>19.304944706196494</v>
      </c>
      <c r="L514" s="75">
        <f t="shared" si="225"/>
        <v>89.6</v>
      </c>
      <c r="M514" s="109">
        <f t="shared" si="217"/>
        <v>108.90494470619649</v>
      </c>
      <c r="N514" s="6">
        <f t="shared" si="218"/>
        <v>1426.4646190445549</v>
      </c>
      <c r="O514" s="74">
        <f t="shared" si="219"/>
        <v>1317.5596743383585</v>
      </c>
    </row>
    <row r="515" spans="1:15" x14ac:dyDescent="0.25">
      <c r="A515" s="12" t="s">
        <v>54</v>
      </c>
      <c r="B515" s="71" t="str">
        <f t="shared" si="224"/>
        <v>Q2/2018</v>
      </c>
      <c r="C515" s="72">
        <f t="shared" si="222"/>
        <v>43191</v>
      </c>
      <c r="D515" s="72">
        <f t="shared" si="223"/>
        <v>43281</v>
      </c>
      <c r="E515" s="71">
        <f t="shared" si="220"/>
        <v>91</v>
      </c>
      <c r="F515" s="73">
        <f>VLOOKUP(D515,'FERC Interest Rate'!$A:$B,2,TRUE)</f>
        <v>4.4699999999999997E-2</v>
      </c>
      <c r="G515" s="74">
        <f t="shared" si="221"/>
        <v>1317.5596743383585</v>
      </c>
      <c r="H515" s="74">
        <v>0</v>
      </c>
      <c r="I515" s="97">
        <f t="shared" si="226"/>
        <v>4.5114053098827327</v>
      </c>
      <c r="J515" s="75">
        <f t="shared" si="227"/>
        <v>14.683390376181208</v>
      </c>
      <c r="K515" s="108">
        <f t="shared" si="216"/>
        <v>19.194795686063941</v>
      </c>
      <c r="L515" s="75">
        <f t="shared" si="225"/>
        <v>89.6</v>
      </c>
      <c r="M515" s="109">
        <f t="shared" si="217"/>
        <v>108.79479568606394</v>
      </c>
      <c r="N515" s="6">
        <f t="shared" si="218"/>
        <v>1332.2430647145397</v>
      </c>
      <c r="O515" s="74">
        <f t="shared" si="219"/>
        <v>1223.4482690284758</v>
      </c>
    </row>
    <row r="516" spans="1:15" x14ac:dyDescent="0.25">
      <c r="A516" s="12" t="s">
        <v>55</v>
      </c>
      <c r="B516" s="71" t="str">
        <f t="shared" si="224"/>
        <v>Q3/2018</v>
      </c>
      <c r="C516" s="72">
        <f t="shared" si="222"/>
        <v>43282</v>
      </c>
      <c r="D516" s="72">
        <f t="shared" si="223"/>
        <v>43373</v>
      </c>
      <c r="E516" s="71">
        <f t="shared" si="220"/>
        <v>92</v>
      </c>
      <c r="F516" s="73">
        <f>VLOOKUP(D516,'FERC Interest Rate'!$A:$B,2,TRUE)</f>
        <v>4.6899999999999997E-2</v>
      </c>
      <c r="G516" s="74">
        <f t="shared" si="221"/>
        <v>1223.4482690284758</v>
      </c>
      <c r="H516" s="74">
        <v>0</v>
      </c>
      <c r="I516" s="97">
        <f t="shared" si="226"/>
        <v>4.5114053098827327</v>
      </c>
      <c r="J516" s="75">
        <f t="shared" si="227"/>
        <v>14.462834496449499</v>
      </c>
      <c r="K516" s="108">
        <f t="shared" si="216"/>
        <v>18.974239806332232</v>
      </c>
      <c r="L516" s="75">
        <f t="shared" si="225"/>
        <v>89.6</v>
      </c>
      <c r="M516" s="109">
        <f t="shared" si="217"/>
        <v>108.57423980633223</v>
      </c>
      <c r="N516" s="6">
        <f t="shared" si="218"/>
        <v>1237.9111035249252</v>
      </c>
      <c r="O516" s="74">
        <f t="shared" si="219"/>
        <v>1129.3368637185931</v>
      </c>
    </row>
    <row r="517" spans="1:15" x14ac:dyDescent="0.25">
      <c r="A517" s="12" t="s">
        <v>56</v>
      </c>
      <c r="B517" s="71" t="str">
        <f t="shared" si="224"/>
        <v>Q4/2018</v>
      </c>
      <c r="C517" s="72">
        <f t="shared" si="222"/>
        <v>43374</v>
      </c>
      <c r="D517" s="72">
        <f t="shared" si="223"/>
        <v>43465</v>
      </c>
      <c r="E517" s="71">
        <f t="shared" si="220"/>
        <v>92</v>
      </c>
      <c r="F517" s="73">
        <f>VLOOKUP(D517,'FERC Interest Rate'!$A:$B,2,TRUE)</f>
        <v>4.9599999999999998E-2</v>
      </c>
      <c r="G517" s="74">
        <f t="shared" si="221"/>
        <v>1129.3368637185931</v>
      </c>
      <c r="H517" s="74">
        <v>0</v>
      </c>
      <c r="I517" s="97">
        <f t="shared" si="226"/>
        <v>4.5114053098827327</v>
      </c>
      <c r="J517" s="75">
        <f t="shared" si="227"/>
        <v>14.118876648001876</v>
      </c>
      <c r="K517" s="108">
        <f t="shared" si="216"/>
        <v>18.630281957884609</v>
      </c>
      <c r="L517" s="75">
        <f t="shared" si="225"/>
        <v>89.6</v>
      </c>
      <c r="M517" s="109">
        <f t="shared" si="217"/>
        <v>108.2302819578846</v>
      </c>
      <c r="N517" s="6">
        <f t="shared" si="218"/>
        <v>1143.4557403665949</v>
      </c>
      <c r="O517" s="74">
        <f t="shared" si="219"/>
        <v>1035.2254584087104</v>
      </c>
    </row>
    <row r="518" spans="1:15" x14ac:dyDescent="0.25">
      <c r="A518" s="12" t="s">
        <v>57</v>
      </c>
      <c r="B518" s="71" t="str">
        <f t="shared" si="224"/>
        <v>Q1/2019</v>
      </c>
      <c r="C518" s="72">
        <f t="shared" si="222"/>
        <v>43466</v>
      </c>
      <c r="D518" s="72">
        <f t="shared" si="223"/>
        <v>43555</v>
      </c>
      <c r="E518" s="71">
        <f t="shared" si="220"/>
        <v>90</v>
      </c>
      <c r="F518" s="73">
        <f>VLOOKUP(D518,'FERC Interest Rate'!$A:$B,2,TRUE)</f>
        <v>5.1799999999999999E-2</v>
      </c>
      <c r="G518" s="74">
        <f t="shared" si="221"/>
        <v>1035.2254584087104</v>
      </c>
      <c r="H518" s="74">
        <v>0</v>
      </c>
      <c r="I518" s="97">
        <f t="shared" si="226"/>
        <v>4.5114053098827327</v>
      </c>
      <c r="J518" s="75">
        <f t="shared" si="227"/>
        <v>13.222523526305228</v>
      </c>
      <c r="K518" s="108">
        <f t="shared" si="216"/>
        <v>17.73392883618796</v>
      </c>
      <c r="L518" s="75">
        <f t="shared" si="225"/>
        <v>89.6</v>
      </c>
      <c r="M518" s="109">
        <f t="shared" si="217"/>
        <v>107.33392883618795</v>
      </c>
      <c r="N518" s="6">
        <f t="shared" si="218"/>
        <v>1048.4479819350156</v>
      </c>
      <c r="O518" s="74">
        <f t="shared" si="219"/>
        <v>941.11405309882764</v>
      </c>
    </row>
    <row r="519" spans="1:15" x14ac:dyDescent="0.25">
      <c r="A519" s="12" t="s">
        <v>58</v>
      </c>
      <c r="B519" s="71" t="str">
        <f t="shared" si="224"/>
        <v>Q2/2019</v>
      </c>
      <c r="C519" s="72">
        <f t="shared" si="222"/>
        <v>43556</v>
      </c>
      <c r="D519" s="72">
        <f t="shared" si="223"/>
        <v>43646</v>
      </c>
      <c r="E519" s="71">
        <f t="shared" si="220"/>
        <v>91</v>
      </c>
      <c r="F519" s="73">
        <f>VLOOKUP(D519,'FERC Interest Rate'!$A:$B,2,TRUE)</f>
        <v>5.45E-2</v>
      </c>
      <c r="G519" s="74">
        <f t="shared" si="221"/>
        <v>941.11405309882764</v>
      </c>
      <c r="H519" s="74">
        <v>0</v>
      </c>
      <c r="I519" s="97">
        <f t="shared" si="226"/>
        <v>4.5114053098827327</v>
      </c>
      <c r="J519" s="75">
        <f t="shared" si="227"/>
        <v>12.787548346146949</v>
      </c>
      <c r="K519" s="108">
        <f t="shared" si="216"/>
        <v>17.298953656029681</v>
      </c>
      <c r="L519" s="75">
        <f t="shared" si="225"/>
        <v>89.6</v>
      </c>
      <c r="M519" s="109">
        <f t="shared" si="217"/>
        <v>106.89895365602968</v>
      </c>
      <c r="N519" s="6">
        <f t="shared" si="218"/>
        <v>953.90160144497463</v>
      </c>
      <c r="O519" s="74">
        <f t="shared" si="219"/>
        <v>847.00264778894484</v>
      </c>
    </row>
    <row r="520" spans="1:15" x14ac:dyDescent="0.25">
      <c r="A520" s="12" t="s">
        <v>59</v>
      </c>
      <c r="B520" s="71" t="str">
        <f t="shared" si="224"/>
        <v>Q3/2019</v>
      </c>
      <c r="C520" s="72">
        <f t="shared" si="222"/>
        <v>43647</v>
      </c>
      <c r="D520" s="72">
        <f t="shared" si="223"/>
        <v>43738</v>
      </c>
      <c r="E520" s="71">
        <f t="shared" si="220"/>
        <v>92</v>
      </c>
      <c r="F520" s="73">
        <f>VLOOKUP(D520,'FERC Interest Rate'!$A:$B,2,TRUE)</f>
        <v>5.5E-2</v>
      </c>
      <c r="G520" s="74">
        <f t="shared" si="221"/>
        <v>847.00264778894484</v>
      </c>
      <c r="H520" s="74">
        <v>0</v>
      </c>
      <c r="I520" s="97">
        <f t="shared" si="226"/>
        <v>4.5114053098827327</v>
      </c>
      <c r="J520" s="75">
        <f t="shared" si="227"/>
        <v>11.74200930907414</v>
      </c>
      <c r="K520" s="108">
        <f t="shared" si="216"/>
        <v>16.253414618956874</v>
      </c>
      <c r="L520" s="75">
        <f t="shared" si="225"/>
        <v>89.6</v>
      </c>
      <c r="M520" s="109">
        <f t="shared" si="217"/>
        <v>105.85341461895686</v>
      </c>
      <c r="N520" s="6">
        <f t="shared" si="218"/>
        <v>858.74465709801893</v>
      </c>
      <c r="O520" s="74">
        <f t="shared" si="219"/>
        <v>752.89124247906204</v>
      </c>
    </row>
    <row r="521" spans="1:15" x14ac:dyDescent="0.25">
      <c r="A521" s="12" t="s">
        <v>60</v>
      </c>
      <c r="B521" s="71" t="str">
        <f t="shared" si="224"/>
        <v>Q4/2019</v>
      </c>
      <c r="C521" s="72">
        <f t="shared" si="222"/>
        <v>43739</v>
      </c>
      <c r="D521" s="72">
        <f t="shared" si="223"/>
        <v>43830</v>
      </c>
      <c r="E521" s="71">
        <f t="shared" si="220"/>
        <v>92</v>
      </c>
      <c r="F521" s="73">
        <f>VLOOKUP(D521,'FERC Interest Rate'!$A:$B,2,TRUE)</f>
        <v>5.4199999999999998E-2</v>
      </c>
      <c r="G521" s="74">
        <f t="shared" si="221"/>
        <v>752.89124247906204</v>
      </c>
      <c r="H521" s="74">
        <v>0</v>
      </c>
      <c r="I521" s="97">
        <f t="shared" si="226"/>
        <v>4.5114053098827327</v>
      </c>
      <c r="J521" s="75">
        <f t="shared" si="227"/>
        <v>10.285525730130399</v>
      </c>
      <c r="K521" s="108">
        <f t="shared" si="216"/>
        <v>14.796931040013131</v>
      </c>
      <c r="L521" s="75">
        <f t="shared" si="225"/>
        <v>89.6</v>
      </c>
      <c r="M521" s="109">
        <f t="shared" si="217"/>
        <v>104.39693104001313</v>
      </c>
      <c r="N521" s="6">
        <f t="shared" si="218"/>
        <v>763.17676820919246</v>
      </c>
      <c r="O521" s="74">
        <f t="shared" si="219"/>
        <v>658.77983716917925</v>
      </c>
    </row>
    <row r="522" spans="1:15" x14ac:dyDescent="0.25">
      <c r="A522" s="12" t="s">
        <v>61</v>
      </c>
      <c r="B522" s="71" t="str">
        <f t="shared" si="224"/>
        <v>Q1/2020</v>
      </c>
      <c r="C522" s="72">
        <f t="shared" si="222"/>
        <v>43831</v>
      </c>
      <c r="D522" s="72">
        <f t="shared" si="223"/>
        <v>43921</v>
      </c>
      <c r="E522" s="71">
        <f t="shared" si="220"/>
        <v>91</v>
      </c>
      <c r="F522" s="73">
        <f>VLOOKUP(D522,'FERC Interest Rate'!$A:$B,2,TRUE)</f>
        <v>4.9599999999999998E-2</v>
      </c>
      <c r="G522" s="74">
        <f t="shared" si="221"/>
        <v>658.77983716917925</v>
      </c>
      <c r="H522" s="74">
        <v>0</v>
      </c>
      <c r="I522" s="97">
        <f t="shared" si="226"/>
        <v>4.5114053098827327</v>
      </c>
      <c r="J522" s="75">
        <f t="shared" si="227"/>
        <v>8.124231347122425</v>
      </c>
      <c r="K522" s="108">
        <f t="shared" si="216"/>
        <v>12.635636657005158</v>
      </c>
      <c r="L522" s="75">
        <f t="shared" si="225"/>
        <v>89.6</v>
      </c>
      <c r="M522" s="109">
        <f t="shared" si="217"/>
        <v>102.23563665700516</v>
      </c>
      <c r="N522" s="6">
        <f t="shared" si="218"/>
        <v>666.90406851630166</v>
      </c>
      <c r="O522" s="74">
        <f t="shared" si="219"/>
        <v>564.66843185929645</v>
      </c>
    </row>
    <row r="523" spans="1:15" x14ac:dyDescent="0.25">
      <c r="A523" s="12" t="s">
        <v>62</v>
      </c>
      <c r="B523" s="71" t="str">
        <f t="shared" si="224"/>
        <v>Q2/2020</v>
      </c>
      <c r="C523" s="72">
        <f t="shared" si="222"/>
        <v>43922</v>
      </c>
      <c r="D523" s="72">
        <f t="shared" si="223"/>
        <v>44012</v>
      </c>
      <c r="E523" s="71">
        <f t="shared" si="220"/>
        <v>91</v>
      </c>
      <c r="F523" s="73">
        <f>VLOOKUP(D523,'FERC Interest Rate'!$A:$B,2,TRUE)</f>
        <v>4.7503500000000004E-2</v>
      </c>
      <c r="G523" s="74">
        <f t="shared" si="221"/>
        <v>564.66843185929645</v>
      </c>
      <c r="H523" s="74">
        <v>0</v>
      </c>
      <c r="I523" s="97">
        <f t="shared" si="226"/>
        <v>4.5114053098827327</v>
      </c>
      <c r="J523" s="75">
        <f t="shared" si="227"/>
        <v>6.6692872776157275</v>
      </c>
      <c r="K523" s="108">
        <f t="shared" si="216"/>
        <v>11.180692587498459</v>
      </c>
      <c r="L523" s="75">
        <f t="shared" si="225"/>
        <v>89.6</v>
      </c>
      <c r="M523" s="109">
        <f t="shared" si="217"/>
        <v>100.78069258749845</v>
      </c>
      <c r="N523" s="6">
        <f t="shared" si="218"/>
        <v>571.33771913691214</v>
      </c>
      <c r="O523" s="74">
        <f t="shared" si="219"/>
        <v>470.55702654941371</v>
      </c>
    </row>
    <row r="524" spans="1:15" x14ac:dyDescent="0.25">
      <c r="A524" s="12" t="s">
        <v>63</v>
      </c>
      <c r="B524" s="71" t="str">
        <f>+IF(MONTH(C524)&lt;4,"Q1",IF(MONTH(C524)&lt;7,"Q2",IF(MONTH(C524)&lt;10,"Q3","Q4")))&amp;"/"&amp;YEAR(C524)</f>
        <v>Q3/2020</v>
      </c>
      <c r="C524" s="72">
        <f t="shared" si="222"/>
        <v>44013</v>
      </c>
      <c r="D524" s="72">
        <f t="shared" si="223"/>
        <v>44104</v>
      </c>
      <c r="E524" s="71">
        <f t="shared" si="220"/>
        <v>92</v>
      </c>
      <c r="F524" s="73">
        <f>VLOOKUP(D524,'FERC Interest Rate'!$A:$B,2,TRUE)</f>
        <v>3.4299999999999997E-2</v>
      </c>
      <c r="G524" s="74">
        <f t="shared" si="221"/>
        <v>470.55702654941371</v>
      </c>
      <c r="H524" s="74">
        <v>0</v>
      </c>
      <c r="I524" s="97">
        <f t="shared" si="226"/>
        <v>4.5114053098827327</v>
      </c>
      <c r="J524" s="75">
        <f t="shared" si="227"/>
        <v>4.0570758278123762</v>
      </c>
      <c r="K524" s="108">
        <f t="shared" si="216"/>
        <v>8.5684811376951089</v>
      </c>
      <c r="L524" s="75">
        <f t="shared" si="225"/>
        <v>89.6</v>
      </c>
      <c r="M524" s="109">
        <f t="shared" si="217"/>
        <v>98.168481137695096</v>
      </c>
      <c r="N524" s="6">
        <f t="shared" si="218"/>
        <v>474.61410237722606</v>
      </c>
      <c r="O524" s="74">
        <f t="shared" si="219"/>
        <v>376.44562123953102</v>
      </c>
    </row>
    <row r="525" spans="1:15" x14ac:dyDescent="0.25">
      <c r="A525" s="12" t="s">
        <v>64</v>
      </c>
      <c r="B525" s="71" t="str">
        <f>+IF(MONTH(C525)&lt;4,"Q1",IF(MONTH(C525)&lt;7,"Q2",IF(MONTH(C525)&lt;10,"Q3","Q4")))&amp;"/"&amp;YEAR(C525)</f>
        <v>Q4/2020</v>
      </c>
      <c r="C525" s="72">
        <f t="shared" si="222"/>
        <v>44105</v>
      </c>
      <c r="D525" s="72">
        <f t="shared" si="223"/>
        <v>44196</v>
      </c>
      <c r="E525" s="71">
        <f t="shared" si="220"/>
        <v>92</v>
      </c>
      <c r="F525" s="73">
        <f>VLOOKUP(D525,'FERC Interest Rate'!$A:$B,2,TRUE)</f>
        <v>3.2500000000000001E-2</v>
      </c>
      <c r="G525" s="74">
        <f t="shared" si="221"/>
        <v>376.44562123953102</v>
      </c>
      <c r="H525" s="74">
        <v>0</v>
      </c>
      <c r="I525" s="97">
        <f t="shared" si="226"/>
        <v>4.5114053098827327</v>
      </c>
      <c r="J525" s="75">
        <f t="shared" si="227"/>
        <v>3.0753344467382453</v>
      </c>
      <c r="K525" s="108">
        <f t="shared" si="216"/>
        <v>7.586739756620978</v>
      </c>
      <c r="L525" s="75">
        <f t="shared" si="225"/>
        <v>89.6</v>
      </c>
      <c r="M525" s="109">
        <f t="shared" si="217"/>
        <v>97.186739756620966</v>
      </c>
      <c r="N525" s="6">
        <f t="shared" si="218"/>
        <v>379.52095568626925</v>
      </c>
      <c r="O525" s="74">
        <f t="shared" si="219"/>
        <v>282.33421592964834</v>
      </c>
    </row>
    <row r="526" spans="1:15" x14ac:dyDescent="0.25">
      <c r="A526" s="12" t="s">
        <v>65</v>
      </c>
      <c r="B526" s="71" t="str">
        <f>+IF(MONTH(C526)&lt;4,"Q1",IF(MONTH(C526)&lt;7,"Q2",IF(MONTH(C526)&lt;10,"Q3","Q4")))&amp;"/"&amp;YEAR(C526)</f>
        <v>Q1/2021</v>
      </c>
      <c r="C526" s="72">
        <f t="shared" si="222"/>
        <v>44197</v>
      </c>
      <c r="D526" s="72">
        <f t="shared" si="223"/>
        <v>44286</v>
      </c>
      <c r="E526" s="71">
        <f t="shared" si="220"/>
        <v>90</v>
      </c>
      <c r="F526" s="73">
        <f>VLOOKUP(D526,'FERC Interest Rate'!$A:$B,2,TRUE)</f>
        <v>3.2500000000000001E-2</v>
      </c>
      <c r="G526" s="74">
        <f t="shared" si="221"/>
        <v>282.33421592964834</v>
      </c>
      <c r="H526" s="74">
        <v>0</v>
      </c>
      <c r="I526" s="97">
        <f t="shared" si="226"/>
        <v>4.5114053098827327</v>
      </c>
      <c r="J526" s="75">
        <f t="shared" si="227"/>
        <v>2.2625413194362229</v>
      </c>
      <c r="K526" s="108">
        <f t="shared" si="216"/>
        <v>6.7739466293189556</v>
      </c>
      <c r="L526" s="75">
        <f t="shared" si="225"/>
        <v>89.6</v>
      </c>
      <c r="M526" s="109">
        <f t="shared" si="217"/>
        <v>96.373946629318951</v>
      </c>
      <c r="N526" s="6">
        <f t="shared" si="218"/>
        <v>284.59675724908453</v>
      </c>
      <c r="O526" s="74">
        <f t="shared" si="219"/>
        <v>188.2228106197656</v>
      </c>
    </row>
    <row r="527" spans="1:15" x14ac:dyDescent="0.25">
      <c r="A527" s="12" t="s">
        <v>66</v>
      </c>
      <c r="B527" s="71" t="str">
        <f>+IF(MONTH(C527)&lt;4,"Q1",IF(MONTH(C527)&lt;7,"Q2",IF(MONTH(C527)&lt;10,"Q3","Q4")))&amp;"/"&amp;YEAR(C527)</f>
        <v>Q2/2021</v>
      </c>
      <c r="C527" s="72">
        <f>D526+1</f>
        <v>44287</v>
      </c>
      <c r="D527" s="72">
        <f t="shared" si="223"/>
        <v>44377</v>
      </c>
      <c r="E527" s="71">
        <f>D527-C527+1</f>
        <v>91</v>
      </c>
      <c r="F527" s="73">
        <f>VLOOKUP(D527,'FERC Interest Rate'!$A:$B,2,TRUE)</f>
        <v>3.2500000000000001E-2</v>
      </c>
      <c r="G527" s="74">
        <f>O526</f>
        <v>188.2228106197656</v>
      </c>
      <c r="H527" s="74">
        <v>0</v>
      </c>
      <c r="I527" s="97">
        <f t="shared" si="226"/>
        <v>4.5114053098827327</v>
      </c>
      <c r="J527" s="75">
        <f>G527*F527*(E527/(DATE(YEAR(D527),12,31)-DATE(YEAR(D527),1,1)+1))</f>
        <v>1.5251204449533062</v>
      </c>
      <c r="K527" s="108">
        <f>+SUM(I527:J527)</f>
        <v>6.0365257548360391</v>
      </c>
      <c r="L527" s="75">
        <f t="shared" si="225"/>
        <v>89.6</v>
      </c>
      <c r="M527" s="109">
        <f>+SUM(K527:L527)</f>
        <v>95.636525754836029</v>
      </c>
      <c r="N527" s="6">
        <f>+G527+H527+J527</f>
        <v>189.7479310647189</v>
      </c>
      <c r="O527" s="74">
        <f>G527+H527-L527-I527</f>
        <v>94.111405309882869</v>
      </c>
    </row>
    <row r="528" spans="1:15" x14ac:dyDescent="0.25">
      <c r="A528" s="12" t="s">
        <v>67</v>
      </c>
      <c r="B528" s="71" t="str">
        <f>+IF(MONTH(C528)&lt;4,"Q1",IF(MONTH(C528)&lt;7,"Q2",IF(MONTH(C528)&lt;10,"Q3","Q4")))&amp;"/"&amp;YEAR(C528)</f>
        <v>Q3/2021</v>
      </c>
      <c r="C528" s="72">
        <f>D527+1</f>
        <v>44378</v>
      </c>
      <c r="D528" s="72">
        <f t="shared" si="223"/>
        <v>44469</v>
      </c>
      <c r="E528" s="71">
        <f>D528-C528+1</f>
        <v>92</v>
      </c>
      <c r="F528" s="73">
        <f>VLOOKUP(D528,'FERC Interest Rate'!$A:$B,2,TRUE)</f>
        <v>3.2500000000000001E-2</v>
      </c>
      <c r="G528" s="74">
        <f>O527</f>
        <v>94.111405309882869</v>
      </c>
      <c r="H528" s="74">
        <v>0</v>
      </c>
      <c r="I528" s="97">
        <f t="shared" si="226"/>
        <v>4.5114053098827327</v>
      </c>
      <c r="J528" s="75">
        <f>G528*F528*(E528/(DATE(YEAR(D528),12,31)-DATE(YEAR(D528),1,1)+1))</f>
        <v>0.77094000514123229</v>
      </c>
      <c r="K528" s="108">
        <f>+SUM(I528:J528)</f>
        <v>5.2823453150239654</v>
      </c>
      <c r="L528" s="75">
        <f t="shared" si="225"/>
        <v>89.6</v>
      </c>
      <c r="M528" s="109">
        <f>+SUM(K528:L528)</f>
        <v>94.882345315023954</v>
      </c>
      <c r="N528" s="6">
        <f>+G528+H528+J528</f>
        <v>94.882345315024097</v>
      </c>
      <c r="O528" s="74">
        <f>G528+H528-L528-I528</f>
        <v>1.4210854715202004E-13</v>
      </c>
    </row>
    <row r="529" spans="1:15" x14ac:dyDescent="0.25">
      <c r="A529" s="77"/>
      <c r="B529" s="71"/>
      <c r="C529" s="72"/>
      <c r="D529" s="72"/>
      <c r="E529" s="71"/>
      <c r="F529" s="73"/>
      <c r="G529" s="74"/>
      <c r="H529" s="74"/>
      <c r="I529" s="97"/>
      <c r="J529" s="75"/>
      <c r="K529" s="108"/>
      <c r="L529" s="75"/>
      <c r="M529" s="109"/>
      <c r="N529" s="6"/>
      <c r="O529" s="74"/>
    </row>
    <row r="530" spans="1:15" ht="13.5" thickBot="1" x14ac:dyDescent="0.35">
      <c r="A530" s="124"/>
      <c r="B530" s="125"/>
      <c r="C530" s="126"/>
      <c r="D530" s="126"/>
      <c r="E530" s="127"/>
      <c r="F530" s="125"/>
      <c r="G530" s="115">
        <f t="shared" ref="G530:O530" si="228">+SUM(G504:G529)</f>
        <v>28845.639675381557</v>
      </c>
      <c r="H530" s="115">
        <f t="shared" si="228"/>
        <v>90.228106197654654</v>
      </c>
      <c r="I530" s="116">
        <f t="shared" si="228"/>
        <v>90.228106197654654</v>
      </c>
      <c r="J530" s="115">
        <f t="shared" si="228"/>
        <v>195.62907720416558</v>
      </c>
      <c r="K530" s="115">
        <f t="shared" si="228"/>
        <v>285.85718340182035</v>
      </c>
      <c r="L530" s="115">
        <f t="shared" si="228"/>
        <v>1791.9999999999993</v>
      </c>
      <c r="M530" s="117">
        <f t="shared" si="228"/>
        <v>2077.8571834018198</v>
      </c>
      <c r="N530" s="115">
        <f t="shared" si="228"/>
        <v>29131.496858783386</v>
      </c>
      <c r="O530" s="115">
        <f t="shared" si="228"/>
        <v>27053.639675381557</v>
      </c>
    </row>
    <row r="531" spans="1:15" ht="13" thickTop="1" x14ac:dyDescent="0.25">
      <c r="B531" s="101"/>
      <c r="C531" s="101"/>
      <c r="D531" s="101"/>
      <c r="E531" s="101"/>
      <c r="F531" s="101"/>
      <c r="G531" s="101"/>
      <c r="H531" s="101"/>
      <c r="I531" s="100"/>
      <c r="J531" s="101"/>
      <c r="K531" s="101"/>
      <c r="L531" s="101"/>
      <c r="M531" s="110"/>
      <c r="O531" s="101"/>
    </row>
    <row r="532" spans="1:15" ht="39" x14ac:dyDescent="0.3">
      <c r="A532" s="76" t="s">
        <v>47</v>
      </c>
      <c r="B532" s="76" t="s">
        <v>3</v>
      </c>
      <c r="C532" s="76" t="s">
        <v>4</v>
      </c>
      <c r="D532" s="76" t="s">
        <v>5</v>
      </c>
      <c r="E532" s="76" t="s">
        <v>6</v>
      </c>
      <c r="F532" s="76" t="s">
        <v>7</v>
      </c>
      <c r="G532" s="76" t="s">
        <v>87</v>
      </c>
      <c r="H532" s="76" t="s">
        <v>88</v>
      </c>
      <c r="I532" s="93" t="s">
        <v>89</v>
      </c>
      <c r="J532" s="94" t="s">
        <v>90</v>
      </c>
      <c r="K532" s="94" t="s">
        <v>91</v>
      </c>
      <c r="L532" s="94" t="s">
        <v>92</v>
      </c>
      <c r="M532" s="95" t="s">
        <v>93</v>
      </c>
      <c r="N532" s="76" t="s">
        <v>94</v>
      </c>
      <c r="O532" s="76" t="s">
        <v>95</v>
      </c>
    </row>
    <row r="533" spans="1:15" ht="13" x14ac:dyDescent="0.3">
      <c r="A533" s="405" t="s">
        <v>16</v>
      </c>
      <c r="B533" s="405"/>
      <c r="C533" s="341">
        <f>VLOOKUP(B534,A$1:F$29,2,FALSE)</f>
        <v>42256</v>
      </c>
      <c r="D533" s="341">
        <f>DATE(YEAR(C533),IF(MONTH(C533)&lt;=3,3,IF(MONTH(C533)&lt;=6,6,IF(MONTH(C533)&lt;=9,9,12))),IF(OR(MONTH(C533)&lt;=3,MONTH(C533)&gt;=10),31,30))</f>
        <v>42277</v>
      </c>
      <c r="E533" s="342">
        <f>D533-C533+1</f>
        <v>22</v>
      </c>
      <c r="F533" s="343">
        <f>VLOOKUP(D533,'FERC Interest Rate'!$A:$B,2,TRUE)</f>
        <v>3.2500000000000001E-2</v>
      </c>
      <c r="G533" s="143">
        <f>VLOOKUP(B534,$A$1:$F$29,5,FALSE)</f>
        <v>1380</v>
      </c>
      <c r="H533" s="143">
        <f t="shared" ref="H533:H538" si="229">G533*F533*(E533/(DATE(YEAR(D533),12,31)-DATE(YEAR(D533),1,1)+1))</f>
        <v>2.7032876712328768</v>
      </c>
      <c r="I533" s="351">
        <v>0</v>
      </c>
      <c r="J533" s="264">
        <v>0</v>
      </c>
      <c r="K533" s="345">
        <f t="shared" ref="K533:K554" si="230">+SUM(I533:J533)</f>
        <v>0</v>
      </c>
      <c r="L533" s="264">
        <v>0</v>
      </c>
      <c r="M533" s="346">
        <f t="shared" ref="M533:M554" si="231">+SUM(K533:L533)</f>
        <v>0</v>
      </c>
      <c r="N533" s="347">
        <f t="shared" ref="N533:N554" si="232">+G533+H533+J533</f>
        <v>1382.7032876712328</v>
      </c>
      <c r="O533" s="143">
        <f t="shared" ref="O533:O554" si="233">G533+H533-L533-I533</f>
        <v>1382.7032876712328</v>
      </c>
    </row>
    <row r="534" spans="1:15" ht="13" x14ac:dyDescent="0.3">
      <c r="A534" s="349" t="s">
        <v>39</v>
      </c>
      <c r="B534" s="350" t="s">
        <v>63</v>
      </c>
      <c r="C534" s="341">
        <f>D533+1</f>
        <v>42278</v>
      </c>
      <c r="D534" s="341">
        <f>EOMONTH(D533,3)</f>
        <v>42369</v>
      </c>
      <c r="E534" s="342">
        <f t="shared" ref="E534:E554" si="234">D534-C534+1</f>
        <v>92</v>
      </c>
      <c r="F534" s="343">
        <f>VLOOKUP(D534,'FERC Interest Rate'!$A:$B,2,TRUE)</f>
        <v>3.2500000000000001E-2</v>
      </c>
      <c r="G534" s="143">
        <f t="shared" ref="G534:G554" si="235">O533</f>
        <v>1382.7032876712328</v>
      </c>
      <c r="H534" s="143">
        <f t="shared" si="229"/>
        <v>11.326802274347909</v>
      </c>
      <c r="I534" s="351">
        <v>0</v>
      </c>
      <c r="J534" s="264">
        <v>0</v>
      </c>
      <c r="K534" s="345">
        <f t="shared" si="230"/>
        <v>0</v>
      </c>
      <c r="L534" s="264">
        <v>0</v>
      </c>
      <c r="M534" s="346">
        <f t="shared" si="231"/>
        <v>0</v>
      </c>
      <c r="N534" s="347">
        <f t="shared" si="232"/>
        <v>1394.0300899455808</v>
      </c>
      <c r="O534" s="143">
        <f t="shared" si="233"/>
        <v>1394.0300899455808</v>
      </c>
    </row>
    <row r="535" spans="1:15" ht="13" x14ac:dyDescent="0.3">
      <c r="A535" s="77"/>
      <c r="B535" s="71"/>
      <c r="C535" s="72">
        <f t="shared" ref="C535:C554" si="236">D534+1</f>
        <v>42370</v>
      </c>
      <c r="D535" s="72">
        <f t="shared" ref="D535:D557" si="237">EOMONTH(D534,3)</f>
        <v>42460</v>
      </c>
      <c r="E535" s="71">
        <f t="shared" si="234"/>
        <v>91</v>
      </c>
      <c r="F535" s="73">
        <f>VLOOKUP(D535,'FERC Interest Rate'!$A:$B,2,TRUE)</f>
        <v>3.2500000000000001E-2</v>
      </c>
      <c r="G535" s="74">
        <f t="shared" si="235"/>
        <v>1394.0300899455808</v>
      </c>
      <c r="H535" s="143">
        <f t="shared" si="229"/>
        <v>11.264601068344414</v>
      </c>
      <c r="I535" s="151">
        <v>0</v>
      </c>
      <c r="J535" s="264">
        <v>0</v>
      </c>
      <c r="K535" s="108">
        <f t="shared" si="230"/>
        <v>0</v>
      </c>
      <c r="L535" s="75">
        <v>0</v>
      </c>
      <c r="M535" s="109">
        <f t="shared" si="231"/>
        <v>0</v>
      </c>
      <c r="N535" s="6">
        <f t="shared" si="232"/>
        <v>1405.2946910139253</v>
      </c>
      <c r="O535" s="74">
        <f t="shared" si="233"/>
        <v>1405.2946910139253</v>
      </c>
    </row>
    <row r="536" spans="1:15" x14ac:dyDescent="0.25">
      <c r="A536" s="77"/>
      <c r="B536" s="71"/>
      <c r="C536" s="72">
        <f t="shared" si="236"/>
        <v>42461</v>
      </c>
      <c r="D536" s="72">
        <f t="shared" si="237"/>
        <v>42551</v>
      </c>
      <c r="E536" s="71">
        <f t="shared" si="234"/>
        <v>91</v>
      </c>
      <c r="F536" s="73">
        <f>VLOOKUP(D536,'FERC Interest Rate'!$A:$B,2,TRUE)</f>
        <v>3.4599999999999999E-2</v>
      </c>
      <c r="G536" s="74">
        <f t="shared" si="235"/>
        <v>1405.2946910139253</v>
      </c>
      <c r="H536" s="74">
        <f t="shared" si="229"/>
        <v>12.08937394570067</v>
      </c>
      <c r="I536" s="151">
        <v>0</v>
      </c>
      <c r="J536" s="75">
        <v>0</v>
      </c>
      <c r="K536" s="108">
        <f t="shared" si="230"/>
        <v>0</v>
      </c>
      <c r="L536" s="75">
        <v>0</v>
      </c>
      <c r="M536" s="109">
        <f t="shared" si="231"/>
        <v>0</v>
      </c>
      <c r="N536" s="6">
        <f t="shared" si="232"/>
        <v>1417.3840649596259</v>
      </c>
      <c r="O536" s="74">
        <f t="shared" si="233"/>
        <v>1417.3840649596259</v>
      </c>
    </row>
    <row r="537" spans="1:15" x14ac:dyDescent="0.25">
      <c r="A537" s="77"/>
      <c r="B537" s="71"/>
      <c r="C537" s="72">
        <f t="shared" si="236"/>
        <v>42552</v>
      </c>
      <c r="D537" s="72">
        <f t="shared" si="237"/>
        <v>42643</v>
      </c>
      <c r="E537" s="71">
        <f t="shared" si="234"/>
        <v>92</v>
      </c>
      <c r="F537" s="73">
        <f>VLOOKUP(D537,'FERC Interest Rate'!$A:$B,2,TRUE)</f>
        <v>3.5000000000000003E-2</v>
      </c>
      <c r="G537" s="74">
        <f t="shared" si="235"/>
        <v>1417.3840649596259</v>
      </c>
      <c r="H537" s="74">
        <f t="shared" si="229"/>
        <v>12.469881664398896</v>
      </c>
      <c r="I537" s="151">
        <v>0</v>
      </c>
      <c r="J537" s="75">
        <v>0</v>
      </c>
      <c r="K537" s="108">
        <f t="shared" si="230"/>
        <v>0</v>
      </c>
      <c r="L537" s="75">
        <v>0</v>
      </c>
      <c r="M537" s="109">
        <f t="shared" si="231"/>
        <v>0</v>
      </c>
      <c r="N537" s="6">
        <f t="shared" si="232"/>
        <v>1429.8539466240247</v>
      </c>
      <c r="O537" s="74">
        <f t="shared" si="233"/>
        <v>1429.8539466240247</v>
      </c>
    </row>
    <row r="538" spans="1:15" x14ac:dyDescent="0.25">
      <c r="A538" s="12" t="s">
        <v>48</v>
      </c>
      <c r="B538" s="71" t="str">
        <f t="shared" ref="B538:B552" si="238">+IF(MONTH(C538)&lt;4,"Q1",IF(MONTH(C538)&lt;7,"Q2",IF(MONTH(C538)&lt;10,"Q3","Q4")))&amp;"/"&amp;YEAR(C538)</f>
        <v>Q4/2016</v>
      </c>
      <c r="C538" s="72">
        <f t="shared" si="236"/>
        <v>42644</v>
      </c>
      <c r="D538" s="72">
        <f t="shared" si="237"/>
        <v>42735</v>
      </c>
      <c r="E538" s="71">
        <f t="shared" si="234"/>
        <v>92</v>
      </c>
      <c r="F538" s="73">
        <f>VLOOKUP(D538,'FERC Interest Rate'!$A:$B,2,TRUE)</f>
        <v>3.5000000000000003E-2</v>
      </c>
      <c r="G538" s="74">
        <f t="shared" si="235"/>
        <v>1429.8539466240247</v>
      </c>
      <c r="H538" s="74">
        <f t="shared" si="229"/>
        <v>12.579589366473662</v>
      </c>
      <c r="I538" s="151">
        <f t="shared" ref="I538:I557" si="239">SUM($H$533:$H$558)/20</f>
        <v>3.1216767995249213</v>
      </c>
      <c r="J538" s="75">
        <v>0</v>
      </c>
      <c r="K538" s="108">
        <f t="shared" si="230"/>
        <v>3.1216767995249213</v>
      </c>
      <c r="L538" s="75">
        <f t="shared" ref="L538:L557" si="240">VLOOKUP($B$534,A$1:F$25,5,FALSE)/20</f>
        <v>69</v>
      </c>
      <c r="M538" s="109">
        <f t="shared" si="231"/>
        <v>72.12167679952492</v>
      </c>
      <c r="N538" s="6">
        <f t="shared" si="232"/>
        <v>1442.4335359904983</v>
      </c>
      <c r="O538" s="74">
        <f t="shared" si="233"/>
        <v>1370.3118591909733</v>
      </c>
    </row>
    <row r="539" spans="1:15" x14ac:dyDescent="0.25">
      <c r="A539" s="12" t="s">
        <v>49</v>
      </c>
      <c r="B539" s="71" t="str">
        <f t="shared" si="238"/>
        <v>Q1/2017</v>
      </c>
      <c r="C539" s="72">
        <f t="shared" si="236"/>
        <v>42736</v>
      </c>
      <c r="D539" s="72">
        <f t="shared" si="237"/>
        <v>42825</v>
      </c>
      <c r="E539" s="71">
        <f t="shared" si="234"/>
        <v>90</v>
      </c>
      <c r="F539" s="73">
        <f>VLOOKUP(D539,'FERC Interest Rate'!$A:$B,2,TRUE)</f>
        <v>3.5000000000000003E-2</v>
      </c>
      <c r="G539" s="74">
        <f t="shared" si="235"/>
        <v>1370.3118591909733</v>
      </c>
      <c r="H539" s="74">
        <v>0</v>
      </c>
      <c r="I539" s="151">
        <f t="shared" si="239"/>
        <v>3.1216767995249213</v>
      </c>
      <c r="J539" s="75">
        <f>G539*F539*(E539/(DATE(YEAR(D539),12,31)-DATE(YEAR(D539),1,1)+1))</f>
        <v>11.825979058771415</v>
      </c>
      <c r="K539" s="108">
        <f t="shared" si="230"/>
        <v>14.947655858296336</v>
      </c>
      <c r="L539" s="75">
        <f t="shared" si="240"/>
        <v>69</v>
      </c>
      <c r="M539" s="109">
        <f t="shared" si="231"/>
        <v>83.947655858296343</v>
      </c>
      <c r="N539" s="6">
        <f t="shared" si="232"/>
        <v>1382.1378382497448</v>
      </c>
      <c r="O539" s="74">
        <f t="shared" si="233"/>
        <v>1298.1901823914484</v>
      </c>
    </row>
    <row r="540" spans="1:15" x14ac:dyDescent="0.25">
      <c r="A540" s="12" t="s">
        <v>50</v>
      </c>
      <c r="B540" s="71" t="str">
        <f t="shared" si="238"/>
        <v>Q2/2017</v>
      </c>
      <c r="C540" s="72">
        <f t="shared" si="236"/>
        <v>42826</v>
      </c>
      <c r="D540" s="72">
        <f t="shared" si="237"/>
        <v>42916</v>
      </c>
      <c r="E540" s="71">
        <f t="shared" si="234"/>
        <v>91</v>
      </c>
      <c r="F540" s="73">
        <f>VLOOKUP(D540,'FERC Interest Rate'!$A:$B,2,TRUE)</f>
        <v>3.7100000000000001E-2</v>
      </c>
      <c r="G540" s="74">
        <f t="shared" si="235"/>
        <v>1298.1901823914484</v>
      </c>
      <c r="H540" s="74">
        <v>0</v>
      </c>
      <c r="I540" s="151">
        <f t="shared" si="239"/>
        <v>3.1216767995249213</v>
      </c>
      <c r="J540" s="75">
        <f>G540*F540*(E540/(DATE(YEAR(D540),12,31)-DATE(YEAR(D540),1,1)+1))</f>
        <v>12.007725684306216</v>
      </c>
      <c r="K540" s="108">
        <f t="shared" si="230"/>
        <v>15.129402483831138</v>
      </c>
      <c r="L540" s="75">
        <f t="shared" si="240"/>
        <v>69</v>
      </c>
      <c r="M540" s="109">
        <f t="shared" si="231"/>
        <v>84.129402483831143</v>
      </c>
      <c r="N540" s="6">
        <f t="shared" si="232"/>
        <v>1310.1979080757546</v>
      </c>
      <c r="O540" s="74">
        <f t="shared" si="233"/>
        <v>1226.0685055919234</v>
      </c>
    </row>
    <row r="541" spans="1:15" x14ac:dyDescent="0.25">
      <c r="A541" s="12" t="s">
        <v>51</v>
      </c>
      <c r="B541" s="71" t="str">
        <f t="shared" si="238"/>
        <v>Q3/2017</v>
      </c>
      <c r="C541" s="72">
        <f t="shared" si="236"/>
        <v>42917</v>
      </c>
      <c r="D541" s="72">
        <f t="shared" si="237"/>
        <v>43008</v>
      </c>
      <c r="E541" s="71">
        <f t="shared" si="234"/>
        <v>92</v>
      </c>
      <c r="F541" s="73">
        <f>VLOOKUP(D541,'FERC Interest Rate'!$A:$B,2,TRUE)</f>
        <v>3.9600000000000003E-2</v>
      </c>
      <c r="G541" s="74">
        <f t="shared" si="235"/>
        <v>1226.0685055919234</v>
      </c>
      <c r="H541" s="74">
        <v>0</v>
      </c>
      <c r="I541" s="97">
        <f t="shared" si="239"/>
        <v>3.1216767995249213</v>
      </c>
      <c r="J541" s="75">
        <f>G541*F541*(E541/(DATE(YEAR(D541),12,31)-DATE(YEAR(D541),1,1)+1))</f>
        <v>12.237843231705471</v>
      </c>
      <c r="K541" s="108">
        <f t="shared" si="230"/>
        <v>15.359520031230392</v>
      </c>
      <c r="L541" s="75">
        <f t="shared" si="240"/>
        <v>69</v>
      </c>
      <c r="M541" s="109">
        <f t="shared" si="231"/>
        <v>84.359520031230389</v>
      </c>
      <c r="N541" s="6">
        <f t="shared" si="232"/>
        <v>1238.3063488236289</v>
      </c>
      <c r="O541" s="74">
        <f t="shared" si="233"/>
        <v>1153.9468287923985</v>
      </c>
    </row>
    <row r="542" spans="1:15" x14ac:dyDescent="0.25">
      <c r="A542" s="12" t="s">
        <v>52</v>
      </c>
      <c r="B542" s="71" t="str">
        <f t="shared" si="238"/>
        <v>Q4/2017</v>
      </c>
      <c r="C542" s="72">
        <f t="shared" si="236"/>
        <v>43009</v>
      </c>
      <c r="D542" s="72">
        <f t="shared" si="237"/>
        <v>43100</v>
      </c>
      <c r="E542" s="71">
        <f t="shared" si="234"/>
        <v>92</v>
      </c>
      <c r="F542" s="73">
        <f>VLOOKUP(D542,'FERC Interest Rate'!$A:$B,2,TRUE)</f>
        <v>4.2099999999999999E-2</v>
      </c>
      <c r="G542" s="74">
        <f t="shared" si="235"/>
        <v>1153.9468287923985</v>
      </c>
      <c r="H542" s="74">
        <v>0</v>
      </c>
      <c r="I542" s="97">
        <f t="shared" si="239"/>
        <v>3.1216767995249213</v>
      </c>
      <c r="J542" s="75">
        <f>G542*F542*(E542/(DATE(YEAR(D542),12,31)-DATE(YEAR(D542),1,1)+1))</f>
        <v>12.245114677475939</v>
      </c>
      <c r="K542" s="108">
        <f t="shared" si="230"/>
        <v>15.366791477000861</v>
      </c>
      <c r="L542" s="75">
        <f t="shared" si="240"/>
        <v>69</v>
      </c>
      <c r="M542" s="109">
        <f t="shared" si="231"/>
        <v>84.366791477000859</v>
      </c>
      <c r="N542" s="6">
        <f t="shared" si="232"/>
        <v>1166.1919434698743</v>
      </c>
      <c r="O542" s="74">
        <f t="shared" si="233"/>
        <v>1081.8251519928735</v>
      </c>
    </row>
    <row r="543" spans="1:15" x14ac:dyDescent="0.25">
      <c r="A543" s="12" t="s">
        <v>53</v>
      </c>
      <c r="B543" s="71" t="str">
        <f t="shared" si="238"/>
        <v>Q1/2018</v>
      </c>
      <c r="C543" s="72">
        <f t="shared" si="236"/>
        <v>43101</v>
      </c>
      <c r="D543" s="72">
        <f t="shared" si="237"/>
        <v>43190</v>
      </c>
      <c r="E543" s="71">
        <f t="shared" si="234"/>
        <v>90</v>
      </c>
      <c r="F543" s="73">
        <f>VLOOKUP(D543,'FERC Interest Rate'!$A:$B,2,TRUE)</f>
        <v>4.2500000000000003E-2</v>
      </c>
      <c r="G543" s="74">
        <f t="shared" si="235"/>
        <v>1081.8251519928735</v>
      </c>
      <c r="H543" s="74">
        <v>0</v>
      </c>
      <c r="I543" s="97">
        <f t="shared" si="239"/>
        <v>3.1216767995249213</v>
      </c>
      <c r="J543" s="75">
        <f>G543*F543*(E543/(DATE(YEAR(D543),12,31)-DATE(YEAR(D543),1,1)+1))</f>
        <v>11.336934811980115</v>
      </c>
      <c r="K543" s="108">
        <f t="shared" si="230"/>
        <v>14.458611611505036</v>
      </c>
      <c r="L543" s="75">
        <f t="shared" si="240"/>
        <v>69</v>
      </c>
      <c r="M543" s="109">
        <f t="shared" si="231"/>
        <v>83.458611611505034</v>
      </c>
      <c r="N543" s="6">
        <f t="shared" si="232"/>
        <v>1093.1620868048537</v>
      </c>
      <c r="O543" s="74">
        <f t="shared" si="233"/>
        <v>1009.7034751933486</v>
      </c>
    </row>
    <row r="544" spans="1:15" x14ac:dyDescent="0.25">
      <c r="A544" s="12" t="s">
        <v>54</v>
      </c>
      <c r="B544" s="71" t="str">
        <f t="shared" si="238"/>
        <v>Q2/2018</v>
      </c>
      <c r="C544" s="72">
        <f t="shared" si="236"/>
        <v>43191</v>
      </c>
      <c r="D544" s="72">
        <f t="shared" si="237"/>
        <v>43281</v>
      </c>
      <c r="E544" s="71">
        <f t="shared" si="234"/>
        <v>91</v>
      </c>
      <c r="F544" s="73">
        <f>VLOOKUP(D544,'FERC Interest Rate'!$A:$B,2,TRUE)</f>
        <v>4.4699999999999997E-2</v>
      </c>
      <c r="G544" s="74">
        <f t="shared" si="235"/>
        <v>1009.7034751933486</v>
      </c>
      <c r="H544" s="74">
        <v>0</v>
      </c>
      <c r="I544" s="97">
        <f t="shared" si="239"/>
        <v>3.1216767995249213</v>
      </c>
      <c r="J544" s="75">
        <f t="shared" ref="J544:J554" si="241">G544*F544*(E544/(DATE(YEAR(D544),12,31)-DATE(YEAR(D544),1,1)+1))</f>
        <v>11.252522811079407</v>
      </c>
      <c r="K544" s="108">
        <f t="shared" si="230"/>
        <v>14.374199610604329</v>
      </c>
      <c r="L544" s="75">
        <f t="shared" si="240"/>
        <v>69</v>
      </c>
      <c r="M544" s="109">
        <f t="shared" si="231"/>
        <v>83.374199610604336</v>
      </c>
      <c r="N544" s="6">
        <f t="shared" si="232"/>
        <v>1020.955998004428</v>
      </c>
      <c r="O544" s="74">
        <f t="shared" si="233"/>
        <v>937.58179839382365</v>
      </c>
    </row>
    <row r="545" spans="1:15" x14ac:dyDescent="0.25">
      <c r="A545" s="12" t="s">
        <v>55</v>
      </c>
      <c r="B545" s="71" t="str">
        <f t="shared" si="238"/>
        <v>Q3/2018</v>
      </c>
      <c r="C545" s="72">
        <f t="shared" si="236"/>
        <v>43282</v>
      </c>
      <c r="D545" s="72">
        <f t="shared" si="237"/>
        <v>43373</v>
      </c>
      <c r="E545" s="71">
        <f t="shared" si="234"/>
        <v>92</v>
      </c>
      <c r="F545" s="73">
        <f>VLOOKUP(D545,'FERC Interest Rate'!$A:$B,2,TRUE)</f>
        <v>4.6899999999999997E-2</v>
      </c>
      <c r="G545" s="74">
        <f t="shared" si="235"/>
        <v>937.58179839382365</v>
      </c>
      <c r="H545" s="74">
        <v>0</v>
      </c>
      <c r="I545" s="97">
        <f t="shared" si="239"/>
        <v>3.1216767995249213</v>
      </c>
      <c r="J545" s="75">
        <f t="shared" si="241"/>
        <v>11.083501215642933</v>
      </c>
      <c r="K545" s="108">
        <f t="shared" si="230"/>
        <v>14.205178015167855</v>
      </c>
      <c r="L545" s="75">
        <f t="shared" si="240"/>
        <v>69</v>
      </c>
      <c r="M545" s="109">
        <f t="shared" si="231"/>
        <v>83.20517801516786</v>
      </c>
      <c r="N545" s="6">
        <f t="shared" si="232"/>
        <v>948.66529960946662</v>
      </c>
      <c r="O545" s="74">
        <f t="shared" si="233"/>
        <v>865.4601215942987</v>
      </c>
    </row>
    <row r="546" spans="1:15" x14ac:dyDescent="0.25">
      <c r="A546" s="12" t="s">
        <v>56</v>
      </c>
      <c r="B546" s="71" t="str">
        <f t="shared" si="238"/>
        <v>Q4/2018</v>
      </c>
      <c r="C546" s="72">
        <f t="shared" si="236"/>
        <v>43374</v>
      </c>
      <c r="D546" s="72">
        <f t="shared" si="237"/>
        <v>43465</v>
      </c>
      <c r="E546" s="71">
        <f t="shared" si="234"/>
        <v>92</v>
      </c>
      <c r="F546" s="73">
        <f>VLOOKUP(D546,'FERC Interest Rate'!$A:$B,2,TRUE)</f>
        <v>4.9599999999999998E-2</v>
      </c>
      <c r="G546" s="74">
        <f t="shared" si="235"/>
        <v>865.4601215942987</v>
      </c>
      <c r="H546" s="74">
        <v>0</v>
      </c>
      <c r="I546" s="97">
        <f t="shared" si="239"/>
        <v>3.1216767995249213</v>
      </c>
      <c r="J546" s="75">
        <f t="shared" si="241"/>
        <v>10.819911306463299</v>
      </c>
      <c r="K546" s="108">
        <f t="shared" si="230"/>
        <v>13.94158810598822</v>
      </c>
      <c r="L546" s="75">
        <f t="shared" si="240"/>
        <v>69</v>
      </c>
      <c r="M546" s="109">
        <f t="shared" si="231"/>
        <v>82.941588105988217</v>
      </c>
      <c r="N546" s="6">
        <f t="shared" si="232"/>
        <v>876.28003290076197</v>
      </c>
      <c r="O546" s="74">
        <f t="shared" si="233"/>
        <v>793.33844479477375</v>
      </c>
    </row>
    <row r="547" spans="1:15" x14ac:dyDescent="0.25">
      <c r="A547" s="12" t="s">
        <v>57</v>
      </c>
      <c r="B547" s="71" t="str">
        <f t="shared" si="238"/>
        <v>Q1/2019</v>
      </c>
      <c r="C547" s="72">
        <f t="shared" si="236"/>
        <v>43466</v>
      </c>
      <c r="D547" s="72">
        <f t="shared" si="237"/>
        <v>43555</v>
      </c>
      <c r="E547" s="71">
        <f t="shared" si="234"/>
        <v>90</v>
      </c>
      <c r="F547" s="73">
        <f>VLOOKUP(D547,'FERC Interest Rate'!$A:$B,2,TRUE)</f>
        <v>5.1799999999999999E-2</v>
      </c>
      <c r="G547" s="74">
        <f t="shared" si="235"/>
        <v>793.33844479477375</v>
      </c>
      <c r="H547" s="74">
        <v>0</v>
      </c>
      <c r="I547" s="97">
        <f t="shared" si="239"/>
        <v>3.1216767995249213</v>
      </c>
      <c r="J547" s="75">
        <f t="shared" si="241"/>
        <v>10.132996793515712</v>
      </c>
      <c r="K547" s="108">
        <f t="shared" si="230"/>
        <v>13.254673593040634</v>
      </c>
      <c r="L547" s="75">
        <f t="shared" si="240"/>
        <v>69</v>
      </c>
      <c r="M547" s="109">
        <f t="shared" si="231"/>
        <v>82.254673593040636</v>
      </c>
      <c r="N547" s="6">
        <f t="shared" si="232"/>
        <v>803.47144158828951</v>
      </c>
      <c r="O547" s="74">
        <f t="shared" si="233"/>
        <v>721.2167679952488</v>
      </c>
    </row>
    <row r="548" spans="1:15" x14ac:dyDescent="0.25">
      <c r="A548" s="12" t="s">
        <v>58</v>
      </c>
      <c r="B548" s="71" t="str">
        <f t="shared" si="238"/>
        <v>Q2/2019</v>
      </c>
      <c r="C548" s="72">
        <f t="shared" si="236"/>
        <v>43556</v>
      </c>
      <c r="D548" s="72">
        <f t="shared" si="237"/>
        <v>43646</v>
      </c>
      <c r="E548" s="71">
        <f t="shared" si="234"/>
        <v>91</v>
      </c>
      <c r="F548" s="73">
        <f>VLOOKUP(D548,'FERC Interest Rate'!$A:$B,2,TRUE)</f>
        <v>5.45E-2</v>
      </c>
      <c r="G548" s="74">
        <f t="shared" si="235"/>
        <v>721.2167679952488</v>
      </c>
      <c r="H548" s="74">
        <v>0</v>
      </c>
      <c r="I548" s="97">
        <f t="shared" si="239"/>
        <v>3.1216767995249213</v>
      </c>
      <c r="J548" s="75">
        <f t="shared" si="241"/>
        <v>9.7996563311573599</v>
      </c>
      <c r="K548" s="108">
        <f t="shared" si="230"/>
        <v>12.921333130682282</v>
      </c>
      <c r="L548" s="75">
        <f t="shared" si="240"/>
        <v>69</v>
      </c>
      <c r="M548" s="109">
        <f t="shared" si="231"/>
        <v>81.921333130682285</v>
      </c>
      <c r="N548" s="6">
        <f t="shared" si="232"/>
        <v>731.0164243264062</v>
      </c>
      <c r="O548" s="74">
        <f t="shared" si="233"/>
        <v>649.09509119572385</v>
      </c>
    </row>
    <row r="549" spans="1:15" x14ac:dyDescent="0.25">
      <c r="A549" s="12" t="s">
        <v>59</v>
      </c>
      <c r="B549" s="71" t="str">
        <f t="shared" si="238"/>
        <v>Q3/2019</v>
      </c>
      <c r="C549" s="72">
        <f t="shared" si="236"/>
        <v>43647</v>
      </c>
      <c r="D549" s="72">
        <f t="shared" si="237"/>
        <v>43738</v>
      </c>
      <c r="E549" s="71">
        <f t="shared" si="234"/>
        <v>92</v>
      </c>
      <c r="F549" s="73">
        <f>VLOOKUP(D549,'FERC Interest Rate'!$A:$B,2,TRUE)</f>
        <v>5.5E-2</v>
      </c>
      <c r="G549" s="74">
        <f t="shared" si="235"/>
        <v>649.09509119572385</v>
      </c>
      <c r="H549" s="74">
        <v>0</v>
      </c>
      <c r="I549" s="97">
        <f t="shared" si="239"/>
        <v>3.1216767995249213</v>
      </c>
      <c r="J549" s="75">
        <f t="shared" si="241"/>
        <v>8.9984141409598983</v>
      </c>
      <c r="K549" s="108">
        <f t="shared" si="230"/>
        <v>12.12009094048482</v>
      </c>
      <c r="L549" s="75">
        <f t="shared" si="240"/>
        <v>69</v>
      </c>
      <c r="M549" s="109">
        <f t="shared" si="231"/>
        <v>81.120090940484815</v>
      </c>
      <c r="N549" s="6">
        <f t="shared" si="232"/>
        <v>658.09350533668373</v>
      </c>
      <c r="O549" s="74">
        <f t="shared" si="233"/>
        <v>576.9734143961989</v>
      </c>
    </row>
    <row r="550" spans="1:15" x14ac:dyDescent="0.25">
      <c r="A550" s="12" t="s">
        <v>60</v>
      </c>
      <c r="B550" s="71" t="str">
        <f t="shared" si="238"/>
        <v>Q4/2019</v>
      </c>
      <c r="C550" s="72">
        <f t="shared" si="236"/>
        <v>43739</v>
      </c>
      <c r="D550" s="72">
        <f t="shared" si="237"/>
        <v>43830</v>
      </c>
      <c r="E550" s="71">
        <f t="shared" si="234"/>
        <v>92</v>
      </c>
      <c r="F550" s="73">
        <f>VLOOKUP(D550,'FERC Interest Rate'!$A:$B,2,TRUE)</f>
        <v>5.4199999999999998E-2</v>
      </c>
      <c r="G550" s="74">
        <f t="shared" si="235"/>
        <v>576.9734143961989</v>
      </c>
      <c r="H550" s="74">
        <v>0</v>
      </c>
      <c r="I550" s="97">
        <f t="shared" si="239"/>
        <v>3.1216767995249213</v>
      </c>
      <c r="J550" s="75">
        <f t="shared" si="241"/>
        <v>7.8822472151923462</v>
      </c>
      <c r="K550" s="108">
        <f t="shared" si="230"/>
        <v>11.003924014717267</v>
      </c>
      <c r="L550" s="75">
        <f t="shared" si="240"/>
        <v>69</v>
      </c>
      <c r="M550" s="109">
        <f t="shared" si="231"/>
        <v>80.003924014717271</v>
      </c>
      <c r="N550" s="6">
        <f t="shared" si="232"/>
        <v>584.85566161139127</v>
      </c>
      <c r="O550" s="74">
        <f t="shared" si="233"/>
        <v>504.85173759667396</v>
      </c>
    </row>
    <row r="551" spans="1:15" x14ac:dyDescent="0.25">
      <c r="A551" s="12" t="s">
        <v>61</v>
      </c>
      <c r="B551" s="71" t="str">
        <f t="shared" si="238"/>
        <v>Q1/2020</v>
      </c>
      <c r="C551" s="72">
        <f t="shared" si="236"/>
        <v>43831</v>
      </c>
      <c r="D551" s="72">
        <f t="shared" si="237"/>
        <v>43921</v>
      </c>
      <c r="E551" s="71">
        <f t="shared" si="234"/>
        <v>91</v>
      </c>
      <c r="F551" s="73">
        <f>VLOOKUP(D551,'FERC Interest Rate'!$A:$B,2,TRUE)</f>
        <v>4.9599999999999998E-2</v>
      </c>
      <c r="G551" s="74">
        <f t="shared" si="235"/>
        <v>504.85173759667396</v>
      </c>
      <c r="H551" s="74">
        <v>0</v>
      </c>
      <c r="I551" s="97">
        <f t="shared" si="239"/>
        <v>3.1216767995249213</v>
      </c>
      <c r="J551" s="75">
        <f t="shared" si="241"/>
        <v>6.225953013159419</v>
      </c>
      <c r="K551" s="108">
        <f t="shared" si="230"/>
        <v>9.3476298126843407</v>
      </c>
      <c r="L551" s="75">
        <f t="shared" si="240"/>
        <v>69</v>
      </c>
      <c r="M551" s="109">
        <f t="shared" si="231"/>
        <v>78.347629812684346</v>
      </c>
      <c r="N551" s="6">
        <f t="shared" si="232"/>
        <v>511.07769060983338</v>
      </c>
      <c r="O551" s="74">
        <f t="shared" si="233"/>
        <v>432.73006079714901</v>
      </c>
    </row>
    <row r="552" spans="1:15" x14ac:dyDescent="0.25">
      <c r="A552" s="12" t="s">
        <v>62</v>
      </c>
      <c r="B552" s="71" t="str">
        <f t="shared" si="238"/>
        <v>Q2/2020</v>
      </c>
      <c r="C552" s="72">
        <f t="shared" si="236"/>
        <v>43922</v>
      </c>
      <c r="D552" s="72">
        <f t="shared" si="237"/>
        <v>44012</v>
      </c>
      <c r="E552" s="71">
        <f t="shared" si="234"/>
        <v>91</v>
      </c>
      <c r="F552" s="73">
        <f>VLOOKUP(D552,'FERC Interest Rate'!$A:$B,2,TRUE)</f>
        <v>4.7503500000000004E-2</v>
      </c>
      <c r="G552" s="74">
        <f t="shared" si="235"/>
        <v>432.73006079714901</v>
      </c>
      <c r="H552" s="74">
        <v>0</v>
      </c>
      <c r="I552" s="97">
        <f t="shared" si="239"/>
        <v>3.1216767995249213</v>
      </c>
      <c r="J552" s="75">
        <f t="shared" si="241"/>
        <v>5.110965880655848</v>
      </c>
      <c r="K552" s="108">
        <f t="shared" si="230"/>
        <v>8.2326426801807688</v>
      </c>
      <c r="L552" s="75">
        <f t="shared" si="240"/>
        <v>69</v>
      </c>
      <c r="M552" s="109">
        <f t="shared" si="231"/>
        <v>77.232642680180774</v>
      </c>
      <c r="N552" s="6">
        <f t="shared" si="232"/>
        <v>437.84102667780485</v>
      </c>
      <c r="O552" s="74">
        <f t="shared" si="233"/>
        <v>360.60838399762406</v>
      </c>
    </row>
    <row r="553" spans="1:15" x14ac:dyDescent="0.25">
      <c r="A553" s="12" t="s">
        <v>63</v>
      </c>
      <c r="B553" s="71" t="str">
        <f>+IF(MONTH(C553)&lt;4,"Q1",IF(MONTH(C553)&lt;7,"Q2",IF(MONTH(C553)&lt;10,"Q3","Q4")))&amp;"/"&amp;YEAR(C553)</f>
        <v>Q3/2020</v>
      </c>
      <c r="C553" s="72">
        <f t="shared" si="236"/>
        <v>44013</v>
      </c>
      <c r="D553" s="72">
        <f t="shared" si="237"/>
        <v>44104</v>
      </c>
      <c r="E553" s="71">
        <f t="shared" si="234"/>
        <v>92</v>
      </c>
      <c r="F553" s="73">
        <f>VLOOKUP(D553,'FERC Interest Rate'!$A:$B,2,TRUE)</f>
        <v>3.4299999999999997E-2</v>
      </c>
      <c r="G553" s="74">
        <f t="shared" si="235"/>
        <v>360.60838399762406</v>
      </c>
      <c r="H553" s="74">
        <v>0</v>
      </c>
      <c r="I553" s="97">
        <f t="shared" si="239"/>
        <v>3.1216767995249213</v>
      </c>
      <c r="J553" s="75">
        <f t="shared" si="241"/>
        <v>3.10911425284946</v>
      </c>
      <c r="K553" s="108">
        <f t="shared" si="230"/>
        <v>6.2307910523743812</v>
      </c>
      <c r="L553" s="75">
        <f t="shared" si="240"/>
        <v>69</v>
      </c>
      <c r="M553" s="109">
        <f t="shared" si="231"/>
        <v>75.230791052374386</v>
      </c>
      <c r="N553" s="6">
        <f t="shared" si="232"/>
        <v>363.71749825047351</v>
      </c>
      <c r="O553" s="74">
        <f t="shared" si="233"/>
        <v>288.48670719809911</v>
      </c>
    </row>
    <row r="554" spans="1:15" x14ac:dyDescent="0.25">
      <c r="A554" s="12" t="s">
        <v>64</v>
      </c>
      <c r="B554" s="71" t="str">
        <f>+IF(MONTH(C554)&lt;4,"Q1",IF(MONTH(C554)&lt;7,"Q2",IF(MONTH(C554)&lt;10,"Q3","Q4")))&amp;"/"&amp;YEAR(C554)</f>
        <v>Q4/2020</v>
      </c>
      <c r="C554" s="72">
        <f t="shared" si="236"/>
        <v>44105</v>
      </c>
      <c r="D554" s="72">
        <f t="shared" si="237"/>
        <v>44196</v>
      </c>
      <c r="E554" s="71">
        <f t="shared" si="234"/>
        <v>92</v>
      </c>
      <c r="F554" s="73">
        <f>VLOOKUP(D554,'FERC Interest Rate'!$A:$B,2,TRUE)</f>
        <v>3.2500000000000001E-2</v>
      </c>
      <c r="G554" s="74">
        <f t="shared" si="235"/>
        <v>288.48670719809911</v>
      </c>
      <c r="H554" s="74">
        <v>0</v>
      </c>
      <c r="I554" s="97">
        <f t="shared" si="239"/>
        <v>3.1216767995249213</v>
      </c>
      <c r="J554" s="75">
        <f t="shared" si="241"/>
        <v>2.3567629904981322</v>
      </c>
      <c r="K554" s="108">
        <f t="shared" si="230"/>
        <v>5.478439790023053</v>
      </c>
      <c r="L554" s="75">
        <f t="shared" si="240"/>
        <v>69</v>
      </c>
      <c r="M554" s="109">
        <f t="shared" si="231"/>
        <v>74.47843979002306</v>
      </c>
      <c r="N554" s="6">
        <f t="shared" si="232"/>
        <v>290.84347018859722</v>
      </c>
      <c r="O554" s="74">
        <f t="shared" si="233"/>
        <v>216.36503039857419</v>
      </c>
    </row>
    <row r="555" spans="1:15" x14ac:dyDescent="0.25">
      <c r="A555" s="12" t="s">
        <v>65</v>
      </c>
      <c r="B555" s="71" t="str">
        <f>+IF(MONTH(C555)&lt;4,"Q1",IF(MONTH(C555)&lt;7,"Q2",IF(MONTH(C555)&lt;10,"Q3","Q4")))&amp;"/"&amp;YEAR(C555)</f>
        <v>Q1/2021</v>
      </c>
      <c r="C555" s="72">
        <f>D554+1</f>
        <v>44197</v>
      </c>
      <c r="D555" s="72">
        <f t="shared" si="237"/>
        <v>44286</v>
      </c>
      <c r="E555" s="71">
        <f>D555-C555+1</f>
        <v>90</v>
      </c>
      <c r="F555" s="73">
        <f>VLOOKUP(D555,'FERC Interest Rate'!$A:$B,2,TRUE)</f>
        <v>3.2500000000000001E-2</v>
      </c>
      <c r="G555" s="74">
        <f>O554</f>
        <v>216.36503039857419</v>
      </c>
      <c r="H555" s="74">
        <v>0</v>
      </c>
      <c r="I555" s="97">
        <f t="shared" si="239"/>
        <v>3.1216767995249213</v>
      </c>
      <c r="J555" s="75">
        <f>G555*F555*(E555/(DATE(YEAR(D555),12,31)-DATE(YEAR(D555),1,1)+1))</f>
        <v>1.7338841477146014</v>
      </c>
      <c r="K555" s="108">
        <f>+SUM(I555:J555)</f>
        <v>4.8555609472395229</v>
      </c>
      <c r="L555" s="75">
        <f t="shared" si="240"/>
        <v>69</v>
      </c>
      <c r="M555" s="109">
        <f>+SUM(K555:L555)</f>
        <v>73.855560947239525</v>
      </c>
      <c r="N555" s="6">
        <f>+G555+H555+J555</f>
        <v>218.0989145462888</v>
      </c>
      <c r="O555" s="74">
        <f>G555+H555-L555-I555</f>
        <v>144.24335359904927</v>
      </c>
    </row>
    <row r="556" spans="1:15" x14ac:dyDescent="0.25">
      <c r="A556" s="12" t="s">
        <v>66</v>
      </c>
      <c r="B556" s="71" t="str">
        <f>+IF(MONTH(C556)&lt;4,"Q1",IF(MONTH(C556)&lt;7,"Q2",IF(MONTH(C556)&lt;10,"Q3","Q4")))&amp;"/"&amp;YEAR(C556)</f>
        <v>Q2/2021</v>
      </c>
      <c r="C556" s="72">
        <f>D555+1</f>
        <v>44287</v>
      </c>
      <c r="D556" s="72">
        <f t="shared" si="237"/>
        <v>44377</v>
      </c>
      <c r="E556" s="71">
        <f>D556-C556+1</f>
        <v>91</v>
      </c>
      <c r="F556" s="73">
        <f>VLOOKUP(D556,'FERC Interest Rate'!$A:$B,2,TRUE)</f>
        <v>3.2500000000000001E-2</v>
      </c>
      <c r="G556" s="74">
        <f>O555</f>
        <v>144.24335359904927</v>
      </c>
      <c r="H556" s="74">
        <v>0</v>
      </c>
      <c r="I556" s="97">
        <f t="shared" si="239"/>
        <v>3.1216767995249213</v>
      </c>
      <c r="J556" s="75">
        <f>G556*F556*(E556/(DATE(YEAR(D556),12,31)-DATE(YEAR(D556),1,1)+1))</f>
        <v>1.1687663514224336</v>
      </c>
      <c r="K556" s="108">
        <f>+SUM(I556:J556)</f>
        <v>4.2904431509473548</v>
      </c>
      <c r="L556" s="75">
        <f t="shared" si="240"/>
        <v>69</v>
      </c>
      <c r="M556" s="109">
        <f>+SUM(K556:L556)</f>
        <v>73.290443150947354</v>
      </c>
      <c r="N556" s="6">
        <f>+G556+H556+J556</f>
        <v>145.41211995047169</v>
      </c>
      <c r="O556" s="74">
        <f>G556+H556-L556-I556</f>
        <v>72.121676799524352</v>
      </c>
    </row>
    <row r="557" spans="1:15" x14ac:dyDescent="0.25">
      <c r="A557" s="12" t="s">
        <v>67</v>
      </c>
      <c r="B557" s="71" t="str">
        <f>+IF(MONTH(C557)&lt;4,"Q1",IF(MONTH(C557)&lt;7,"Q2",IF(MONTH(C557)&lt;10,"Q3","Q4")))&amp;"/"&amp;YEAR(C557)</f>
        <v>Q3/2021</v>
      </c>
      <c r="C557" s="72">
        <f>D556+1</f>
        <v>44378</v>
      </c>
      <c r="D557" s="72">
        <f t="shared" si="237"/>
        <v>44469</v>
      </c>
      <c r="E557" s="71">
        <f>D557-C557+1</f>
        <v>92</v>
      </c>
      <c r="F557" s="73">
        <f>VLOOKUP(D557,'FERC Interest Rate'!$A:$B,2,TRUE)</f>
        <v>3.2500000000000001E-2</v>
      </c>
      <c r="G557" s="74">
        <f>O556</f>
        <v>72.121676799524352</v>
      </c>
      <c r="H557" s="74">
        <v>0</v>
      </c>
      <c r="I557" s="97">
        <f t="shared" si="239"/>
        <v>3.1216767995249213</v>
      </c>
      <c r="J557" s="75">
        <f>G557*F557*(E557/(DATE(YEAR(D557),12,31)-DATE(YEAR(D557),1,1)+1))</f>
        <v>0.59080496885089817</v>
      </c>
      <c r="K557" s="108">
        <f>+SUM(I557:J557)</f>
        <v>3.7124817683758193</v>
      </c>
      <c r="L557" s="75">
        <f t="shared" si="240"/>
        <v>69</v>
      </c>
      <c r="M557" s="109">
        <f>+SUM(K557:L557)</f>
        <v>72.712481768375824</v>
      </c>
      <c r="N557" s="6">
        <f>+G557+H557+J557</f>
        <v>72.712481768375255</v>
      </c>
      <c r="O557" s="74">
        <f>G557+H557-L557-I557</f>
        <v>-5.6976645623763034E-13</v>
      </c>
    </row>
    <row r="558" spans="1:15" x14ac:dyDescent="0.25">
      <c r="A558" s="77"/>
      <c r="B558" s="71"/>
      <c r="C558" s="72"/>
      <c r="D558" s="72"/>
      <c r="E558" s="71"/>
      <c r="F558" s="73"/>
      <c r="G558" s="74"/>
      <c r="H558" s="74"/>
      <c r="I558" s="97"/>
      <c r="J558" s="75"/>
      <c r="K558" s="108"/>
      <c r="L558" s="75"/>
      <c r="M558" s="109"/>
      <c r="N558" s="6"/>
      <c r="O558" s="74"/>
    </row>
    <row r="559" spans="1:15" ht="13.5" thickBot="1" x14ac:dyDescent="0.35">
      <c r="A559" s="124"/>
      <c r="B559" s="125"/>
      <c r="C559" s="126"/>
      <c r="D559" s="126"/>
      <c r="E559" s="127"/>
      <c r="F559" s="125"/>
      <c r="G559" s="115">
        <f t="shared" ref="G559:O559" si="242">+SUM(G533:G558)</f>
        <v>22112.38467212411</v>
      </c>
      <c r="H559" s="115">
        <f t="shared" si="242"/>
        <v>62.433535990498427</v>
      </c>
      <c r="I559" s="116">
        <f t="shared" si="242"/>
        <v>62.433535990498406</v>
      </c>
      <c r="J559" s="115">
        <f t="shared" si="242"/>
        <v>149.91909888340089</v>
      </c>
      <c r="K559" s="115">
        <f t="shared" si="242"/>
        <v>212.35263487389932</v>
      </c>
      <c r="L559" s="115">
        <f t="shared" si="242"/>
        <v>1380</v>
      </c>
      <c r="M559" s="117">
        <f t="shared" si="242"/>
        <v>1592.3526348738992</v>
      </c>
      <c r="N559" s="115">
        <f t="shared" si="242"/>
        <v>22324.73730699802</v>
      </c>
      <c r="O559" s="115">
        <f t="shared" si="242"/>
        <v>20732.38467212411</v>
      </c>
    </row>
    <row r="560" spans="1:15" ht="13" thickTop="1" x14ac:dyDescent="0.25"/>
    <row r="561" spans="1:15" ht="39" x14ac:dyDescent="0.3">
      <c r="A561" s="76" t="s">
        <v>47</v>
      </c>
      <c r="B561" s="76" t="s">
        <v>3</v>
      </c>
      <c r="C561" s="76" t="s">
        <v>4</v>
      </c>
      <c r="D561" s="76" t="s">
        <v>5</v>
      </c>
      <c r="E561" s="76" t="s">
        <v>6</v>
      </c>
      <c r="F561" s="76" t="s">
        <v>7</v>
      </c>
      <c r="G561" s="76" t="s">
        <v>87</v>
      </c>
      <c r="H561" s="76" t="s">
        <v>88</v>
      </c>
      <c r="I561" s="93" t="s">
        <v>89</v>
      </c>
      <c r="J561" s="94" t="s">
        <v>90</v>
      </c>
      <c r="K561" s="94" t="s">
        <v>91</v>
      </c>
      <c r="L561" s="94" t="s">
        <v>92</v>
      </c>
      <c r="M561" s="95" t="s">
        <v>93</v>
      </c>
      <c r="N561" s="76" t="s">
        <v>94</v>
      </c>
      <c r="O561" s="76" t="s">
        <v>95</v>
      </c>
    </row>
    <row r="562" spans="1:15" ht="13" x14ac:dyDescent="0.3">
      <c r="A562" s="405" t="s">
        <v>16</v>
      </c>
      <c r="B562" s="405"/>
      <c r="C562" s="341">
        <f>VLOOKUP(B563,A$1:F$29,2,FALSE)</f>
        <v>42430</v>
      </c>
      <c r="D562" s="341">
        <f>DATE(YEAR(C562),IF(MONTH(C562)&lt;=3,3,IF(MONTH(C562)&lt;=6,6,IF(MONTH(C562)&lt;=9,9,12))),IF(OR(MONTH(C562)&lt;=3,MONTH(C562)&gt;=10),31,30))</f>
        <v>42460</v>
      </c>
      <c r="E562" s="342">
        <f>D562-C562+1</f>
        <v>31</v>
      </c>
      <c r="F562" s="343">
        <f>VLOOKUP(D562,'FERC Interest Rate'!$A:$B,2,TRUE)</f>
        <v>3.2500000000000001E-2</v>
      </c>
      <c r="G562" s="143">
        <f>VLOOKUP(B563,$A$1:$F$29,5,FALSE)</f>
        <v>2422</v>
      </c>
      <c r="H562" s="143">
        <f>G562*F562*(E562/(DATE(YEAR(D562),12,31)-DATE(YEAR(D562),1,1)+1))</f>
        <v>6.6671174863387979</v>
      </c>
      <c r="I562" s="351">
        <v>0</v>
      </c>
      <c r="J562" s="264">
        <v>0</v>
      </c>
      <c r="K562" s="345">
        <f t="shared" ref="K562:K583" si="243">+SUM(I562:J562)</f>
        <v>0</v>
      </c>
      <c r="L562" s="264">
        <v>0</v>
      </c>
      <c r="M562" s="346">
        <f t="shared" ref="M562:M583" si="244">+SUM(K562:L562)</f>
        <v>0</v>
      </c>
      <c r="N562" s="347">
        <f t="shared" ref="N562:N583" si="245">+G562+H562+J562</f>
        <v>2428.6671174863386</v>
      </c>
      <c r="O562" s="143">
        <f t="shared" ref="O562:O583" si="246">G562+H562-L562-I562</f>
        <v>2428.6671174863386</v>
      </c>
    </row>
    <row r="563" spans="1:15" ht="13" x14ac:dyDescent="0.3">
      <c r="A563" s="349" t="s">
        <v>39</v>
      </c>
      <c r="B563" s="350" t="s">
        <v>64</v>
      </c>
      <c r="C563" s="341">
        <f>D562+1</f>
        <v>42461</v>
      </c>
      <c r="D563" s="341">
        <f>EOMONTH(D562,3)</f>
        <v>42551</v>
      </c>
      <c r="E563" s="342">
        <f t="shared" ref="E563:E583" si="247">D563-C563+1</f>
        <v>91</v>
      </c>
      <c r="F563" s="343">
        <f>VLOOKUP(D563,'FERC Interest Rate'!$A:$B,2,TRUE)</f>
        <v>3.4599999999999999E-2</v>
      </c>
      <c r="G563" s="143">
        <f t="shared" ref="G563:G583" si="248">O562</f>
        <v>2428.6671174863386</v>
      </c>
      <c r="H563" s="143">
        <f>G563*F563*(E563/(DATE(YEAR(D563),12,31)-DATE(YEAR(D563),1,1)+1))</f>
        <v>20.893172912889302</v>
      </c>
      <c r="I563" s="351">
        <v>0</v>
      </c>
      <c r="J563" s="264">
        <v>0</v>
      </c>
      <c r="K563" s="345">
        <f t="shared" si="243"/>
        <v>0</v>
      </c>
      <c r="L563" s="264">
        <v>0</v>
      </c>
      <c r="M563" s="346">
        <f t="shared" si="244"/>
        <v>0</v>
      </c>
      <c r="N563" s="347">
        <f t="shared" si="245"/>
        <v>2449.5602903992281</v>
      </c>
      <c r="O563" s="143">
        <f t="shared" si="246"/>
        <v>2449.5602903992281</v>
      </c>
    </row>
    <row r="564" spans="1:15" ht="13" x14ac:dyDescent="0.3">
      <c r="A564" s="77"/>
      <c r="B564" s="71"/>
      <c r="C564" s="72">
        <f t="shared" ref="C564:C583" si="249">D563+1</f>
        <v>42552</v>
      </c>
      <c r="D564" s="72">
        <f t="shared" ref="D564:D584" si="250">EOMONTH(D563,3)</f>
        <v>42643</v>
      </c>
      <c r="E564" s="71">
        <f t="shared" si="247"/>
        <v>92</v>
      </c>
      <c r="F564" s="73">
        <f>VLOOKUP(D564,'FERC Interest Rate'!$A:$B,2,TRUE)</f>
        <v>3.5000000000000003E-2</v>
      </c>
      <c r="G564" s="74">
        <f t="shared" si="248"/>
        <v>2449.5602903992281</v>
      </c>
      <c r="H564" s="143">
        <f>G564*F564*(E564/(DATE(YEAR(D564),12,31)-DATE(YEAR(D564),1,1)+1))</f>
        <v>21.550776325370258</v>
      </c>
      <c r="I564" s="151">
        <v>0</v>
      </c>
      <c r="J564" s="264">
        <v>0</v>
      </c>
      <c r="K564" s="108">
        <f t="shared" si="243"/>
        <v>0</v>
      </c>
      <c r="L564" s="75">
        <v>0</v>
      </c>
      <c r="M564" s="109">
        <f t="shared" si="244"/>
        <v>0</v>
      </c>
      <c r="N564" s="6">
        <f t="shared" si="245"/>
        <v>2471.1110667245985</v>
      </c>
      <c r="O564" s="74">
        <f t="shared" si="246"/>
        <v>2471.1110667245985</v>
      </c>
    </row>
    <row r="565" spans="1:15" x14ac:dyDescent="0.25">
      <c r="A565" s="12" t="s">
        <v>48</v>
      </c>
      <c r="B565" s="71" t="str">
        <f t="shared" ref="B565:B579" si="251">+IF(MONTH(C565)&lt;4,"Q1",IF(MONTH(C565)&lt;7,"Q2",IF(MONTH(C565)&lt;10,"Q3","Q4")))&amp;"/"&amp;YEAR(C565)</f>
        <v>Q4/2016</v>
      </c>
      <c r="C565" s="72">
        <f t="shared" si="249"/>
        <v>42644</v>
      </c>
      <c r="D565" s="72">
        <f t="shared" si="250"/>
        <v>42735</v>
      </c>
      <c r="E565" s="71">
        <f t="shared" si="247"/>
        <v>92</v>
      </c>
      <c r="F565" s="73">
        <f>VLOOKUP(D565,'FERC Interest Rate'!$A:$B,2,TRUE)</f>
        <v>3.5000000000000003E-2</v>
      </c>
      <c r="G565" s="74">
        <f t="shared" si="248"/>
        <v>2471.1110667245985</v>
      </c>
      <c r="H565" s="74">
        <f>G565*F565*(E565/(DATE(YEAR(D565),12,31)-DATE(YEAR(D565),1,1)+1))</f>
        <v>21.740376051511497</v>
      </c>
      <c r="I565" s="151">
        <f>SUM($H$562:$H$585)/20</f>
        <v>3.5425721388054923</v>
      </c>
      <c r="J565" s="75">
        <v>0</v>
      </c>
      <c r="K565" s="108">
        <f t="shared" si="243"/>
        <v>3.5425721388054923</v>
      </c>
      <c r="L565" s="75">
        <f t="shared" ref="L565:L584" si="252">VLOOKUP($B$563,A$1:F$25,5,FALSE)/20</f>
        <v>121.1</v>
      </c>
      <c r="M565" s="109">
        <f t="shared" si="244"/>
        <v>124.64257213880549</v>
      </c>
      <c r="N565" s="6">
        <f t="shared" si="245"/>
        <v>2492.8514427761102</v>
      </c>
      <c r="O565" s="74">
        <f t="shared" si="246"/>
        <v>2368.2088706373047</v>
      </c>
    </row>
    <row r="566" spans="1:15" x14ac:dyDescent="0.25">
      <c r="A566" s="12" t="s">
        <v>49</v>
      </c>
      <c r="B566" s="71" t="str">
        <f t="shared" si="251"/>
        <v>Q1/2017</v>
      </c>
      <c r="C566" s="72">
        <f t="shared" si="249"/>
        <v>42736</v>
      </c>
      <c r="D566" s="72">
        <f t="shared" si="250"/>
        <v>42825</v>
      </c>
      <c r="E566" s="71">
        <f t="shared" si="247"/>
        <v>90</v>
      </c>
      <c r="F566" s="73">
        <f>VLOOKUP(D566,'FERC Interest Rate'!$A:$B,2,TRUE)</f>
        <v>3.5000000000000003E-2</v>
      </c>
      <c r="G566" s="74">
        <f t="shared" si="248"/>
        <v>2368.2088706373047</v>
      </c>
      <c r="H566" s="74">
        <v>0</v>
      </c>
      <c r="I566" s="151">
        <f t="shared" ref="I566:I584" si="253">SUM($H$562:$H$585)/20</f>
        <v>3.5425721388054923</v>
      </c>
      <c r="J566" s="75">
        <f t="shared" ref="J566:J571" si="254">G566*F566*(E566/(DATE(YEAR(D566),12,31)-DATE(YEAR(D566),1,1)+1))</f>
        <v>20.437966965773999</v>
      </c>
      <c r="K566" s="108">
        <f t="shared" si="243"/>
        <v>23.980539104579492</v>
      </c>
      <c r="L566" s="75">
        <f t="shared" si="252"/>
        <v>121.1</v>
      </c>
      <c r="M566" s="109">
        <f t="shared" si="244"/>
        <v>145.08053910457949</v>
      </c>
      <c r="N566" s="6">
        <f t="shared" si="245"/>
        <v>2388.6468376030789</v>
      </c>
      <c r="O566" s="74">
        <f t="shared" si="246"/>
        <v>2243.5662984984992</v>
      </c>
    </row>
    <row r="567" spans="1:15" x14ac:dyDescent="0.25">
      <c r="A567" s="12" t="s">
        <v>50</v>
      </c>
      <c r="B567" s="71" t="str">
        <f t="shared" si="251"/>
        <v>Q2/2017</v>
      </c>
      <c r="C567" s="72">
        <f t="shared" si="249"/>
        <v>42826</v>
      </c>
      <c r="D567" s="72">
        <f t="shared" si="250"/>
        <v>42916</v>
      </c>
      <c r="E567" s="71">
        <f t="shared" si="247"/>
        <v>91</v>
      </c>
      <c r="F567" s="73">
        <f>VLOOKUP(D567,'FERC Interest Rate'!$A:$B,2,TRUE)</f>
        <v>3.7100000000000001E-2</v>
      </c>
      <c r="G567" s="74">
        <f t="shared" si="248"/>
        <v>2243.5662984984992</v>
      </c>
      <c r="H567" s="74">
        <v>0</v>
      </c>
      <c r="I567" s="151">
        <f t="shared" si="253"/>
        <v>3.5425721388054923</v>
      </c>
      <c r="J567" s="75">
        <f t="shared" si="254"/>
        <v>20.752066247563789</v>
      </c>
      <c r="K567" s="108">
        <f t="shared" si="243"/>
        <v>24.294638386369282</v>
      </c>
      <c r="L567" s="75">
        <f t="shared" si="252"/>
        <v>121.1</v>
      </c>
      <c r="M567" s="109">
        <f t="shared" si="244"/>
        <v>145.39463838636928</v>
      </c>
      <c r="N567" s="6">
        <f t="shared" si="245"/>
        <v>2264.3183647460628</v>
      </c>
      <c r="O567" s="74">
        <f t="shared" si="246"/>
        <v>2118.9237263596938</v>
      </c>
    </row>
    <row r="568" spans="1:15" x14ac:dyDescent="0.25">
      <c r="A568" s="12" t="s">
        <v>51</v>
      </c>
      <c r="B568" s="71" t="str">
        <f t="shared" si="251"/>
        <v>Q3/2017</v>
      </c>
      <c r="C568" s="72">
        <f t="shared" si="249"/>
        <v>42917</v>
      </c>
      <c r="D568" s="72">
        <f t="shared" si="250"/>
        <v>43008</v>
      </c>
      <c r="E568" s="71">
        <f t="shared" si="247"/>
        <v>92</v>
      </c>
      <c r="F568" s="73">
        <f>VLOOKUP(D568,'FERC Interest Rate'!$A:$B,2,TRUE)</f>
        <v>3.9600000000000003E-2</v>
      </c>
      <c r="G568" s="74">
        <f t="shared" si="248"/>
        <v>2118.9237263596938</v>
      </c>
      <c r="H568" s="74">
        <v>0</v>
      </c>
      <c r="I568" s="151">
        <f t="shared" si="253"/>
        <v>3.5425721388054923</v>
      </c>
      <c r="J568" s="75">
        <f t="shared" si="254"/>
        <v>21.149761424311336</v>
      </c>
      <c r="K568" s="108">
        <f t="shared" si="243"/>
        <v>24.692333563116829</v>
      </c>
      <c r="L568" s="75">
        <f t="shared" si="252"/>
        <v>121.1</v>
      </c>
      <c r="M568" s="109">
        <f t="shared" si="244"/>
        <v>145.79233356311681</v>
      </c>
      <c r="N568" s="6">
        <f t="shared" si="245"/>
        <v>2140.073487784005</v>
      </c>
      <c r="O568" s="74">
        <f t="shared" si="246"/>
        <v>1994.2811542208883</v>
      </c>
    </row>
    <row r="569" spans="1:15" x14ac:dyDescent="0.25">
      <c r="A569" s="12" t="s">
        <v>52</v>
      </c>
      <c r="B569" s="71" t="str">
        <f t="shared" si="251"/>
        <v>Q4/2017</v>
      </c>
      <c r="C569" s="72">
        <f t="shared" si="249"/>
        <v>43009</v>
      </c>
      <c r="D569" s="72">
        <f t="shared" si="250"/>
        <v>43100</v>
      </c>
      <c r="E569" s="71">
        <f t="shared" si="247"/>
        <v>92</v>
      </c>
      <c r="F569" s="73">
        <f>VLOOKUP(D569,'FERC Interest Rate'!$A:$B,2,TRUE)</f>
        <v>4.2099999999999999E-2</v>
      </c>
      <c r="G569" s="74">
        <f t="shared" si="248"/>
        <v>1994.2811542208883</v>
      </c>
      <c r="H569" s="74">
        <v>0</v>
      </c>
      <c r="I569" s="151">
        <f t="shared" si="253"/>
        <v>3.5425721388054923</v>
      </c>
      <c r="J569" s="75">
        <f t="shared" si="254"/>
        <v>21.162328127474918</v>
      </c>
      <c r="K569" s="108">
        <f t="shared" si="243"/>
        <v>24.704900266280411</v>
      </c>
      <c r="L569" s="75">
        <f t="shared" si="252"/>
        <v>121.1</v>
      </c>
      <c r="M569" s="109">
        <f t="shared" si="244"/>
        <v>145.80490026628041</v>
      </c>
      <c r="N569" s="6">
        <f t="shared" si="245"/>
        <v>2015.4434823483632</v>
      </c>
      <c r="O569" s="74">
        <f t="shared" si="246"/>
        <v>1869.6385820820828</v>
      </c>
    </row>
    <row r="570" spans="1:15" x14ac:dyDescent="0.25">
      <c r="A570" s="12" t="s">
        <v>53</v>
      </c>
      <c r="B570" s="71" t="str">
        <f t="shared" si="251"/>
        <v>Q1/2018</v>
      </c>
      <c r="C570" s="72">
        <f t="shared" si="249"/>
        <v>43101</v>
      </c>
      <c r="D570" s="72">
        <f t="shared" si="250"/>
        <v>43190</v>
      </c>
      <c r="E570" s="71">
        <f t="shared" si="247"/>
        <v>90</v>
      </c>
      <c r="F570" s="73">
        <f>VLOOKUP(D570,'FERC Interest Rate'!$A:$B,2,TRUE)</f>
        <v>4.2500000000000003E-2</v>
      </c>
      <c r="G570" s="74">
        <f t="shared" si="248"/>
        <v>1869.6385820820828</v>
      </c>
      <c r="H570" s="74">
        <v>0</v>
      </c>
      <c r="I570" s="97">
        <f t="shared" si="253"/>
        <v>3.5425721388054923</v>
      </c>
      <c r="J570" s="75">
        <f t="shared" si="254"/>
        <v>19.592787880723201</v>
      </c>
      <c r="K570" s="108">
        <f t="shared" si="243"/>
        <v>23.135360019528694</v>
      </c>
      <c r="L570" s="75">
        <f t="shared" si="252"/>
        <v>121.1</v>
      </c>
      <c r="M570" s="109">
        <f t="shared" si="244"/>
        <v>144.23536001952868</v>
      </c>
      <c r="N570" s="6">
        <f t="shared" si="245"/>
        <v>1889.231369962806</v>
      </c>
      <c r="O570" s="74">
        <f t="shared" si="246"/>
        <v>1744.9960099432774</v>
      </c>
    </row>
    <row r="571" spans="1:15" x14ac:dyDescent="0.25">
      <c r="A571" s="12" t="s">
        <v>54</v>
      </c>
      <c r="B571" s="71" t="str">
        <f t="shared" si="251"/>
        <v>Q2/2018</v>
      </c>
      <c r="C571" s="72">
        <f t="shared" si="249"/>
        <v>43191</v>
      </c>
      <c r="D571" s="72">
        <f t="shared" si="250"/>
        <v>43281</v>
      </c>
      <c r="E571" s="71">
        <f t="shared" si="247"/>
        <v>91</v>
      </c>
      <c r="F571" s="73">
        <f>VLOOKUP(D571,'FERC Interest Rate'!$A:$B,2,TRUE)</f>
        <v>4.4699999999999997E-2</v>
      </c>
      <c r="G571" s="74">
        <f t="shared" si="248"/>
        <v>1744.9960099432774</v>
      </c>
      <c r="H571" s="74">
        <v>0</v>
      </c>
      <c r="I571" s="97">
        <f t="shared" si="253"/>
        <v>3.5425721388054923</v>
      </c>
      <c r="J571" s="75">
        <f t="shared" si="254"/>
        <v>19.446904848345945</v>
      </c>
      <c r="K571" s="108">
        <f t="shared" si="243"/>
        <v>22.989476987151438</v>
      </c>
      <c r="L571" s="75">
        <f t="shared" si="252"/>
        <v>121.1</v>
      </c>
      <c r="M571" s="109">
        <f t="shared" si="244"/>
        <v>144.08947698715144</v>
      </c>
      <c r="N571" s="6">
        <f t="shared" si="245"/>
        <v>1764.4429147916233</v>
      </c>
      <c r="O571" s="74">
        <f t="shared" si="246"/>
        <v>1620.3534378044719</v>
      </c>
    </row>
    <row r="572" spans="1:15" x14ac:dyDescent="0.25">
      <c r="A572" s="12" t="s">
        <v>55</v>
      </c>
      <c r="B572" s="71" t="str">
        <f t="shared" si="251"/>
        <v>Q3/2018</v>
      </c>
      <c r="C572" s="72">
        <f t="shared" si="249"/>
        <v>43282</v>
      </c>
      <c r="D572" s="72">
        <f t="shared" si="250"/>
        <v>43373</v>
      </c>
      <c r="E572" s="71">
        <f t="shared" si="247"/>
        <v>92</v>
      </c>
      <c r="F572" s="73">
        <f>VLOOKUP(D572,'FERC Interest Rate'!$A:$B,2,TRUE)</f>
        <v>4.6899999999999997E-2</v>
      </c>
      <c r="G572" s="74">
        <f t="shared" si="248"/>
        <v>1620.3534378044719</v>
      </c>
      <c r="H572" s="74">
        <v>0</v>
      </c>
      <c r="I572" s="97">
        <f t="shared" si="253"/>
        <v>3.5425721388054923</v>
      </c>
      <c r="J572" s="75">
        <f>G572*F572*(E572/(DATE(YEAR(D572),12,31)-DATE(YEAR(D572),1,1)+1))</f>
        <v>19.154797297092426</v>
      </c>
      <c r="K572" s="108">
        <f t="shared" si="243"/>
        <v>22.697369435897919</v>
      </c>
      <c r="L572" s="75">
        <f t="shared" si="252"/>
        <v>121.1</v>
      </c>
      <c r="M572" s="109">
        <f t="shared" si="244"/>
        <v>143.79736943589791</v>
      </c>
      <c r="N572" s="6">
        <f t="shared" si="245"/>
        <v>1639.5082351015644</v>
      </c>
      <c r="O572" s="74">
        <f t="shared" si="246"/>
        <v>1495.7108656656665</v>
      </c>
    </row>
    <row r="573" spans="1:15" x14ac:dyDescent="0.25">
      <c r="A573" s="12" t="s">
        <v>56</v>
      </c>
      <c r="B573" s="71" t="str">
        <f t="shared" si="251"/>
        <v>Q4/2018</v>
      </c>
      <c r="C573" s="72">
        <f t="shared" si="249"/>
        <v>43374</v>
      </c>
      <c r="D573" s="72">
        <f t="shared" si="250"/>
        <v>43465</v>
      </c>
      <c r="E573" s="71">
        <f t="shared" si="247"/>
        <v>92</v>
      </c>
      <c r="F573" s="73">
        <f>VLOOKUP(D573,'FERC Interest Rate'!$A:$B,2,TRUE)</f>
        <v>4.9599999999999998E-2</v>
      </c>
      <c r="G573" s="74">
        <f t="shared" si="248"/>
        <v>1495.7108656656665</v>
      </c>
      <c r="H573" s="74">
        <v>0</v>
      </c>
      <c r="I573" s="97">
        <f t="shared" si="253"/>
        <v>3.5425721388054923</v>
      </c>
      <c r="J573" s="75">
        <f t="shared" ref="J573:J583" si="255">G573*F573*(E573/(DATE(YEAR(D573),12,31)-DATE(YEAR(D573),1,1)+1))</f>
        <v>18.699254307412517</v>
      </c>
      <c r="K573" s="108">
        <f t="shared" si="243"/>
        <v>22.24182644621801</v>
      </c>
      <c r="L573" s="75">
        <f t="shared" si="252"/>
        <v>121.1</v>
      </c>
      <c r="M573" s="109">
        <f t="shared" si="244"/>
        <v>143.34182644621799</v>
      </c>
      <c r="N573" s="6">
        <f t="shared" si="245"/>
        <v>1514.410119973079</v>
      </c>
      <c r="O573" s="74">
        <f t="shared" si="246"/>
        <v>1371.068293526861</v>
      </c>
    </row>
    <row r="574" spans="1:15" x14ac:dyDescent="0.25">
      <c r="A574" s="12" t="s">
        <v>57</v>
      </c>
      <c r="B574" s="71" t="str">
        <f t="shared" si="251"/>
        <v>Q1/2019</v>
      </c>
      <c r="C574" s="72">
        <f t="shared" si="249"/>
        <v>43466</v>
      </c>
      <c r="D574" s="72">
        <f t="shared" si="250"/>
        <v>43555</v>
      </c>
      <c r="E574" s="71">
        <f t="shared" si="247"/>
        <v>90</v>
      </c>
      <c r="F574" s="73">
        <f>VLOOKUP(D574,'FERC Interest Rate'!$A:$B,2,TRUE)</f>
        <v>5.1799999999999999E-2</v>
      </c>
      <c r="G574" s="74">
        <f t="shared" si="248"/>
        <v>1371.068293526861</v>
      </c>
      <c r="H574" s="74">
        <v>0</v>
      </c>
      <c r="I574" s="97">
        <f t="shared" si="253"/>
        <v>3.5425721388054923</v>
      </c>
      <c r="J574" s="75">
        <f t="shared" si="255"/>
        <v>17.512110642252672</v>
      </c>
      <c r="K574" s="108">
        <f t="shared" si="243"/>
        <v>21.054682781058165</v>
      </c>
      <c r="L574" s="75">
        <f t="shared" si="252"/>
        <v>121.1</v>
      </c>
      <c r="M574" s="109">
        <f t="shared" si="244"/>
        <v>142.15468278105817</v>
      </c>
      <c r="N574" s="6">
        <f t="shared" si="245"/>
        <v>1388.5804041691138</v>
      </c>
      <c r="O574" s="74">
        <f t="shared" si="246"/>
        <v>1246.4257213880555</v>
      </c>
    </row>
    <row r="575" spans="1:15" x14ac:dyDescent="0.25">
      <c r="A575" s="12" t="s">
        <v>58</v>
      </c>
      <c r="B575" s="71" t="str">
        <f t="shared" si="251"/>
        <v>Q2/2019</v>
      </c>
      <c r="C575" s="72">
        <f t="shared" si="249"/>
        <v>43556</v>
      </c>
      <c r="D575" s="72">
        <f t="shared" si="250"/>
        <v>43646</v>
      </c>
      <c r="E575" s="71">
        <f t="shared" si="247"/>
        <v>91</v>
      </c>
      <c r="F575" s="73">
        <f>VLOOKUP(D575,'FERC Interest Rate'!$A:$B,2,TRUE)</f>
        <v>5.45E-2</v>
      </c>
      <c r="G575" s="74">
        <f t="shared" si="248"/>
        <v>1246.4257213880555</v>
      </c>
      <c r="H575" s="74">
        <v>0</v>
      </c>
      <c r="I575" s="97">
        <f t="shared" si="253"/>
        <v>3.5425721388054923</v>
      </c>
      <c r="J575" s="75">
        <f t="shared" si="255"/>
        <v>16.936022918422086</v>
      </c>
      <c r="K575" s="108">
        <f t="shared" si="243"/>
        <v>20.478595057227579</v>
      </c>
      <c r="L575" s="75">
        <f t="shared" si="252"/>
        <v>121.1</v>
      </c>
      <c r="M575" s="109">
        <f t="shared" si="244"/>
        <v>141.57859505722757</v>
      </c>
      <c r="N575" s="6">
        <f t="shared" si="245"/>
        <v>1263.3617443064777</v>
      </c>
      <c r="O575" s="74">
        <f t="shared" si="246"/>
        <v>1121.7831492492501</v>
      </c>
    </row>
    <row r="576" spans="1:15" x14ac:dyDescent="0.25">
      <c r="A576" s="12" t="s">
        <v>59</v>
      </c>
      <c r="B576" s="71" t="str">
        <f t="shared" si="251"/>
        <v>Q3/2019</v>
      </c>
      <c r="C576" s="72">
        <f t="shared" si="249"/>
        <v>43647</v>
      </c>
      <c r="D576" s="72">
        <f t="shared" si="250"/>
        <v>43738</v>
      </c>
      <c r="E576" s="71">
        <f t="shared" si="247"/>
        <v>92</v>
      </c>
      <c r="F576" s="73">
        <f>VLOOKUP(D576,'FERC Interest Rate'!$A:$B,2,TRUE)</f>
        <v>5.5E-2</v>
      </c>
      <c r="G576" s="74">
        <f t="shared" si="248"/>
        <v>1121.7831492492501</v>
      </c>
      <c r="H576" s="74">
        <v>0</v>
      </c>
      <c r="I576" s="97">
        <f t="shared" si="253"/>
        <v>3.5425721388054923</v>
      </c>
      <c r="J576" s="75">
        <f t="shared" si="255"/>
        <v>15.55129516493481</v>
      </c>
      <c r="K576" s="108">
        <f t="shared" si="243"/>
        <v>19.093867303740303</v>
      </c>
      <c r="L576" s="75">
        <f t="shared" si="252"/>
        <v>121.1</v>
      </c>
      <c r="M576" s="109">
        <f t="shared" si="244"/>
        <v>140.19386730374029</v>
      </c>
      <c r="N576" s="6">
        <f t="shared" si="245"/>
        <v>1137.3344444141849</v>
      </c>
      <c r="O576" s="74">
        <f t="shared" si="246"/>
        <v>997.14057711044461</v>
      </c>
    </row>
    <row r="577" spans="1:15" x14ac:dyDescent="0.25">
      <c r="A577" s="12" t="s">
        <v>60</v>
      </c>
      <c r="B577" s="71" t="str">
        <f t="shared" si="251"/>
        <v>Q4/2019</v>
      </c>
      <c r="C577" s="72">
        <f t="shared" si="249"/>
        <v>43739</v>
      </c>
      <c r="D577" s="72">
        <f t="shared" si="250"/>
        <v>43830</v>
      </c>
      <c r="E577" s="71">
        <f t="shared" si="247"/>
        <v>92</v>
      </c>
      <c r="F577" s="73">
        <f>VLOOKUP(D577,'FERC Interest Rate'!$A:$B,2,TRUE)</f>
        <v>5.4199999999999998E-2</v>
      </c>
      <c r="G577" s="74">
        <f t="shared" si="248"/>
        <v>997.14057711044461</v>
      </c>
      <c r="H577" s="74">
        <v>0</v>
      </c>
      <c r="I577" s="97">
        <f t="shared" si="253"/>
        <v>3.5425721388054923</v>
      </c>
      <c r="J577" s="75">
        <f t="shared" si="255"/>
        <v>13.622306229324716</v>
      </c>
      <c r="K577" s="108">
        <f t="shared" si="243"/>
        <v>17.164878368130207</v>
      </c>
      <c r="L577" s="75">
        <f t="shared" si="252"/>
        <v>121.1</v>
      </c>
      <c r="M577" s="109">
        <f t="shared" si="244"/>
        <v>138.26487836813021</v>
      </c>
      <c r="N577" s="6">
        <f t="shared" si="245"/>
        <v>1010.7628833397694</v>
      </c>
      <c r="O577" s="74">
        <f t="shared" si="246"/>
        <v>872.49800497163915</v>
      </c>
    </row>
    <row r="578" spans="1:15" x14ac:dyDescent="0.25">
      <c r="A578" s="12" t="s">
        <v>61</v>
      </c>
      <c r="B578" s="71" t="str">
        <f t="shared" si="251"/>
        <v>Q1/2020</v>
      </c>
      <c r="C578" s="72">
        <f t="shared" si="249"/>
        <v>43831</v>
      </c>
      <c r="D578" s="72">
        <f t="shared" si="250"/>
        <v>43921</v>
      </c>
      <c r="E578" s="71">
        <f t="shared" si="247"/>
        <v>91</v>
      </c>
      <c r="F578" s="73">
        <f>VLOOKUP(D578,'FERC Interest Rate'!$A:$B,2,TRUE)</f>
        <v>4.9599999999999998E-2</v>
      </c>
      <c r="G578" s="74">
        <f t="shared" si="248"/>
        <v>872.49800497163915</v>
      </c>
      <c r="H578" s="74">
        <v>0</v>
      </c>
      <c r="I578" s="97">
        <f t="shared" si="253"/>
        <v>3.5425721388054923</v>
      </c>
      <c r="J578" s="75">
        <f t="shared" si="255"/>
        <v>10.759855178251339</v>
      </c>
      <c r="K578" s="108">
        <f t="shared" si="243"/>
        <v>14.302427317056832</v>
      </c>
      <c r="L578" s="75">
        <f t="shared" si="252"/>
        <v>121.1</v>
      </c>
      <c r="M578" s="109">
        <f t="shared" si="244"/>
        <v>135.40242731705683</v>
      </c>
      <c r="N578" s="6">
        <f t="shared" si="245"/>
        <v>883.25786014989046</v>
      </c>
      <c r="O578" s="74">
        <f t="shared" si="246"/>
        <v>747.85543283283369</v>
      </c>
    </row>
    <row r="579" spans="1:15" x14ac:dyDescent="0.25">
      <c r="A579" s="12" t="s">
        <v>62</v>
      </c>
      <c r="B579" s="71" t="str">
        <f t="shared" si="251"/>
        <v>Q2/2020</v>
      </c>
      <c r="C579" s="72">
        <f t="shared" si="249"/>
        <v>43922</v>
      </c>
      <c r="D579" s="72">
        <f t="shared" si="250"/>
        <v>44012</v>
      </c>
      <c r="E579" s="71">
        <f t="shared" si="247"/>
        <v>91</v>
      </c>
      <c r="F579" s="73">
        <f>VLOOKUP(D579,'FERC Interest Rate'!$A:$B,2,TRUE)</f>
        <v>4.7503500000000004E-2</v>
      </c>
      <c r="G579" s="74">
        <f t="shared" si="248"/>
        <v>747.85543283283369</v>
      </c>
      <c r="H579" s="74">
        <v>0</v>
      </c>
      <c r="I579" s="97">
        <f t="shared" si="253"/>
        <v>3.5425721388054923</v>
      </c>
      <c r="J579" s="75">
        <f t="shared" si="255"/>
        <v>8.8329051922821886</v>
      </c>
      <c r="K579" s="108">
        <f t="shared" si="243"/>
        <v>12.37547733108768</v>
      </c>
      <c r="L579" s="75">
        <f t="shared" si="252"/>
        <v>121.1</v>
      </c>
      <c r="M579" s="109">
        <f t="shared" si="244"/>
        <v>133.47547733108769</v>
      </c>
      <c r="N579" s="6">
        <f t="shared" si="245"/>
        <v>756.68833802511585</v>
      </c>
      <c r="O579" s="74">
        <f t="shared" si="246"/>
        <v>623.21286069402822</v>
      </c>
    </row>
    <row r="580" spans="1:15" x14ac:dyDescent="0.25">
      <c r="A580" s="12" t="s">
        <v>63</v>
      </c>
      <c r="B580" s="71" t="str">
        <f>+IF(MONTH(C580)&lt;4,"Q1",IF(MONTH(C580)&lt;7,"Q2",IF(MONTH(C580)&lt;10,"Q3","Q4")))&amp;"/"&amp;YEAR(C580)</f>
        <v>Q3/2020</v>
      </c>
      <c r="C580" s="72">
        <f t="shared" si="249"/>
        <v>44013</v>
      </c>
      <c r="D580" s="72">
        <f t="shared" si="250"/>
        <v>44104</v>
      </c>
      <c r="E580" s="71">
        <f t="shared" si="247"/>
        <v>92</v>
      </c>
      <c r="F580" s="73">
        <f>VLOOKUP(D580,'FERC Interest Rate'!$A:$B,2,TRUE)</f>
        <v>3.4299999999999997E-2</v>
      </c>
      <c r="G580" s="74">
        <f t="shared" si="248"/>
        <v>623.21286069402822</v>
      </c>
      <c r="H580" s="74">
        <v>0</v>
      </c>
      <c r="I580" s="97">
        <f t="shared" si="253"/>
        <v>3.5425721388054923</v>
      </c>
      <c r="J580" s="75">
        <f t="shared" si="255"/>
        <v>5.373252741000206</v>
      </c>
      <c r="K580" s="108">
        <f t="shared" si="243"/>
        <v>8.9158248798056974</v>
      </c>
      <c r="L580" s="75">
        <f t="shared" si="252"/>
        <v>121.1</v>
      </c>
      <c r="M580" s="109">
        <f t="shared" si="244"/>
        <v>130.01582487980568</v>
      </c>
      <c r="N580" s="6">
        <f t="shared" si="245"/>
        <v>628.58611343502844</v>
      </c>
      <c r="O580" s="74">
        <f t="shared" si="246"/>
        <v>498.5702885552227</v>
      </c>
    </row>
    <row r="581" spans="1:15" x14ac:dyDescent="0.25">
      <c r="A581" s="12" t="s">
        <v>64</v>
      </c>
      <c r="B581" s="71" t="str">
        <f>+IF(MONTH(C581)&lt;4,"Q1",IF(MONTH(C581)&lt;7,"Q2",IF(MONTH(C581)&lt;10,"Q3","Q4")))&amp;"/"&amp;YEAR(C581)</f>
        <v>Q4/2020</v>
      </c>
      <c r="C581" s="72">
        <f t="shared" si="249"/>
        <v>44105</v>
      </c>
      <c r="D581" s="72">
        <f t="shared" si="250"/>
        <v>44196</v>
      </c>
      <c r="E581" s="71">
        <f t="shared" si="247"/>
        <v>92</v>
      </c>
      <c r="F581" s="73">
        <f>VLOOKUP(D581,'FERC Interest Rate'!$A:$B,2,TRUE)</f>
        <v>3.2500000000000001E-2</v>
      </c>
      <c r="G581" s="74">
        <f t="shared" si="248"/>
        <v>498.5702885552227</v>
      </c>
      <c r="H581" s="74">
        <v>0</v>
      </c>
      <c r="I581" s="97">
        <f t="shared" si="253"/>
        <v>3.5425721388054923</v>
      </c>
      <c r="J581" s="75">
        <f t="shared" si="255"/>
        <v>4.0730195704374754</v>
      </c>
      <c r="K581" s="108">
        <f t="shared" si="243"/>
        <v>7.6155917092429677</v>
      </c>
      <c r="L581" s="75">
        <f t="shared" si="252"/>
        <v>121.1</v>
      </c>
      <c r="M581" s="109">
        <f t="shared" si="244"/>
        <v>128.71559170924297</v>
      </c>
      <c r="N581" s="6">
        <f t="shared" si="245"/>
        <v>502.64330812566016</v>
      </c>
      <c r="O581" s="74">
        <f t="shared" si="246"/>
        <v>373.92771641641724</v>
      </c>
    </row>
    <row r="582" spans="1:15" x14ac:dyDescent="0.25">
      <c r="A582" s="12" t="s">
        <v>65</v>
      </c>
      <c r="B582" s="71" t="str">
        <f>+IF(MONTH(C582)&lt;4,"Q1",IF(MONTH(C582)&lt;7,"Q2",IF(MONTH(C582)&lt;10,"Q3","Q4")))&amp;"/"&amp;YEAR(C582)</f>
        <v>Q1/2021</v>
      </c>
      <c r="C582" s="72">
        <f t="shared" si="249"/>
        <v>44197</v>
      </c>
      <c r="D582" s="72">
        <f t="shared" si="250"/>
        <v>44286</v>
      </c>
      <c r="E582" s="71">
        <f t="shared" si="247"/>
        <v>90</v>
      </c>
      <c r="F582" s="73">
        <f>VLOOKUP(D582,'FERC Interest Rate'!$A:$B,2,TRUE)</f>
        <v>3.2500000000000001E-2</v>
      </c>
      <c r="G582" s="74">
        <f t="shared" si="248"/>
        <v>373.92771641641724</v>
      </c>
      <c r="H582" s="74">
        <v>0</v>
      </c>
      <c r="I582" s="97">
        <f t="shared" si="253"/>
        <v>3.5425721388054923</v>
      </c>
      <c r="J582" s="75">
        <f t="shared" si="255"/>
        <v>2.9965440288164942</v>
      </c>
      <c r="K582" s="108">
        <f t="shared" si="243"/>
        <v>6.5391161676219864</v>
      </c>
      <c r="L582" s="75">
        <f t="shared" si="252"/>
        <v>121.1</v>
      </c>
      <c r="M582" s="109">
        <f t="shared" si="244"/>
        <v>127.63911616762198</v>
      </c>
      <c r="N582" s="6">
        <f t="shared" si="245"/>
        <v>376.92426044523376</v>
      </c>
      <c r="O582" s="74">
        <f t="shared" si="246"/>
        <v>249.28514427761175</v>
      </c>
    </row>
    <row r="583" spans="1:15" x14ac:dyDescent="0.25">
      <c r="A583" s="12" t="s">
        <v>66</v>
      </c>
      <c r="B583" s="71" t="str">
        <f>+IF(MONTH(C583)&lt;4,"Q1",IF(MONTH(C583)&lt;7,"Q2",IF(MONTH(C583)&lt;10,"Q3","Q4")))&amp;"/"&amp;YEAR(C583)</f>
        <v>Q2/2021</v>
      </c>
      <c r="C583" s="72">
        <f t="shared" si="249"/>
        <v>44287</v>
      </c>
      <c r="D583" s="72">
        <f t="shared" si="250"/>
        <v>44377</v>
      </c>
      <c r="E583" s="71">
        <f t="shared" si="247"/>
        <v>91</v>
      </c>
      <c r="F583" s="73">
        <f>VLOOKUP(D583,'FERC Interest Rate'!$A:$B,2,TRUE)</f>
        <v>3.2500000000000001E-2</v>
      </c>
      <c r="G583" s="74">
        <f t="shared" si="248"/>
        <v>249.28514427761175</v>
      </c>
      <c r="H583" s="74">
        <v>0</v>
      </c>
      <c r="I583" s="97">
        <f t="shared" si="253"/>
        <v>3.5425721388054923</v>
      </c>
      <c r="J583" s="75">
        <f t="shared" si="255"/>
        <v>2.0198926416466763</v>
      </c>
      <c r="K583" s="108">
        <f t="shared" si="243"/>
        <v>5.562464780452169</v>
      </c>
      <c r="L583" s="75">
        <f t="shared" si="252"/>
        <v>121.1</v>
      </c>
      <c r="M583" s="109">
        <f t="shared" si="244"/>
        <v>126.66246478045217</v>
      </c>
      <c r="N583" s="6">
        <f t="shared" si="245"/>
        <v>251.30503691925841</v>
      </c>
      <c r="O583" s="74">
        <f t="shared" si="246"/>
        <v>124.64257213880626</v>
      </c>
    </row>
    <row r="584" spans="1:15" x14ac:dyDescent="0.25">
      <c r="A584" s="12" t="s">
        <v>67</v>
      </c>
      <c r="B584" s="71" t="str">
        <f>+IF(MONTH(C584)&lt;4,"Q1",IF(MONTH(C584)&lt;7,"Q2",IF(MONTH(C584)&lt;10,"Q3","Q4")))&amp;"/"&amp;YEAR(C584)</f>
        <v>Q3/2021</v>
      </c>
      <c r="C584" s="72">
        <f>D583+1</f>
        <v>44378</v>
      </c>
      <c r="D584" s="72">
        <f t="shared" si="250"/>
        <v>44469</v>
      </c>
      <c r="E584" s="71">
        <f>D584-C584+1</f>
        <v>92</v>
      </c>
      <c r="F584" s="73">
        <f>VLOOKUP(D584,'FERC Interest Rate'!$A:$B,2,TRUE)</f>
        <v>3.2500000000000001E-2</v>
      </c>
      <c r="G584" s="74">
        <f>O583</f>
        <v>124.64257213880626</v>
      </c>
      <c r="H584" s="74">
        <v>0</v>
      </c>
      <c r="I584" s="97">
        <f t="shared" si="253"/>
        <v>3.5425721388054923</v>
      </c>
      <c r="J584" s="75">
        <f>G584*F584*(E584/(DATE(YEAR(D584),12,31)-DATE(YEAR(D584),1,1)+1))</f>
        <v>1.0210446320411801</v>
      </c>
      <c r="K584" s="108">
        <f>+SUM(I584:J584)</f>
        <v>4.5636167708466724</v>
      </c>
      <c r="L584" s="75">
        <f t="shared" si="252"/>
        <v>121.1</v>
      </c>
      <c r="M584" s="109">
        <f>+SUM(K584:L584)</f>
        <v>125.66361677084667</v>
      </c>
      <c r="N584" s="6">
        <f>+G584+H584+J584</f>
        <v>125.66361677084744</v>
      </c>
      <c r="O584" s="74">
        <f>G584+H584-L584-I584</f>
        <v>7.7182704671940883E-13</v>
      </c>
    </row>
    <row r="585" spans="1:15" x14ac:dyDescent="0.25">
      <c r="A585" s="77"/>
      <c r="B585" s="71"/>
      <c r="C585" s="72"/>
      <c r="D585" s="72"/>
      <c r="E585" s="71"/>
      <c r="F585" s="73"/>
      <c r="G585" s="74"/>
      <c r="H585" s="74"/>
      <c r="I585" s="97"/>
      <c r="J585" s="75"/>
      <c r="K585" s="108"/>
      <c r="L585" s="75"/>
      <c r="M585" s="109"/>
      <c r="N585" s="6"/>
      <c r="O585" s="74"/>
    </row>
    <row r="586" spans="1:15" ht="13.5" thickBot="1" x14ac:dyDescent="0.35">
      <c r="A586" s="124"/>
      <c r="B586" s="125"/>
      <c r="C586" s="126"/>
      <c r="D586" s="126"/>
      <c r="E586" s="127"/>
      <c r="F586" s="125"/>
      <c r="G586" s="115">
        <f t="shared" ref="G586:O586" si="256">+SUM(G562:G585)</f>
        <v>33453.427180983221</v>
      </c>
      <c r="H586" s="115">
        <f t="shared" si="256"/>
        <v>70.851442776109849</v>
      </c>
      <c r="I586" s="116">
        <f t="shared" si="256"/>
        <v>70.851442776109835</v>
      </c>
      <c r="J586" s="115">
        <f t="shared" si="256"/>
        <v>259.09411603810804</v>
      </c>
      <c r="K586" s="115">
        <f t="shared" si="256"/>
        <v>329.9455588142178</v>
      </c>
      <c r="L586" s="115">
        <f t="shared" si="256"/>
        <v>2421.9999999999991</v>
      </c>
      <c r="M586" s="117">
        <f t="shared" si="256"/>
        <v>2751.9455588142173</v>
      </c>
      <c r="N586" s="115">
        <f t="shared" si="256"/>
        <v>33783.372739797436</v>
      </c>
      <c r="O586" s="115">
        <f t="shared" si="256"/>
        <v>31031.427180983221</v>
      </c>
    </row>
    <row r="587" spans="1:15" ht="13" thickTop="1" x14ac:dyDescent="0.25"/>
  </sheetData>
  <mergeCells count="18">
    <mergeCell ref="A562:B562"/>
    <mergeCell ref="A224:B224"/>
    <mergeCell ref="A256:B256"/>
    <mergeCell ref="A288:B288"/>
    <mergeCell ref="A320:B320"/>
    <mergeCell ref="A352:B352"/>
    <mergeCell ref="A383:B383"/>
    <mergeCell ref="A414:B414"/>
    <mergeCell ref="A444:B444"/>
    <mergeCell ref="A474:B474"/>
    <mergeCell ref="A504:B504"/>
    <mergeCell ref="A533:B533"/>
    <mergeCell ref="A192:B192"/>
    <mergeCell ref="Q31:V31"/>
    <mergeCell ref="A59:B59"/>
    <mergeCell ref="A93:B93"/>
    <mergeCell ref="A126:B126"/>
    <mergeCell ref="A159:B159"/>
  </mergeCells>
  <pageMargins left="0.7" right="0.7" top="0.75" bottom="0.75" header="0.3" footer="0.3"/>
  <pageSetup scale="40" fitToHeight="0" orientation="landscape" horizontalDpi="1200" verticalDpi="1200" r:id="rId1"/>
  <headerFooter>
    <oddHeader>&amp;RTO2023 Annual Update
Attachment 4
WP- Schedule 22 NUCs
Page &amp;P of &amp;N</oddHeader>
    <oddFooter>&amp;R&amp;A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R68"/>
  <sheetViews>
    <sheetView view="pageLayout" zoomScaleNormal="100" workbookViewId="0"/>
  </sheetViews>
  <sheetFormatPr defaultColWidth="9.1796875" defaultRowHeight="12.5" outlineLevelRow="1" x14ac:dyDescent="0.25"/>
  <cols>
    <col min="1" max="1" width="10.26953125" style="47" customWidth="1"/>
    <col min="2" max="2" width="13.54296875" style="47" customWidth="1"/>
    <col min="3" max="3" width="15.453125" style="47" bestFit="1" customWidth="1"/>
    <col min="4" max="4" width="13.54296875" style="47" customWidth="1"/>
    <col min="5" max="5" width="12.453125" style="47" customWidth="1"/>
    <col min="6" max="6" width="15.453125" style="47" bestFit="1" customWidth="1"/>
    <col min="7" max="9" width="16.1796875" style="47" customWidth="1"/>
    <col min="10" max="10" width="17.26953125" style="47" bestFit="1" customWidth="1"/>
    <col min="11" max="11" width="16.1796875" style="47" customWidth="1"/>
    <col min="12" max="12" width="17.81640625" style="47" customWidth="1"/>
    <col min="13" max="14" width="16.1796875" style="47" customWidth="1"/>
    <col min="15" max="15" width="17.26953125" style="47" customWidth="1"/>
    <col min="16" max="18" width="16.1796875" style="47" customWidth="1"/>
    <col min="19" max="19" width="16" style="47" customWidth="1"/>
    <col min="20" max="16384" width="9.1796875" style="47"/>
  </cols>
  <sheetData>
    <row r="1" spans="1:13" ht="26" x14ac:dyDescent="0.3">
      <c r="A1" s="183" t="s">
        <v>9</v>
      </c>
      <c r="B1" s="184" t="s">
        <v>82</v>
      </c>
      <c r="C1" s="183" t="s">
        <v>2</v>
      </c>
      <c r="D1" s="183" t="s">
        <v>1</v>
      </c>
      <c r="E1" s="184" t="s">
        <v>68</v>
      </c>
      <c r="F1" s="184" t="s">
        <v>43</v>
      </c>
      <c r="G1"/>
      <c r="H1"/>
      <c r="I1"/>
      <c r="J1"/>
      <c r="K1"/>
      <c r="L1"/>
      <c r="M1"/>
    </row>
    <row r="2" spans="1:13" ht="12.75" customHeight="1" outlineLevel="1" x14ac:dyDescent="0.25">
      <c r="A2" s="188" t="s">
        <v>48</v>
      </c>
      <c r="B2" s="49">
        <v>41944</v>
      </c>
      <c r="C2" s="45">
        <v>3512</v>
      </c>
      <c r="D2" s="45">
        <v>0</v>
      </c>
      <c r="E2" s="45">
        <v>0</v>
      </c>
      <c r="F2" s="5">
        <f>SUM(C2:E2)</f>
        <v>3512</v>
      </c>
      <c r="G2"/>
      <c r="H2"/>
      <c r="I2"/>
      <c r="J2"/>
      <c r="K2"/>
      <c r="L2"/>
      <c r="M2"/>
    </row>
    <row r="3" spans="1:13" ht="12.75" customHeight="1" outlineLevel="1" x14ac:dyDescent="0.25">
      <c r="A3" s="188" t="s">
        <v>49</v>
      </c>
      <c r="B3" s="49">
        <v>41974</v>
      </c>
      <c r="C3" s="45">
        <v>4208</v>
      </c>
      <c r="D3" s="45">
        <v>0</v>
      </c>
      <c r="E3" s="45">
        <v>0</v>
      </c>
      <c r="F3" s="5">
        <f t="shared" ref="F3:F25" si="0">SUM(C3:E3)</f>
        <v>4208</v>
      </c>
      <c r="G3"/>
      <c r="H3"/>
      <c r="I3"/>
      <c r="J3"/>
      <c r="K3"/>
      <c r="L3"/>
      <c r="M3"/>
    </row>
    <row r="4" spans="1:13" outlineLevel="1" collapsed="1" x14ac:dyDescent="0.25">
      <c r="A4" s="188" t="s">
        <v>50</v>
      </c>
      <c r="B4" s="49">
        <v>42005</v>
      </c>
      <c r="C4" s="45">
        <v>5138</v>
      </c>
      <c r="D4" s="45">
        <v>0</v>
      </c>
      <c r="E4" s="45">
        <v>0</v>
      </c>
      <c r="F4" s="5">
        <f t="shared" si="0"/>
        <v>5138</v>
      </c>
      <c r="G4"/>
      <c r="H4"/>
      <c r="I4"/>
      <c r="J4"/>
      <c r="K4"/>
      <c r="L4"/>
      <c r="M4"/>
    </row>
    <row r="5" spans="1:13" outlineLevel="1" x14ac:dyDescent="0.25">
      <c r="A5" s="188" t="s">
        <v>51</v>
      </c>
      <c r="B5" s="49">
        <v>42036</v>
      </c>
      <c r="C5" s="45">
        <v>6125</v>
      </c>
      <c r="D5" s="45">
        <v>0</v>
      </c>
      <c r="E5" s="45">
        <v>0</v>
      </c>
      <c r="F5" s="5">
        <f t="shared" si="0"/>
        <v>6125</v>
      </c>
      <c r="G5"/>
      <c r="H5"/>
      <c r="I5"/>
      <c r="J5"/>
      <c r="K5"/>
      <c r="L5"/>
      <c r="M5"/>
    </row>
    <row r="6" spans="1:13" ht="12.75" customHeight="1" outlineLevel="1" x14ac:dyDescent="0.25">
      <c r="A6" s="188" t="s">
        <v>52</v>
      </c>
      <c r="B6" s="49">
        <v>42064</v>
      </c>
      <c r="C6" s="45">
        <v>7280</v>
      </c>
      <c r="D6" s="45">
        <v>0</v>
      </c>
      <c r="E6" s="45">
        <v>0</v>
      </c>
      <c r="F6" s="5">
        <f t="shared" si="0"/>
        <v>7280</v>
      </c>
      <c r="G6"/>
      <c r="H6"/>
      <c r="I6"/>
      <c r="J6"/>
      <c r="K6"/>
      <c r="L6"/>
      <c r="M6"/>
    </row>
    <row r="7" spans="1:13" outlineLevel="1" x14ac:dyDescent="0.25">
      <c r="A7" s="188" t="s">
        <v>53</v>
      </c>
      <c r="B7" s="49">
        <v>42095</v>
      </c>
      <c r="C7" s="45">
        <v>8621</v>
      </c>
      <c r="D7" s="45">
        <v>0</v>
      </c>
      <c r="E7" s="45">
        <v>0</v>
      </c>
      <c r="F7" s="5">
        <f t="shared" si="0"/>
        <v>8621</v>
      </c>
      <c r="G7"/>
      <c r="H7"/>
      <c r="I7"/>
      <c r="J7"/>
      <c r="K7"/>
      <c r="L7"/>
      <c r="M7"/>
    </row>
    <row r="8" spans="1:13" outlineLevel="1" x14ac:dyDescent="0.25">
      <c r="A8" s="188" t="s">
        <v>54</v>
      </c>
      <c r="B8" s="49">
        <v>42125</v>
      </c>
      <c r="C8" s="45">
        <v>10164</v>
      </c>
      <c r="D8" s="45">
        <v>0</v>
      </c>
      <c r="E8" s="45">
        <v>0</v>
      </c>
      <c r="F8" s="5">
        <f t="shared" si="0"/>
        <v>10164</v>
      </c>
      <c r="G8"/>
      <c r="H8"/>
      <c r="I8"/>
      <c r="J8"/>
      <c r="K8"/>
      <c r="L8"/>
      <c r="M8"/>
    </row>
    <row r="9" spans="1:13" outlineLevel="1" x14ac:dyDescent="0.25">
      <c r="A9" s="188" t="s">
        <v>55</v>
      </c>
      <c r="B9" s="49">
        <v>42156</v>
      </c>
      <c r="C9" s="45">
        <v>11920</v>
      </c>
      <c r="D9" s="45">
        <v>0</v>
      </c>
      <c r="E9" s="45">
        <v>0</v>
      </c>
      <c r="F9" s="5">
        <f t="shared" si="0"/>
        <v>11920</v>
      </c>
      <c r="G9"/>
      <c r="H9"/>
      <c r="I9"/>
      <c r="J9"/>
      <c r="K9"/>
      <c r="L9"/>
      <c r="M9"/>
    </row>
    <row r="10" spans="1:13" outlineLevel="1" x14ac:dyDescent="0.25">
      <c r="A10" s="188" t="s">
        <v>56</v>
      </c>
      <c r="B10" s="49">
        <v>42186</v>
      </c>
      <c r="C10" s="45">
        <v>13895</v>
      </c>
      <c r="D10" s="45">
        <v>0</v>
      </c>
      <c r="E10" s="45">
        <v>0</v>
      </c>
      <c r="F10" s="5">
        <f t="shared" si="0"/>
        <v>13895</v>
      </c>
      <c r="G10"/>
      <c r="H10"/>
      <c r="I10"/>
      <c r="J10"/>
      <c r="K10"/>
      <c r="L10"/>
      <c r="M10"/>
    </row>
    <row r="11" spans="1:13" outlineLevel="1" x14ac:dyDescent="0.25">
      <c r="A11" s="188" t="s">
        <v>57</v>
      </c>
      <c r="B11" s="49">
        <v>42217</v>
      </c>
      <c r="C11" s="45">
        <v>16082</v>
      </c>
      <c r="D11" s="45">
        <v>0</v>
      </c>
      <c r="E11" s="45">
        <v>0</v>
      </c>
      <c r="F11" s="5">
        <f t="shared" si="0"/>
        <v>16082</v>
      </c>
      <c r="G11"/>
      <c r="H11"/>
      <c r="I11"/>
      <c r="J11"/>
      <c r="K11"/>
      <c r="L11"/>
      <c r="M11"/>
    </row>
    <row r="12" spans="1:13" outlineLevel="1" collapsed="1" x14ac:dyDescent="0.25">
      <c r="A12" s="188" t="s">
        <v>58</v>
      </c>
      <c r="B12" s="49">
        <v>42248</v>
      </c>
      <c r="C12" s="45">
        <v>17686</v>
      </c>
      <c r="D12" s="45">
        <v>0</v>
      </c>
      <c r="E12" s="45">
        <v>0</v>
      </c>
      <c r="F12" s="5">
        <f t="shared" si="0"/>
        <v>17686</v>
      </c>
      <c r="G12"/>
      <c r="H12"/>
      <c r="I12"/>
      <c r="J12"/>
      <c r="K12"/>
      <c r="L12"/>
      <c r="M12"/>
    </row>
    <row r="13" spans="1:13" outlineLevel="1" x14ac:dyDescent="0.25">
      <c r="A13" s="188" t="s">
        <v>59</v>
      </c>
      <c r="B13" s="49">
        <v>42278</v>
      </c>
      <c r="C13" s="45">
        <v>26167</v>
      </c>
      <c r="D13" s="45">
        <v>0</v>
      </c>
      <c r="E13" s="45">
        <v>0</v>
      </c>
      <c r="F13" s="5">
        <f t="shared" si="0"/>
        <v>26167</v>
      </c>
      <c r="G13"/>
      <c r="H13"/>
      <c r="I13"/>
      <c r="J13"/>
      <c r="K13"/>
      <c r="L13"/>
      <c r="M13"/>
    </row>
    <row r="14" spans="1:13" outlineLevel="1" x14ac:dyDescent="0.25">
      <c r="A14" s="188" t="s">
        <v>60</v>
      </c>
      <c r="B14" s="49">
        <v>42309</v>
      </c>
      <c r="C14" s="45">
        <v>37351</v>
      </c>
      <c r="D14" s="45">
        <v>0</v>
      </c>
      <c r="E14" s="45">
        <v>0</v>
      </c>
      <c r="F14" s="5">
        <f t="shared" si="0"/>
        <v>37351</v>
      </c>
      <c r="G14"/>
      <c r="H14"/>
      <c r="I14"/>
      <c r="J14"/>
      <c r="K14"/>
      <c r="L14"/>
      <c r="M14"/>
    </row>
    <row r="15" spans="1:13" outlineLevel="1" x14ac:dyDescent="0.25">
      <c r="A15" s="188" t="s">
        <v>61</v>
      </c>
      <c r="B15" s="49">
        <v>42339</v>
      </c>
      <c r="C15" s="45">
        <v>50678</v>
      </c>
      <c r="D15" s="45">
        <v>0</v>
      </c>
      <c r="E15" s="45">
        <v>0</v>
      </c>
      <c r="F15" s="5">
        <f t="shared" si="0"/>
        <v>50678</v>
      </c>
      <c r="G15"/>
      <c r="H15"/>
      <c r="I15"/>
      <c r="J15"/>
      <c r="K15"/>
      <c r="L15"/>
      <c r="M15"/>
    </row>
    <row r="16" spans="1:13" outlineLevel="1" x14ac:dyDescent="0.25">
      <c r="A16" s="188" t="s">
        <v>62</v>
      </c>
      <c r="B16" s="49">
        <v>42370</v>
      </c>
      <c r="C16" s="45">
        <v>65034</v>
      </c>
      <c r="D16" s="45">
        <v>0</v>
      </c>
      <c r="E16" s="45">
        <v>0</v>
      </c>
      <c r="F16" s="5">
        <f t="shared" si="0"/>
        <v>65034</v>
      </c>
      <c r="G16"/>
      <c r="H16"/>
      <c r="I16"/>
      <c r="J16"/>
      <c r="K16"/>
      <c r="L16"/>
      <c r="M16"/>
    </row>
    <row r="17" spans="1:18" outlineLevel="1" x14ac:dyDescent="0.25">
      <c r="A17" s="188" t="s">
        <v>63</v>
      </c>
      <c r="B17" s="49">
        <v>42401</v>
      </c>
      <c r="C17" s="45">
        <v>75644</v>
      </c>
      <c r="D17" s="45">
        <v>0</v>
      </c>
      <c r="E17" s="45">
        <v>0</v>
      </c>
      <c r="F17" s="5">
        <f t="shared" si="0"/>
        <v>75644</v>
      </c>
      <c r="G17"/>
      <c r="H17"/>
      <c r="I17"/>
      <c r="J17"/>
      <c r="K17"/>
      <c r="L17"/>
      <c r="M17"/>
    </row>
    <row r="18" spans="1:18" outlineLevel="1" x14ac:dyDescent="0.25">
      <c r="A18" s="188" t="s">
        <v>64</v>
      </c>
      <c r="B18" s="49">
        <v>42430</v>
      </c>
      <c r="C18" s="45">
        <v>79685</v>
      </c>
      <c r="D18" s="45">
        <v>0</v>
      </c>
      <c r="E18" s="45">
        <v>0</v>
      </c>
      <c r="F18" s="5">
        <f t="shared" si="0"/>
        <v>79685</v>
      </c>
      <c r="G18"/>
      <c r="H18"/>
      <c r="I18"/>
      <c r="J18"/>
      <c r="K18"/>
      <c r="L18"/>
      <c r="M18"/>
    </row>
    <row r="19" spans="1:18" outlineLevel="1" x14ac:dyDescent="0.25">
      <c r="A19" s="188" t="s">
        <v>65</v>
      </c>
      <c r="B19" s="49">
        <v>42461</v>
      </c>
      <c r="C19" s="45">
        <v>75644</v>
      </c>
      <c r="D19" s="45">
        <v>0</v>
      </c>
      <c r="E19" s="45">
        <v>0</v>
      </c>
      <c r="F19" s="5">
        <f t="shared" si="0"/>
        <v>75644</v>
      </c>
      <c r="G19"/>
      <c r="H19"/>
      <c r="I19"/>
      <c r="J19"/>
      <c r="K19"/>
      <c r="L19"/>
      <c r="M19"/>
    </row>
    <row r="20" spans="1:18" outlineLevel="1" x14ac:dyDescent="0.25">
      <c r="A20" s="188" t="s">
        <v>66</v>
      </c>
      <c r="B20" s="49">
        <v>42491</v>
      </c>
      <c r="C20" s="45">
        <v>65034</v>
      </c>
      <c r="D20" s="45">
        <v>0</v>
      </c>
      <c r="E20" s="45">
        <v>0</v>
      </c>
      <c r="F20" s="5">
        <f t="shared" si="0"/>
        <v>65034</v>
      </c>
      <c r="G20"/>
      <c r="H20"/>
      <c r="I20"/>
      <c r="J20"/>
      <c r="K20"/>
      <c r="L20"/>
      <c r="M20"/>
    </row>
    <row r="21" spans="1:18" outlineLevel="1" x14ac:dyDescent="0.25">
      <c r="A21" s="188" t="s">
        <v>67</v>
      </c>
      <c r="B21" s="49">
        <v>42522</v>
      </c>
      <c r="C21" s="45">
        <v>51319</v>
      </c>
      <c r="D21" s="45">
        <v>0</v>
      </c>
      <c r="E21" s="45">
        <v>0</v>
      </c>
      <c r="F21" s="5">
        <f t="shared" si="0"/>
        <v>51319</v>
      </c>
      <c r="G21"/>
      <c r="H21"/>
      <c r="I21"/>
      <c r="J21"/>
      <c r="K21"/>
      <c r="L21"/>
      <c r="M21"/>
    </row>
    <row r="22" spans="1:18" outlineLevel="1" x14ac:dyDescent="0.25">
      <c r="A22" s="188" t="s">
        <v>70</v>
      </c>
      <c r="B22" s="49">
        <v>42552</v>
      </c>
      <c r="C22" s="45">
        <v>37823</v>
      </c>
      <c r="D22" s="45">
        <v>0</v>
      </c>
      <c r="E22" s="45">
        <v>0</v>
      </c>
      <c r="F22" s="5">
        <f t="shared" si="0"/>
        <v>37823</v>
      </c>
      <c r="G22"/>
      <c r="H22"/>
      <c r="I22"/>
      <c r="J22"/>
      <c r="K22"/>
      <c r="L22"/>
      <c r="M22"/>
    </row>
    <row r="23" spans="1:18" outlineLevel="1" x14ac:dyDescent="0.25">
      <c r="A23" s="188" t="s">
        <v>71</v>
      </c>
      <c r="B23" s="49">
        <v>42583</v>
      </c>
      <c r="C23" s="45">
        <v>26497</v>
      </c>
      <c r="D23" s="45">
        <v>0</v>
      </c>
      <c r="E23" s="45">
        <v>0</v>
      </c>
      <c r="F23" s="5">
        <f t="shared" si="0"/>
        <v>26497</v>
      </c>
      <c r="G23"/>
      <c r="H23"/>
      <c r="I23"/>
      <c r="J23"/>
      <c r="K23"/>
      <c r="L23"/>
      <c r="M23"/>
    </row>
    <row r="24" spans="1:18" outlineLevel="1" x14ac:dyDescent="0.25">
      <c r="A24" s="188" t="s">
        <v>72</v>
      </c>
      <c r="B24" s="49">
        <v>42614</v>
      </c>
      <c r="C24" s="45">
        <v>17909</v>
      </c>
      <c r="D24" s="45">
        <v>0</v>
      </c>
      <c r="E24" s="45">
        <v>0</v>
      </c>
      <c r="F24" s="5">
        <f t="shared" si="0"/>
        <v>17909</v>
      </c>
      <c r="G24"/>
      <c r="H24"/>
      <c r="I24"/>
      <c r="J24"/>
      <c r="K24"/>
      <c r="L24"/>
      <c r="M24"/>
    </row>
    <row r="25" spans="1:18" outlineLevel="1" x14ac:dyDescent="0.25">
      <c r="A25" s="188" t="s">
        <v>73</v>
      </c>
      <c r="B25" s="49">
        <v>42644</v>
      </c>
      <c r="C25" s="45">
        <v>11811</v>
      </c>
      <c r="D25" s="45">
        <v>0</v>
      </c>
      <c r="E25" s="45">
        <v>0</v>
      </c>
      <c r="F25" s="5">
        <f t="shared" si="0"/>
        <v>11811</v>
      </c>
      <c r="G25"/>
      <c r="H25"/>
      <c r="I25"/>
      <c r="J25"/>
      <c r="K25"/>
      <c r="L25"/>
      <c r="M25"/>
    </row>
    <row r="26" spans="1:18" ht="13.5" thickBot="1" x14ac:dyDescent="0.35">
      <c r="B26" s="46" t="s">
        <v>0</v>
      </c>
      <c r="C26" s="189">
        <f>SUM(C2:C25)</f>
        <v>725227</v>
      </c>
      <c r="D26" s="189">
        <f>SUM(D2:D25)</f>
        <v>0</v>
      </c>
      <c r="E26" s="189">
        <f>SUM(E2:E25)</f>
        <v>0</v>
      </c>
      <c r="F26" s="189">
        <f>SUM(F2:F25)</f>
        <v>725227</v>
      </c>
      <c r="G26"/>
      <c r="H26"/>
      <c r="I26"/>
      <c r="J26"/>
      <c r="K26"/>
      <c r="L26"/>
      <c r="M26"/>
    </row>
    <row r="27" spans="1:18" ht="13.5" thickTop="1" x14ac:dyDescent="0.3">
      <c r="A27" s="48" t="s">
        <v>20</v>
      </c>
      <c r="B27" s="50" t="s">
        <v>23</v>
      </c>
      <c r="C27" s="52">
        <v>0</v>
      </c>
      <c r="D27" s="52">
        <v>0</v>
      </c>
      <c r="E27" s="52">
        <v>0</v>
      </c>
      <c r="F27" s="52">
        <f>SUM(C27:E27)</f>
        <v>0</v>
      </c>
      <c r="H27" s="191"/>
      <c r="I27" s="192" t="s">
        <v>15</v>
      </c>
      <c r="J27" s="192" t="s">
        <v>14</v>
      </c>
      <c r="K27" s="193" t="s">
        <v>22</v>
      </c>
      <c r="L27" s="194"/>
      <c r="M27" s="195"/>
      <c r="Q27" s="196"/>
    </row>
    <row r="28" spans="1:18" ht="13" x14ac:dyDescent="0.3">
      <c r="A28" s="48" t="s">
        <v>21</v>
      </c>
      <c r="B28" s="50" t="s">
        <v>23</v>
      </c>
      <c r="C28" s="52">
        <v>0</v>
      </c>
      <c r="D28" s="52">
        <v>0</v>
      </c>
      <c r="E28" s="52">
        <v>0</v>
      </c>
      <c r="F28" s="52">
        <f>SUM(C28:E28)</f>
        <v>0</v>
      </c>
      <c r="H28" s="197" t="s">
        <v>11</v>
      </c>
      <c r="I28" s="198">
        <v>41518</v>
      </c>
      <c r="J28" s="199">
        <f>I28</f>
        <v>41518</v>
      </c>
      <c r="K28" s="200"/>
      <c r="L28" s="201"/>
      <c r="M28" s="202"/>
    </row>
    <row r="29" spans="1:18" ht="13.5" thickBot="1" x14ac:dyDescent="0.35">
      <c r="B29" s="46" t="s">
        <v>46</v>
      </c>
      <c r="C29" s="189">
        <f>+SUM(C26:C28)</f>
        <v>725227</v>
      </c>
      <c r="D29" s="189">
        <f>+SUM(D26:D28)</f>
        <v>0</v>
      </c>
      <c r="E29" s="189">
        <f>+SUM(E26:E28)</f>
        <v>0</v>
      </c>
      <c r="F29" s="189">
        <f>+SUM(F26:F28)</f>
        <v>725227</v>
      </c>
      <c r="H29" s="203" t="s">
        <v>18</v>
      </c>
      <c r="I29" s="204">
        <v>42614</v>
      </c>
      <c r="J29" s="205">
        <v>42735</v>
      </c>
      <c r="K29" s="206"/>
      <c r="L29" s="207"/>
      <c r="M29" s="208"/>
    </row>
    <row r="30" spans="1:18" ht="14" thickTop="1" thickBot="1" x14ac:dyDescent="0.35">
      <c r="B30" s="46"/>
      <c r="C30" s="51"/>
      <c r="D30" s="51"/>
      <c r="E30" s="51"/>
      <c r="F30" s="51"/>
      <c r="I30" s="52"/>
      <c r="J30" s="52"/>
      <c r="K30" s="52"/>
      <c r="L30" s="52"/>
      <c r="M30" s="52"/>
      <c r="N30" s="52"/>
      <c r="O30" s="52"/>
      <c r="P30" s="52"/>
      <c r="Q30" s="52"/>
      <c r="R30" s="52"/>
    </row>
    <row r="31" spans="1:18" ht="13" x14ac:dyDescent="0.3">
      <c r="B31" s="236"/>
      <c r="C31" s="53"/>
      <c r="D31" s="48"/>
      <c r="I31" s="209"/>
      <c r="J31" s="401" t="s">
        <v>2</v>
      </c>
      <c r="K31" s="401"/>
      <c r="L31" s="210" t="s">
        <v>48</v>
      </c>
      <c r="M31" s="211"/>
    </row>
    <row r="32" spans="1:18" ht="37" x14ac:dyDescent="0.3">
      <c r="A32" s="212" t="s">
        <v>47</v>
      </c>
      <c r="B32" s="212" t="s">
        <v>3</v>
      </c>
      <c r="C32" s="212" t="s">
        <v>4</v>
      </c>
      <c r="D32" s="212" t="s">
        <v>5</v>
      </c>
      <c r="E32" s="212" t="s">
        <v>6</v>
      </c>
      <c r="F32" s="212" t="s">
        <v>7</v>
      </c>
      <c r="G32" s="212" t="s">
        <v>74</v>
      </c>
      <c r="H32" s="212" t="s">
        <v>75</v>
      </c>
      <c r="I32" s="185" t="s">
        <v>76</v>
      </c>
      <c r="J32" s="186" t="s">
        <v>77</v>
      </c>
      <c r="K32" s="186" t="s">
        <v>78</v>
      </c>
      <c r="L32" s="186" t="s">
        <v>79</v>
      </c>
      <c r="M32" s="187" t="s">
        <v>69</v>
      </c>
      <c r="N32" s="212" t="s">
        <v>80</v>
      </c>
      <c r="O32" s="212" t="s">
        <v>81</v>
      </c>
    </row>
    <row r="33" spans="1:15" x14ac:dyDescent="0.25">
      <c r="A33" s="188" t="s">
        <v>23</v>
      </c>
      <c r="B33" s="220" t="str">
        <f t="shared" ref="B33:B64" si="1">+IF(MONTH(C33)&lt;4,"Q1",IF(MONTH(C33)&lt;7,"Q2",IF(MONTH(C33)&lt;10,"Q3","Q4")))&amp;"/"&amp;YEAR(C33)</f>
        <v>Q3/2013</v>
      </c>
      <c r="C33" s="221">
        <f>+J28</f>
        <v>41518</v>
      </c>
      <c r="D33" s="221">
        <f t="shared" ref="D33:D64" si="2">DATE(YEAR(C33),IF(MONTH(C33)&lt;=3,3,IF(MONTH(C33)&lt;=6,6,IF(MONTH(C33)&lt;=9,9,12))),IF(OR(MONTH(C33)&lt;=3,MONTH(C33)&gt;=10),31,30))</f>
        <v>41547</v>
      </c>
      <c r="E33" s="220">
        <f t="shared" ref="E33:E64" si="3">D33-C33+1</f>
        <v>30</v>
      </c>
      <c r="F33" s="73">
        <f>VLOOKUP(D33,'FERC Interest Rate'!$A:$B,2,TRUE)</f>
        <v>3.2500000000000001E-2</v>
      </c>
      <c r="G33" s="74">
        <f>+$C$29</f>
        <v>725227</v>
      </c>
      <c r="H33" s="74">
        <f>G33*F33*(E33/(DATE(YEAR(D33),12,31)-DATE(YEAR(D33),1,1)+1))</f>
        <v>1937.2502054794522</v>
      </c>
      <c r="I33" s="97">
        <v>0</v>
      </c>
      <c r="J33" s="57">
        <v>0</v>
      </c>
      <c r="K33" s="222">
        <f t="shared" ref="K33:K52" si="4">+SUM(I33:J33)</f>
        <v>0</v>
      </c>
      <c r="L33" s="57">
        <v>0</v>
      </c>
      <c r="M33" s="223">
        <v>0</v>
      </c>
      <c r="N33" s="52">
        <f t="shared" ref="N33:N64" si="5">+G33+H33+J33</f>
        <v>727164.25020547945</v>
      </c>
      <c r="O33" s="74">
        <f>+N33-M33</f>
        <v>727164.25020547945</v>
      </c>
    </row>
    <row r="34" spans="1:15" x14ac:dyDescent="0.25">
      <c r="A34" s="188" t="s">
        <v>23</v>
      </c>
      <c r="B34" s="220" t="str">
        <f t="shared" si="1"/>
        <v>Q4/2013</v>
      </c>
      <c r="C34" s="221">
        <f t="shared" ref="C34:C64" si="6">D33+1</f>
        <v>41548</v>
      </c>
      <c r="D34" s="221">
        <f t="shared" si="2"/>
        <v>41639</v>
      </c>
      <c r="E34" s="220">
        <f t="shared" si="3"/>
        <v>92</v>
      </c>
      <c r="F34" s="73">
        <f>VLOOKUP(D34,'FERC Interest Rate'!$A:$B,2,TRUE)</f>
        <v>3.2500000000000001E-2</v>
      </c>
      <c r="G34" s="74">
        <f>O33</f>
        <v>727164.25020547945</v>
      </c>
      <c r="H34" s="74">
        <f t="shared" ref="H34:H46" si="7">G34*F34*(E34/(DATE(YEAR(D34),12,31)-DATE(YEAR(D34),1,1)+1))</f>
        <v>5956.7701592174899</v>
      </c>
      <c r="I34" s="97">
        <v>0</v>
      </c>
      <c r="J34" s="57">
        <v>0</v>
      </c>
      <c r="K34" s="222">
        <f t="shared" si="4"/>
        <v>0</v>
      </c>
      <c r="L34" s="57">
        <v>0</v>
      </c>
      <c r="M34" s="223">
        <v>0</v>
      </c>
      <c r="N34" s="52">
        <f t="shared" si="5"/>
        <v>733121.02036469697</v>
      </c>
      <c r="O34" s="74">
        <f t="shared" ref="O34:O64" si="8">+N34-M34</f>
        <v>733121.02036469697</v>
      </c>
    </row>
    <row r="35" spans="1:15" x14ac:dyDescent="0.25">
      <c r="A35" s="188" t="s">
        <v>23</v>
      </c>
      <c r="B35" s="220" t="str">
        <f t="shared" si="1"/>
        <v>Q1/2014</v>
      </c>
      <c r="C35" s="221">
        <f t="shared" si="6"/>
        <v>41640</v>
      </c>
      <c r="D35" s="221">
        <f t="shared" si="2"/>
        <v>41729</v>
      </c>
      <c r="E35" s="220">
        <f t="shared" si="3"/>
        <v>90</v>
      </c>
      <c r="F35" s="73">
        <f>VLOOKUP(D35,'FERC Interest Rate'!$A:$B,2,TRUE)</f>
        <v>3.2500000000000001E-2</v>
      </c>
      <c r="G35" s="74">
        <f>O34</f>
        <v>733121.02036469697</v>
      </c>
      <c r="H35" s="74">
        <f t="shared" si="7"/>
        <v>5875.0109166212014</v>
      </c>
      <c r="I35" s="97">
        <v>0</v>
      </c>
      <c r="J35" s="57">
        <v>0</v>
      </c>
      <c r="K35" s="222">
        <f t="shared" si="4"/>
        <v>0</v>
      </c>
      <c r="L35" s="57">
        <v>0</v>
      </c>
      <c r="M35" s="223">
        <v>0</v>
      </c>
      <c r="N35" s="52">
        <f t="shared" si="5"/>
        <v>738996.03128131817</v>
      </c>
      <c r="O35" s="74">
        <f t="shared" si="8"/>
        <v>738996.03128131817</v>
      </c>
    </row>
    <row r="36" spans="1:15" x14ac:dyDescent="0.25">
      <c r="A36" s="188" t="s">
        <v>23</v>
      </c>
      <c r="B36" s="220" t="str">
        <f t="shared" si="1"/>
        <v>Q2/2014</v>
      </c>
      <c r="C36" s="221">
        <f t="shared" si="6"/>
        <v>41730</v>
      </c>
      <c r="D36" s="221">
        <f t="shared" si="2"/>
        <v>41820</v>
      </c>
      <c r="E36" s="220">
        <f t="shared" si="3"/>
        <v>91</v>
      </c>
      <c r="F36" s="73">
        <f>VLOOKUP(D36,'FERC Interest Rate'!$A:$B,2,TRUE)</f>
        <v>3.2500000000000001E-2</v>
      </c>
      <c r="G36" s="74">
        <f>O35</f>
        <v>738996.03128131817</v>
      </c>
      <c r="H36" s="74">
        <f t="shared" si="7"/>
        <v>5987.8925000397221</v>
      </c>
      <c r="I36" s="97">
        <v>0</v>
      </c>
      <c r="J36" s="57">
        <v>0</v>
      </c>
      <c r="K36" s="222">
        <f t="shared" si="4"/>
        <v>0</v>
      </c>
      <c r="L36" s="57">
        <v>0</v>
      </c>
      <c r="M36" s="223">
        <f t="shared" ref="M36:M52" si="9">+SUM(K36:L36)</f>
        <v>0</v>
      </c>
      <c r="N36" s="52">
        <f t="shared" si="5"/>
        <v>744983.92378135794</v>
      </c>
      <c r="O36" s="74">
        <f t="shared" si="8"/>
        <v>744983.92378135794</v>
      </c>
    </row>
    <row r="37" spans="1:15" x14ac:dyDescent="0.25">
      <c r="A37" s="188" t="s">
        <v>23</v>
      </c>
      <c r="B37" s="220" t="str">
        <f t="shared" si="1"/>
        <v>Q3/2014</v>
      </c>
      <c r="C37" s="221">
        <f t="shared" si="6"/>
        <v>41821</v>
      </c>
      <c r="D37" s="221">
        <f t="shared" si="2"/>
        <v>41912</v>
      </c>
      <c r="E37" s="220">
        <f t="shared" si="3"/>
        <v>92</v>
      </c>
      <c r="F37" s="73">
        <f>VLOOKUP(D37,'FERC Interest Rate'!$A:$B,2,TRUE)</f>
        <v>3.2500000000000001E-2</v>
      </c>
      <c r="G37" s="74">
        <f>O36</f>
        <v>744983.92378135794</v>
      </c>
      <c r="H37" s="74">
        <f t="shared" si="7"/>
        <v>6102.7450194692065</v>
      </c>
      <c r="I37" s="97">
        <v>0</v>
      </c>
      <c r="J37" s="57">
        <v>0</v>
      </c>
      <c r="K37" s="222">
        <f t="shared" si="4"/>
        <v>0</v>
      </c>
      <c r="L37" s="57">
        <v>0</v>
      </c>
      <c r="M37" s="223">
        <f t="shared" si="9"/>
        <v>0</v>
      </c>
      <c r="N37" s="52">
        <f t="shared" si="5"/>
        <v>751086.66880082712</v>
      </c>
      <c r="O37" s="74">
        <f t="shared" si="8"/>
        <v>751086.66880082712</v>
      </c>
    </row>
    <row r="38" spans="1:15" x14ac:dyDescent="0.25">
      <c r="A38" s="188" t="s">
        <v>23</v>
      </c>
      <c r="B38" s="220" t="str">
        <f t="shared" si="1"/>
        <v>Q4/2014</v>
      </c>
      <c r="C38" s="221">
        <f t="shared" si="6"/>
        <v>41913</v>
      </c>
      <c r="D38" s="221">
        <f t="shared" si="2"/>
        <v>42004</v>
      </c>
      <c r="E38" s="220">
        <f t="shared" si="3"/>
        <v>92</v>
      </c>
      <c r="F38" s="73">
        <f>VLOOKUP(D38,'FERC Interest Rate'!$A:$B,2,TRUE)</f>
        <v>3.2500000000000001E-2</v>
      </c>
      <c r="G38" s="74">
        <f t="shared" ref="G38:G64" si="10">O37</f>
        <v>751086.66880082712</v>
      </c>
      <c r="H38" s="74">
        <f t="shared" si="7"/>
        <v>6152.737369080749</v>
      </c>
      <c r="I38" s="97">
        <v>0</v>
      </c>
      <c r="J38" s="57">
        <v>0</v>
      </c>
      <c r="K38" s="222">
        <f t="shared" si="4"/>
        <v>0</v>
      </c>
      <c r="L38" s="57">
        <v>0</v>
      </c>
      <c r="M38" s="223">
        <f t="shared" si="9"/>
        <v>0</v>
      </c>
      <c r="N38" s="52">
        <f t="shared" si="5"/>
        <v>757239.40616990789</v>
      </c>
      <c r="O38" s="74">
        <f t="shared" si="8"/>
        <v>757239.40616990789</v>
      </c>
    </row>
    <row r="39" spans="1:15" x14ac:dyDescent="0.25">
      <c r="A39" s="188" t="s">
        <v>23</v>
      </c>
      <c r="B39" s="220" t="str">
        <f t="shared" si="1"/>
        <v>Q1/2015</v>
      </c>
      <c r="C39" s="221">
        <f t="shared" si="6"/>
        <v>42005</v>
      </c>
      <c r="D39" s="221">
        <f t="shared" si="2"/>
        <v>42094</v>
      </c>
      <c r="E39" s="220">
        <f t="shared" si="3"/>
        <v>90</v>
      </c>
      <c r="F39" s="73">
        <f>VLOOKUP(D39,'FERC Interest Rate'!$A:$B,2,TRUE)</f>
        <v>3.2500000000000001E-2</v>
      </c>
      <c r="G39" s="74">
        <f t="shared" si="10"/>
        <v>757239.40616990789</v>
      </c>
      <c r="H39" s="74">
        <f t="shared" si="7"/>
        <v>6068.2883919095357</v>
      </c>
      <c r="I39" s="97">
        <v>0</v>
      </c>
      <c r="J39" s="57">
        <v>0</v>
      </c>
      <c r="K39" s="222">
        <f t="shared" si="4"/>
        <v>0</v>
      </c>
      <c r="L39" s="57">
        <v>0</v>
      </c>
      <c r="M39" s="223">
        <f t="shared" si="9"/>
        <v>0</v>
      </c>
      <c r="N39" s="52">
        <f t="shared" si="5"/>
        <v>763307.69456181745</v>
      </c>
      <c r="O39" s="74">
        <f t="shared" si="8"/>
        <v>763307.69456181745</v>
      </c>
    </row>
    <row r="40" spans="1:15" x14ac:dyDescent="0.25">
      <c r="A40" s="188" t="s">
        <v>23</v>
      </c>
      <c r="B40" s="220" t="str">
        <f t="shared" si="1"/>
        <v>Q2/2015</v>
      </c>
      <c r="C40" s="221">
        <f t="shared" si="6"/>
        <v>42095</v>
      </c>
      <c r="D40" s="221">
        <f t="shared" si="2"/>
        <v>42185</v>
      </c>
      <c r="E40" s="220">
        <f t="shared" si="3"/>
        <v>91</v>
      </c>
      <c r="F40" s="73">
        <f>VLOOKUP(D40,'FERC Interest Rate'!$A:$B,2,TRUE)</f>
        <v>3.2500000000000001E-2</v>
      </c>
      <c r="G40" s="74">
        <f t="shared" si="10"/>
        <v>763307.69456181745</v>
      </c>
      <c r="H40" s="74">
        <f t="shared" si="7"/>
        <v>6184.8835799084254</v>
      </c>
      <c r="I40" s="97">
        <v>0</v>
      </c>
      <c r="J40" s="57">
        <v>0</v>
      </c>
      <c r="K40" s="222">
        <f t="shared" si="4"/>
        <v>0</v>
      </c>
      <c r="L40" s="57">
        <v>0</v>
      </c>
      <c r="M40" s="223">
        <f t="shared" si="9"/>
        <v>0</v>
      </c>
      <c r="N40" s="52">
        <f t="shared" si="5"/>
        <v>769492.57814172585</v>
      </c>
      <c r="O40" s="74">
        <f t="shared" si="8"/>
        <v>769492.57814172585</v>
      </c>
    </row>
    <row r="41" spans="1:15" x14ac:dyDescent="0.25">
      <c r="A41" s="188" t="s">
        <v>23</v>
      </c>
      <c r="B41" s="220" t="str">
        <f t="shared" si="1"/>
        <v>Q3/2015</v>
      </c>
      <c r="C41" s="221">
        <f t="shared" si="6"/>
        <v>42186</v>
      </c>
      <c r="D41" s="221">
        <f t="shared" si="2"/>
        <v>42277</v>
      </c>
      <c r="E41" s="220">
        <f t="shared" si="3"/>
        <v>92</v>
      </c>
      <c r="F41" s="73">
        <f>VLOOKUP(D41,'FERC Interest Rate'!$A:$B,2,TRUE)</f>
        <v>3.2500000000000001E-2</v>
      </c>
      <c r="G41" s="74">
        <f t="shared" si="10"/>
        <v>769492.57814172585</v>
      </c>
      <c r="H41" s="74">
        <f t="shared" si="7"/>
        <v>6303.5145442294806</v>
      </c>
      <c r="I41" s="97">
        <v>0</v>
      </c>
      <c r="J41" s="57">
        <v>0</v>
      </c>
      <c r="K41" s="222">
        <f t="shared" si="4"/>
        <v>0</v>
      </c>
      <c r="L41" s="57">
        <v>0</v>
      </c>
      <c r="M41" s="223">
        <f t="shared" si="9"/>
        <v>0</v>
      </c>
      <c r="N41" s="52">
        <f t="shared" si="5"/>
        <v>775796.09268595534</v>
      </c>
      <c r="O41" s="74">
        <f t="shared" si="8"/>
        <v>775796.09268595534</v>
      </c>
    </row>
    <row r="42" spans="1:15" x14ac:dyDescent="0.25">
      <c r="A42" s="188" t="s">
        <v>23</v>
      </c>
      <c r="B42" s="220" t="str">
        <f t="shared" si="1"/>
        <v>Q4/2015</v>
      </c>
      <c r="C42" s="221">
        <f t="shared" si="6"/>
        <v>42278</v>
      </c>
      <c r="D42" s="221">
        <f t="shared" si="2"/>
        <v>42369</v>
      </c>
      <c r="E42" s="220">
        <f t="shared" si="3"/>
        <v>92</v>
      </c>
      <c r="F42" s="73">
        <f>VLOOKUP(D42,'FERC Interest Rate'!$A:$B,2,TRUE)</f>
        <v>3.2500000000000001E-2</v>
      </c>
      <c r="G42" s="74">
        <f t="shared" si="10"/>
        <v>775796.09268595534</v>
      </c>
      <c r="H42" s="74">
        <f t="shared" si="7"/>
        <v>6355.1515537835794</v>
      </c>
      <c r="I42" s="97">
        <v>0</v>
      </c>
      <c r="J42" s="57">
        <v>0</v>
      </c>
      <c r="K42" s="222">
        <f t="shared" si="4"/>
        <v>0</v>
      </c>
      <c r="L42" s="57">
        <v>0</v>
      </c>
      <c r="M42" s="223">
        <f t="shared" si="9"/>
        <v>0</v>
      </c>
      <c r="N42" s="52">
        <f t="shared" si="5"/>
        <v>782151.24423973891</v>
      </c>
      <c r="O42" s="74">
        <f t="shared" si="8"/>
        <v>782151.24423973891</v>
      </c>
    </row>
    <row r="43" spans="1:15" x14ac:dyDescent="0.25">
      <c r="A43" s="188" t="s">
        <v>23</v>
      </c>
      <c r="B43" s="220" t="str">
        <f t="shared" si="1"/>
        <v>Q1/2016</v>
      </c>
      <c r="C43" s="221">
        <f t="shared" si="6"/>
        <v>42370</v>
      </c>
      <c r="D43" s="221">
        <f t="shared" si="2"/>
        <v>42460</v>
      </c>
      <c r="E43" s="220">
        <f t="shared" si="3"/>
        <v>91</v>
      </c>
      <c r="F43" s="73">
        <f>VLOOKUP(D43,'FERC Interest Rate'!$A:$B,2,TRUE)</f>
        <v>3.2500000000000001E-2</v>
      </c>
      <c r="G43" s="74">
        <f t="shared" si="10"/>
        <v>782151.24423973891</v>
      </c>
      <c r="H43" s="74">
        <f t="shared" si="7"/>
        <v>6320.2521990137375</v>
      </c>
      <c r="I43" s="97">
        <v>0</v>
      </c>
      <c r="J43" s="57">
        <v>0</v>
      </c>
      <c r="K43" s="222">
        <f t="shared" si="4"/>
        <v>0</v>
      </c>
      <c r="L43" s="57">
        <v>0</v>
      </c>
      <c r="M43" s="223">
        <f t="shared" si="9"/>
        <v>0</v>
      </c>
      <c r="N43" s="52">
        <f t="shared" si="5"/>
        <v>788471.49643875263</v>
      </c>
      <c r="O43" s="74">
        <f t="shared" si="8"/>
        <v>788471.49643875263</v>
      </c>
    </row>
    <row r="44" spans="1:15" x14ac:dyDescent="0.25">
      <c r="A44" s="188" t="s">
        <v>23</v>
      </c>
      <c r="B44" s="220" t="str">
        <f t="shared" si="1"/>
        <v>Q2/2016</v>
      </c>
      <c r="C44" s="221">
        <f t="shared" si="6"/>
        <v>42461</v>
      </c>
      <c r="D44" s="221">
        <f t="shared" si="2"/>
        <v>42551</v>
      </c>
      <c r="E44" s="220">
        <f t="shared" si="3"/>
        <v>91</v>
      </c>
      <c r="F44" s="73">
        <f>VLOOKUP(D44,'FERC Interest Rate'!$A:$B,2,TRUE)</f>
        <v>3.4599999999999999E-2</v>
      </c>
      <c r="G44" s="74">
        <f t="shared" si="10"/>
        <v>788471.49643875263</v>
      </c>
      <c r="H44" s="74">
        <f t="shared" si="7"/>
        <v>6783.0091630793886</v>
      </c>
      <c r="I44" s="97">
        <v>0</v>
      </c>
      <c r="J44" s="57">
        <v>0</v>
      </c>
      <c r="K44" s="222">
        <f t="shared" si="4"/>
        <v>0</v>
      </c>
      <c r="L44" s="57">
        <v>0</v>
      </c>
      <c r="M44" s="223">
        <f t="shared" si="9"/>
        <v>0</v>
      </c>
      <c r="N44" s="52">
        <f t="shared" si="5"/>
        <v>795254.50560183206</v>
      </c>
      <c r="O44" s="74">
        <f t="shared" si="8"/>
        <v>795254.50560183206</v>
      </c>
    </row>
    <row r="45" spans="1:15" x14ac:dyDescent="0.25">
      <c r="A45" s="48" t="s">
        <v>23</v>
      </c>
      <c r="B45" s="220" t="str">
        <f t="shared" si="1"/>
        <v>Q3/2016</v>
      </c>
      <c r="C45" s="221">
        <f t="shared" si="6"/>
        <v>42552</v>
      </c>
      <c r="D45" s="221">
        <f t="shared" si="2"/>
        <v>42643</v>
      </c>
      <c r="E45" s="220">
        <f t="shared" si="3"/>
        <v>92</v>
      </c>
      <c r="F45" s="73">
        <f>VLOOKUP(D45,'FERC Interest Rate'!$A:$B,2,TRUE)</f>
        <v>3.5000000000000003E-2</v>
      </c>
      <c r="G45" s="74">
        <f t="shared" si="10"/>
        <v>795254.50560183206</v>
      </c>
      <c r="H45" s="74">
        <f t="shared" si="7"/>
        <v>6996.5013880816923</v>
      </c>
      <c r="I45" s="97">
        <v>0</v>
      </c>
      <c r="J45" s="57">
        <v>0</v>
      </c>
      <c r="K45" s="222">
        <f t="shared" si="4"/>
        <v>0</v>
      </c>
      <c r="L45" s="57">
        <v>0</v>
      </c>
      <c r="M45" s="223">
        <f t="shared" si="9"/>
        <v>0</v>
      </c>
      <c r="N45" s="52">
        <f t="shared" si="5"/>
        <v>802251.00698991376</v>
      </c>
      <c r="O45" s="74">
        <f t="shared" si="8"/>
        <v>802251.00698991376</v>
      </c>
    </row>
    <row r="46" spans="1:15" x14ac:dyDescent="0.25">
      <c r="A46" s="48" t="s">
        <v>23</v>
      </c>
      <c r="B46" s="220" t="str">
        <f t="shared" si="1"/>
        <v>Q4/2016</v>
      </c>
      <c r="C46" s="221">
        <f t="shared" si="6"/>
        <v>42644</v>
      </c>
      <c r="D46" s="221">
        <f t="shared" si="2"/>
        <v>42735</v>
      </c>
      <c r="E46" s="220">
        <f t="shared" si="3"/>
        <v>92</v>
      </c>
      <c r="F46" s="73">
        <f>VLOOKUP(D46,'FERC Interest Rate'!$A:$B,2,TRUE)</f>
        <v>3.5000000000000003E-2</v>
      </c>
      <c r="G46" s="74">
        <f t="shared" si="10"/>
        <v>802251.00698991376</v>
      </c>
      <c r="H46" s="74">
        <f t="shared" si="7"/>
        <v>7058.0553073976025</v>
      </c>
      <c r="I46" s="97">
        <v>0</v>
      </c>
      <c r="J46" s="57">
        <v>0</v>
      </c>
      <c r="K46" s="222">
        <f t="shared" si="4"/>
        <v>0</v>
      </c>
      <c r="L46" s="57">
        <v>0</v>
      </c>
      <c r="M46" s="223">
        <f t="shared" si="9"/>
        <v>0</v>
      </c>
      <c r="N46" s="52">
        <f t="shared" si="5"/>
        <v>809309.06229731138</v>
      </c>
      <c r="O46" s="74">
        <f t="shared" si="8"/>
        <v>809309.06229731138</v>
      </c>
    </row>
    <row r="47" spans="1:15" x14ac:dyDescent="0.25">
      <c r="A47" s="48" t="s">
        <v>23</v>
      </c>
      <c r="B47" s="220" t="str">
        <f t="shared" si="1"/>
        <v>Q1/2017</v>
      </c>
      <c r="C47" s="221">
        <f t="shared" si="6"/>
        <v>42736</v>
      </c>
      <c r="D47" s="221">
        <f t="shared" si="2"/>
        <v>42825</v>
      </c>
      <c r="E47" s="220">
        <f t="shared" si="3"/>
        <v>90</v>
      </c>
      <c r="F47" s="73">
        <f>VLOOKUP(D47,'FERC Interest Rate'!$A:$B,2,TRUE)</f>
        <v>3.5000000000000003E-2</v>
      </c>
      <c r="G47" s="74">
        <f t="shared" si="10"/>
        <v>809309.06229731138</v>
      </c>
      <c r="H47" s="74">
        <v>0</v>
      </c>
      <c r="I47" s="97">
        <v>0</v>
      </c>
      <c r="J47" s="57">
        <v>0</v>
      </c>
      <c r="K47" s="222">
        <f t="shared" si="4"/>
        <v>0</v>
      </c>
      <c r="L47" s="57">
        <v>0</v>
      </c>
      <c r="M47" s="223">
        <f t="shared" si="9"/>
        <v>0</v>
      </c>
      <c r="N47" s="52">
        <f t="shared" si="5"/>
        <v>809309.06229731138</v>
      </c>
      <c r="O47" s="74">
        <f t="shared" si="8"/>
        <v>809309.06229731138</v>
      </c>
    </row>
    <row r="48" spans="1:15" x14ac:dyDescent="0.25">
      <c r="A48" s="48" t="s">
        <v>23</v>
      </c>
      <c r="B48" s="220" t="str">
        <f t="shared" si="1"/>
        <v>Q2/2017</v>
      </c>
      <c r="C48" s="221">
        <f t="shared" si="6"/>
        <v>42826</v>
      </c>
      <c r="D48" s="221">
        <f t="shared" si="2"/>
        <v>42916</v>
      </c>
      <c r="E48" s="220">
        <f t="shared" si="3"/>
        <v>91</v>
      </c>
      <c r="F48" s="73">
        <f>VLOOKUP(D48,'FERC Interest Rate'!$A:$B,2,TRUE)</f>
        <v>3.7100000000000001E-2</v>
      </c>
      <c r="G48" s="74">
        <f t="shared" si="10"/>
        <v>809309.06229731138</v>
      </c>
      <c r="H48" s="74">
        <v>0</v>
      </c>
      <c r="I48" s="97">
        <v>0</v>
      </c>
      <c r="J48" s="57">
        <v>0</v>
      </c>
      <c r="K48" s="222">
        <f t="shared" si="4"/>
        <v>0</v>
      </c>
      <c r="L48" s="57">
        <v>0</v>
      </c>
      <c r="M48" s="223">
        <f t="shared" si="9"/>
        <v>0</v>
      </c>
      <c r="N48" s="52">
        <f t="shared" si="5"/>
        <v>809309.06229731138</v>
      </c>
      <c r="O48" s="74">
        <f t="shared" si="8"/>
        <v>809309.06229731138</v>
      </c>
    </row>
    <row r="49" spans="1:15" x14ac:dyDescent="0.25">
      <c r="A49" s="188" t="s">
        <v>96</v>
      </c>
      <c r="B49" s="220" t="str">
        <f t="shared" si="1"/>
        <v>Q3/2017</v>
      </c>
      <c r="C49" s="221">
        <f>D48+1</f>
        <v>42917</v>
      </c>
      <c r="D49" s="221">
        <f t="shared" si="2"/>
        <v>43008</v>
      </c>
      <c r="E49" s="220">
        <f t="shared" si="3"/>
        <v>92</v>
      </c>
      <c r="F49" s="73">
        <f>VLOOKUP(D49,'FERC Interest Rate'!$A:$B,2,TRUE)</f>
        <v>3.9600000000000003E-2</v>
      </c>
      <c r="G49" s="74">
        <f>O48</f>
        <v>809309.06229731138</v>
      </c>
      <c r="H49" s="74">
        <v>0</v>
      </c>
      <c r="I49" s="97">
        <f>(SUM($H$33:$H$66)/20)*4</f>
        <v>16816.412459462255</v>
      </c>
      <c r="J49" s="57">
        <f t="shared" ref="J49:J64" si="11">G49*F49*(E49/(DATE(YEAR(D49),12,31)-DATE(YEAR(D49),1,1)+1))</f>
        <v>8078.013084278261</v>
      </c>
      <c r="K49" s="222">
        <f t="shared" si="4"/>
        <v>24894.425543740515</v>
      </c>
      <c r="L49" s="57">
        <f>+$G$33/20*4</f>
        <v>145045.4</v>
      </c>
      <c r="M49" s="223">
        <f t="shared" si="9"/>
        <v>169939.8255437405</v>
      </c>
      <c r="N49" s="52">
        <f t="shared" si="5"/>
        <v>817387.07538158959</v>
      </c>
      <c r="O49" s="74">
        <f t="shared" si="8"/>
        <v>647447.24983784906</v>
      </c>
    </row>
    <row r="50" spans="1:15" x14ac:dyDescent="0.25">
      <c r="A50" s="48" t="s">
        <v>52</v>
      </c>
      <c r="B50" s="220" t="str">
        <f t="shared" si="1"/>
        <v>Q4/2017</v>
      </c>
      <c r="C50" s="221">
        <f t="shared" si="6"/>
        <v>43009</v>
      </c>
      <c r="D50" s="221">
        <f t="shared" si="2"/>
        <v>43100</v>
      </c>
      <c r="E50" s="220">
        <f t="shared" si="3"/>
        <v>92</v>
      </c>
      <c r="F50" s="73">
        <f>VLOOKUP(D50,'FERC Interest Rate'!$A:$B,2,TRUE)</f>
        <v>4.2099999999999999E-2</v>
      </c>
      <c r="G50" s="74">
        <f t="shared" si="10"/>
        <v>647447.24983784906</v>
      </c>
      <c r="H50" s="74">
        <v>0</v>
      </c>
      <c r="I50" s="97">
        <f t="shared" ref="I50:I65" si="12">(SUM($H$33:$H$66)/20)</f>
        <v>4204.1031148655638</v>
      </c>
      <c r="J50" s="57">
        <f t="shared" si="11"/>
        <v>6870.3909262245397</v>
      </c>
      <c r="K50" s="222">
        <f t="shared" si="4"/>
        <v>11074.494041090104</v>
      </c>
      <c r="L50" s="57">
        <f t="shared" ref="L50:L65" si="13">+$G$33/20</f>
        <v>36261.35</v>
      </c>
      <c r="M50" s="223">
        <f t="shared" si="9"/>
        <v>47335.844041090102</v>
      </c>
      <c r="N50" s="52">
        <f t="shared" si="5"/>
        <v>654317.64076407359</v>
      </c>
      <c r="O50" s="74">
        <f t="shared" si="8"/>
        <v>606981.79672298348</v>
      </c>
    </row>
    <row r="51" spans="1:15" x14ac:dyDescent="0.25">
      <c r="A51" s="48" t="s">
        <v>53</v>
      </c>
      <c r="B51" s="220" t="str">
        <f t="shared" si="1"/>
        <v>Q1/2018</v>
      </c>
      <c r="C51" s="221">
        <f t="shared" si="6"/>
        <v>43101</v>
      </c>
      <c r="D51" s="221">
        <f t="shared" si="2"/>
        <v>43190</v>
      </c>
      <c r="E51" s="220">
        <f t="shared" si="3"/>
        <v>90</v>
      </c>
      <c r="F51" s="73">
        <f>VLOOKUP(D51,'FERC Interest Rate'!$A:$B,2,TRUE)</f>
        <v>4.2500000000000003E-2</v>
      </c>
      <c r="G51" s="74">
        <f t="shared" si="10"/>
        <v>606981.79672298348</v>
      </c>
      <c r="H51" s="74">
        <v>0</v>
      </c>
      <c r="I51" s="97">
        <f t="shared" si="12"/>
        <v>4204.1031148655638</v>
      </c>
      <c r="J51" s="57">
        <f t="shared" si="11"/>
        <v>6360.8366368915395</v>
      </c>
      <c r="K51" s="222">
        <f t="shared" si="4"/>
        <v>10564.939751757103</v>
      </c>
      <c r="L51" s="57">
        <f t="shared" si="13"/>
        <v>36261.35</v>
      </c>
      <c r="M51" s="223">
        <f t="shared" si="9"/>
        <v>46826.289751757104</v>
      </c>
      <c r="N51" s="52">
        <f t="shared" si="5"/>
        <v>613342.63335987506</v>
      </c>
      <c r="O51" s="74">
        <f t="shared" si="8"/>
        <v>566516.34360811801</v>
      </c>
    </row>
    <row r="52" spans="1:15" x14ac:dyDescent="0.25">
      <c r="A52" s="48" t="s">
        <v>54</v>
      </c>
      <c r="B52" s="220" t="str">
        <f t="shared" si="1"/>
        <v>Q2/2018</v>
      </c>
      <c r="C52" s="221">
        <f t="shared" si="6"/>
        <v>43191</v>
      </c>
      <c r="D52" s="221">
        <f t="shared" si="2"/>
        <v>43281</v>
      </c>
      <c r="E52" s="220">
        <f t="shared" si="3"/>
        <v>91</v>
      </c>
      <c r="F52" s="73">
        <f>VLOOKUP(D52,'FERC Interest Rate'!$A:$B,2,TRUE)</f>
        <v>4.4699999999999997E-2</v>
      </c>
      <c r="G52" s="74">
        <f t="shared" si="10"/>
        <v>566516.34360811801</v>
      </c>
      <c r="H52" s="74">
        <v>0</v>
      </c>
      <c r="I52" s="97">
        <f t="shared" si="12"/>
        <v>4204.1031148655638</v>
      </c>
      <c r="J52" s="57">
        <f t="shared" si="11"/>
        <v>6313.4754271088805</v>
      </c>
      <c r="K52" s="222">
        <f t="shared" si="4"/>
        <v>10517.578541974444</v>
      </c>
      <c r="L52" s="57">
        <f t="shared" si="13"/>
        <v>36261.35</v>
      </c>
      <c r="M52" s="223">
        <f t="shared" si="9"/>
        <v>46778.928541974441</v>
      </c>
      <c r="N52" s="52">
        <f t="shared" si="5"/>
        <v>572829.81903522694</v>
      </c>
      <c r="O52" s="74">
        <f t="shared" si="8"/>
        <v>526050.89049325255</v>
      </c>
    </row>
    <row r="53" spans="1:15" x14ac:dyDescent="0.25">
      <c r="A53" s="48" t="s">
        <v>55</v>
      </c>
      <c r="B53" s="220" t="str">
        <f t="shared" si="1"/>
        <v>Q3/2018</v>
      </c>
      <c r="C53" s="221">
        <f t="shared" si="6"/>
        <v>43282</v>
      </c>
      <c r="D53" s="221">
        <f t="shared" si="2"/>
        <v>43373</v>
      </c>
      <c r="E53" s="220">
        <f t="shared" si="3"/>
        <v>92</v>
      </c>
      <c r="F53" s="73">
        <f>VLOOKUP(D53,'FERC Interest Rate'!$A:$B,2,TRUE)</f>
        <v>4.6899999999999997E-2</v>
      </c>
      <c r="G53" s="74">
        <f t="shared" si="10"/>
        <v>526050.89049325255</v>
      </c>
      <c r="H53" s="74">
        <v>0</v>
      </c>
      <c r="I53" s="97">
        <f t="shared" si="12"/>
        <v>4204.1031148655638</v>
      </c>
      <c r="J53" s="57">
        <f t="shared" si="11"/>
        <v>6218.6421432884554</v>
      </c>
      <c r="K53" s="222">
        <f t="shared" ref="K53:K64" si="14">+SUM(I53:J53)</f>
        <v>10422.74525815402</v>
      </c>
      <c r="L53" s="57">
        <f t="shared" si="13"/>
        <v>36261.35</v>
      </c>
      <c r="M53" s="223">
        <f t="shared" ref="M53:M64" si="15">+SUM(K53:L53)</f>
        <v>46684.095258154019</v>
      </c>
      <c r="N53" s="52">
        <f t="shared" si="5"/>
        <v>532269.53263654106</v>
      </c>
      <c r="O53" s="74">
        <f t="shared" si="8"/>
        <v>485585.43737838703</v>
      </c>
    </row>
    <row r="54" spans="1:15" x14ac:dyDescent="0.25">
      <c r="A54" s="48" t="s">
        <v>56</v>
      </c>
      <c r="B54" s="220" t="str">
        <f t="shared" si="1"/>
        <v>Q4/2018</v>
      </c>
      <c r="C54" s="221">
        <f t="shared" si="6"/>
        <v>43374</v>
      </c>
      <c r="D54" s="221">
        <f t="shared" si="2"/>
        <v>43465</v>
      </c>
      <c r="E54" s="220">
        <f t="shared" si="3"/>
        <v>92</v>
      </c>
      <c r="F54" s="73">
        <f>VLOOKUP(D54,'FERC Interest Rate'!$A:$B,2,TRUE)</f>
        <v>4.9599999999999998E-2</v>
      </c>
      <c r="G54" s="74">
        <f t="shared" si="10"/>
        <v>485585.43737838703</v>
      </c>
      <c r="H54" s="74">
        <v>0</v>
      </c>
      <c r="I54" s="97">
        <f t="shared" si="12"/>
        <v>4204.1031148655638</v>
      </c>
      <c r="J54" s="57">
        <f t="shared" si="11"/>
        <v>6070.7492269727554</v>
      </c>
      <c r="K54" s="222">
        <f t="shared" si="14"/>
        <v>10274.852341838319</v>
      </c>
      <c r="L54" s="57">
        <f t="shared" si="13"/>
        <v>36261.35</v>
      </c>
      <c r="M54" s="223">
        <f t="shared" si="15"/>
        <v>46536.202341838318</v>
      </c>
      <c r="N54" s="52">
        <f t="shared" si="5"/>
        <v>491656.18660535978</v>
      </c>
      <c r="O54" s="74">
        <f t="shared" si="8"/>
        <v>445119.98426352144</v>
      </c>
    </row>
    <row r="55" spans="1:15" x14ac:dyDescent="0.25">
      <c r="A55" s="48" t="s">
        <v>57</v>
      </c>
      <c r="B55" s="220" t="str">
        <f t="shared" si="1"/>
        <v>Q1/2019</v>
      </c>
      <c r="C55" s="221">
        <f t="shared" si="6"/>
        <v>43466</v>
      </c>
      <c r="D55" s="221">
        <f t="shared" si="2"/>
        <v>43555</v>
      </c>
      <c r="E55" s="220">
        <f t="shared" si="3"/>
        <v>90</v>
      </c>
      <c r="F55" s="73">
        <f>VLOOKUP(D55,'FERC Interest Rate'!$A:$B,2,TRUE)</f>
        <v>5.1799999999999999E-2</v>
      </c>
      <c r="G55" s="74">
        <f t="shared" si="10"/>
        <v>445119.98426352144</v>
      </c>
      <c r="H55" s="74">
        <v>0</v>
      </c>
      <c r="I55" s="97">
        <f t="shared" si="12"/>
        <v>4204.1031148655638</v>
      </c>
      <c r="J55" s="57">
        <f t="shared" si="11"/>
        <v>5685.3407305110595</v>
      </c>
      <c r="K55" s="222">
        <f t="shared" si="14"/>
        <v>9889.4438453766234</v>
      </c>
      <c r="L55" s="57">
        <f t="shared" si="13"/>
        <v>36261.35</v>
      </c>
      <c r="M55" s="223">
        <f t="shared" si="15"/>
        <v>46150.793845376626</v>
      </c>
      <c r="N55" s="52">
        <f t="shared" si="5"/>
        <v>450805.3249940325</v>
      </c>
      <c r="O55" s="74">
        <f t="shared" si="8"/>
        <v>404654.53114865586</v>
      </c>
    </row>
    <row r="56" spans="1:15" x14ac:dyDescent="0.25">
      <c r="A56" s="48" t="s">
        <v>58</v>
      </c>
      <c r="B56" s="220" t="str">
        <f t="shared" si="1"/>
        <v>Q2/2019</v>
      </c>
      <c r="C56" s="221">
        <f t="shared" si="6"/>
        <v>43556</v>
      </c>
      <c r="D56" s="221">
        <f t="shared" si="2"/>
        <v>43646</v>
      </c>
      <c r="E56" s="220">
        <f t="shared" si="3"/>
        <v>91</v>
      </c>
      <c r="F56" s="73">
        <f>VLOOKUP(D56,'FERC Interest Rate'!$A:$B,2,TRUE)</f>
        <v>5.45E-2</v>
      </c>
      <c r="G56" s="74">
        <f t="shared" si="10"/>
        <v>404654.53114865586</v>
      </c>
      <c r="H56" s="74">
        <v>0</v>
      </c>
      <c r="I56" s="97">
        <f t="shared" si="12"/>
        <v>4204.1031148655638</v>
      </c>
      <c r="J56" s="57">
        <f t="shared" si="11"/>
        <v>5498.3127321418051</v>
      </c>
      <c r="K56" s="222">
        <f t="shared" si="14"/>
        <v>9702.4158470073689</v>
      </c>
      <c r="L56" s="57">
        <f t="shared" si="13"/>
        <v>36261.35</v>
      </c>
      <c r="M56" s="223">
        <f t="shared" si="15"/>
        <v>45963.765847007366</v>
      </c>
      <c r="N56" s="52">
        <f t="shared" si="5"/>
        <v>410152.84388079768</v>
      </c>
      <c r="O56" s="74">
        <f t="shared" si="8"/>
        <v>364189.07803379034</v>
      </c>
    </row>
    <row r="57" spans="1:15" x14ac:dyDescent="0.25">
      <c r="A57" s="48" t="s">
        <v>59</v>
      </c>
      <c r="B57" s="220" t="str">
        <f t="shared" si="1"/>
        <v>Q3/2019</v>
      </c>
      <c r="C57" s="221">
        <f t="shared" si="6"/>
        <v>43647</v>
      </c>
      <c r="D57" s="221">
        <f t="shared" si="2"/>
        <v>43738</v>
      </c>
      <c r="E57" s="220">
        <f t="shared" si="3"/>
        <v>92</v>
      </c>
      <c r="F57" s="73">
        <f>VLOOKUP(D57,'FERC Interest Rate'!$A:$B,2,TRUE)</f>
        <v>5.5E-2</v>
      </c>
      <c r="G57" s="74">
        <f t="shared" si="10"/>
        <v>364189.07803379034</v>
      </c>
      <c r="H57" s="74">
        <v>0</v>
      </c>
      <c r="I57" s="97">
        <f t="shared" si="12"/>
        <v>4204.1031148655638</v>
      </c>
      <c r="J57" s="57">
        <f t="shared" si="11"/>
        <v>5048.7581776739162</v>
      </c>
      <c r="K57" s="222">
        <f t="shared" si="14"/>
        <v>9252.8612925394809</v>
      </c>
      <c r="L57" s="57">
        <f t="shared" si="13"/>
        <v>36261.35</v>
      </c>
      <c r="M57" s="223">
        <f t="shared" si="15"/>
        <v>45514.211292539476</v>
      </c>
      <c r="N57" s="52">
        <f t="shared" si="5"/>
        <v>369237.83621146425</v>
      </c>
      <c r="O57" s="74">
        <f t="shared" si="8"/>
        <v>323723.62491892476</v>
      </c>
    </row>
    <row r="58" spans="1:15" x14ac:dyDescent="0.25">
      <c r="A58" s="48" t="s">
        <v>60</v>
      </c>
      <c r="B58" s="220" t="str">
        <f t="shared" si="1"/>
        <v>Q4/2019</v>
      </c>
      <c r="C58" s="221">
        <f t="shared" si="6"/>
        <v>43739</v>
      </c>
      <c r="D58" s="221">
        <f t="shared" si="2"/>
        <v>43830</v>
      </c>
      <c r="E58" s="220">
        <f t="shared" si="3"/>
        <v>92</v>
      </c>
      <c r="F58" s="73">
        <f>VLOOKUP(D58,'FERC Interest Rate'!$A:$B,2,TRUE)</f>
        <v>5.4199999999999998E-2</v>
      </c>
      <c r="G58" s="74">
        <f t="shared" si="10"/>
        <v>323723.62491892476</v>
      </c>
      <c r="H58" s="74">
        <v>0</v>
      </c>
      <c r="I58" s="97">
        <f t="shared" si="12"/>
        <v>4204.1031148655638</v>
      </c>
      <c r="J58" s="57">
        <f t="shared" si="11"/>
        <v>4422.5081734129499</v>
      </c>
      <c r="K58" s="222">
        <f t="shared" si="14"/>
        <v>8626.6112882785128</v>
      </c>
      <c r="L58" s="57">
        <f t="shared" si="13"/>
        <v>36261.35</v>
      </c>
      <c r="M58" s="223">
        <f t="shared" si="15"/>
        <v>44887.961288278515</v>
      </c>
      <c r="N58" s="52">
        <f t="shared" si="5"/>
        <v>328146.1330923377</v>
      </c>
      <c r="O58" s="74">
        <f t="shared" si="8"/>
        <v>283258.17180405918</v>
      </c>
    </row>
    <row r="59" spans="1:15" x14ac:dyDescent="0.25">
      <c r="A59" s="48" t="s">
        <v>61</v>
      </c>
      <c r="B59" s="220" t="str">
        <f t="shared" si="1"/>
        <v>Q1/2020</v>
      </c>
      <c r="C59" s="221">
        <f t="shared" si="6"/>
        <v>43831</v>
      </c>
      <c r="D59" s="221">
        <f t="shared" si="2"/>
        <v>43921</v>
      </c>
      <c r="E59" s="220">
        <f t="shared" si="3"/>
        <v>91</v>
      </c>
      <c r="F59" s="73">
        <f>VLOOKUP(D59,'FERC Interest Rate'!$A:$B,2,TRUE)</f>
        <v>4.9599999999999998E-2</v>
      </c>
      <c r="G59" s="74">
        <f t="shared" si="10"/>
        <v>283258.17180405918</v>
      </c>
      <c r="H59" s="74">
        <v>0</v>
      </c>
      <c r="I59" s="97">
        <f t="shared" si="12"/>
        <v>4204.1031148655638</v>
      </c>
      <c r="J59" s="57">
        <f t="shared" si="11"/>
        <v>3493.2078804775997</v>
      </c>
      <c r="K59" s="222">
        <f t="shared" si="14"/>
        <v>7697.3109953431631</v>
      </c>
      <c r="L59" s="57">
        <f t="shared" si="13"/>
        <v>36261.35</v>
      </c>
      <c r="M59" s="223">
        <f t="shared" si="15"/>
        <v>43958.660995343162</v>
      </c>
      <c r="N59" s="52">
        <f t="shared" si="5"/>
        <v>286751.37968453678</v>
      </c>
      <c r="O59" s="74">
        <f t="shared" si="8"/>
        <v>242792.7186891936</v>
      </c>
    </row>
    <row r="60" spans="1:15" x14ac:dyDescent="0.25">
      <c r="A60" s="48" t="s">
        <v>62</v>
      </c>
      <c r="B60" s="220" t="str">
        <f t="shared" si="1"/>
        <v>Q2/2020</v>
      </c>
      <c r="C60" s="221">
        <f t="shared" si="6"/>
        <v>43922</v>
      </c>
      <c r="D60" s="221">
        <f t="shared" si="2"/>
        <v>44012</v>
      </c>
      <c r="E60" s="220">
        <f t="shared" si="3"/>
        <v>91</v>
      </c>
      <c r="F60" s="73">
        <f>VLOOKUP(D60,'FERC Interest Rate'!$A:$B,2,TRUE)</f>
        <v>4.7503500000000004E-2</v>
      </c>
      <c r="G60" s="74">
        <f t="shared" si="10"/>
        <v>242792.7186891936</v>
      </c>
      <c r="H60" s="74">
        <v>0</v>
      </c>
      <c r="I60" s="97">
        <f t="shared" si="12"/>
        <v>4204.1031148655638</v>
      </c>
      <c r="J60" s="57">
        <f t="shared" si="11"/>
        <v>2867.6198251774367</v>
      </c>
      <c r="K60" s="222">
        <f t="shared" si="14"/>
        <v>7071.7229400430006</v>
      </c>
      <c r="L60" s="57">
        <f t="shared" si="13"/>
        <v>36261.35</v>
      </c>
      <c r="M60" s="223">
        <f t="shared" si="15"/>
        <v>43333.072940042999</v>
      </c>
      <c r="N60" s="52">
        <f t="shared" si="5"/>
        <v>245660.33851437105</v>
      </c>
      <c r="O60" s="74">
        <f t="shared" si="8"/>
        <v>202327.26557432805</v>
      </c>
    </row>
    <row r="61" spans="1:15" x14ac:dyDescent="0.25">
      <c r="A61" s="48" t="s">
        <v>63</v>
      </c>
      <c r="B61" s="220" t="str">
        <f t="shared" si="1"/>
        <v>Q3/2020</v>
      </c>
      <c r="C61" s="221">
        <f t="shared" si="6"/>
        <v>44013</v>
      </c>
      <c r="D61" s="221">
        <f t="shared" si="2"/>
        <v>44104</v>
      </c>
      <c r="E61" s="220">
        <f t="shared" si="3"/>
        <v>92</v>
      </c>
      <c r="F61" s="73">
        <f>VLOOKUP(D61,'FERC Interest Rate'!$A:$B,2,TRUE)</f>
        <v>3.4299999999999997E-2</v>
      </c>
      <c r="G61" s="74">
        <f t="shared" si="10"/>
        <v>202327.26557432805</v>
      </c>
      <c r="H61" s="74">
        <v>0</v>
      </c>
      <c r="I61" s="97">
        <f t="shared" si="12"/>
        <v>4204.1031148655638</v>
      </c>
      <c r="J61" s="57">
        <f t="shared" si="11"/>
        <v>1744.4369378315562</v>
      </c>
      <c r="K61" s="222">
        <f t="shared" si="14"/>
        <v>5948.5400526971198</v>
      </c>
      <c r="L61" s="57">
        <f t="shared" si="13"/>
        <v>36261.35</v>
      </c>
      <c r="M61" s="223">
        <f t="shared" si="15"/>
        <v>42209.890052697119</v>
      </c>
      <c r="N61" s="52">
        <f t="shared" si="5"/>
        <v>204071.70251215959</v>
      </c>
      <c r="O61" s="74">
        <f t="shared" si="8"/>
        <v>161861.81245946247</v>
      </c>
    </row>
    <row r="62" spans="1:15" x14ac:dyDescent="0.25">
      <c r="A62" s="48" t="s">
        <v>64</v>
      </c>
      <c r="B62" s="220" t="str">
        <f t="shared" si="1"/>
        <v>Q4/2020</v>
      </c>
      <c r="C62" s="221">
        <f t="shared" si="6"/>
        <v>44105</v>
      </c>
      <c r="D62" s="221">
        <f t="shared" si="2"/>
        <v>44196</v>
      </c>
      <c r="E62" s="220">
        <f t="shared" si="3"/>
        <v>92</v>
      </c>
      <c r="F62" s="73">
        <f>VLOOKUP(D62,'FERC Interest Rate'!$A:$B,2,TRUE)</f>
        <v>3.2500000000000001E-2</v>
      </c>
      <c r="G62" s="74">
        <f t="shared" si="10"/>
        <v>161861.81245946247</v>
      </c>
      <c r="H62" s="74">
        <v>0</v>
      </c>
      <c r="I62" s="97">
        <f t="shared" si="12"/>
        <v>4204.1031148655638</v>
      </c>
      <c r="J62" s="57">
        <f t="shared" si="11"/>
        <v>1322.313713808177</v>
      </c>
      <c r="K62" s="222">
        <f t="shared" si="14"/>
        <v>5526.4168286737404</v>
      </c>
      <c r="L62" s="57">
        <f t="shared" si="13"/>
        <v>36261.35</v>
      </c>
      <c r="M62" s="223">
        <f t="shared" si="15"/>
        <v>41787.766828673739</v>
      </c>
      <c r="N62" s="52">
        <f t="shared" si="5"/>
        <v>163184.12617327063</v>
      </c>
      <c r="O62" s="74">
        <f t="shared" si="8"/>
        <v>121396.35934459689</v>
      </c>
    </row>
    <row r="63" spans="1:15" x14ac:dyDescent="0.25">
      <c r="A63" s="48" t="s">
        <v>65</v>
      </c>
      <c r="B63" s="220" t="str">
        <f t="shared" si="1"/>
        <v>Q1/2021</v>
      </c>
      <c r="C63" s="221">
        <f t="shared" si="6"/>
        <v>44197</v>
      </c>
      <c r="D63" s="221">
        <f t="shared" si="2"/>
        <v>44286</v>
      </c>
      <c r="E63" s="220">
        <f t="shared" si="3"/>
        <v>90</v>
      </c>
      <c r="F63" s="73">
        <f>VLOOKUP(D63,'FERC Interest Rate'!$A:$B,2,TRUE)</f>
        <v>3.2500000000000001E-2</v>
      </c>
      <c r="G63" s="74">
        <f t="shared" si="10"/>
        <v>121396.35934459689</v>
      </c>
      <c r="H63" s="74">
        <v>0</v>
      </c>
      <c r="I63" s="97">
        <f t="shared" si="12"/>
        <v>4204.1031148655638</v>
      </c>
      <c r="J63" s="57">
        <f t="shared" si="11"/>
        <v>972.83383858341335</v>
      </c>
      <c r="K63" s="222">
        <f t="shared" si="14"/>
        <v>5176.936953448977</v>
      </c>
      <c r="L63" s="57">
        <f t="shared" si="13"/>
        <v>36261.35</v>
      </c>
      <c r="M63" s="223">
        <f t="shared" si="15"/>
        <v>41438.286953448973</v>
      </c>
      <c r="N63" s="52">
        <f t="shared" si="5"/>
        <v>122369.19318318029</v>
      </c>
      <c r="O63" s="74">
        <f t="shared" si="8"/>
        <v>80930.906229731321</v>
      </c>
    </row>
    <row r="64" spans="1:15" x14ac:dyDescent="0.25">
      <c r="A64" s="48" t="s">
        <v>66</v>
      </c>
      <c r="B64" s="220" t="str">
        <f t="shared" si="1"/>
        <v>Q2/2021</v>
      </c>
      <c r="C64" s="221">
        <f t="shared" si="6"/>
        <v>44287</v>
      </c>
      <c r="D64" s="221">
        <f t="shared" si="2"/>
        <v>44377</v>
      </c>
      <c r="E64" s="220">
        <f t="shared" si="3"/>
        <v>91</v>
      </c>
      <c r="F64" s="73">
        <f>VLOOKUP(D64,'FERC Interest Rate'!$A:$B,2,TRUE)</f>
        <v>3.2500000000000001E-2</v>
      </c>
      <c r="G64" s="74">
        <f t="shared" si="10"/>
        <v>80930.906229731321</v>
      </c>
      <c r="H64" s="74">
        <v>0</v>
      </c>
      <c r="I64" s="97">
        <f t="shared" si="12"/>
        <v>4204.1031148655638</v>
      </c>
      <c r="J64" s="57">
        <f t="shared" si="11"/>
        <v>655.76206897104214</v>
      </c>
      <c r="K64" s="222">
        <f t="shared" si="14"/>
        <v>4859.8651838366059</v>
      </c>
      <c r="L64" s="57">
        <f t="shared" si="13"/>
        <v>36261.35</v>
      </c>
      <c r="M64" s="223">
        <f t="shared" si="15"/>
        <v>41121.215183836604</v>
      </c>
      <c r="N64" s="52">
        <f t="shared" si="5"/>
        <v>81586.668298702367</v>
      </c>
      <c r="O64" s="74">
        <f t="shared" si="8"/>
        <v>40465.453114865762</v>
      </c>
    </row>
    <row r="65" spans="1:15" x14ac:dyDescent="0.25">
      <c r="A65" s="48" t="s">
        <v>67</v>
      </c>
      <c r="B65" s="220" t="str">
        <f>+IF(MONTH(C65)&lt;4,"Q1",IF(MONTH(C65)&lt;7,"Q2",IF(MONTH(C65)&lt;10,"Q3","Q4")))&amp;"/"&amp;YEAR(C65)</f>
        <v>Q3/2021</v>
      </c>
      <c r="C65" s="221">
        <f>D64+1</f>
        <v>44378</v>
      </c>
      <c r="D65" s="221">
        <f>DATE(YEAR(C65),IF(MONTH(C65)&lt;=3,3,IF(MONTH(C65)&lt;=6,6,IF(MONTH(C65)&lt;=9,9,12))),IF(OR(MONTH(C65)&lt;=3,MONTH(C65)&gt;=10),31,30))</f>
        <v>44469</v>
      </c>
      <c r="E65" s="220">
        <f>D65-C65+1</f>
        <v>92</v>
      </c>
      <c r="F65" s="73">
        <f>VLOOKUP(D65,'FERC Interest Rate'!$A:$B,2,TRUE)</f>
        <v>3.2500000000000001E-2</v>
      </c>
      <c r="G65" s="74">
        <f>O64</f>
        <v>40465.453114865762</v>
      </c>
      <c r="H65" s="74">
        <v>0</v>
      </c>
      <c r="I65" s="97">
        <f t="shared" si="12"/>
        <v>4204.1031148655638</v>
      </c>
      <c r="J65" s="57">
        <f>G65*F65*(E65/(DATE(YEAR(D65),12,31)-DATE(YEAR(D65),1,1)+1))</f>
        <v>331.48412277657167</v>
      </c>
      <c r="K65" s="222">
        <f>+SUM(I65:J65)</f>
        <v>4535.5872376421357</v>
      </c>
      <c r="L65" s="57">
        <f t="shared" si="13"/>
        <v>36261.35</v>
      </c>
      <c r="M65" s="223">
        <f>+SUM(K65:L65)</f>
        <v>40796.937237642138</v>
      </c>
      <c r="N65" s="52">
        <f>+G65+H65+J65</f>
        <v>40796.937237642334</v>
      </c>
      <c r="O65" s="74">
        <f>+N65-M65</f>
        <v>1.964508555829525E-10</v>
      </c>
    </row>
    <row r="66" spans="1:15" x14ac:dyDescent="0.25">
      <c r="B66" s="54"/>
      <c r="C66" s="55"/>
      <c r="D66" s="55"/>
      <c r="E66" s="56"/>
      <c r="F66" s="54"/>
      <c r="G66" s="57"/>
      <c r="H66" s="59"/>
      <c r="I66" s="224"/>
      <c r="J66" s="57"/>
      <c r="K66" s="225"/>
      <c r="L66" s="58"/>
      <c r="M66" s="226"/>
      <c r="O66" s="57"/>
    </row>
    <row r="67" spans="1:15" ht="17.5" customHeight="1" thickBot="1" x14ac:dyDescent="0.35">
      <c r="A67" s="190"/>
      <c r="B67" s="227"/>
      <c r="C67" s="228"/>
      <c r="D67" s="228"/>
      <c r="E67" s="229"/>
      <c r="F67" s="227"/>
      <c r="G67" s="230">
        <f>+SUM(G33:G66)</f>
        <v>18585771.729776978</v>
      </c>
      <c r="H67" s="230">
        <f>+SUM(H33:H66)</f>
        <v>84082.062297311277</v>
      </c>
      <c r="I67" s="231">
        <f t="shared" ref="I67:O67" si="16">+SUM(I33:I66)</f>
        <v>84082.062297311233</v>
      </c>
      <c r="J67" s="230">
        <f t="shared" si="16"/>
        <v>71954.685646129976</v>
      </c>
      <c r="K67" s="230">
        <f t="shared" si="16"/>
        <v>156036.74794344127</v>
      </c>
      <c r="L67" s="230">
        <f t="shared" si="16"/>
        <v>725226.99999999977</v>
      </c>
      <c r="M67" s="232">
        <f t="shared" si="16"/>
        <v>881263.74794344138</v>
      </c>
      <c r="N67" s="230">
        <f t="shared" si="16"/>
        <v>18741808.477720421</v>
      </c>
      <c r="O67" s="230">
        <f t="shared" si="16"/>
        <v>17860544.729776975</v>
      </c>
    </row>
    <row r="68" spans="1:15" ht="13.5" thickTop="1" thickBot="1" x14ac:dyDescent="0.3">
      <c r="H68" s="222"/>
      <c r="I68" s="233"/>
      <c r="J68" s="234"/>
      <c r="K68" s="234"/>
      <c r="L68" s="234"/>
      <c r="M68" s="235"/>
    </row>
  </sheetData>
  <mergeCells count="1">
    <mergeCell ref="J31:K31"/>
  </mergeCells>
  <pageMargins left="0.25" right="0.25" top="0.75" bottom="0.75" header="0.3" footer="0.3"/>
  <pageSetup scale="59" fitToHeight="0" orientation="landscape" r:id="rId1"/>
  <headerFooter alignWithMargins="0">
    <oddHeader>&amp;RTO2023 Annual Update
Attachment 4
WP- Schedule 22 NUCs
Page &amp;P of &amp;N</oddHeader>
    <oddFooter>&amp;R&amp;A</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V251"/>
  <sheetViews>
    <sheetView view="pageLayout" topLeftCell="E1" zoomScaleNormal="100" workbookViewId="0"/>
  </sheetViews>
  <sheetFormatPr defaultColWidth="9.1796875" defaultRowHeight="12.5" outlineLevelRow="2" x14ac:dyDescent="0.25"/>
  <cols>
    <col min="1" max="1" width="10.26953125" style="4" customWidth="1"/>
    <col min="2" max="2" width="13.54296875" style="4" customWidth="1"/>
    <col min="3" max="3" width="14.7265625" style="4" customWidth="1"/>
    <col min="4" max="4" width="13.54296875" style="4" customWidth="1"/>
    <col min="5" max="5" width="12.453125" style="4" customWidth="1"/>
    <col min="6" max="6" width="15.1796875" style="4" bestFit="1" customWidth="1"/>
    <col min="7" max="9" width="16.1796875" style="4" customWidth="1"/>
    <col min="10" max="10" width="17.26953125" style="4" bestFit="1" customWidth="1"/>
    <col min="11" max="11" width="16.1796875" style="4" customWidth="1"/>
    <col min="12" max="12" width="17.81640625" style="4" customWidth="1"/>
    <col min="13" max="14" width="16.1796875" style="4" customWidth="1"/>
    <col min="15" max="15" width="17.26953125" style="4" customWidth="1"/>
    <col min="16" max="16" width="3.453125" style="4" customWidth="1"/>
    <col min="17" max="17" width="10.7265625" style="4" bestFit="1" customWidth="1"/>
    <col min="18" max="18" width="9.54296875" style="4" bestFit="1" customWidth="1"/>
    <col min="19" max="20" width="10.81640625" style="4" customWidth="1"/>
    <col min="21" max="21" width="10.81640625" style="148" customWidth="1"/>
    <col min="22" max="22" width="12" style="148" bestFit="1" customWidth="1"/>
    <col min="23" max="16384" width="9.1796875" style="4"/>
  </cols>
  <sheetData>
    <row r="1" spans="1:19" ht="26" x14ac:dyDescent="0.3">
      <c r="A1" s="80" t="s">
        <v>9</v>
      </c>
      <c r="B1" s="81" t="s">
        <v>82</v>
      </c>
      <c r="C1" s="80" t="s">
        <v>2</v>
      </c>
      <c r="D1" s="80" t="s">
        <v>1</v>
      </c>
      <c r="E1" s="81" t="s">
        <v>68</v>
      </c>
      <c r="F1" s="81" t="s">
        <v>43</v>
      </c>
      <c r="G1"/>
      <c r="H1"/>
      <c r="I1"/>
      <c r="J1"/>
      <c r="K1"/>
      <c r="L1"/>
      <c r="M1"/>
      <c r="N1"/>
      <c r="O1"/>
      <c r="P1"/>
      <c r="Q1"/>
      <c r="R1"/>
      <c r="S1"/>
    </row>
    <row r="2" spans="1:19" ht="12.75" customHeight="1" x14ac:dyDescent="0.25">
      <c r="A2" s="77" t="s">
        <v>48</v>
      </c>
      <c r="B2" s="66">
        <v>41876</v>
      </c>
      <c r="C2" s="45">
        <v>122331</v>
      </c>
      <c r="D2" s="45">
        <v>0</v>
      </c>
      <c r="E2" s="45">
        <v>551.59</v>
      </c>
      <c r="F2" s="5">
        <f>SUM(C2:E2)</f>
        <v>122882.59</v>
      </c>
      <c r="G2"/>
      <c r="H2"/>
      <c r="I2"/>
      <c r="J2"/>
      <c r="K2"/>
      <c r="L2"/>
      <c r="M2"/>
      <c r="N2"/>
      <c r="O2"/>
      <c r="P2"/>
      <c r="Q2"/>
      <c r="R2"/>
      <c r="S2"/>
    </row>
    <row r="3" spans="1:19" ht="12.75" customHeight="1" outlineLevel="1" x14ac:dyDescent="0.25">
      <c r="A3" s="77" t="s">
        <v>49</v>
      </c>
      <c r="B3" s="66">
        <v>41934</v>
      </c>
      <c r="C3" s="45">
        <v>244833</v>
      </c>
      <c r="D3" s="45">
        <v>0</v>
      </c>
      <c r="E3" s="45">
        <v>1103.98</v>
      </c>
      <c r="F3" s="5">
        <f t="shared" ref="F3:F21" si="0">SUM(C3:E3)</f>
        <v>245936.98</v>
      </c>
      <c r="G3"/>
      <c r="H3"/>
      <c r="I3"/>
      <c r="J3"/>
      <c r="K3"/>
      <c r="L3"/>
      <c r="M3"/>
      <c r="N3"/>
      <c r="O3"/>
      <c r="P3"/>
      <c r="Q3"/>
      <c r="R3"/>
      <c r="S3"/>
    </row>
    <row r="4" spans="1:19" outlineLevel="1" x14ac:dyDescent="0.25">
      <c r="A4" s="77" t="s">
        <v>50</v>
      </c>
      <c r="B4" s="66">
        <v>42034</v>
      </c>
      <c r="C4" s="45">
        <v>438246</v>
      </c>
      <c r="D4" s="45">
        <v>0</v>
      </c>
      <c r="E4" s="45">
        <v>1975.7</v>
      </c>
      <c r="F4" s="5">
        <f t="shared" si="0"/>
        <v>440221.7</v>
      </c>
      <c r="G4"/>
      <c r="H4"/>
      <c r="I4"/>
      <c r="J4"/>
      <c r="K4"/>
      <c r="L4"/>
      <c r="M4"/>
      <c r="N4"/>
      <c r="O4"/>
      <c r="P4"/>
      <c r="Q4"/>
      <c r="R4"/>
      <c r="S4"/>
    </row>
    <row r="5" spans="1:19" outlineLevel="1" x14ac:dyDescent="0.25">
      <c r="A5" s="77" t="s">
        <v>51</v>
      </c>
      <c r="B5" s="66">
        <v>42124</v>
      </c>
      <c r="C5" s="45">
        <v>636964</v>
      </c>
      <c r="D5" s="45">
        <f>+D23-D2-D3-D4</f>
        <v>0</v>
      </c>
      <c r="E5" s="45">
        <v>2872.64</v>
      </c>
      <c r="F5" s="5">
        <f t="shared" si="0"/>
        <v>639836.64</v>
      </c>
      <c r="G5"/>
      <c r="H5"/>
      <c r="I5"/>
      <c r="J5"/>
      <c r="K5"/>
      <c r="L5"/>
      <c r="M5"/>
      <c r="N5"/>
      <c r="O5"/>
      <c r="P5"/>
      <c r="Q5"/>
      <c r="R5"/>
      <c r="S5"/>
    </row>
    <row r="6" spans="1:19" ht="12.75" customHeight="1" outlineLevel="1" x14ac:dyDescent="0.25">
      <c r="A6" s="77" t="s">
        <v>52</v>
      </c>
      <c r="B6" s="66">
        <v>42216</v>
      </c>
      <c r="C6" s="45">
        <v>704283</v>
      </c>
      <c r="D6" s="45">
        <v>0</v>
      </c>
      <c r="E6" s="45">
        <v>3176.08</v>
      </c>
      <c r="F6" s="5">
        <f t="shared" si="0"/>
        <v>707459.08</v>
      </c>
      <c r="G6"/>
      <c r="H6"/>
      <c r="I6"/>
      <c r="J6"/>
      <c r="K6"/>
      <c r="L6"/>
      <c r="M6"/>
      <c r="N6"/>
      <c r="O6"/>
      <c r="P6"/>
      <c r="Q6"/>
      <c r="R6"/>
      <c r="S6"/>
    </row>
    <row r="7" spans="1:19" outlineLevel="1" x14ac:dyDescent="0.25">
      <c r="A7" s="77" t="s">
        <v>53</v>
      </c>
      <c r="B7" s="66">
        <v>42320</v>
      </c>
      <c r="C7" s="45">
        <v>326703.73</v>
      </c>
      <c r="D7" s="45">
        <v>0</v>
      </c>
      <c r="E7" s="45">
        <v>1474.19</v>
      </c>
      <c r="F7" s="5">
        <f t="shared" si="0"/>
        <v>328177.91999999998</v>
      </c>
      <c r="G7"/>
      <c r="H7"/>
      <c r="I7"/>
      <c r="J7"/>
      <c r="K7"/>
      <c r="L7"/>
      <c r="M7"/>
      <c r="N7"/>
      <c r="O7"/>
      <c r="P7"/>
      <c r="Q7"/>
      <c r="R7"/>
      <c r="S7"/>
    </row>
    <row r="8" spans="1:19" outlineLevel="1" x14ac:dyDescent="0.25">
      <c r="A8" s="77" t="s">
        <v>54</v>
      </c>
      <c r="B8" s="66">
        <v>42401</v>
      </c>
      <c r="C8" s="45"/>
      <c r="D8" s="45"/>
      <c r="E8" s="45"/>
      <c r="F8" s="5">
        <f t="shared" si="0"/>
        <v>0</v>
      </c>
      <c r="G8"/>
      <c r="H8"/>
      <c r="I8"/>
      <c r="J8"/>
      <c r="K8"/>
      <c r="L8"/>
      <c r="M8"/>
      <c r="N8"/>
      <c r="O8"/>
      <c r="P8"/>
      <c r="Q8"/>
      <c r="R8"/>
      <c r="S8"/>
    </row>
    <row r="9" spans="1:19" outlineLevel="1" x14ac:dyDescent="0.25">
      <c r="A9" s="77" t="s">
        <v>55</v>
      </c>
      <c r="B9" s="66">
        <v>42491</v>
      </c>
      <c r="C9" s="45"/>
      <c r="D9" s="45"/>
      <c r="E9" s="45"/>
      <c r="F9" s="5">
        <f t="shared" si="0"/>
        <v>0</v>
      </c>
      <c r="G9"/>
      <c r="H9"/>
      <c r="I9"/>
      <c r="J9"/>
      <c r="K9"/>
      <c r="L9"/>
      <c r="M9"/>
      <c r="N9"/>
      <c r="O9"/>
      <c r="P9"/>
      <c r="Q9"/>
      <c r="R9"/>
      <c r="S9"/>
    </row>
    <row r="10" spans="1:19" outlineLevel="1" x14ac:dyDescent="0.25">
      <c r="A10" s="77" t="s">
        <v>56</v>
      </c>
      <c r="B10" s="66">
        <v>42583</v>
      </c>
      <c r="C10" s="45"/>
      <c r="D10" s="45"/>
      <c r="E10" s="45"/>
      <c r="F10" s="5">
        <f t="shared" si="0"/>
        <v>0</v>
      </c>
      <c r="G10"/>
      <c r="H10"/>
      <c r="I10"/>
      <c r="J10"/>
      <c r="K10"/>
      <c r="L10"/>
      <c r="M10"/>
      <c r="N10"/>
      <c r="O10"/>
      <c r="P10"/>
      <c r="Q10"/>
      <c r="R10"/>
      <c r="S10"/>
    </row>
    <row r="11" spans="1:19" hidden="1" outlineLevel="2" x14ac:dyDescent="0.25">
      <c r="A11" s="77" t="s">
        <v>57</v>
      </c>
      <c r="B11" s="13" t="s">
        <v>23</v>
      </c>
      <c r="C11" s="45">
        <v>0</v>
      </c>
      <c r="D11" s="45">
        <v>0</v>
      </c>
      <c r="E11" s="45">
        <v>0</v>
      </c>
      <c r="F11" s="5">
        <f t="shared" si="0"/>
        <v>0</v>
      </c>
      <c r="G11"/>
      <c r="H11"/>
      <c r="I11"/>
      <c r="J11"/>
      <c r="K11"/>
      <c r="L11"/>
      <c r="M11"/>
      <c r="N11"/>
      <c r="O11"/>
      <c r="P11"/>
      <c r="Q11"/>
      <c r="R11"/>
      <c r="S11"/>
    </row>
    <row r="12" spans="1:19" hidden="1" outlineLevel="2" x14ac:dyDescent="0.25">
      <c r="A12" s="77" t="s">
        <v>58</v>
      </c>
      <c r="B12" s="13" t="s">
        <v>23</v>
      </c>
      <c r="C12" s="45">
        <v>0</v>
      </c>
      <c r="D12" s="45">
        <v>0</v>
      </c>
      <c r="E12" s="45">
        <v>0</v>
      </c>
      <c r="F12" s="5">
        <f t="shared" si="0"/>
        <v>0</v>
      </c>
      <c r="G12"/>
      <c r="H12"/>
      <c r="I12"/>
      <c r="J12"/>
      <c r="K12"/>
      <c r="L12"/>
      <c r="M12"/>
      <c r="N12"/>
      <c r="O12"/>
      <c r="P12"/>
      <c r="Q12"/>
      <c r="R12"/>
      <c r="S12"/>
    </row>
    <row r="13" spans="1:19" hidden="1" outlineLevel="2" x14ac:dyDescent="0.25">
      <c r="A13" s="77" t="s">
        <v>59</v>
      </c>
      <c r="B13" s="13" t="s">
        <v>23</v>
      </c>
      <c r="C13" s="45">
        <v>0</v>
      </c>
      <c r="D13" s="45">
        <v>0</v>
      </c>
      <c r="E13" s="45">
        <v>0</v>
      </c>
      <c r="F13" s="5">
        <f t="shared" si="0"/>
        <v>0</v>
      </c>
      <c r="G13"/>
      <c r="H13"/>
      <c r="I13"/>
      <c r="J13"/>
      <c r="K13"/>
      <c r="L13"/>
      <c r="M13"/>
      <c r="N13"/>
      <c r="O13"/>
      <c r="P13"/>
      <c r="Q13"/>
      <c r="R13"/>
      <c r="S13"/>
    </row>
    <row r="14" spans="1:19" hidden="1" outlineLevel="2" x14ac:dyDescent="0.25">
      <c r="A14" s="77" t="s">
        <v>60</v>
      </c>
      <c r="B14" s="13" t="s">
        <v>23</v>
      </c>
      <c r="C14" s="45">
        <v>0</v>
      </c>
      <c r="D14" s="45">
        <v>0</v>
      </c>
      <c r="E14" s="45">
        <v>0</v>
      </c>
      <c r="F14" s="5">
        <f t="shared" si="0"/>
        <v>0</v>
      </c>
      <c r="G14"/>
      <c r="H14"/>
      <c r="I14"/>
      <c r="J14"/>
      <c r="K14"/>
      <c r="L14"/>
      <c r="M14"/>
      <c r="N14"/>
      <c r="O14"/>
      <c r="P14"/>
      <c r="Q14"/>
      <c r="R14"/>
      <c r="S14"/>
    </row>
    <row r="15" spans="1:19" hidden="1" outlineLevel="2" x14ac:dyDescent="0.25">
      <c r="A15" s="77" t="s">
        <v>61</v>
      </c>
      <c r="B15" s="13" t="s">
        <v>23</v>
      </c>
      <c r="C15" s="45">
        <v>0</v>
      </c>
      <c r="D15" s="45">
        <v>0</v>
      </c>
      <c r="E15" s="45">
        <v>0</v>
      </c>
      <c r="F15" s="5">
        <f t="shared" si="0"/>
        <v>0</v>
      </c>
      <c r="G15"/>
      <c r="H15"/>
      <c r="I15"/>
      <c r="J15"/>
      <c r="K15"/>
      <c r="L15"/>
      <c r="M15"/>
      <c r="N15"/>
      <c r="O15"/>
      <c r="P15"/>
      <c r="Q15"/>
      <c r="R15"/>
      <c r="S15"/>
    </row>
    <row r="16" spans="1:19" hidden="1" outlineLevel="2" x14ac:dyDescent="0.25">
      <c r="A16" s="77" t="s">
        <v>62</v>
      </c>
      <c r="B16" s="13" t="s">
        <v>23</v>
      </c>
      <c r="C16" s="45">
        <v>0</v>
      </c>
      <c r="D16" s="45">
        <v>0</v>
      </c>
      <c r="E16" s="45">
        <v>0</v>
      </c>
      <c r="F16" s="5">
        <f t="shared" si="0"/>
        <v>0</v>
      </c>
      <c r="G16"/>
      <c r="H16"/>
      <c r="I16"/>
      <c r="J16"/>
      <c r="K16"/>
      <c r="L16"/>
      <c r="M16"/>
      <c r="N16"/>
      <c r="O16"/>
      <c r="P16"/>
      <c r="Q16"/>
      <c r="R16"/>
      <c r="S16"/>
    </row>
    <row r="17" spans="1:19" hidden="1" outlineLevel="2" x14ac:dyDescent="0.25">
      <c r="A17" s="77" t="s">
        <v>63</v>
      </c>
      <c r="B17" s="13" t="s">
        <v>23</v>
      </c>
      <c r="C17" s="45">
        <v>0</v>
      </c>
      <c r="D17" s="45">
        <v>0</v>
      </c>
      <c r="E17" s="45">
        <v>0</v>
      </c>
      <c r="F17" s="5">
        <f t="shared" si="0"/>
        <v>0</v>
      </c>
      <c r="G17"/>
      <c r="H17"/>
      <c r="I17"/>
      <c r="J17"/>
      <c r="K17"/>
      <c r="L17"/>
      <c r="M17"/>
      <c r="N17"/>
      <c r="O17"/>
      <c r="P17"/>
      <c r="Q17"/>
      <c r="R17"/>
      <c r="S17"/>
    </row>
    <row r="18" spans="1:19" hidden="1" outlineLevel="2" x14ac:dyDescent="0.25">
      <c r="A18" s="77" t="s">
        <v>64</v>
      </c>
      <c r="B18" s="13" t="s">
        <v>23</v>
      </c>
      <c r="C18" s="45">
        <v>0</v>
      </c>
      <c r="D18" s="45">
        <v>0</v>
      </c>
      <c r="E18" s="45">
        <v>0</v>
      </c>
      <c r="F18" s="5">
        <f t="shared" si="0"/>
        <v>0</v>
      </c>
      <c r="G18"/>
      <c r="H18"/>
      <c r="I18"/>
      <c r="J18"/>
      <c r="K18"/>
      <c r="L18"/>
      <c r="M18"/>
      <c r="N18"/>
      <c r="O18"/>
      <c r="P18"/>
      <c r="Q18"/>
      <c r="R18"/>
      <c r="S18"/>
    </row>
    <row r="19" spans="1:19" hidden="1" outlineLevel="2" x14ac:dyDescent="0.25">
      <c r="A19" s="77" t="s">
        <v>65</v>
      </c>
      <c r="B19" s="13" t="s">
        <v>23</v>
      </c>
      <c r="C19" s="45">
        <v>0</v>
      </c>
      <c r="D19" s="45">
        <v>0</v>
      </c>
      <c r="E19" s="45">
        <v>0</v>
      </c>
      <c r="F19" s="5">
        <f t="shared" si="0"/>
        <v>0</v>
      </c>
      <c r="G19"/>
      <c r="H19"/>
      <c r="I19"/>
      <c r="J19"/>
      <c r="K19"/>
      <c r="L19"/>
      <c r="M19"/>
      <c r="N19"/>
      <c r="O19"/>
      <c r="P19"/>
      <c r="Q19"/>
      <c r="R19"/>
      <c r="S19"/>
    </row>
    <row r="20" spans="1:19" hidden="1" outlineLevel="2" x14ac:dyDescent="0.25">
      <c r="A20" s="77" t="s">
        <v>66</v>
      </c>
      <c r="B20" s="13" t="s">
        <v>23</v>
      </c>
      <c r="C20" s="45">
        <v>0</v>
      </c>
      <c r="D20" s="45">
        <v>0</v>
      </c>
      <c r="E20" s="45">
        <v>0</v>
      </c>
      <c r="F20" s="5">
        <f t="shared" si="0"/>
        <v>0</v>
      </c>
      <c r="G20"/>
      <c r="H20"/>
      <c r="I20"/>
      <c r="J20"/>
      <c r="K20"/>
      <c r="L20"/>
      <c r="M20"/>
      <c r="N20"/>
      <c r="O20"/>
      <c r="P20"/>
      <c r="Q20"/>
      <c r="R20"/>
      <c r="S20"/>
    </row>
    <row r="21" spans="1:19" hidden="1" outlineLevel="1" collapsed="1" x14ac:dyDescent="0.25">
      <c r="A21" s="77" t="s">
        <v>67</v>
      </c>
      <c r="B21" s="13" t="s">
        <v>23</v>
      </c>
      <c r="C21" s="45">
        <v>0</v>
      </c>
      <c r="D21" s="45">
        <v>0</v>
      </c>
      <c r="E21" s="45">
        <v>0</v>
      </c>
      <c r="F21" s="5">
        <f t="shared" si="0"/>
        <v>0</v>
      </c>
      <c r="G21"/>
      <c r="H21"/>
      <c r="I21"/>
      <c r="J21"/>
      <c r="K21"/>
      <c r="L21"/>
      <c r="M21"/>
      <c r="N21"/>
      <c r="O21"/>
      <c r="P21"/>
      <c r="Q21"/>
      <c r="R21"/>
      <c r="S21"/>
    </row>
    <row r="22" spans="1:19" ht="13.5" thickBot="1" x14ac:dyDescent="0.35">
      <c r="B22" s="35" t="s">
        <v>0</v>
      </c>
      <c r="C22" s="69">
        <f>SUM(C2:C21)</f>
        <v>2473360.73</v>
      </c>
      <c r="D22" s="69">
        <f>SUM(D2:D21)</f>
        <v>0</v>
      </c>
      <c r="E22" s="69">
        <f>SUM(E2:E21)</f>
        <v>11154.18</v>
      </c>
      <c r="F22" s="69">
        <f>SUM(F2:F21)</f>
        <v>2484514.91</v>
      </c>
      <c r="G22"/>
      <c r="H22"/>
      <c r="I22"/>
      <c r="J22"/>
      <c r="K22"/>
      <c r="L22"/>
      <c r="M22"/>
      <c r="N22"/>
      <c r="O22"/>
      <c r="P22"/>
      <c r="Q22"/>
      <c r="R22"/>
      <c r="S22"/>
    </row>
    <row r="23" spans="1:19" ht="13.5" outlineLevel="1" thickTop="1" x14ac:dyDescent="0.3">
      <c r="B23" s="35" t="s">
        <v>118</v>
      </c>
      <c r="C23" s="149">
        <v>1030566.9696969697</v>
      </c>
      <c r="D23" s="149">
        <v>0</v>
      </c>
      <c r="E23" s="149">
        <v>4647.575757575758</v>
      </c>
      <c r="F23" s="149">
        <v>1035214.5454545455</v>
      </c>
      <c r="G23"/>
      <c r="H23"/>
      <c r="I23"/>
      <c r="J23"/>
      <c r="K23"/>
      <c r="L23"/>
      <c r="M23"/>
      <c r="N23"/>
      <c r="O23"/>
      <c r="P23"/>
      <c r="Q23"/>
      <c r="R23"/>
      <c r="S23"/>
    </row>
    <row r="24" spans="1:19" ht="13" outlineLevel="1" x14ac:dyDescent="0.3">
      <c r="B24" s="35" t="s">
        <v>119</v>
      </c>
      <c r="C24" s="149">
        <v>1442793.7575757576</v>
      </c>
      <c r="D24" s="149">
        <v>0</v>
      </c>
      <c r="E24" s="149">
        <v>6506.6060606060619</v>
      </c>
      <c r="F24" s="149">
        <v>1449300.3636363638</v>
      </c>
      <c r="G24" s="153"/>
      <c r="H24" s="153"/>
      <c r="I24" s="155"/>
      <c r="J24" s="154"/>
      <c r="K24" s="154"/>
      <c r="L24" s="154"/>
      <c r="M24" s="154"/>
      <c r="N24" s="154"/>
      <c r="O24" s="154"/>
      <c r="P24" s="154"/>
      <c r="Q24" s="154"/>
      <c r="R24" s="154"/>
      <c r="S24" s="154"/>
    </row>
    <row r="25" spans="1:19" ht="13" outlineLevel="1" x14ac:dyDescent="0.3">
      <c r="B25" s="35" t="s">
        <v>120</v>
      </c>
      <c r="C25" s="156">
        <v>927510.27272727271</v>
      </c>
      <c r="D25" s="156">
        <v>0</v>
      </c>
      <c r="E25" s="156">
        <v>4182.818181818182</v>
      </c>
      <c r="F25" s="156">
        <v>931693.09090909082</v>
      </c>
      <c r="G25" s="153"/>
      <c r="H25" s="153"/>
      <c r="I25" s="157"/>
      <c r="J25" s="154"/>
      <c r="K25" s="154"/>
      <c r="L25" s="154"/>
      <c r="M25" s="154"/>
      <c r="N25" s="154"/>
      <c r="O25" s="154"/>
      <c r="P25" s="154"/>
      <c r="Q25" s="154"/>
      <c r="R25" s="154"/>
      <c r="S25" s="154"/>
    </row>
    <row r="26" spans="1:19" ht="13.5" outlineLevel="1" thickBot="1" x14ac:dyDescent="0.35">
      <c r="B26" s="35"/>
      <c r="C26" s="105">
        <f>+SUM(C23:C25)</f>
        <v>3400871</v>
      </c>
      <c r="D26" s="105">
        <f>+SUM(D23:D25)</f>
        <v>0</v>
      </c>
      <c r="E26" s="105">
        <f>+SUM(E23:E25)</f>
        <v>15337.000000000002</v>
      </c>
      <c r="F26" s="105">
        <f>+SUM(F23:F25)</f>
        <v>3416208</v>
      </c>
      <c r="G26" s="153"/>
      <c r="H26" s="153"/>
      <c r="I26" s="157"/>
      <c r="J26" s="154"/>
      <c r="K26" s="154"/>
      <c r="L26" s="154"/>
      <c r="M26" s="154"/>
      <c r="N26" s="154"/>
      <c r="O26" s="154"/>
      <c r="P26" s="154"/>
      <c r="Q26" s="154"/>
      <c r="R26" s="154"/>
      <c r="S26" s="154"/>
    </row>
    <row r="27" spans="1:19" ht="13" outlineLevel="1" x14ac:dyDescent="0.3">
      <c r="A27" s="12" t="s">
        <v>20</v>
      </c>
      <c r="B27" s="13" t="s">
        <v>23</v>
      </c>
      <c r="C27" s="6">
        <v>0</v>
      </c>
      <c r="D27" s="6">
        <v>0</v>
      </c>
      <c r="E27" s="6">
        <v>0</v>
      </c>
      <c r="F27" s="6">
        <f>SUM(C27:E27)</f>
        <v>0</v>
      </c>
      <c r="H27" s="135"/>
      <c r="I27" s="131" t="s">
        <v>15</v>
      </c>
      <c r="J27" s="131" t="s">
        <v>14</v>
      </c>
      <c r="K27" s="131" t="s">
        <v>121</v>
      </c>
      <c r="L27" s="131" t="s">
        <v>122</v>
      </c>
      <c r="M27" s="158"/>
      <c r="Q27" s="159"/>
    </row>
    <row r="28" spans="1:19" ht="13" outlineLevel="1" x14ac:dyDescent="0.3">
      <c r="A28" s="12" t="s">
        <v>21</v>
      </c>
      <c r="B28" s="13" t="s">
        <v>23</v>
      </c>
      <c r="C28" s="6">
        <v>0</v>
      </c>
      <c r="D28" s="6">
        <v>0</v>
      </c>
      <c r="E28" s="6">
        <v>0</v>
      </c>
      <c r="F28" s="6">
        <f>SUM(C28:E28)</f>
        <v>0</v>
      </c>
      <c r="H28" s="129" t="s">
        <v>11</v>
      </c>
      <c r="I28" s="160">
        <v>42528</v>
      </c>
      <c r="J28" s="161">
        <f>I28</f>
        <v>42528</v>
      </c>
      <c r="K28" s="162"/>
      <c r="L28" s="162"/>
      <c r="M28" s="163"/>
    </row>
    <row r="29" spans="1:19" ht="13.5" outlineLevel="1" thickBot="1" x14ac:dyDescent="0.35">
      <c r="B29" s="35" t="s">
        <v>46</v>
      </c>
      <c r="C29" s="69">
        <f>+C22+C27+C28</f>
        <v>2473360.73</v>
      </c>
      <c r="D29" s="69">
        <f>+D22+D27+D28</f>
        <v>0</v>
      </c>
      <c r="E29" s="69">
        <f>+E22+E27+E28</f>
        <v>11154.18</v>
      </c>
      <c r="F29" s="69">
        <f>+F22+F27+F28</f>
        <v>2484514.91</v>
      </c>
      <c r="H29" s="129" t="s">
        <v>123</v>
      </c>
      <c r="I29" s="164">
        <v>42566</v>
      </c>
      <c r="J29" s="165">
        <v>42576</v>
      </c>
      <c r="K29" s="166">
        <v>100</v>
      </c>
      <c r="L29" s="166">
        <f>+K29/330</f>
        <v>0.30303030303030304</v>
      </c>
      <c r="M29" s="167">
        <f>+L29*$C$26</f>
        <v>1030566.9696969697</v>
      </c>
    </row>
    <row r="30" spans="1:19" ht="13.5" outlineLevel="1" thickTop="1" x14ac:dyDescent="0.3">
      <c r="B30" s="35"/>
      <c r="C30" s="149"/>
      <c r="D30" s="149"/>
      <c r="E30" s="149"/>
      <c r="F30" s="149"/>
      <c r="H30" s="129" t="s">
        <v>124</v>
      </c>
      <c r="I30" s="164">
        <v>42644</v>
      </c>
      <c r="J30" s="165">
        <v>42601</v>
      </c>
      <c r="K30" s="166">
        <v>140</v>
      </c>
      <c r="L30" s="166">
        <f>+K30/330</f>
        <v>0.42424242424242425</v>
      </c>
      <c r="M30" s="167">
        <f>+L30*$C$26</f>
        <v>1442793.7575757576</v>
      </c>
    </row>
    <row r="31" spans="1:19" ht="13.5" outlineLevel="1" thickBot="1" x14ac:dyDescent="0.35">
      <c r="B31" s="35"/>
      <c r="C31" s="149"/>
      <c r="D31" s="149"/>
      <c r="E31" s="149"/>
      <c r="F31" s="149"/>
      <c r="H31" s="130" t="s">
        <v>125</v>
      </c>
      <c r="I31" s="88">
        <v>42704</v>
      </c>
      <c r="J31" s="89">
        <v>42704</v>
      </c>
      <c r="K31" s="168">
        <v>90</v>
      </c>
      <c r="L31" s="168">
        <f>+K31/330</f>
        <v>0.27272727272727271</v>
      </c>
      <c r="M31" s="169">
        <f>+L31*$C$26</f>
        <v>927510.27272727271</v>
      </c>
    </row>
    <row r="32" spans="1:19" ht="13" x14ac:dyDescent="0.3">
      <c r="B32" s="35"/>
      <c r="C32" s="10"/>
      <c r="D32" s="10"/>
      <c r="E32" s="10"/>
      <c r="F32" s="10"/>
      <c r="I32" s="6"/>
      <c r="J32" s="6"/>
      <c r="K32" s="6"/>
      <c r="L32" s="6"/>
      <c r="M32" s="6"/>
      <c r="N32" s="6"/>
      <c r="O32" s="6"/>
      <c r="P32" s="6"/>
      <c r="Q32" s="6"/>
      <c r="R32" s="6"/>
      <c r="S32" s="6"/>
    </row>
    <row r="33" spans="1:22" ht="13.5" thickBot="1" x14ac:dyDescent="0.35">
      <c r="B33" s="35"/>
      <c r="C33" s="10"/>
      <c r="D33" s="10"/>
      <c r="E33" s="10"/>
      <c r="F33" s="10"/>
      <c r="I33" s="6"/>
      <c r="J33" s="6"/>
      <c r="K33" s="6"/>
      <c r="L33" s="6"/>
      <c r="M33" s="6"/>
      <c r="N33" s="6"/>
      <c r="O33" s="6"/>
      <c r="P33" s="6"/>
      <c r="Q33" s="6"/>
      <c r="R33" s="6"/>
      <c r="S33" s="6"/>
    </row>
    <row r="34" spans="1:22" ht="13" x14ac:dyDescent="0.3">
      <c r="B34" s="34"/>
      <c r="C34" s="3"/>
      <c r="D34" s="12"/>
      <c r="I34" s="170"/>
      <c r="J34" s="407" t="s">
        <v>2</v>
      </c>
      <c r="K34" s="407"/>
      <c r="L34" s="171"/>
      <c r="M34" s="172"/>
      <c r="Q34" s="404" t="s">
        <v>17</v>
      </c>
      <c r="R34" s="404"/>
      <c r="S34" s="404"/>
      <c r="T34" s="404"/>
      <c r="U34" s="404"/>
      <c r="V34" s="404"/>
    </row>
    <row r="35" spans="1:22" ht="39" x14ac:dyDescent="0.3">
      <c r="A35" s="76" t="s">
        <v>47</v>
      </c>
      <c r="B35" s="76" t="s">
        <v>3</v>
      </c>
      <c r="C35" s="76" t="s">
        <v>4</v>
      </c>
      <c r="D35" s="76" t="s">
        <v>5</v>
      </c>
      <c r="E35" s="76" t="s">
        <v>6</v>
      </c>
      <c r="F35" s="76" t="s">
        <v>7</v>
      </c>
      <c r="G35" s="76" t="s">
        <v>74</v>
      </c>
      <c r="H35" s="76" t="s">
        <v>75</v>
      </c>
      <c r="I35" s="93" t="s">
        <v>76</v>
      </c>
      <c r="J35" s="94" t="s">
        <v>77</v>
      </c>
      <c r="K35" s="94" t="s">
        <v>78</v>
      </c>
      <c r="L35" s="94" t="s">
        <v>79</v>
      </c>
      <c r="M35" s="95" t="s">
        <v>69</v>
      </c>
      <c r="N35" s="76" t="s">
        <v>80</v>
      </c>
      <c r="O35" s="76" t="s">
        <v>81</v>
      </c>
      <c r="Q35" s="241" t="s">
        <v>4</v>
      </c>
      <c r="R35" s="241" t="s">
        <v>5</v>
      </c>
      <c r="S35" s="94" t="s">
        <v>115</v>
      </c>
      <c r="T35" s="94" t="s">
        <v>113</v>
      </c>
      <c r="U35" s="94" t="s">
        <v>116</v>
      </c>
      <c r="V35" s="94" t="s">
        <v>114</v>
      </c>
    </row>
    <row r="36" spans="1:22" x14ac:dyDescent="0.25">
      <c r="A36" s="77" t="s">
        <v>23</v>
      </c>
      <c r="B36" s="71" t="str">
        <f t="shared" ref="B36:B56" si="1">+IF(MONTH(C36)&lt;4,"Q1",IF(MONTH(C36)&lt;7,"Q2",IF(MONTH(C36)&lt;10,"Q3","Q4")))&amp;"/"&amp;YEAR(C36)</f>
        <v>Q2/2016</v>
      </c>
      <c r="C36" s="72">
        <f>+J28</f>
        <v>42528</v>
      </c>
      <c r="D36" s="72">
        <f t="shared" ref="D36:D56" si="2">DATE(YEAR(C36),IF(MONTH(C36)&lt;=3,3,IF(MONTH(C36)&lt;=6,6,IF(MONTH(C36)&lt;=9,9,12))),IF(OR(MONTH(C36)&lt;=3,MONTH(C36)&gt;=10),31,30))</f>
        <v>42551</v>
      </c>
      <c r="E36" s="71">
        <f t="shared" ref="E36:E56" si="3">D36-C36+1</f>
        <v>24</v>
      </c>
      <c r="F36" s="73">
        <f>VLOOKUP(D36,'FERC Interest Rate'!$A:$B,2,TRUE)</f>
        <v>3.4599999999999999E-2</v>
      </c>
      <c r="G36" s="74">
        <f>+C22</f>
        <v>2473360.73</v>
      </c>
      <c r="H36" s="74">
        <f>G36*F36*(E36/(DATE(YEAR(D36),12,31)-DATE(YEAR(D36),1,1)+1))</f>
        <v>5611.6905742950821</v>
      </c>
      <c r="I36" s="97">
        <v>0</v>
      </c>
      <c r="J36" s="75">
        <v>0</v>
      </c>
      <c r="K36" s="108">
        <f t="shared" ref="K36:K55" si="4">+SUM(I36:J36)</f>
        <v>0</v>
      </c>
      <c r="L36" s="75">
        <v>0</v>
      </c>
      <c r="M36" s="109">
        <v>0</v>
      </c>
      <c r="N36" s="6">
        <f t="shared" ref="N36:N56" si="5">+G36+H36+J36</f>
        <v>2478972.4205742949</v>
      </c>
      <c r="O36" s="74">
        <f>+N36-M36</f>
        <v>2478972.4205742949</v>
      </c>
      <c r="Q36" s="72">
        <f>+C39</f>
        <v>42736</v>
      </c>
      <c r="R36" s="72">
        <f>DATE(YEAR(Q36),IF(MONTH(Q36)&lt;=3,3,IF(MONTH(Q36)&lt;=6,6,IF(MONTH(Q36)&lt;=9,9,12))),IF(OR(MONTH(Q36)&lt;=3,MONTH(Q36)&gt;=10),31,30))</f>
        <v>42825</v>
      </c>
      <c r="S36" s="75">
        <f t="shared" ref="S36:S55" si="6">+I74+I107+I139+I170+I200+I229</f>
        <v>36.954252912263364</v>
      </c>
      <c r="T36" s="75">
        <f t="shared" ref="T36:T55" si="7">+J74+J107+J139+J170+J200+J229</f>
        <v>0</v>
      </c>
      <c r="U36" s="75">
        <f t="shared" ref="U36:U55" si="8">+K74+K107+K139+K170+K200+K229</f>
        <v>36.954252912263364</v>
      </c>
      <c r="V36" s="75">
        <f t="shared" ref="V36:V55" si="9">+L74+L107+L139+L170+L200+L229</f>
        <v>557.70900000000006</v>
      </c>
    </row>
    <row r="37" spans="1:22" x14ac:dyDescent="0.25">
      <c r="A37" s="12" t="s">
        <v>23</v>
      </c>
      <c r="B37" s="71" t="str">
        <f t="shared" si="1"/>
        <v>Q3/2016</v>
      </c>
      <c r="C37" s="72">
        <f t="shared" ref="C37:C56" si="10">D36+1</f>
        <v>42552</v>
      </c>
      <c r="D37" s="72">
        <f t="shared" si="2"/>
        <v>42643</v>
      </c>
      <c r="E37" s="71">
        <f t="shared" si="3"/>
        <v>92</v>
      </c>
      <c r="F37" s="73">
        <f>VLOOKUP(D37,'FERC Interest Rate'!$A:$B,2,TRUE)</f>
        <v>3.5000000000000003E-2</v>
      </c>
      <c r="G37" s="74">
        <f>O36</f>
        <v>2478972.4205742949</v>
      </c>
      <c r="H37" s="74">
        <f>G37*F37*(E37/(DATE(YEAR(D37),12,31)-DATE(YEAR(D37),1,1)+1))</f>
        <v>21809.538782101721</v>
      </c>
      <c r="I37" s="97">
        <v>0</v>
      </c>
      <c r="J37" s="75">
        <v>0</v>
      </c>
      <c r="K37" s="108">
        <f t="shared" si="4"/>
        <v>0</v>
      </c>
      <c r="L37" s="75">
        <v>0</v>
      </c>
      <c r="M37" s="109">
        <f>+SUM(K37:L37)</f>
        <v>0</v>
      </c>
      <c r="N37" s="6">
        <f t="shared" si="5"/>
        <v>2500781.9593563965</v>
      </c>
      <c r="O37" s="74">
        <f t="shared" ref="O37:O56" si="11">+N37-M37</f>
        <v>2500781.9593563965</v>
      </c>
      <c r="Q37" s="72">
        <f>R36+1</f>
        <v>42826</v>
      </c>
      <c r="R37" s="72">
        <f>EOMONTH(R36,3)</f>
        <v>42916</v>
      </c>
      <c r="S37" s="75">
        <f t="shared" si="6"/>
        <v>36.954252912263364</v>
      </c>
      <c r="T37" s="75">
        <f t="shared" si="7"/>
        <v>104.50742343831442</v>
      </c>
      <c r="U37" s="75">
        <f t="shared" si="8"/>
        <v>141.46167635057776</v>
      </c>
      <c r="V37" s="75">
        <f t="shared" si="9"/>
        <v>557.70900000000006</v>
      </c>
    </row>
    <row r="38" spans="1:22" x14ac:dyDescent="0.25">
      <c r="A38" s="12" t="s">
        <v>23</v>
      </c>
      <c r="B38" s="71" t="str">
        <f t="shared" si="1"/>
        <v>Q4/2016</v>
      </c>
      <c r="C38" s="72">
        <f t="shared" si="10"/>
        <v>42644</v>
      </c>
      <c r="D38" s="72">
        <f t="shared" si="2"/>
        <v>42735</v>
      </c>
      <c r="E38" s="71">
        <f t="shared" si="3"/>
        <v>92</v>
      </c>
      <c r="F38" s="73">
        <f>VLOOKUP(D38,'FERC Interest Rate'!$A:$B,2,TRUE)</f>
        <v>3.5000000000000003E-2</v>
      </c>
      <c r="G38" s="74">
        <f>O37</f>
        <v>2500781.9593563965</v>
      </c>
      <c r="H38" s="74">
        <f>G38*F38*(E38/(DATE(YEAR(D38),12,31)-DATE(YEAR(D38),1,1)+1))</f>
        <v>22001.415052261196</v>
      </c>
      <c r="I38" s="97">
        <v>0</v>
      </c>
      <c r="J38" s="75">
        <v>0</v>
      </c>
      <c r="K38" s="108">
        <f t="shared" si="4"/>
        <v>0</v>
      </c>
      <c r="L38" s="75">
        <v>0</v>
      </c>
      <c r="M38" s="109">
        <f>+SUM(K38:L38)</f>
        <v>0</v>
      </c>
      <c r="N38" s="6">
        <f t="shared" si="5"/>
        <v>2522783.3744086577</v>
      </c>
      <c r="O38" s="74">
        <f t="shared" si="11"/>
        <v>2522783.3744086577</v>
      </c>
      <c r="Q38" s="72">
        <f t="shared" ref="Q38:Q55" si="12">R37+1</f>
        <v>42917</v>
      </c>
      <c r="R38" s="72">
        <f t="shared" ref="R38:R55" si="13">EOMONTH(R37,3)</f>
        <v>43008</v>
      </c>
      <c r="S38" s="75">
        <f t="shared" si="6"/>
        <v>36.954252912263364</v>
      </c>
      <c r="T38" s="75">
        <f t="shared" si="7"/>
        <v>106.83996968268288</v>
      </c>
      <c r="U38" s="75">
        <f t="shared" si="8"/>
        <v>143.79422259494626</v>
      </c>
      <c r="V38" s="75">
        <f t="shared" si="9"/>
        <v>557.70900000000006</v>
      </c>
    </row>
    <row r="39" spans="1:22" x14ac:dyDescent="0.25">
      <c r="A39" s="77" t="s">
        <v>48</v>
      </c>
      <c r="B39" s="71" t="str">
        <f t="shared" si="1"/>
        <v>Q1/2017</v>
      </c>
      <c r="C39" s="72">
        <f t="shared" si="10"/>
        <v>42736</v>
      </c>
      <c r="D39" s="72">
        <f t="shared" si="2"/>
        <v>42825</v>
      </c>
      <c r="E39" s="71">
        <f t="shared" si="3"/>
        <v>90</v>
      </c>
      <c r="F39" s="73">
        <f>VLOOKUP(D39,'FERC Interest Rate'!$A:$B,2,TRUE)</f>
        <v>3.5000000000000003E-2</v>
      </c>
      <c r="G39" s="74">
        <f>O38</f>
        <v>2522783.3744086577</v>
      </c>
      <c r="H39" s="74">
        <f>G39*F39*(E39/(DATE(YEAR(D39),12,31)-DATE(YEAR(D39),1,1)+1))</f>
        <v>21771.966107910335</v>
      </c>
      <c r="I39" s="97">
        <f t="shared" ref="I39:I58" si="14">(SUM($H$36:$H$59)/20)</f>
        <v>3559.7305258284168</v>
      </c>
      <c r="J39" s="75">
        <v>0</v>
      </c>
      <c r="K39" s="108">
        <f t="shared" si="4"/>
        <v>3559.7305258284168</v>
      </c>
      <c r="L39" s="75">
        <f>+$C$22/20</f>
        <v>123668.0365</v>
      </c>
      <c r="M39" s="109">
        <f>+SUM(K39:L39)</f>
        <v>127227.76702582842</v>
      </c>
      <c r="N39" s="6">
        <f t="shared" si="5"/>
        <v>2544555.3405165682</v>
      </c>
      <c r="O39" s="74">
        <f t="shared" si="11"/>
        <v>2417327.5734907398</v>
      </c>
      <c r="Q39" s="72">
        <f t="shared" si="12"/>
        <v>43009</v>
      </c>
      <c r="R39" s="72">
        <f t="shared" si="13"/>
        <v>43100</v>
      </c>
      <c r="S39" s="75">
        <f t="shared" si="6"/>
        <v>36.954252912263364</v>
      </c>
      <c r="T39" s="75">
        <f t="shared" si="7"/>
        <v>107.27464408234587</v>
      </c>
      <c r="U39" s="75">
        <f t="shared" si="8"/>
        <v>144.22889699460924</v>
      </c>
      <c r="V39" s="75">
        <f t="shared" si="9"/>
        <v>557.70900000000006</v>
      </c>
    </row>
    <row r="40" spans="1:22" x14ac:dyDescent="0.25">
      <c r="A40" s="77" t="s">
        <v>49</v>
      </c>
      <c r="B40" s="71" t="str">
        <f t="shared" si="1"/>
        <v>Q2/2017</v>
      </c>
      <c r="C40" s="72">
        <f t="shared" si="10"/>
        <v>42826</v>
      </c>
      <c r="D40" s="72">
        <f t="shared" si="2"/>
        <v>42916</v>
      </c>
      <c r="E40" s="71">
        <f t="shared" si="3"/>
        <v>91</v>
      </c>
      <c r="F40" s="73">
        <f>VLOOKUP(D40,'FERC Interest Rate'!$A:$B,2,TRUE)</f>
        <v>3.7100000000000001E-2</v>
      </c>
      <c r="G40" s="74">
        <f>O39</f>
        <v>2417327.5734907398</v>
      </c>
      <c r="H40" s="74">
        <v>0</v>
      </c>
      <c r="I40" s="97">
        <f t="shared" si="14"/>
        <v>3559.7305258284168</v>
      </c>
      <c r="J40" s="75">
        <f>G40*F40*(E40/(DATE(YEAR(D40),12,31)-DATE(YEAR(D40),1,1)+1))</f>
        <v>22359.286632498868</v>
      </c>
      <c r="K40" s="108">
        <f t="shared" si="4"/>
        <v>25919.017158327286</v>
      </c>
      <c r="L40" s="75">
        <f t="shared" ref="L40:L58" si="15">+$C$22/20</f>
        <v>123668.0365</v>
      </c>
      <c r="M40" s="109">
        <f>+SUM(K40:L40)</f>
        <v>149587.05365832729</v>
      </c>
      <c r="N40" s="6">
        <f t="shared" si="5"/>
        <v>2439686.8601232385</v>
      </c>
      <c r="O40" s="74">
        <f t="shared" si="11"/>
        <v>2290099.8064649114</v>
      </c>
      <c r="Q40" s="72">
        <f t="shared" si="12"/>
        <v>43101</v>
      </c>
      <c r="R40" s="72">
        <f t="shared" si="13"/>
        <v>43190</v>
      </c>
      <c r="S40" s="75">
        <f t="shared" si="6"/>
        <v>36.954252912263364</v>
      </c>
      <c r="T40" s="75">
        <f t="shared" si="7"/>
        <v>99.707920762275393</v>
      </c>
      <c r="U40" s="75">
        <f t="shared" si="8"/>
        <v>136.66217367453876</v>
      </c>
      <c r="V40" s="75">
        <f t="shared" si="9"/>
        <v>557.70900000000006</v>
      </c>
    </row>
    <row r="41" spans="1:22" x14ac:dyDescent="0.25">
      <c r="A41" s="77" t="s">
        <v>50</v>
      </c>
      <c r="B41" s="71" t="str">
        <f t="shared" si="1"/>
        <v>Q3/2017</v>
      </c>
      <c r="C41" s="72">
        <f t="shared" si="10"/>
        <v>42917</v>
      </c>
      <c r="D41" s="72">
        <f t="shared" si="2"/>
        <v>43008</v>
      </c>
      <c r="E41" s="71">
        <f t="shared" si="3"/>
        <v>92</v>
      </c>
      <c r="F41" s="73">
        <f>VLOOKUP(D41,'FERC Interest Rate'!$A:$B,2,TRUE)</f>
        <v>3.9600000000000003E-2</v>
      </c>
      <c r="G41" s="74">
        <f t="shared" ref="G41:G56" si="16">O40</f>
        <v>2290099.8064649114</v>
      </c>
      <c r="H41" s="74">
        <v>0</v>
      </c>
      <c r="I41" s="97">
        <f t="shared" si="14"/>
        <v>3559.7305258284168</v>
      </c>
      <c r="J41" s="75">
        <f>G41*F41*(E41/(DATE(YEAR(D41),12,31)-DATE(YEAR(D41),1,1)+1))</f>
        <v>22858.333191542373</v>
      </c>
      <c r="K41" s="108">
        <f t="shared" si="4"/>
        <v>26418.063717370791</v>
      </c>
      <c r="L41" s="75">
        <f t="shared" si="15"/>
        <v>123668.0365</v>
      </c>
      <c r="M41" s="109">
        <f>+SUM(K41:L41)</f>
        <v>150086.10021737078</v>
      </c>
      <c r="N41" s="6">
        <f t="shared" si="5"/>
        <v>2312958.1396564539</v>
      </c>
      <c r="O41" s="74">
        <f t="shared" si="11"/>
        <v>2162872.0394390831</v>
      </c>
      <c r="Q41" s="72">
        <f t="shared" si="12"/>
        <v>43191</v>
      </c>
      <c r="R41" s="72">
        <f t="shared" si="13"/>
        <v>43281</v>
      </c>
      <c r="S41" s="75">
        <f t="shared" si="6"/>
        <v>36.954252912263364</v>
      </c>
      <c r="T41" s="75">
        <f t="shared" si="7"/>
        <v>99.407330707036181</v>
      </c>
      <c r="U41" s="75">
        <f t="shared" si="8"/>
        <v>136.36158361929955</v>
      </c>
      <c r="V41" s="75">
        <f t="shared" si="9"/>
        <v>557.70900000000006</v>
      </c>
    </row>
    <row r="42" spans="1:22" x14ac:dyDescent="0.25">
      <c r="A42" s="12" t="s">
        <v>51</v>
      </c>
      <c r="B42" s="71" t="str">
        <f t="shared" si="1"/>
        <v>Q4/2017</v>
      </c>
      <c r="C42" s="72">
        <f t="shared" si="10"/>
        <v>43009</v>
      </c>
      <c r="D42" s="72">
        <f t="shared" si="2"/>
        <v>43100</v>
      </c>
      <c r="E42" s="71">
        <f t="shared" si="3"/>
        <v>92</v>
      </c>
      <c r="F42" s="73">
        <f>VLOOKUP(D42,'FERC Interest Rate'!$A:$B,2,TRUE)</f>
        <v>4.2099999999999999E-2</v>
      </c>
      <c r="G42" s="74">
        <f t="shared" si="16"/>
        <v>2162872.0394390831</v>
      </c>
      <c r="H42" s="74">
        <v>0</v>
      </c>
      <c r="I42" s="97">
        <f t="shared" si="14"/>
        <v>3559.7305258284168</v>
      </c>
      <c r="J42" s="75">
        <f>G42*F42*(E42/(DATE(YEAR(D42),12,31)-DATE(YEAR(D42),1,1)+1))</f>
        <v>22951.331460699879</v>
      </c>
      <c r="K42" s="108">
        <f t="shared" si="4"/>
        <v>26511.061986528297</v>
      </c>
      <c r="L42" s="75">
        <f t="shared" si="15"/>
        <v>123668.0365</v>
      </c>
      <c r="M42" s="109">
        <f t="shared" ref="M42:M55" si="17">+SUM(K42:L42)</f>
        <v>150179.0984865283</v>
      </c>
      <c r="N42" s="6">
        <f t="shared" si="5"/>
        <v>2185823.370899783</v>
      </c>
      <c r="O42" s="74">
        <f t="shared" si="11"/>
        <v>2035644.2724132547</v>
      </c>
      <c r="Q42" s="72">
        <f t="shared" si="12"/>
        <v>43282</v>
      </c>
      <c r="R42" s="72">
        <f t="shared" si="13"/>
        <v>43373</v>
      </c>
      <c r="S42" s="75">
        <f t="shared" si="6"/>
        <v>36.954252912263364</v>
      </c>
      <c r="T42" s="75">
        <f t="shared" si="7"/>
        <v>98.416279592662136</v>
      </c>
      <c r="U42" s="75">
        <f t="shared" si="8"/>
        <v>135.37053250492551</v>
      </c>
      <c r="V42" s="75">
        <f t="shared" si="9"/>
        <v>557.70900000000006</v>
      </c>
    </row>
    <row r="43" spans="1:22" x14ac:dyDescent="0.25">
      <c r="A43" s="12" t="s">
        <v>52</v>
      </c>
      <c r="B43" s="71" t="str">
        <f t="shared" si="1"/>
        <v>Q1/2018</v>
      </c>
      <c r="C43" s="72">
        <f t="shared" si="10"/>
        <v>43101</v>
      </c>
      <c r="D43" s="72">
        <f t="shared" si="2"/>
        <v>43190</v>
      </c>
      <c r="E43" s="71">
        <f t="shared" si="3"/>
        <v>90</v>
      </c>
      <c r="F43" s="73">
        <f>VLOOKUP(D43,'FERC Interest Rate'!$A:$B,2,TRUE)</f>
        <v>4.2500000000000003E-2</v>
      </c>
      <c r="G43" s="74">
        <f t="shared" si="16"/>
        <v>2035644.2724132547</v>
      </c>
      <c r="H43" s="74">
        <v>0</v>
      </c>
      <c r="I43" s="97">
        <f t="shared" si="14"/>
        <v>3559.7305258284168</v>
      </c>
      <c r="J43" s="75">
        <f>G43*F43*(E43/(DATE(YEAR(D43),12,31)-DATE(YEAR(D43),1,1)+1))</f>
        <v>21332.436553371779</v>
      </c>
      <c r="K43" s="108">
        <f t="shared" si="4"/>
        <v>24892.167079200197</v>
      </c>
      <c r="L43" s="75">
        <f t="shared" si="15"/>
        <v>123668.0365</v>
      </c>
      <c r="M43" s="109">
        <f t="shared" si="17"/>
        <v>148560.2035792002</v>
      </c>
      <c r="N43" s="6">
        <f t="shared" si="5"/>
        <v>2056976.7089666266</v>
      </c>
      <c r="O43" s="74">
        <f t="shared" si="11"/>
        <v>1908416.5053874264</v>
      </c>
      <c r="Q43" s="72">
        <f t="shared" si="12"/>
        <v>43374</v>
      </c>
      <c r="R43" s="72">
        <f t="shared" si="13"/>
        <v>43465</v>
      </c>
      <c r="S43" s="75">
        <f t="shared" si="6"/>
        <v>36.954252912263364</v>
      </c>
      <c r="T43" s="75">
        <f t="shared" si="7"/>
        <v>96.647604449205815</v>
      </c>
      <c r="U43" s="75">
        <f t="shared" si="8"/>
        <v>133.6018573614692</v>
      </c>
      <c r="V43" s="75">
        <f t="shared" si="9"/>
        <v>557.70900000000006</v>
      </c>
    </row>
    <row r="44" spans="1:22" x14ac:dyDescent="0.25">
      <c r="A44" s="12" t="s">
        <v>53</v>
      </c>
      <c r="B44" s="71" t="str">
        <f t="shared" si="1"/>
        <v>Q2/2018</v>
      </c>
      <c r="C44" s="72">
        <f t="shared" si="10"/>
        <v>43191</v>
      </c>
      <c r="D44" s="72">
        <f t="shared" si="2"/>
        <v>43281</v>
      </c>
      <c r="E44" s="71">
        <f t="shared" si="3"/>
        <v>91</v>
      </c>
      <c r="F44" s="73">
        <f>VLOOKUP(D44,'FERC Interest Rate'!$A:$B,2,TRUE)</f>
        <v>4.4699999999999997E-2</v>
      </c>
      <c r="G44" s="74">
        <f t="shared" si="16"/>
        <v>1908416.5053874264</v>
      </c>
      <c r="H44" s="74">
        <v>0</v>
      </c>
      <c r="I44" s="97">
        <f t="shared" si="14"/>
        <v>3559.7305258284168</v>
      </c>
      <c r="J44" s="75">
        <f>G44*F44*(E44/(DATE(YEAR(D44),12,31)-DATE(YEAR(D44),1,1)+1))</f>
        <v>21268.125531409409</v>
      </c>
      <c r="K44" s="108">
        <f t="shared" si="4"/>
        <v>24827.856057237826</v>
      </c>
      <c r="L44" s="75">
        <f t="shared" si="15"/>
        <v>123668.0365</v>
      </c>
      <c r="M44" s="109">
        <f t="shared" si="17"/>
        <v>148495.89255723782</v>
      </c>
      <c r="N44" s="6">
        <f t="shared" si="5"/>
        <v>1929684.6309188358</v>
      </c>
      <c r="O44" s="74">
        <f t="shared" si="11"/>
        <v>1781188.738361598</v>
      </c>
      <c r="Q44" s="72">
        <f t="shared" si="12"/>
        <v>43466</v>
      </c>
      <c r="R44" s="72">
        <f t="shared" si="13"/>
        <v>43555</v>
      </c>
      <c r="S44" s="75">
        <f t="shared" si="6"/>
        <v>36.954252912263364</v>
      </c>
      <c r="T44" s="75">
        <f t="shared" si="7"/>
        <v>91.144769920338803</v>
      </c>
      <c r="U44" s="75">
        <f t="shared" si="8"/>
        <v>128.09902283260215</v>
      </c>
      <c r="V44" s="75">
        <f t="shared" si="9"/>
        <v>557.70900000000006</v>
      </c>
    </row>
    <row r="45" spans="1:22" x14ac:dyDescent="0.25">
      <c r="A45" s="12" t="s">
        <v>54</v>
      </c>
      <c r="B45" s="71" t="str">
        <f t="shared" si="1"/>
        <v>Q3/2018</v>
      </c>
      <c r="C45" s="72">
        <f t="shared" si="10"/>
        <v>43282</v>
      </c>
      <c r="D45" s="72">
        <f t="shared" si="2"/>
        <v>43373</v>
      </c>
      <c r="E45" s="71">
        <f t="shared" si="3"/>
        <v>92</v>
      </c>
      <c r="F45" s="73">
        <f>VLOOKUP(D45,'FERC Interest Rate'!$A:$B,2,TRUE)</f>
        <v>4.6899999999999997E-2</v>
      </c>
      <c r="G45" s="74">
        <f t="shared" si="16"/>
        <v>1781188.738361598</v>
      </c>
      <c r="H45" s="74">
        <v>0</v>
      </c>
      <c r="I45" s="97">
        <f t="shared" si="14"/>
        <v>3559.7305258284168</v>
      </c>
      <c r="J45" s="75">
        <f t="shared" ref="J45:J56" si="18">G45*F45*(E45/(DATE(YEAR(D45),12,31)-DATE(YEAR(D45),1,1)+1))</f>
        <v>21056.090872007186</v>
      </c>
      <c r="K45" s="108">
        <f t="shared" si="4"/>
        <v>24615.821397835603</v>
      </c>
      <c r="L45" s="75">
        <f t="shared" si="15"/>
        <v>123668.0365</v>
      </c>
      <c r="M45" s="109">
        <f t="shared" si="17"/>
        <v>148283.85789783561</v>
      </c>
      <c r="N45" s="6">
        <f t="shared" si="5"/>
        <v>1802244.8292336052</v>
      </c>
      <c r="O45" s="74">
        <f t="shared" si="11"/>
        <v>1653960.9713357696</v>
      </c>
      <c r="Q45" s="72">
        <f t="shared" si="12"/>
        <v>43556</v>
      </c>
      <c r="R45" s="72">
        <f t="shared" si="13"/>
        <v>43646</v>
      </c>
      <c r="S45" s="75">
        <f t="shared" si="6"/>
        <v>36.954252912263364</v>
      </c>
      <c r="T45" s="75">
        <f t="shared" si="7"/>
        <v>88.880976523293356</v>
      </c>
      <c r="U45" s="75">
        <f t="shared" si="8"/>
        <v>125.83522943555673</v>
      </c>
      <c r="V45" s="75">
        <f t="shared" si="9"/>
        <v>557.70900000000006</v>
      </c>
    </row>
    <row r="46" spans="1:22" x14ac:dyDescent="0.25">
      <c r="A46" s="12" t="s">
        <v>55</v>
      </c>
      <c r="B46" s="71" t="str">
        <f t="shared" si="1"/>
        <v>Q4/2018</v>
      </c>
      <c r="C46" s="72">
        <f t="shared" si="10"/>
        <v>43374</v>
      </c>
      <c r="D46" s="72">
        <f t="shared" si="2"/>
        <v>43465</v>
      </c>
      <c r="E46" s="71">
        <f t="shared" si="3"/>
        <v>92</v>
      </c>
      <c r="F46" s="73">
        <f>VLOOKUP(D46,'FERC Interest Rate'!$A:$B,2,TRUE)</f>
        <v>4.9599999999999998E-2</v>
      </c>
      <c r="G46" s="74">
        <f t="shared" si="16"/>
        <v>1653960.9713357696</v>
      </c>
      <c r="H46" s="74">
        <v>0</v>
      </c>
      <c r="I46" s="97">
        <f t="shared" si="14"/>
        <v>3559.7305258284168</v>
      </c>
      <c r="J46" s="75">
        <f t="shared" si="18"/>
        <v>20677.684121642149</v>
      </c>
      <c r="K46" s="108">
        <f t="shared" si="4"/>
        <v>24237.414647470567</v>
      </c>
      <c r="L46" s="75">
        <f t="shared" si="15"/>
        <v>123668.0365</v>
      </c>
      <c r="M46" s="109">
        <f t="shared" si="17"/>
        <v>147905.45114747057</v>
      </c>
      <c r="N46" s="6">
        <f t="shared" si="5"/>
        <v>1674638.6554574119</v>
      </c>
      <c r="O46" s="74">
        <f t="shared" si="11"/>
        <v>1526733.2043099413</v>
      </c>
      <c r="Q46" s="72">
        <f t="shared" si="12"/>
        <v>43647</v>
      </c>
      <c r="R46" s="72">
        <f t="shared" si="13"/>
        <v>43738</v>
      </c>
      <c r="S46" s="75">
        <f t="shared" si="6"/>
        <v>36.954252912263364</v>
      </c>
      <c r="T46" s="75">
        <f t="shared" si="7"/>
        <v>82.438248211946657</v>
      </c>
      <c r="U46" s="75">
        <f t="shared" si="8"/>
        <v>119.39250112421001</v>
      </c>
      <c r="V46" s="75">
        <f t="shared" si="9"/>
        <v>557.70900000000006</v>
      </c>
    </row>
    <row r="47" spans="1:22" x14ac:dyDescent="0.25">
      <c r="A47" s="12" t="s">
        <v>56</v>
      </c>
      <c r="B47" s="71" t="str">
        <f t="shared" si="1"/>
        <v>Q1/2019</v>
      </c>
      <c r="C47" s="72">
        <f t="shared" si="10"/>
        <v>43466</v>
      </c>
      <c r="D47" s="72">
        <f t="shared" si="2"/>
        <v>43555</v>
      </c>
      <c r="E47" s="71">
        <f t="shared" si="3"/>
        <v>90</v>
      </c>
      <c r="F47" s="73">
        <f>VLOOKUP(D47,'FERC Interest Rate'!$A:$B,2,TRUE)</f>
        <v>5.1799999999999999E-2</v>
      </c>
      <c r="G47" s="74">
        <f t="shared" si="16"/>
        <v>1526733.2043099413</v>
      </c>
      <c r="H47" s="74">
        <v>0</v>
      </c>
      <c r="I47" s="97">
        <f t="shared" si="14"/>
        <v>3559.7305258284168</v>
      </c>
      <c r="J47" s="75">
        <f t="shared" si="18"/>
        <v>19500.356708199848</v>
      </c>
      <c r="K47" s="108">
        <f t="shared" si="4"/>
        <v>23060.087234028266</v>
      </c>
      <c r="L47" s="75">
        <f t="shared" si="15"/>
        <v>123668.0365</v>
      </c>
      <c r="M47" s="109">
        <f t="shared" si="17"/>
        <v>146728.12373402825</v>
      </c>
      <c r="N47" s="6">
        <f t="shared" si="5"/>
        <v>1546233.5610181412</v>
      </c>
      <c r="O47" s="74">
        <f t="shared" si="11"/>
        <v>1399505.4372841129</v>
      </c>
      <c r="Q47" s="72">
        <f t="shared" si="12"/>
        <v>43739</v>
      </c>
      <c r="R47" s="72">
        <f t="shared" si="13"/>
        <v>43830</v>
      </c>
      <c r="S47" s="75">
        <f t="shared" si="6"/>
        <v>36.954252912263364</v>
      </c>
      <c r="T47" s="75">
        <f t="shared" si="7"/>
        <v>73.1152317777956</v>
      </c>
      <c r="U47" s="75">
        <f t="shared" si="8"/>
        <v>110.06948469005896</v>
      </c>
      <c r="V47" s="75">
        <f t="shared" si="9"/>
        <v>557.70900000000006</v>
      </c>
    </row>
    <row r="48" spans="1:22" x14ac:dyDescent="0.25">
      <c r="A48" s="12" t="s">
        <v>57</v>
      </c>
      <c r="B48" s="71" t="str">
        <f t="shared" si="1"/>
        <v>Q2/2019</v>
      </c>
      <c r="C48" s="72">
        <f t="shared" si="10"/>
        <v>43556</v>
      </c>
      <c r="D48" s="72">
        <f t="shared" si="2"/>
        <v>43646</v>
      </c>
      <c r="E48" s="71">
        <f t="shared" si="3"/>
        <v>91</v>
      </c>
      <c r="F48" s="73">
        <f>VLOOKUP(D48,'FERC Interest Rate'!$A:$B,2,TRUE)</f>
        <v>5.45E-2</v>
      </c>
      <c r="G48" s="74">
        <f t="shared" si="16"/>
        <v>1399505.4372841129</v>
      </c>
      <c r="H48" s="74">
        <v>0</v>
      </c>
      <c r="I48" s="97">
        <f t="shared" si="14"/>
        <v>3559.7305258284168</v>
      </c>
      <c r="J48" s="75">
        <f t="shared" si="18"/>
        <v>19016.019770439885</v>
      </c>
      <c r="K48" s="108">
        <f t="shared" si="4"/>
        <v>22575.750296268303</v>
      </c>
      <c r="L48" s="75">
        <f t="shared" si="15"/>
        <v>123668.0365</v>
      </c>
      <c r="M48" s="109">
        <f t="shared" si="17"/>
        <v>146243.78679626831</v>
      </c>
      <c r="N48" s="6">
        <f t="shared" si="5"/>
        <v>1418521.4570545529</v>
      </c>
      <c r="O48" s="74">
        <f t="shared" si="11"/>
        <v>1272277.6702582845</v>
      </c>
      <c r="Q48" s="72">
        <f t="shared" si="12"/>
        <v>43831</v>
      </c>
      <c r="R48" s="72">
        <f t="shared" si="13"/>
        <v>43921</v>
      </c>
      <c r="S48" s="75">
        <f t="shared" si="6"/>
        <v>36.954252912263364</v>
      </c>
      <c r="T48" s="75">
        <f t="shared" si="7"/>
        <v>58.668241712454467</v>
      </c>
      <c r="U48" s="75">
        <f t="shared" si="8"/>
        <v>95.622494624717831</v>
      </c>
      <c r="V48" s="75">
        <f t="shared" si="9"/>
        <v>557.70900000000006</v>
      </c>
    </row>
    <row r="49" spans="1:22" x14ac:dyDescent="0.25">
      <c r="A49" s="12" t="s">
        <v>58</v>
      </c>
      <c r="B49" s="71" t="str">
        <f t="shared" si="1"/>
        <v>Q3/2019</v>
      </c>
      <c r="C49" s="72">
        <f t="shared" si="10"/>
        <v>43647</v>
      </c>
      <c r="D49" s="72">
        <f t="shared" si="2"/>
        <v>43738</v>
      </c>
      <c r="E49" s="71">
        <f t="shared" si="3"/>
        <v>92</v>
      </c>
      <c r="F49" s="73">
        <f>VLOOKUP(D49,'FERC Interest Rate'!$A:$B,2,TRUE)</f>
        <v>5.5E-2</v>
      </c>
      <c r="G49" s="74">
        <f t="shared" si="16"/>
        <v>1272277.6702582845</v>
      </c>
      <c r="H49" s="74">
        <v>0</v>
      </c>
      <c r="I49" s="97">
        <f t="shared" si="14"/>
        <v>3559.7305258284168</v>
      </c>
      <c r="J49" s="75">
        <f t="shared" si="18"/>
        <v>17637.602771251837</v>
      </c>
      <c r="K49" s="108">
        <f t="shared" si="4"/>
        <v>21197.333297080255</v>
      </c>
      <c r="L49" s="75">
        <f t="shared" si="15"/>
        <v>123668.0365</v>
      </c>
      <c r="M49" s="109">
        <f t="shared" si="17"/>
        <v>144865.36979708026</v>
      </c>
      <c r="N49" s="6">
        <f t="shared" si="5"/>
        <v>1289915.2730295365</v>
      </c>
      <c r="O49" s="74">
        <f t="shared" si="11"/>
        <v>1145049.9032324562</v>
      </c>
      <c r="Q49" s="72">
        <f t="shared" si="12"/>
        <v>43922</v>
      </c>
      <c r="R49" s="72">
        <f t="shared" si="13"/>
        <v>44012</v>
      </c>
      <c r="S49" s="75">
        <f t="shared" si="6"/>
        <v>36.954252912263364</v>
      </c>
      <c r="T49" s="75">
        <f t="shared" si="7"/>
        <v>49.164888460970431</v>
      </c>
      <c r="U49" s="75">
        <f t="shared" si="8"/>
        <v>86.119141373233788</v>
      </c>
      <c r="V49" s="75">
        <f t="shared" si="9"/>
        <v>557.70900000000006</v>
      </c>
    </row>
    <row r="50" spans="1:22" x14ac:dyDescent="0.25">
      <c r="A50" s="12" t="s">
        <v>59</v>
      </c>
      <c r="B50" s="71" t="str">
        <f t="shared" si="1"/>
        <v>Q4/2019</v>
      </c>
      <c r="C50" s="72">
        <f t="shared" si="10"/>
        <v>43739</v>
      </c>
      <c r="D50" s="72">
        <f t="shared" si="2"/>
        <v>43830</v>
      </c>
      <c r="E50" s="71">
        <f t="shared" si="3"/>
        <v>92</v>
      </c>
      <c r="F50" s="73">
        <f>VLOOKUP(D50,'FERC Interest Rate'!$A:$B,2,TRUE)</f>
        <v>5.4199999999999998E-2</v>
      </c>
      <c r="G50" s="74">
        <f t="shared" si="16"/>
        <v>1145049.9032324562</v>
      </c>
      <c r="H50" s="74">
        <v>0</v>
      </c>
      <c r="I50" s="97">
        <f t="shared" si="14"/>
        <v>3559.7305258284168</v>
      </c>
      <c r="J50" s="75">
        <f t="shared" si="18"/>
        <v>15642.950239666628</v>
      </c>
      <c r="K50" s="108">
        <f t="shared" si="4"/>
        <v>19202.680765495046</v>
      </c>
      <c r="L50" s="75">
        <f t="shared" si="15"/>
        <v>123668.0365</v>
      </c>
      <c r="M50" s="109">
        <f t="shared" si="17"/>
        <v>142870.71726549504</v>
      </c>
      <c r="N50" s="6">
        <f t="shared" si="5"/>
        <v>1160692.8534721229</v>
      </c>
      <c r="O50" s="74">
        <f t="shared" si="11"/>
        <v>1017822.1362066278</v>
      </c>
      <c r="Q50" s="72">
        <f t="shared" si="12"/>
        <v>44013</v>
      </c>
      <c r="R50" s="72">
        <f t="shared" si="13"/>
        <v>44104</v>
      </c>
      <c r="S50" s="75">
        <f t="shared" si="6"/>
        <v>36.954252912263364</v>
      </c>
      <c r="T50" s="75">
        <f t="shared" si="7"/>
        <v>30.76261247360554</v>
      </c>
      <c r="U50" s="75">
        <f t="shared" si="8"/>
        <v>67.7168653858689</v>
      </c>
      <c r="V50" s="75">
        <f t="shared" si="9"/>
        <v>557.70900000000006</v>
      </c>
    </row>
    <row r="51" spans="1:22" x14ac:dyDescent="0.25">
      <c r="A51" s="12" t="s">
        <v>60</v>
      </c>
      <c r="B51" s="71" t="str">
        <f t="shared" si="1"/>
        <v>Q1/2020</v>
      </c>
      <c r="C51" s="72">
        <f t="shared" si="10"/>
        <v>43831</v>
      </c>
      <c r="D51" s="72">
        <f t="shared" si="2"/>
        <v>43921</v>
      </c>
      <c r="E51" s="71">
        <f t="shared" si="3"/>
        <v>91</v>
      </c>
      <c r="F51" s="73">
        <f>VLOOKUP(D51,'FERC Interest Rate'!$A:$B,2,TRUE)</f>
        <v>4.9599999999999998E-2</v>
      </c>
      <c r="G51" s="74">
        <f t="shared" si="16"/>
        <v>1017822.1362066278</v>
      </c>
      <c r="H51" s="74">
        <v>0</v>
      </c>
      <c r="I51" s="97">
        <f t="shared" si="14"/>
        <v>3559.7305258284168</v>
      </c>
      <c r="J51" s="75">
        <f t="shared" si="18"/>
        <v>12552.027305962391</v>
      </c>
      <c r="K51" s="108">
        <f t="shared" si="4"/>
        <v>16111.757831790808</v>
      </c>
      <c r="L51" s="75">
        <f t="shared" si="15"/>
        <v>123668.0365</v>
      </c>
      <c r="M51" s="109">
        <f t="shared" si="17"/>
        <v>139779.79433179082</v>
      </c>
      <c r="N51" s="6">
        <f t="shared" si="5"/>
        <v>1030374.1635125902</v>
      </c>
      <c r="O51" s="74">
        <f t="shared" si="11"/>
        <v>890594.36918079946</v>
      </c>
      <c r="Q51" s="72">
        <f t="shared" si="12"/>
        <v>44105</v>
      </c>
      <c r="R51" s="72">
        <f t="shared" si="13"/>
        <v>44196</v>
      </c>
      <c r="S51" s="75">
        <f t="shared" si="6"/>
        <v>36.954252912263364</v>
      </c>
      <c r="T51" s="75">
        <f t="shared" si="7"/>
        <v>24.290206642181246</v>
      </c>
      <c r="U51" s="75">
        <f t="shared" si="8"/>
        <v>61.24445955444461</v>
      </c>
      <c r="V51" s="75">
        <f t="shared" si="9"/>
        <v>557.70900000000006</v>
      </c>
    </row>
    <row r="52" spans="1:22" x14ac:dyDescent="0.25">
      <c r="A52" s="12" t="s">
        <v>61</v>
      </c>
      <c r="B52" s="71" t="str">
        <f t="shared" si="1"/>
        <v>Q2/2020</v>
      </c>
      <c r="C52" s="72">
        <f t="shared" si="10"/>
        <v>43922</v>
      </c>
      <c r="D52" s="72">
        <f t="shared" si="2"/>
        <v>44012</v>
      </c>
      <c r="E52" s="71">
        <f t="shared" si="3"/>
        <v>91</v>
      </c>
      <c r="F52" s="73">
        <f>VLOOKUP(D52,'FERC Interest Rate'!$A:$B,2,TRUE)</f>
        <v>4.7503500000000004E-2</v>
      </c>
      <c r="G52" s="74">
        <f t="shared" si="16"/>
        <v>890594.36918079946</v>
      </c>
      <c r="H52" s="74">
        <v>0</v>
      </c>
      <c r="I52" s="97">
        <f t="shared" si="14"/>
        <v>3559.7305258284168</v>
      </c>
      <c r="J52" s="75">
        <f t="shared" si="18"/>
        <v>10518.791844509809</v>
      </c>
      <c r="K52" s="108">
        <f t="shared" si="4"/>
        <v>14078.522370338225</v>
      </c>
      <c r="L52" s="75">
        <f t="shared" si="15"/>
        <v>123668.0365</v>
      </c>
      <c r="M52" s="109">
        <f t="shared" si="17"/>
        <v>137746.55887033822</v>
      </c>
      <c r="N52" s="6">
        <f t="shared" si="5"/>
        <v>901113.16102530924</v>
      </c>
      <c r="O52" s="74">
        <f t="shared" si="11"/>
        <v>763366.60215497098</v>
      </c>
      <c r="Q52" s="72">
        <f t="shared" si="12"/>
        <v>44197</v>
      </c>
      <c r="R52" s="72">
        <f t="shared" si="13"/>
        <v>44286</v>
      </c>
      <c r="S52" s="75">
        <f t="shared" si="6"/>
        <v>36.954252912263364</v>
      </c>
      <c r="T52" s="75">
        <f t="shared" si="7"/>
        <v>19.061808381023233</v>
      </c>
      <c r="U52" s="75">
        <f t="shared" si="8"/>
        <v>56.016061293286597</v>
      </c>
      <c r="V52" s="75">
        <f t="shared" si="9"/>
        <v>557.70900000000006</v>
      </c>
    </row>
    <row r="53" spans="1:22" x14ac:dyDescent="0.25">
      <c r="A53" s="12" t="s">
        <v>62</v>
      </c>
      <c r="B53" s="71" t="str">
        <f t="shared" si="1"/>
        <v>Q3/2020</v>
      </c>
      <c r="C53" s="72">
        <f t="shared" si="10"/>
        <v>44013</v>
      </c>
      <c r="D53" s="72">
        <f t="shared" si="2"/>
        <v>44104</v>
      </c>
      <c r="E53" s="71">
        <f t="shared" si="3"/>
        <v>92</v>
      </c>
      <c r="F53" s="73">
        <f>VLOOKUP(D53,'FERC Interest Rate'!$A:$B,2,TRUE)</f>
        <v>3.4299999999999997E-2</v>
      </c>
      <c r="G53" s="74">
        <f t="shared" si="16"/>
        <v>763366.60215497098</v>
      </c>
      <c r="H53" s="74">
        <v>0</v>
      </c>
      <c r="I53" s="97">
        <f t="shared" si="14"/>
        <v>3559.7305258284168</v>
      </c>
      <c r="J53" s="75">
        <f t="shared" si="18"/>
        <v>6581.6383873230225</v>
      </c>
      <c r="K53" s="108">
        <f t="shared" si="4"/>
        <v>10141.36891315144</v>
      </c>
      <c r="L53" s="75">
        <f t="shared" si="15"/>
        <v>123668.0365</v>
      </c>
      <c r="M53" s="109">
        <f t="shared" si="17"/>
        <v>133809.40541315143</v>
      </c>
      <c r="N53" s="6">
        <f t="shared" si="5"/>
        <v>769948.24054229399</v>
      </c>
      <c r="O53" s="74">
        <f t="shared" si="11"/>
        <v>636138.83512914251</v>
      </c>
      <c r="Q53" s="72">
        <f t="shared" si="12"/>
        <v>44287</v>
      </c>
      <c r="R53" s="72">
        <f t="shared" si="13"/>
        <v>44377</v>
      </c>
      <c r="S53" s="75">
        <f t="shared" si="6"/>
        <v>36.954252912263364</v>
      </c>
      <c r="T53" s="75">
        <f t="shared" si="7"/>
        <v>14.455204688942619</v>
      </c>
      <c r="U53" s="75">
        <f t="shared" si="8"/>
        <v>51.409457601205979</v>
      </c>
      <c r="V53" s="75">
        <f t="shared" si="9"/>
        <v>557.70900000000006</v>
      </c>
    </row>
    <row r="54" spans="1:22" x14ac:dyDescent="0.25">
      <c r="A54" s="12" t="s">
        <v>63</v>
      </c>
      <c r="B54" s="71" t="str">
        <f t="shared" si="1"/>
        <v>Q4/2020</v>
      </c>
      <c r="C54" s="72">
        <f t="shared" si="10"/>
        <v>44105</v>
      </c>
      <c r="D54" s="72">
        <f t="shared" si="2"/>
        <v>44196</v>
      </c>
      <c r="E54" s="71">
        <f t="shared" si="3"/>
        <v>92</v>
      </c>
      <c r="F54" s="73">
        <f>VLOOKUP(D54,'FERC Interest Rate'!$A:$B,2,TRUE)</f>
        <v>3.2500000000000001E-2</v>
      </c>
      <c r="G54" s="74">
        <f t="shared" si="16"/>
        <v>636138.83512914251</v>
      </c>
      <c r="H54" s="74">
        <v>0</v>
      </c>
      <c r="I54" s="97">
        <f t="shared" si="14"/>
        <v>3559.7305258284168</v>
      </c>
      <c r="J54" s="75">
        <f t="shared" si="18"/>
        <v>5196.8719044703166</v>
      </c>
      <c r="K54" s="108">
        <f t="shared" si="4"/>
        <v>8756.6024302987335</v>
      </c>
      <c r="L54" s="75">
        <f t="shared" si="15"/>
        <v>123668.0365</v>
      </c>
      <c r="M54" s="109">
        <f t="shared" si="17"/>
        <v>132424.63893029874</v>
      </c>
      <c r="N54" s="6">
        <f t="shared" si="5"/>
        <v>641335.70703361277</v>
      </c>
      <c r="O54" s="74">
        <f t="shared" si="11"/>
        <v>508911.06810331403</v>
      </c>
      <c r="Q54" s="72">
        <f t="shared" si="12"/>
        <v>44378</v>
      </c>
      <c r="R54" s="72">
        <f t="shared" si="13"/>
        <v>44469</v>
      </c>
      <c r="S54" s="75">
        <f t="shared" si="6"/>
        <v>36.954252912263364</v>
      </c>
      <c r="T54" s="75">
        <f t="shared" si="7"/>
        <v>9.7427020614118742</v>
      </c>
      <c r="U54" s="75">
        <f t="shared" si="8"/>
        <v>46.69695497367524</v>
      </c>
      <c r="V54" s="75">
        <f t="shared" si="9"/>
        <v>557.70900000000006</v>
      </c>
    </row>
    <row r="55" spans="1:22" x14ac:dyDescent="0.25">
      <c r="A55" s="12" t="s">
        <v>64</v>
      </c>
      <c r="B55" s="71" t="str">
        <f t="shared" si="1"/>
        <v>Q1/2021</v>
      </c>
      <c r="C55" s="72">
        <f t="shared" si="10"/>
        <v>44197</v>
      </c>
      <c r="D55" s="72">
        <f t="shared" si="2"/>
        <v>44286</v>
      </c>
      <c r="E55" s="71">
        <f t="shared" si="3"/>
        <v>90</v>
      </c>
      <c r="F55" s="73">
        <f>VLOOKUP(D55,'FERC Interest Rate'!$A:$B,2,TRUE)</f>
        <v>3.2500000000000001E-2</v>
      </c>
      <c r="G55" s="74">
        <f t="shared" si="16"/>
        <v>508911.06810331403</v>
      </c>
      <c r="H55" s="74">
        <v>0</v>
      </c>
      <c r="I55" s="97">
        <f t="shared" si="14"/>
        <v>3559.7305258284168</v>
      </c>
      <c r="J55" s="75">
        <f t="shared" si="18"/>
        <v>4078.2599293210778</v>
      </c>
      <c r="K55" s="108">
        <f t="shared" si="4"/>
        <v>7637.9904551494947</v>
      </c>
      <c r="L55" s="75">
        <f t="shared" si="15"/>
        <v>123668.0365</v>
      </c>
      <c r="M55" s="109">
        <f t="shared" si="17"/>
        <v>131306.02695514949</v>
      </c>
      <c r="N55" s="6">
        <f t="shared" si="5"/>
        <v>512989.32803263509</v>
      </c>
      <c r="O55" s="74">
        <f t="shared" si="11"/>
        <v>381683.30107748561</v>
      </c>
      <c r="Q55" s="72">
        <f t="shared" si="12"/>
        <v>44470</v>
      </c>
      <c r="R55" s="72">
        <f t="shared" si="13"/>
        <v>44561</v>
      </c>
      <c r="S55" s="75">
        <f t="shared" si="6"/>
        <v>36.954252912263364</v>
      </c>
      <c r="T55" s="75">
        <f t="shared" si="7"/>
        <v>4.8713510307059371</v>
      </c>
      <c r="U55" s="75">
        <f t="shared" si="8"/>
        <v>41.825603942969295</v>
      </c>
      <c r="V55" s="75">
        <f t="shared" si="9"/>
        <v>557.70900000000006</v>
      </c>
    </row>
    <row r="56" spans="1:22" x14ac:dyDescent="0.25">
      <c r="A56" s="12" t="s">
        <v>65</v>
      </c>
      <c r="B56" s="71" t="str">
        <f t="shared" si="1"/>
        <v>Q2/2021</v>
      </c>
      <c r="C56" s="72">
        <f t="shared" si="10"/>
        <v>44287</v>
      </c>
      <c r="D56" s="72">
        <f t="shared" si="2"/>
        <v>44377</v>
      </c>
      <c r="E56" s="71">
        <f t="shared" si="3"/>
        <v>91</v>
      </c>
      <c r="F56" s="73">
        <f>VLOOKUP(D56,'FERC Interest Rate'!$A:$B,2,TRUE)</f>
        <v>3.2500000000000001E-2</v>
      </c>
      <c r="G56" s="74">
        <f t="shared" si="16"/>
        <v>381683.30107748561</v>
      </c>
      <c r="H56" s="74">
        <v>0</v>
      </c>
      <c r="I56" s="97">
        <f t="shared" si="14"/>
        <v>3559.7305258284168</v>
      </c>
      <c r="J56" s="75">
        <f t="shared" si="18"/>
        <v>3092.6804464018187</v>
      </c>
      <c r="K56" s="108">
        <f>+SUM(I56:J56)</f>
        <v>6652.4109722302355</v>
      </c>
      <c r="L56" s="75">
        <f t="shared" si="15"/>
        <v>123668.0365</v>
      </c>
      <c r="M56" s="109">
        <f>+SUM(K56:L56)</f>
        <v>130320.44747223024</v>
      </c>
      <c r="N56" s="6">
        <f t="shared" si="5"/>
        <v>384775.98152388743</v>
      </c>
      <c r="O56" s="74">
        <f t="shared" si="11"/>
        <v>254455.53405165719</v>
      </c>
      <c r="Q56" s="72"/>
      <c r="R56" s="72"/>
      <c r="S56" s="75"/>
      <c r="T56" s="75"/>
      <c r="U56" s="75"/>
      <c r="V56" s="75"/>
    </row>
    <row r="57" spans="1:22" ht="13.5" thickBot="1" x14ac:dyDescent="0.35">
      <c r="A57" s="12" t="s">
        <v>66</v>
      </c>
      <c r="B57" s="71" t="str">
        <f>+IF(MONTH(C57)&lt;4,"Q1",IF(MONTH(C57)&lt;7,"Q2",IF(MONTH(C57)&lt;10,"Q3","Q4")))&amp;"/"&amp;YEAR(C57)</f>
        <v>Q3/2021</v>
      </c>
      <c r="C57" s="72">
        <f>D56+1</f>
        <v>44378</v>
      </c>
      <c r="D57" s="72">
        <f>DATE(YEAR(C57),IF(MONTH(C57)&lt;=3,3,IF(MONTH(C57)&lt;=6,6,IF(MONTH(C57)&lt;=9,9,12))),IF(OR(MONTH(C57)&lt;=3,MONTH(C57)&gt;=10),31,30))</f>
        <v>44469</v>
      </c>
      <c r="E57" s="71">
        <f>D57-C57+1</f>
        <v>92</v>
      </c>
      <c r="F57" s="73">
        <f>VLOOKUP(D57,'FERC Interest Rate'!$A:$B,2,TRUE)</f>
        <v>3.2500000000000001E-2</v>
      </c>
      <c r="G57" s="74">
        <f>O56</f>
        <v>254455.53405165719</v>
      </c>
      <c r="H57" s="74">
        <v>0</v>
      </c>
      <c r="I57" s="97">
        <f t="shared" si="14"/>
        <v>3559.7305258284168</v>
      </c>
      <c r="J57" s="75">
        <f>G57*F57*(E57/(DATE(YEAR(D57),12,31)-DATE(YEAR(D57),1,1)+1))</f>
        <v>2084.4439638752192</v>
      </c>
      <c r="K57" s="108">
        <f>+SUM(I57:J57)</f>
        <v>5644.174489703636</v>
      </c>
      <c r="L57" s="75">
        <f t="shared" si="15"/>
        <v>123668.0365</v>
      </c>
      <c r="M57" s="109">
        <f>+SUM(K57:L57)</f>
        <v>129312.21098970364</v>
      </c>
      <c r="N57" s="6">
        <f>+G57+H57+J57</f>
        <v>256539.9780155324</v>
      </c>
      <c r="O57" s="74">
        <f>+N57-M57</f>
        <v>127227.76702582875</v>
      </c>
      <c r="Q57" s="115"/>
      <c r="R57" s="115"/>
      <c r="S57" s="115">
        <f>+SUM(S36:S56)</f>
        <v>739.08505824526696</v>
      </c>
      <c r="T57" s="115">
        <f>+SUM(T36:T56)</f>
        <v>1259.3974145991922</v>
      </c>
      <c r="U57" s="115">
        <f>+SUM(U36:U56)</f>
        <v>1998.4824728444598</v>
      </c>
      <c r="V57" s="115">
        <f>+SUM(V36:V56)</f>
        <v>11154.180000000002</v>
      </c>
    </row>
    <row r="58" spans="1:22" ht="13" thickTop="1" x14ac:dyDescent="0.25">
      <c r="A58" s="12" t="s">
        <v>67</v>
      </c>
      <c r="B58" s="71" t="str">
        <f>+IF(MONTH(C58)&lt;4,"Q1",IF(MONTH(C58)&lt;7,"Q2",IF(MONTH(C58)&lt;10,"Q3","Q4")))&amp;"/"&amp;YEAR(C58)</f>
        <v>Q4/2021</v>
      </c>
      <c r="C58" s="72">
        <f>D57+1</f>
        <v>44470</v>
      </c>
      <c r="D58" s="72">
        <f>DATE(YEAR(C58),IF(MONTH(C58)&lt;=3,3,IF(MONTH(C58)&lt;=6,6,IF(MONTH(C58)&lt;=9,9,12))),IF(OR(MONTH(C58)&lt;=3,MONTH(C58)&gt;=10),31,30))</f>
        <v>44561</v>
      </c>
      <c r="E58" s="71">
        <f>D58-C58+1</f>
        <v>92</v>
      </c>
      <c r="F58" s="73">
        <f>VLOOKUP(D58,'FERC Interest Rate'!$A:$B,2,TRUE)</f>
        <v>3.2500000000000001E-2</v>
      </c>
      <c r="G58" s="74">
        <f>O57</f>
        <v>127227.76702582875</v>
      </c>
      <c r="H58" s="74">
        <v>0</v>
      </c>
      <c r="I58" s="97">
        <f t="shared" si="14"/>
        <v>3559.7305258284168</v>
      </c>
      <c r="J58" s="75">
        <f>G58*F58*(E58/(DATE(YEAR(D58),12,31)-DATE(YEAR(D58),1,1)+1))</f>
        <v>1042.221981937611</v>
      </c>
      <c r="K58" s="108">
        <f>+SUM(I58:J58)</f>
        <v>4601.9525077660273</v>
      </c>
      <c r="L58" s="75">
        <f t="shared" si="15"/>
        <v>123668.0365</v>
      </c>
      <c r="M58" s="109">
        <f>+SUM(K58:L58)</f>
        <v>128269.98900776602</v>
      </c>
      <c r="N58" s="6">
        <f>+G58+H58+J58</f>
        <v>128269.98900776636</v>
      </c>
      <c r="O58" s="74">
        <f>+N58-M58</f>
        <v>3.3469405025243759E-10</v>
      </c>
      <c r="Q58" s="72"/>
      <c r="R58" s="72"/>
      <c r="S58" s="375">
        <f>+I95+I128+I160+I191+I221+I250</f>
        <v>739.08505824526719</v>
      </c>
      <c r="T58" s="375">
        <f>+J95+J128+J160+J191+J221+J250</f>
        <v>1259.3974145991926</v>
      </c>
      <c r="U58" s="375">
        <f>+K95+K128+K160+K191+K221+K250</f>
        <v>1998.4824728444598</v>
      </c>
      <c r="V58" s="375">
        <f>+L95+L128+L160+L191+L221+L250</f>
        <v>11154.180000000002</v>
      </c>
    </row>
    <row r="59" spans="1:22" x14ac:dyDescent="0.25">
      <c r="B59" s="8"/>
      <c r="C59" s="106"/>
      <c r="D59" s="106"/>
      <c r="E59" s="7"/>
      <c r="F59" s="8"/>
      <c r="G59" s="75"/>
      <c r="H59" s="9"/>
      <c r="I59" s="99"/>
      <c r="J59" s="75"/>
      <c r="K59" s="101"/>
      <c r="L59" s="58"/>
      <c r="M59" s="110"/>
      <c r="O59" s="75"/>
      <c r="Q59" s="72"/>
      <c r="R59" s="72"/>
      <c r="S59" s="375">
        <f>+S57-S58</f>
        <v>0</v>
      </c>
      <c r="T59" s="375">
        <f>+T57-T58</f>
        <v>0</v>
      </c>
      <c r="U59" s="375">
        <f>+U57-U58</f>
        <v>0</v>
      </c>
      <c r="V59" s="375">
        <f>+V57-V58</f>
        <v>0</v>
      </c>
    </row>
    <row r="60" spans="1:22" ht="13.5" thickBot="1" x14ac:dyDescent="0.35">
      <c r="A60" s="124"/>
      <c r="B60" s="125"/>
      <c r="C60" s="128"/>
      <c r="D60" s="128"/>
      <c r="E60" s="127"/>
      <c r="F60" s="125"/>
      <c r="G60" s="115">
        <f t="shared" ref="G60:O60" si="19">+SUM(G36:G59)</f>
        <v>34149174.219246738</v>
      </c>
      <c r="H60" s="115">
        <f t="shared" si="19"/>
        <v>71194.61051656834</v>
      </c>
      <c r="I60" s="116">
        <f t="shared" si="19"/>
        <v>71194.61051656834</v>
      </c>
      <c r="J60" s="115">
        <f t="shared" si="19"/>
        <v>269447.15361653111</v>
      </c>
      <c r="K60" s="115">
        <f t="shared" si="19"/>
        <v>340641.76413309947</v>
      </c>
      <c r="L60" s="115">
        <f t="shared" si="19"/>
        <v>2473360.7299999995</v>
      </c>
      <c r="M60" s="117">
        <f t="shared" si="19"/>
        <v>2814002.494133099</v>
      </c>
      <c r="N60" s="115">
        <f t="shared" si="19"/>
        <v>34489815.983379841</v>
      </c>
      <c r="O60" s="115">
        <f t="shared" si="19"/>
        <v>31675813.489246741</v>
      </c>
      <c r="S60" s="358"/>
      <c r="T60" s="358"/>
      <c r="U60" s="363"/>
      <c r="V60" s="363"/>
    </row>
    <row r="61" spans="1:22" ht="13.5" thickTop="1" x14ac:dyDescent="0.3">
      <c r="A61" s="153"/>
      <c r="B61" s="177"/>
      <c r="C61" s="178"/>
      <c r="D61" s="178"/>
      <c r="E61" s="179"/>
      <c r="F61" s="177"/>
      <c r="G61" s="159"/>
      <c r="H61" s="159"/>
      <c r="I61" s="180"/>
      <c r="J61" s="159"/>
      <c r="K61" s="159"/>
      <c r="L61" s="159"/>
      <c r="M61" s="181"/>
      <c r="N61" s="159"/>
      <c r="O61" s="159"/>
      <c r="S61" s="358"/>
      <c r="T61" s="358"/>
      <c r="U61" s="358"/>
      <c r="V61" s="358"/>
    </row>
    <row r="62" spans="1:22" ht="13" x14ac:dyDescent="0.3">
      <c r="B62" s="101"/>
      <c r="C62" s="101"/>
      <c r="D62" s="101"/>
      <c r="E62" s="101"/>
      <c r="F62" s="101"/>
      <c r="G62" s="101"/>
      <c r="H62" s="101"/>
      <c r="I62" s="173"/>
      <c r="J62" s="408" t="s">
        <v>16</v>
      </c>
      <c r="K62" s="408"/>
      <c r="L62" s="123" t="s">
        <v>48</v>
      </c>
      <c r="M62" s="174"/>
      <c r="O62" s="101"/>
      <c r="S62" s="358" t="s">
        <v>108</v>
      </c>
      <c r="T62" s="358" t="s">
        <v>109</v>
      </c>
      <c r="U62" s="358" t="s">
        <v>107</v>
      </c>
      <c r="V62" s="358" t="s">
        <v>110</v>
      </c>
    </row>
    <row r="63" spans="1:22" ht="39" x14ac:dyDescent="0.3">
      <c r="A63" s="76" t="s">
        <v>47</v>
      </c>
      <c r="B63" s="76" t="s">
        <v>3</v>
      </c>
      <c r="C63" s="76" t="s">
        <v>4</v>
      </c>
      <c r="D63" s="76" t="s">
        <v>5</v>
      </c>
      <c r="E63" s="76" t="s">
        <v>6</v>
      </c>
      <c r="F63" s="76" t="s">
        <v>7</v>
      </c>
      <c r="G63" s="76" t="s">
        <v>87</v>
      </c>
      <c r="H63" s="76" t="s">
        <v>88</v>
      </c>
      <c r="I63" s="93" t="s">
        <v>89</v>
      </c>
      <c r="J63" s="94" t="s">
        <v>90</v>
      </c>
      <c r="K63" s="94" t="s">
        <v>91</v>
      </c>
      <c r="L63" s="94" t="s">
        <v>92</v>
      </c>
      <c r="M63" s="95" t="s">
        <v>93</v>
      </c>
      <c r="N63" s="76" t="s">
        <v>94</v>
      </c>
      <c r="O63" s="76" t="s">
        <v>95</v>
      </c>
    </row>
    <row r="64" spans="1:22" x14ac:dyDescent="0.25">
      <c r="A64" s="12" t="s">
        <v>23</v>
      </c>
      <c r="B64" s="71" t="str">
        <f t="shared" ref="B64:B70" si="20">+IF(MONTH(C64)&lt;4,"Q1",IF(MONTH(C64)&lt;7,"Q2",IF(MONTH(C64)&lt;10,"Q3","Q4")))&amp;"/"&amp;YEAR(C64)</f>
        <v>Q3/2014</v>
      </c>
      <c r="C64" s="72">
        <f>VLOOKUP(L62,A$1:F$29,2,FALSE)</f>
        <v>41876</v>
      </c>
      <c r="D64" s="72">
        <f>DATE(YEAR(C64),IF(MONTH(C64)&lt;=3,3,IF(MONTH(C64)&lt;=6,6,IF(MONTH(C64)&lt;=9,9,12))),IF(OR(MONTH(C64)&lt;=3,MONTH(C64)&gt;=10),31,30))</f>
        <v>41912</v>
      </c>
      <c r="E64" s="71">
        <f>D64-C64+1</f>
        <v>37</v>
      </c>
      <c r="F64" s="73">
        <f>VLOOKUP(D64,'FERC Interest Rate'!$A:$B,2,TRUE)</f>
        <v>3.2500000000000001E-2</v>
      </c>
      <c r="G64" s="74">
        <f>VLOOKUP(L62,$A$1:$F$29,5,FALSE)</f>
        <v>551.59</v>
      </c>
      <c r="H64" s="74">
        <f t="shared" ref="H64:H74" si="21">G64*F64*(E64/(DATE(YEAR(D64),12,31)-DATE(YEAR(D64),1,1)+1))</f>
        <v>1.8172245890410963</v>
      </c>
      <c r="I64" s="151">
        <v>0</v>
      </c>
      <c r="J64" s="75">
        <v>0</v>
      </c>
      <c r="K64" s="75">
        <f t="shared" ref="K64:K91" si="22">+SUM(I64:J64)</f>
        <v>0</v>
      </c>
      <c r="L64" s="75">
        <v>0</v>
      </c>
      <c r="M64" s="98">
        <f t="shared" ref="M64:M91" si="23">+SUM(K64:L64)</f>
        <v>0</v>
      </c>
      <c r="N64" s="75">
        <f t="shared" ref="N64:N91" si="24">+G64+H64+J64</f>
        <v>553.40722458904111</v>
      </c>
      <c r="O64" s="74">
        <f t="shared" ref="O64:O91" si="25">G64+H64-L64-I64</f>
        <v>553.40722458904111</v>
      </c>
    </row>
    <row r="65" spans="1:15" x14ac:dyDescent="0.25">
      <c r="A65" s="12" t="s">
        <v>23</v>
      </c>
      <c r="B65" s="71" t="str">
        <f t="shared" si="20"/>
        <v>Q4/2014</v>
      </c>
      <c r="C65" s="72">
        <f>D64+1</f>
        <v>41913</v>
      </c>
      <c r="D65" s="72">
        <f>EOMONTH(D64,3)</f>
        <v>42004</v>
      </c>
      <c r="E65" s="71">
        <f t="shared" ref="E65:E91" si="26">D65-C65+1</f>
        <v>92</v>
      </c>
      <c r="F65" s="73">
        <f>VLOOKUP(D65,'FERC Interest Rate'!$A:$B,2,TRUE)</f>
        <v>3.2500000000000001E-2</v>
      </c>
      <c r="G65" s="74">
        <f t="shared" ref="G65:G91" si="27">O64</f>
        <v>553.40722458904111</v>
      </c>
      <c r="H65" s="74">
        <f t="shared" si="21"/>
        <v>4.533390689099269</v>
      </c>
      <c r="I65" s="151">
        <v>0</v>
      </c>
      <c r="J65" s="75">
        <v>0</v>
      </c>
      <c r="K65" s="75">
        <f t="shared" si="22"/>
        <v>0</v>
      </c>
      <c r="L65" s="75">
        <v>0</v>
      </c>
      <c r="M65" s="98">
        <f t="shared" si="23"/>
        <v>0</v>
      </c>
      <c r="N65" s="75">
        <f t="shared" si="24"/>
        <v>557.9406152781404</v>
      </c>
      <c r="O65" s="74">
        <f t="shared" si="25"/>
        <v>557.9406152781404</v>
      </c>
    </row>
    <row r="66" spans="1:15" x14ac:dyDescent="0.25">
      <c r="A66" s="12" t="s">
        <v>23</v>
      </c>
      <c r="B66" s="71" t="str">
        <f t="shared" si="20"/>
        <v>Q1/2015</v>
      </c>
      <c r="C66" s="72">
        <f t="shared" ref="C66:C91" si="28">D65+1</f>
        <v>42005</v>
      </c>
      <c r="D66" s="72">
        <f t="shared" ref="D66:D93" si="29">EOMONTH(D65,3)</f>
        <v>42094</v>
      </c>
      <c r="E66" s="71">
        <f t="shared" si="26"/>
        <v>90</v>
      </c>
      <c r="F66" s="73">
        <f>VLOOKUP(D66,'FERC Interest Rate'!$A:$B,2,TRUE)</f>
        <v>3.2500000000000001E-2</v>
      </c>
      <c r="G66" s="74">
        <f t="shared" si="27"/>
        <v>557.9406152781404</v>
      </c>
      <c r="H66" s="74">
        <f t="shared" si="21"/>
        <v>4.4711679443522208</v>
      </c>
      <c r="I66" s="151">
        <v>0</v>
      </c>
      <c r="J66" s="75">
        <v>0</v>
      </c>
      <c r="K66" s="75">
        <f t="shared" si="22"/>
        <v>0</v>
      </c>
      <c r="L66" s="75">
        <v>0</v>
      </c>
      <c r="M66" s="98">
        <f t="shared" si="23"/>
        <v>0</v>
      </c>
      <c r="N66" s="75">
        <f t="shared" si="24"/>
        <v>562.41178322249266</v>
      </c>
      <c r="O66" s="74">
        <f t="shared" si="25"/>
        <v>562.41178322249266</v>
      </c>
    </row>
    <row r="67" spans="1:15" x14ac:dyDescent="0.25">
      <c r="A67" s="12" t="s">
        <v>23</v>
      </c>
      <c r="B67" s="71" t="str">
        <f t="shared" si="20"/>
        <v>Q2/2015</v>
      </c>
      <c r="C67" s="72">
        <f t="shared" si="28"/>
        <v>42095</v>
      </c>
      <c r="D67" s="72">
        <f t="shared" si="29"/>
        <v>42185</v>
      </c>
      <c r="E67" s="71">
        <f t="shared" si="26"/>
        <v>91</v>
      </c>
      <c r="F67" s="73">
        <f>VLOOKUP(D67,'FERC Interest Rate'!$A:$B,2,TRUE)</f>
        <v>3.2500000000000001E-2</v>
      </c>
      <c r="G67" s="74">
        <f t="shared" si="27"/>
        <v>562.41178322249266</v>
      </c>
      <c r="H67" s="74">
        <f t="shared" si="21"/>
        <v>4.5570762983027997</v>
      </c>
      <c r="I67" s="151">
        <v>0</v>
      </c>
      <c r="J67" s="75">
        <v>0</v>
      </c>
      <c r="K67" s="75">
        <f t="shared" si="22"/>
        <v>0</v>
      </c>
      <c r="L67" s="75">
        <v>0</v>
      </c>
      <c r="M67" s="98">
        <f t="shared" si="23"/>
        <v>0</v>
      </c>
      <c r="N67" s="75">
        <f t="shared" si="24"/>
        <v>566.96885952079549</v>
      </c>
      <c r="O67" s="74">
        <f t="shared" si="25"/>
        <v>566.96885952079549</v>
      </c>
    </row>
    <row r="68" spans="1:15" x14ac:dyDescent="0.25">
      <c r="A68" s="12" t="s">
        <v>23</v>
      </c>
      <c r="B68" s="71" t="str">
        <f t="shared" si="20"/>
        <v>Q3/2015</v>
      </c>
      <c r="C68" s="72">
        <f t="shared" si="28"/>
        <v>42186</v>
      </c>
      <c r="D68" s="72">
        <f t="shared" si="29"/>
        <v>42277</v>
      </c>
      <c r="E68" s="71">
        <f t="shared" si="26"/>
        <v>92</v>
      </c>
      <c r="F68" s="73">
        <f>VLOOKUP(D68,'FERC Interest Rate'!$A:$B,2,TRUE)</f>
        <v>3.2500000000000001E-2</v>
      </c>
      <c r="G68" s="74">
        <f t="shared" si="27"/>
        <v>566.96885952079549</v>
      </c>
      <c r="H68" s="74">
        <f t="shared" si="21"/>
        <v>4.6444846300470646</v>
      </c>
      <c r="I68" s="151">
        <v>0</v>
      </c>
      <c r="J68" s="75">
        <v>0</v>
      </c>
      <c r="K68" s="75">
        <f t="shared" si="22"/>
        <v>0</v>
      </c>
      <c r="L68" s="75">
        <v>0</v>
      </c>
      <c r="M68" s="98">
        <f t="shared" si="23"/>
        <v>0</v>
      </c>
      <c r="N68" s="75">
        <f t="shared" si="24"/>
        <v>571.61334415084252</v>
      </c>
      <c r="O68" s="74">
        <f t="shared" si="25"/>
        <v>571.61334415084252</v>
      </c>
    </row>
    <row r="69" spans="1:15" x14ac:dyDescent="0.25">
      <c r="A69" s="12" t="s">
        <v>23</v>
      </c>
      <c r="B69" s="71" t="str">
        <f t="shared" si="20"/>
        <v>Q4/2015</v>
      </c>
      <c r="C69" s="72">
        <f t="shared" si="28"/>
        <v>42278</v>
      </c>
      <c r="D69" s="72">
        <f t="shared" si="29"/>
        <v>42369</v>
      </c>
      <c r="E69" s="71">
        <f t="shared" si="26"/>
        <v>92</v>
      </c>
      <c r="F69" s="73">
        <f>VLOOKUP(D69,'FERC Interest Rate'!$A:$B,2,TRUE)</f>
        <v>3.2500000000000001E-2</v>
      </c>
      <c r="G69" s="74">
        <f t="shared" si="27"/>
        <v>571.61334415084252</v>
      </c>
      <c r="H69" s="74">
        <f t="shared" si="21"/>
        <v>4.682531230167176</v>
      </c>
      <c r="I69" s="151">
        <v>0</v>
      </c>
      <c r="J69" s="75">
        <v>0</v>
      </c>
      <c r="K69" s="75">
        <f t="shared" si="22"/>
        <v>0</v>
      </c>
      <c r="L69" s="75">
        <v>0</v>
      </c>
      <c r="M69" s="98">
        <f t="shared" si="23"/>
        <v>0</v>
      </c>
      <c r="N69" s="75">
        <f t="shared" si="24"/>
        <v>576.29587538100975</v>
      </c>
      <c r="O69" s="74">
        <f t="shared" si="25"/>
        <v>576.29587538100975</v>
      </c>
    </row>
    <row r="70" spans="1:15" x14ac:dyDescent="0.25">
      <c r="A70" s="12" t="s">
        <v>23</v>
      </c>
      <c r="B70" s="71" t="str">
        <f t="shared" si="20"/>
        <v>Q1/2016</v>
      </c>
      <c r="C70" s="72">
        <f t="shared" si="28"/>
        <v>42370</v>
      </c>
      <c r="D70" s="72">
        <f t="shared" si="29"/>
        <v>42460</v>
      </c>
      <c r="E70" s="71">
        <f t="shared" si="26"/>
        <v>91</v>
      </c>
      <c r="F70" s="73">
        <f>VLOOKUP(D70,'FERC Interest Rate'!$A:$B,2,TRUE)</f>
        <v>3.2500000000000001E-2</v>
      </c>
      <c r="G70" s="74">
        <f t="shared" si="27"/>
        <v>576.29587538100975</v>
      </c>
      <c r="H70" s="74">
        <f t="shared" si="21"/>
        <v>4.6568170804353448</v>
      </c>
      <c r="I70" s="151">
        <v>0</v>
      </c>
      <c r="J70" s="75">
        <v>0</v>
      </c>
      <c r="K70" s="75">
        <f t="shared" si="22"/>
        <v>0</v>
      </c>
      <c r="L70" s="75">
        <v>0</v>
      </c>
      <c r="M70" s="98">
        <f t="shared" si="23"/>
        <v>0</v>
      </c>
      <c r="N70" s="75">
        <f t="shared" si="24"/>
        <v>580.95269246144505</v>
      </c>
      <c r="O70" s="74">
        <f t="shared" si="25"/>
        <v>580.95269246144505</v>
      </c>
    </row>
    <row r="71" spans="1:15" x14ac:dyDescent="0.25">
      <c r="A71" s="12" t="s">
        <v>23</v>
      </c>
      <c r="B71" s="71" t="str">
        <f>+IF(MONTH(C71)&lt;4,"Q1",IF(MONTH(C71)&lt;7,"Q2",IF(MONTH(C71)&lt;10,"Q3","Q4")))&amp;"/"&amp;YEAR(C71)</f>
        <v>Q2/2016</v>
      </c>
      <c r="C71" s="72">
        <f t="shared" si="28"/>
        <v>42461</v>
      </c>
      <c r="D71" s="72">
        <f t="shared" si="29"/>
        <v>42551</v>
      </c>
      <c r="E71" s="71">
        <f t="shared" si="26"/>
        <v>91</v>
      </c>
      <c r="F71" s="73">
        <f>VLOOKUP(D71,'FERC Interest Rate'!$A:$B,2,TRUE)</f>
        <v>3.4599999999999999E-2</v>
      </c>
      <c r="G71" s="74">
        <f t="shared" si="27"/>
        <v>580.95269246144505</v>
      </c>
      <c r="H71" s="74">
        <f t="shared" si="21"/>
        <v>4.9977804576068472</v>
      </c>
      <c r="I71" s="151">
        <v>0</v>
      </c>
      <c r="J71" s="75">
        <v>0</v>
      </c>
      <c r="K71" s="75">
        <f t="shared" si="22"/>
        <v>0</v>
      </c>
      <c r="L71" s="75">
        <v>0</v>
      </c>
      <c r="M71" s="98">
        <f t="shared" si="23"/>
        <v>0</v>
      </c>
      <c r="N71" s="75">
        <f t="shared" si="24"/>
        <v>585.95047291905189</v>
      </c>
      <c r="O71" s="74">
        <f t="shared" si="25"/>
        <v>585.95047291905189</v>
      </c>
    </row>
    <row r="72" spans="1:15" x14ac:dyDescent="0.25">
      <c r="A72" s="77" t="s">
        <v>23</v>
      </c>
      <c r="B72" s="71" t="str">
        <f>+IF(MONTH(C72)&lt;4,"Q1",IF(MONTH(C72)&lt;7,"Q2",IF(MONTH(C72)&lt;10,"Q3","Q4")))&amp;"/"&amp;YEAR(C72)</f>
        <v>Q3/2016</v>
      </c>
      <c r="C72" s="72">
        <f t="shared" si="28"/>
        <v>42552</v>
      </c>
      <c r="D72" s="72">
        <f t="shared" si="29"/>
        <v>42643</v>
      </c>
      <c r="E72" s="71">
        <f t="shared" si="26"/>
        <v>92</v>
      </c>
      <c r="F72" s="73">
        <f>VLOOKUP(D72,'FERC Interest Rate'!$A:$B,2,TRUE)</f>
        <v>3.5000000000000003E-2</v>
      </c>
      <c r="G72" s="74">
        <f t="shared" si="27"/>
        <v>585.95047291905189</v>
      </c>
      <c r="H72" s="74">
        <f t="shared" si="21"/>
        <v>5.1550833956266322</v>
      </c>
      <c r="I72" s="97">
        <v>0</v>
      </c>
      <c r="J72" s="75">
        <v>0</v>
      </c>
      <c r="K72" s="75">
        <f t="shared" si="22"/>
        <v>0</v>
      </c>
      <c r="L72" s="75">
        <v>0</v>
      </c>
      <c r="M72" s="98">
        <f t="shared" si="23"/>
        <v>0</v>
      </c>
      <c r="N72" s="75">
        <f t="shared" si="24"/>
        <v>591.10555631467855</v>
      </c>
      <c r="O72" s="74">
        <f t="shared" si="25"/>
        <v>591.10555631467855</v>
      </c>
    </row>
    <row r="73" spans="1:15" x14ac:dyDescent="0.25">
      <c r="A73" s="77" t="s">
        <v>23</v>
      </c>
      <c r="B73" s="71" t="str">
        <f t="shared" ref="B73:B91" si="30">+IF(MONTH(C73)&lt;4,"Q1",IF(MONTH(C73)&lt;7,"Q2",IF(MONTH(C73)&lt;10,"Q3","Q4")))&amp;"/"&amp;YEAR(C73)</f>
        <v>Q4/2016</v>
      </c>
      <c r="C73" s="72">
        <f t="shared" si="28"/>
        <v>42644</v>
      </c>
      <c r="D73" s="72">
        <f t="shared" si="29"/>
        <v>42735</v>
      </c>
      <c r="E73" s="71">
        <f t="shared" si="26"/>
        <v>92</v>
      </c>
      <c r="F73" s="73">
        <f>VLOOKUP(D73,'FERC Interest Rate'!$A:$B,2,TRUE)</f>
        <v>3.5000000000000003E-2</v>
      </c>
      <c r="G73" s="74">
        <f t="shared" si="27"/>
        <v>591.10555631467855</v>
      </c>
      <c r="H73" s="74">
        <f t="shared" si="21"/>
        <v>5.2004368615662981</v>
      </c>
      <c r="I73" s="97">
        <v>0</v>
      </c>
      <c r="J73" s="75">
        <v>0</v>
      </c>
      <c r="K73" s="75">
        <f t="shared" si="22"/>
        <v>0</v>
      </c>
      <c r="L73" s="75">
        <v>0</v>
      </c>
      <c r="M73" s="98">
        <f t="shared" si="23"/>
        <v>0</v>
      </c>
      <c r="N73" s="75">
        <f t="shared" si="24"/>
        <v>596.3059931762449</v>
      </c>
      <c r="O73" s="74">
        <f t="shared" si="25"/>
        <v>596.3059931762449</v>
      </c>
    </row>
    <row r="74" spans="1:15" x14ac:dyDescent="0.25">
      <c r="A74" s="77" t="s">
        <v>48</v>
      </c>
      <c r="B74" s="71" t="str">
        <f t="shared" si="30"/>
        <v>Q1/2017</v>
      </c>
      <c r="C74" s="72">
        <f t="shared" si="28"/>
        <v>42736</v>
      </c>
      <c r="D74" s="72">
        <f t="shared" si="29"/>
        <v>42825</v>
      </c>
      <c r="E74" s="71">
        <f t="shared" si="26"/>
        <v>90</v>
      </c>
      <c r="F74" s="73">
        <f>VLOOKUP(D74,'FERC Interest Rate'!$A:$B,2,TRUE)</f>
        <v>3.5000000000000003E-2</v>
      </c>
      <c r="G74" s="74">
        <f t="shared" si="27"/>
        <v>596.3059931762449</v>
      </c>
      <c r="H74" s="74">
        <f t="shared" si="21"/>
        <v>5.146202406863484</v>
      </c>
      <c r="I74" s="97">
        <f>(SUM($H$64:$H$91)/20)</f>
        <v>2.4931097791554118</v>
      </c>
      <c r="J74" s="75">
        <v>0</v>
      </c>
      <c r="K74" s="75">
        <f t="shared" si="22"/>
        <v>2.4931097791554118</v>
      </c>
      <c r="L74" s="75">
        <f t="shared" ref="L74:L91" si="31">VLOOKUP($L$62,A$1:F$29,5,FALSE)/20</f>
        <v>27.579500000000003</v>
      </c>
      <c r="M74" s="98">
        <f t="shared" si="23"/>
        <v>30.072609779155414</v>
      </c>
      <c r="N74" s="75">
        <f t="shared" si="24"/>
        <v>601.45219558310839</v>
      </c>
      <c r="O74" s="74">
        <f t="shared" si="25"/>
        <v>571.37958580395298</v>
      </c>
    </row>
    <row r="75" spans="1:15" x14ac:dyDescent="0.25">
      <c r="A75" s="77" t="s">
        <v>49</v>
      </c>
      <c r="B75" s="71" t="str">
        <f t="shared" si="30"/>
        <v>Q2/2017</v>
      </c>
      <c r="C75" s="72">
        <f t="shared" si="28"/>
        <v>42826</v>
      </c>
      <c r="D75" s="72">
        <f t="shared" si="29"/>
        <v>42916</v>
      </c>
      <c r="E75" s="71">
        <f t="shared" si="26"/>
        <v>91</v>
      </c>
      <c r="F75" s="73">
        <f>VLOOKUP(D75,'FERC Interest Rate'!$A:$B,2,TRUE)</f>
        <v>3.7100000000000001E-2</v>
      </c>
      <c r="G75" s="74">
        <f t="shared" si="27"/>
        <v>571.37958580395298</v>
      </c>
      <c r="H75" s="74">
        <v>0</v>
      </c>
      <c r="I75" s="97">
        <f t="shared" ref="I75:I93" si="32">(SUM($H$64:$H$91)/20)</f>
        <v>2.4931097791554118</v>
      </c>
      <c r="J75" s="75">
        <f t="shared" ref="J75:J91" si="33">G75*F75*(E75/(DATE(YEAR(D75),12,31)-DATE(YEAR(D75),1,1)+1))</f>
        <v>5.2850263551581529</v>
      </c>
      <c r="K75" s="108">
        <f t="shared" si="22"/>
        <v>7.7781361343135647</v>
      </c>
      <c r="L75" s="75">
        <f t="shared" si="31"/>
        <v>27.579500000000003</v>
      </c>
      <c r="M75" s="109">
        <f t="shared" si="23"/>
        <v>35.357636134313566</v>
      </c>
      <c r="N75" s="6">
        <f t="shared" si="24"/>
        <v>576.66461215911113</v>
      </c>
      <c r="O75" s="74">
        <f t="shared" si="25"/>
        <v>541.30697602479756</v>
      </c>
    </row>
    <row r="76" spans="1:15" x14ac:dyDescent="0.25">
      <c r="A76" s="77" t="s">
        <v>50</v>
      </c>
      <c r="B76" s="71" t="str">
        <f t="shared" si="30"/>
        <v>Q3/2017</v>
      </c>
      <c r="C76" s="72">
        <f t="shared" si="28"/>
        <v>42917</v>
      </c>
      <c r="D76" s="72">
        <f t="shared" si="29"/>
        <v>43008</v>
      </c>
      <c r="E76" s="71">
        <f t="shared" si="26"/>
        <v>92</v>
      </c>
      <c r="F76" s="73">
        <f>VLOOKUP(D76,'FERC Interest Rate'!$A:$B,2,TRUE)</f>
        <v>3.9600000000000003E-2</v>
      </c>
      <c r="G76" s="74">
        <f t="shared" si="27"/>
        <v>541.30697602479756</v>
      </c>
      <c r="H76" s="74">
        <v>0</v>
      </c>
      <c r="I76" s="97">
        <f t="shared" si="32"/>
        <v>2.4931097791554118</v>
      </c>
      <c r="J76" s="75">
        <f t="shared" si="33"/>
        <v>5.402985137132994</v>
      </c>
      <c r="K76" s="108">
        <f t="shared" si="22"/>
        <v>7.8960949162884058</v>
      </c>
      <c r="L76" s="75">
        <f t="shared" si="31"/>
        <v>27.579500000000003</v>
      </c>
      <c r="M76" s="109">
        <f t="shared" si="23"/>
        <v>35.475594916288408</v>
      </c>
      <c r="N76" s="6">
        <f t="shared" si="24"/>
        <v>546.70996116193055</v>
      </c>
      <c r="O76" s="74">
        <f t="shared" si="25"/>
        <v>511.23436624564209</v>
      </c>
    </row>
    <row r="77" spans="1:15" x14ac:dyDescent="0.25">
      <c r="A77" s="12" t="s">
        <v>51</v>
      </c>
      <c r="B77" s="71" t="str">
        <f t="shared" si="30"/>
        <v>Q4/2017</v>
      </c>
      <c r="C77" s="72">
        <f t="shared" si="28"/>
        <v>43009</v>
      </c>
      <c r="D77" s="72">
        <f t="shared" si="29"/>
        <v>43100</v>
      </c>
      <c r="E77" s="71">
        <f t="shared" si="26"/>
        <v>92</v>
      </c>
      <c r="F77" s="73">
        <f>VLOOKUP(D77,'FERC Interest Rate'!$A:$B,2,TRUE)</f>
        <v>4.2099999999999999E-2</v>
      </c>
      <c r="G77" s="74">
        <f t="shared" si="27"/>
        <v>511.23436624564209</v>
      </c>
      <c r="H77" s="74">
        <v>0</v>
      </c>
      <c r="I77" s="97">
        <f t="shared" si="32"/>
        <v>2.4931097791554118</v>
      </c>
      <c r="J77" s="75">
        <f t="shared" si="33"/>
        <v>5.424966979020879</v>
      </c>
      <c r="K77" s="108">
        <f t="shared" si="22"/>
        <v>7.9180767581762908</v>
      </c>
      <c r="L77" s="75">
        <f t="shared" si="31"/>
        <v>27.579500000000003</v>
      </c>
      <c r="M77" s="109">
        <f t="shared" si="23"/>
        <v>35.497576758176294</v>
      </c>
      <c r="N77" s="6">
        <f t="shared" si="24"/>
        <v>516.65933322466299</v>
      </c>
      <c r="O77" s="74">
        <f t="shared" si="25"/>
        <v>481.16175646648668</v>
      </c>
    </row>
    <row r="78" spans="1:15" x14ac:dyDescent="0.25">
      <c r="A78" s="12" t="s">
        <v>52</v>
      </c>
      <c r="B78" s="71" t="str">
        <f t="shared" si="30"/>
        <v>Q1/2018</v>
      </c>
      <c r="C78" s="72">
        <f t="shared" si="28"/>
        <v>43101</v>
      </c>
      <c r="D78" s="72">
        <f t="shared" si="29"/>
        <v>43190</v>
      </c>
      <c r="E78" s="71">
        <f t="shared" si="26"/>
        <v>90</v>
      </c>
      <c r="F78" s="73">
        <f>VLOOKUP(D78,'FERC Interest Rate'!$A:$B,2,TRUE)</f>
        <v>4.2500000000000003E-2</v>
      </c>
      <c r="G78" s="74">
        <f t="shared" si="27"/>
        <v>481.16175646648668</v>
      </c>
      <c r="H78" s="74">
        <v>0</v>
      </c>
      <c r="I78" s="97">
        <f t="shared" si="32"/>
        <v>2.4931097791554118</v>
      </c>
      <c r="J78" s="75">
        <f t="shared" si="33"/>
        <v>5.0423115574912645</v>
      </c>
      <c r="K78" s="108">
        <f t="shared" si="22"/>
        <v>7.5354213366466762</v>
      </c>
      <c r="L78" s="75">
        <f t="shared" si="31"/>
        <v>27.579500000000003</v>
      </c>
      <c r="M78" s="109">
        <f t="shared" si="23"/>
        <v>35.114921336646681</v>
      </c>
      <c r="N78" s="6">
        <f t="shared" si="24"/>
        <v>486.20406802397792</v>
      </c>
      <c r="O78" s="74">
        <f t="shared" si="25"/>
        <v>451.08914668733127</v>
      </c>
    </row>
    <row r="79" spans="1:15" x14ac:dyDescent="0.25">
      <c r="A79" s="12" t="s">
        <v>53</v>
      </c>
      <c r="B79" s="71" t="str">
        <f t="shared" si="30"/>
        <v>Q2/2018</v>
      </c>
      <c r="C79" s="72">
        <f t="shared" si="28"/>
        <v>43191</v>
      </c>
      <c r="D79" s="72">
        <f t="shared" si="29"/>
        <v>43281</v>
      </c>
      <c r="E79" s="71">
        <f t="shared" si="26"/>
        <v>91</v>
      </c>
      <c r="F79" s="73">
        <f>VLOOKUP(D79,'FERC Interest Rate'!$A:$B,2,TRUE)</f>
        <v>4.4699999999999997E-2</v>
      </c>
      <c r="G79" s="74">
        <f t="shared" si="27"/>
        <v>451.08914668733127</v>
      </c>
      <c r="H79" s="74">
        <v>0</v>
      </c>
      <c r="I79" s="97">
        <f t="shared" si="32"/>
        <v>2.4931097791554118</v>
      </c>
      <c r="J79" s="75">
        <f t="shared" si="33"/>
        <v>5.0271104711782391</v>
      </c>
      <c r="K79" s="108">
        <f t="shared" si="22"/>
        <v>7.5202202503336508</v>
      </c>
      <c r="L79" s="75">
        <f t="shared" si="31"/>
        <v>27.579500000000003</v>
      </c>
      <c r="M79" s="109">
        <f t="shared" si="23"/>
        <v>35.099720250333654</v>
      </c>
      <c r="N79" s="6">
        <f t="shared" si="24"/>
        <v>456.11625715850948</v>
      </c>
      <c r="O79" s="74">
        <f t="shared" si="25"/>
        <v>421.01653690817585</v>
      </c>
    </row>
    <row r="80" spans="1:15" x14ac:dyDescent="0.25">
      <c r="A80" s="12" t="s">
        <v>54</v>
      </c>
      <c r="B80" s="71" t="str">
        <f t="shared" si="30"/>
        <v>Q3/2018</v>
      </c>
      <c r="C80" s="72">
        <f t="shared" si="28"/>
        <v>43282</v>
      </c>
      <c r="D80" s="72">
        <f t="shared" si="29"/>
        <v>43373</v>
      </c>
      <c r="E80" s="71">
        <f t="shared" si="26"/>
        <v>92</v>
      </c>
      <c r="F80" s="73">
        <f>VLOOKUP(D80,'FERC Interest Rate'!$A:$B,2,TRUE)</f>
        <v>4.6899999999999997E-2</v>
      </c>
      <c r="G80" s="74">
        <f t="shared" si="27"/>
        <v>421.01653690817585</v>
      </c>
      <c r="H80" s="74">
        <v>0</v>
      </c>
      <c r="I80" s="97">
        <f t="shared" si="32"/>
        <v>2.4931097791554118</v>
      </c>
      <c r="J80" s="75">
        <f t="shared" si="33"/>
        <v>4.9769922012367047</v>
      </c>
      <c r="K80" s="108">
        <f t="shared" si="22"/>
        <v>7.4701019803921165</v>
      </c>
      <c r="L80" s="75">
        <f t="shared" si="31"/>
        <v>27.579500000000003</v>
      </c>
      <c r="M80" s="109">
        <f t="shared" si="23"/>
        <v>35.049601980392119</v>
      </c>
      <c r="N80" s="6">
        <f t="shared" si="24"/>
        <v>425.99352910941258</v>
      </c>
      <c r="O80" s="74">
        <f t="shared" si="25"/>
        <v>390.94392712902044</v>
      </c>
    </row>
    <row r="81" spans="1:15" x14ac:dyDescent="0.25">
      <c r="A81" s="12" t="s">
        <v>55</v>
      </c>
      <c r="B81" s="71" t="str">
        <f t="shared" si="30"/>
        <v>Q4/2018</v>
      </c>
      <c r="C81" s="72">
        <f t="shared" si="28"/>
        <v>43374</v>
      </c>
      <c r="D81" s="72">
        <f t="shared" si="29"/>
        <v>43465</v>
      </c>
      <c r="E81" s="71">
        <f t="shared" si="26"/>
        <v>92</v>
      </c>
      <c r="F81" s="73">
        <f>VLOOKUP(D81,'FERC Interest Rate'!$A:$B,2,TRUE)</f>
        <v>4.9599999999999998E-2</v>
      </c>
      <c r="G81" s="74">
        <f t="shared" si="27"/>
        <v>390.94392712902044</v>
      </c>
      <c r="H81" s="74">
        <v>0</v>
      </c>
      <c r="I81" s="97">
        <f t="shared" si="32"/>
        <v>2.4931097791554118</v>
      </c>
      <c r="J81" s="75">
        <f t="shared" si="33"/>
        <v>4.8875488445894417</v>
      </c>
      <c r="K81" s="108">
        <f t="shared" si="22"/>
        <v>7.3806586237448535</v>
      </c>
      <c r="L81" s="75">
        <f t="shared" si="31"/>
        <v>27.579500000000003</v>
      </c>
      <c r="M81" s="109">
        <f t="shared" si="23"/>
        <v>34.96015862374486</v>
      </c>
      <c r="N81" s="6">
        <f t="shared" si="24"/>
        <v>395.83147597360988</v>
      </c>
      <c r="O81" s="74">
        <f t="shared" si="25"/>
        <v>360.87131734986502</v>
      </c>
    </row>
    <row r="82" spans="1:15" x14ac:dyDescent="0.25">
      <c r="A82" s="12" t="s">
        <v>56</v>
      </c>
      <c r="B82" s="71" t="str">
        <f t="shared" si="30"/>
        <v>Q1/2019</v>
      </c>
      <c r="C82" s="72">
        <f t="shared" si="28"/>
        <v>43466</v>
      </c>
      <c r="D82" s="72">
        <f t="shared" si="29"/>
        <v>43555</v>
      </c>
      <c r="E82" s="71">
        <f t="shared" si="26"/>
        <v>90</v>
      </c>
      <c r="F82" s="73">
        <f>VLOOKUP(D82,'FERC Interest Rate'!$A:$B,2,TRUE)</f>
        <v>5.1799999999999999E-2</v>
      </c>
      <c r="G82" s="74">
        <f t="shared" si="27"/>
        <v>360.87131734986502</v>
      </c>
      <c r="H82" s="74">
        <v>0</v>
      </c>
      <c r="I82" s="97">
        <f t="shared" si="32"/>
        <v>2.4931097791554118</v>
      </c>
      <c r="J82" s="75">
        <f t="shared" si="33"/>
        <v>4.6092659766714261</v>
      </c>
      <c r="K82" s="108">
        <f t="shared" si="22"/>
        <v>7.1023757558268379</v>
      </c>
      <c r="L82" s="75">
        <f t="shared" si="31"/>
        <v>27.579500000000003</v>
      </c>
      <c r="M82" s="109">
        <f t="shared" si="23"/>
        <v>34.681875755826837</v>
      </c>
      <c r="N82" s="6">
        <f t="shared" si="24"/>
        <v>365.48058332653648</v>
      </c>
      <c r="O82" s="74">
        <f t="shared" si="25"/>
        <v>330.79870757070961</v>
      </c>
    </row>
    <row r="83" spans="1:15" x14ac:dyDescent="0.25">
      <c r="A83" s="12" t="s">
        <v>57</v>
      </c>
      <c r="B83" s="71" t="str">
        <f t="shared" si="30"/>
        <v>Q2/2019</v>
      </c>
      <c r="C83" s="72">
        <f t="shared" si="28"/>
        <v>43556</v>
      </c>
      <c r="D83" s="72">
        <f t="shared" si="29"/>
        <v>43646</v>
      </c>
      <c r="E83" s="71">
        <f t="shared" si="26"/>
        <v>91</v>
      </c>
      <c r="F83" s="73">
        <f>VLOOKUP(D83,'FERC Interest Rate'!$A:$B,2,TRUE)</f>
        <v>5.45E-2</v>
      </c>
      <c r="G83" s="74">
        <f t="shared" si="27"/>
        <v>330.79870757070961</v>
      </c>
      <c r="H83" s="74">
        <v>0</v>
      </c>
      <c r="I83" s="97">
        <f t="shared" si="32"/>
        <v>2.4931097791554118</v>
      </c>
      <c r="J83" s="75">
        <f t="shared" si="33"/>
        <v>4.4947840827313268</v>
      </c>
      <c r="K83" s="108">
        <f t="shared" si="22"/>
        <v>6.9878938618867386</v>
      </c>
      <c r="L83" s="75">
        <f t="shared" si="31"/>
        <v>27.579500000000003</v>
      </c>
      <c r="M83" s="109">
        <f t="shared" si="23"/>
        <v>34.567393861886742</v>
      </c>
      <c r="N83" s="6">
        <f t="shared" si="24"/>
        <v>335.29349165344092</v>
      </c>
      <c r="O83" s="74">
        <f t="shared" si="25"/>
        <v>300.7260977915542</v>
      </c>
    </row>
    <row r="84" spans="1:15" x14ac:dyDescent="0.25">
      <c r="A84" s="12" t="s">
        <v>58</v>
      </c>
      <c r="B84" s="71" t="str">
        <f t="shared" si="30"/>
        <v>Q3/2019</v>
      </c>
      <c r="C84" s="72">
        <f t="shared" si="28"/>
        <v>43647</v>
      </c>
      <c r="D84" s="72">
        <f t="shared" si="29"/>
        <v>43738</v>
      </c>
      <c r="E84" s="71">
        <f t="shared" si="26"/>
        <v>92</v>
      </c>
      <c r="F84" s="73">
        <f>VLOOKUP(D84,'FERC Interest Rate'!$A:$B,2,TRUE)</f>
        <v>5.5E-2</v>
      </c>
      <c r="G84" s="74">
        <f t="shared" si="27"/>
        <v>300.7260977915542</v>
      </c>
      <c r="H84" s="74">
        <v>0</v>
      </c>
      <c r="I84" s="97">
        <f t="shared" si="32"/>
        <v>2.4931097791554118</v>
      </c>
      <c r="J84" s="75">
        <f t="shared" si="33"/>
        <v>4.1689700132199023</v>
      </c>
      <c r="K84" s="108">
        <f t="shared" si="22"/>
        <v>6.6620797923753141</v>
      </c>
      <c r="L84" s="75">
        <f t="shared" si="31"/>
        <v>27.579500000000003</v>
      </c>
      <c r="M84" s="109">
        <f t="shared" si="23"/>
        <v>34.241579792375319</v>
      </c>
      <c r="N84" s="6">
        <f t="shared" si="24"/>
        <v>304.8950678047741</v>
      </c>
      <c r="O84" s="74">
        <f t="shared" si="25"/>
        <v>270.65348801239878</v>
      </c>
    </row>
    <row r="85" spans="1:15" x14ac:dyDescent="0.25">
      <c r="A85" s="12" t="s">
        <v>59</v>
      </c>
      <c r="B85" s="71" t="str">
        <f t="shared" si="30"/>
        <v>Q4/2019</v>
      </c>
      <c r="C85" s="72">
        <f t="shared" si="28"/>
        <v>43739</v>
      </c>
      <c r="D85" s="72">
        <f t="shared" si="29"/>
        <v>43830</v>
      </c>
      <c r="E85" s="71">
        <f t="shared" si="26"/>
        <v>92</v>
      </c>
      <c r="F85" s="73">
        <f>VLOOKUP(D85,'FERC Interest Rate'!$A:$B,2,TRUE)</f>
        <v>5.4199999999999998E-2</v>
      </c>
      <c r="G85" s="74">
        <f t="shared" si="27"/>
        <v>270.65348801239878</v>
      </c>
      <c r="H85" s="74">
        <v>0</v>
      </c>
      <c r="I85" s="97">
        <f t="shared" si="32"/>
        <v>2.4931097791554118</v>
      </c>
      <c r="J85" s="75">
        <f t="shared" si="33"/>
        <v>3.6974974044521245</v>
      </c>
      <c r="K85" s="108">
        <f t="shared" si="22"/>
        <v>6.1906071836075363</v>
      </c>
      <c r="L85" s="75">
        <f t="shared" si="31"/>
        <v>27.579500000000003</v>
      </c>
      <c r="M85" s="109">
        <f t="shared" si="23"/>
        <v>33.770107183607536</v>
      </c>
      <c r="N85" s="6">
        <f t="shared" si="24"/>
        <v>274.3509854168509</v>
      </c>
      <c r="O85" s="74">
        <f t="shared" si="25"/>
        <v>240.58087823324337</v>
      </c>
    </row>
    <row r="86" spans="1:15" x14ac:dyDescent="0.25">
      <c r="A86" s="12" t="s">
        <v>60</v>
      </c>
      <c r="B86" s="71" t="str">
        <f t="shared" si="30"/>
        <v>Q1/2020</v>
      </c>
      <c r="C86" s="72">
        <f t="shared" si="28"/>
        <v>43831</v>
      </c>
      <c r="D86" s="72">
        <f t="shared" si="29"/>
        <v>43921</v>
      </c>
      <c r="E86" s="71">
        <f t="shared" si="26"/>
        <v>91</v>
      </c>
      <c r="F86" s="73">
        <f>VLOOKUP(D86,'FERC Interest Rate'!$A:$B,2,TRUE)</f>
        <v>4.9599999999999998E-2</v>
      </c>
      <c r="G86" s="74">
        <f t="shared" si="27"/>
        <v>240.58087823324337</v>
      </c>
      <c r="H86" s="74">
        <v>0</v>
      </c>
      <c r="I86" s="97">
        <f t="shared" si="32"/>
        <v>2.4931097791554118</v>
      </c>
      <c r="J86" s="75">
        <f t="shared" si="33"/>
        <v>2.9669012349551016</v>
      </c>
      <c r="K86" s="108">
        <f t="shared" si="22"/>
        <v>5.4600110141105134</v>
      </c>
      <c r="L86" s="75">
        <f t="shared" si="31"/>
        <v>27.579500000000003</v>
      </c>
      <c r="M86" s="109">
        <f t="shared" si="23"/>
        <v>33.039511014110516</v>
      </c>
      <c r="N86" s="6">
        <f t="shared" si="24"/>
        <v>243.54777946819846</v>
      </c>
      <c r="O86" s="74">
        <f t="shared" si="25"/>
        <v>210.50826845408795</v>
      </c>
    </row>
    <row r="87" spans="1:15" x14ac:dyDescent="0.25">
      <c r="A87" s="12" t="s">
        <v>61</v>
      </c>
      <c r="B87" s="71" t="str">
        <f t="shared" si="30"/>
        <v>Q2/2020</v>
      </c>
      <c r="C87" s="72">
        <f t="shared" si="28"/>
        <v>43922</v>
      </c>
      <c r="D87" s="72">
        <f t="shared" si="29"/>
        <v>44012</v>
      </c>
      <c r="E87" s="71">
        <f t="shared" si="26"/>
        <v>91</v>
      </c>
      <c r="F87" s="73">
        <f>VLOOKUP(D87,'FERC Interest Rate'!$A:$B,2,TRUE)</f>
        <v>4.7503500000000004E-2</v>
      </c>
      <c r="G87" s="74">
        <f t="shared" si="27"/>
        <v>210.50826845408795</v>
      </c>
      <c r="H87" s="74">
        <v>0</v>
      </c>
      <c r="I87" s="97">
        <f t="shared" si="32"/>
        <v>2.4931097791554118</v>
      </c>
      <c r="J87" s="75">
        <f t="shared" si="33"/>
        <v>2.4863088450172071</v>
      </c>
      <c r="K87" s="108">
        <f t="shared" si="22"/>
        <v>4.9794186241726184</v>
      </c>
      <c r="L87" s="75">
        <f t="shared" si="31"/>
        <v>27.579500000000003</v>
      </c>
      <c r="M87" s="109">
        <f t="shared" si="23"/>
        <v>32.55891862417262</v>
      </c>
      <c r="N87" s="6">
        <f t="shared" si="24"/>
        <v>212.99457729910517</v>
      </c>
      <c r="O87" s="74">
        <f t="shared" si="25"/>
        <v>180.43565867493254</v>
      </c>
    </row>
    <row r="88" spans="1:15" x14ac:dyDescent="0.25">
      <c r="A88" s="12" t="s">
        <v>62</v>
      </c>
      <c r="B88" s="71" t="str">
        <f t="shared" si="30"/>
        <v>Q3/2020</v>
      </c>
      <c r="C88" s="72">
        <f t="shared" si="28"/>
        <v>44013</v>
      </c>
      <c r="D88" s="72">
        <f t="shared" si="29"/>
        <v>44104</v>
      </c>
      <c r="E88" s="71">
        <f t="shared" si="26"/>
        <v>92</v>
      </c>
      <c r="F88" s="73">
        <f>VLOOKUP(D88,'FERC Interest Rate'!$A:$B,2,TRUE)</f>
        <v>3.4299999999999997E-2</v>
      </c>
      <c r="G88" s="74">
        <f t="shared" si="27"/>
        <v>180.43565867493254</v>
      </c>
      <c r="H88" s="74">
        <v>0</v>
      </c>
      <c r="I88" s="97">
        <f t="shared" si="32"/>
        <v>2.4931097791554118</v>
      </c>
      <c r="J88" s="75">
        <f t="shared" si="33"/>
        <v>1.5556906134279154</v>
      </c>
      <c r="K88" s="108">
        <f t="shared" si="22"/>
        <v>4.0488003925833276</v>
      </c>
      <c r="L88" s="75">
        <f t="shared" si="31"/>
        <v>27.579500000000003</v>
      </c>
      <c r="M88" s="109">
        <f t="shared" si="23"/>
        <v>31.628300392583331</v>
      </c>
      <c r="N88" s="6">
        <f t="shared" si="24"/>
        <v>181.99134928836045</v>
      </c>
      <c r="O88" s="74">
        <f t="shared" si="25"/>
        <v>150.36304889577713</v>
      </c>
    </row>
    <row r="89" spans="1:15" x14ac:dyDescent="0.25">
      <c r="A89" s="12" t="s">
        <v>63</v>
      </c>
      <c r="B89" s="71" t="str">
        <f t="shared" si="30"/>
        <v>Q4/2020</v>
      </c>
      <c r="C89" s="72">
        <f t="shared" si="28"/>
        <v>44105</v>
      </c>
      <c r="D89" s="72">
        <f t="shared" si="29"/>
        <v>44196</v>
      </c>
      <c r="E89" s="71">
        <f t="shared" si="26"/>
        <v>92</v>
      </c>
      <c r="F89" s="73">
        <f>VLOOKUP(D89,'FERC Interest Rate'!$A:$B,2,TRUE)</f>
        <v>3.2500000000000001E-2</v>
      </c>
      <c r="G89" s="74">
        <f t="shared" si="27"/>
        <v>150.36304889577713</v>
      </c>
      <c r="H89" s="74">
        <v>0</v>
      </c>
      <c r="I89" s="97">
        <f t="shared" si="32"/>
        <v>2.4931097791554118</v>
      </c>
      <c r="J89" s="75">
        <f t="shared" si="33"/>
        <v>1.2283757273179607</v>
      </c>
      <c r="K89" s="108">
        <f t="shared" si="22"/>
        <v>3.7214855064733725</v>
      </c>
      <c r="L89" s="75">
        <f t="shared" si="31"/>
        <v>27.579500000000003</v>
      </c>
      <c r="M89" s="109">
        <f t="shared" si="23"/>
        <v>31.300985506473374</v>
      </c>
      <c r="N89" s="6">
        <f t="shared" si="24"/>
        <v>151.59142462309509</v>
      </c>
      <c r="O89" s="74">
        <f t="shared" si="25"/>
        <v>120.29043911662171</v>
      </c>
    </row>
    <row r="90" spans="1:15" x14ac:dyDescent="0.25">
      <c r="A90" s="12" t="s">
        <v>64</v>
      </c>
      <c r="B90" s="71" t="str">
        <f t="shared" si="30"/>
        <v>Q1/2021</v>
      </c>
      <c r="C90" s="72">
        <f t="shared" si="28"/>
        <v>44197</v>
      </c>
      <c r="D90" s="72">
        <f t="shared" si="29"/>
        <v>44286</v>
      </c>
      <c r="E90" s="71">
        <f t="shared" si="26"/>
        <v>90</v>
      </c>
      <c r="F90" s="73">
        <f>VLOOKUP(D90,'FERC Interest Rate'!$A:$B,2,TRUE)</f>
        <v>3.2500000000000001E-2</v>
      </c>
      <c r="G90" s="74">
        <f t="shared" si="27"/>
        <v>120.29043911662171</v>
      </c>
      <c r="H90" s="74">
        <v>0</v>
      </c>
      <c r="I90" s="97">
        <f t="shared" si="32"/>
        <v>2.4931097791554118</v>
      </c>
      <c r="J90" s="75">
        <f t="shared" si="33"/>
        <v>0.96397132716744793</v>
      </c>
      <c r="K90" s="108">
        <f t="shared" si="22"/>
        <v>3.4570811063228595</v>
      </c>
      <c r="L90" s="75">
        <f t="shared" si="31"/>
        <v>27.579500000000003</v>
      </c>
      <c r="M90" s="109">
        <f t="shared" si="23"/>
        <v>31.036581106322863</v>
      </c>
      <c r="N90" s="6">
        <f t="shared" si="24"/>
        <v>121.25441044378915</v>
      </c>
      <c r="O90" s="74">
        <f t="shared" si="25"/>
        <v>90.217829337466299</v>
      </c>
    </row>
    <row r="91" spans="1:15" x14ac:dyDescent="0.25">
      <c r="A91" s="12" t="s">
        <v>65</v>
      </c>
      <c r="B91" s="71" t="str">
        <f t="shared" si="30"/>
        <v>Q2/2021</v>
      </c>
      <c r="C91" s="72">
        <f t="shared" si="28"/>
        <v>44287</v>
      </c>
      <c r="D91" s="72">
        <f t="shared" si="29"/>
        <v>44377</v>
      </c>
      <c r="E91" s="71">
        <f t="shared" si="26"/>
        <v>91</v>
      </c>
      <c r="F91" s="73">
        <f>VLOOKUP(D91,'FERC Interest Rate'!$A:$B,2,TRUE)</f>
        <v>3.2500000000000001E-2</v>
      </c>
      <c r="G91" s="74">
        <f t="shared" si="27"/>
        <v>90.217829337466299</v>
      </c>
      <c r="H91" s="74">
        <v>0</v>
      </c>
      <c r="I91" s="97">
        <f t="shared" si="32"/>
        <v>2.4931097791554118</v>
      </c>
      <c r="J91" s="75">
        <f t="shared" si="33"/>
        <v>0.73101158976864822</v>
      </c>
      <c r="K91" s="108">
        <f t="shared" si="22"/>
        <v>3.22412136892406</v>
      </c>
      <c r="L91" s="75">
        <f t="shared" si="31"/>
        <v>27.579500000000003</v>
      </c>
      <c r="M91" s="109">
        <f t="shared" si="23"/>
        <v>30.803621368924063</v>
      </c>
      <c r="N91" s="6">
        <f t="shared" si="24"/>
        <v>90.94884092723494</v>
      </c>
      <c r="O91" s="74">
        <f t="shared" si="25"/>
        <v>60.145219558310885</v>
      </c>
    </row>
    <row r="92" spans="1:15" x14ac:dyDescent="0.25">
      <c r="A92" s="12" t="s">
        <v>66</v>
      </c>
      <c r="B92" s="71" t="str">
        <f>+IF(MONTH(C92)&lt;4,"Q1",IF(MONTH(C92)&lt;7,"Q2",IF(MONTH(C92)&lt;10,"Q3","Q4")))&amp;"/"&amp;YEAR(C92)</f>
        <v>Q3/2021</v>
      </c>
      <c r="C92" s="72">
        <f>D91+1</f>
        <v>44378</v>
      </c>
      <c r="D92" s="72">
        <f t="shared" si="29"/>
        <v>44469</v>
      </c>
      <c r="E92" s="71">
        <f>D92-C92+1</f>
        <v>92</v>
      </c>
      <c r="F92" s="73">
        <f>VLOOKUP(D92,'FERC Interest Rate'!$A:$B,2,TRUE)</f>
        <v>3.2500000000000001E-2</v>
      </c>
      <c r="G92" s="74">
        <f>O91</f>
        <v>60.145219558310885</v>
      </c>
      <c r="H92" s="74">
        <v>0</v>
      </c>
      <c r="I92" s="97">
        <f t="shared" si="32"/>
        <v>2.4931097791554118</v>
      </c>
      <c r="J92" s="75">
        <f>G92*F92*(E92/(DATE(YEAR(D92),12,31)-DATE(YEAR(D92),1,1)+1))</f>
        <v>0.49269645610780699</v>
      </c>
      <c r="K92" s="108">
        <f>+SUM(I92:J92)</f>
        <v>2.9858062352632189</v>
      </c>
      <c r="L92" s="75">
        <f>VLOOKUP($L$62,A$1:F$29,5,FALSE)/20</f>
        <v>27.579500000000003</v>
      </c>
      <c r="M92" s="109">
        <f>+SUM(K92:L92)</f>
        <v>30.565306235263222</v>
      </c>
      <c r="N92" s="6">
        <f>+G92+H92+J92</f>
        <v>60.637916014418693</v>
      </c>
      <c r="O92" s="74">
        <f>G92+H92-L92-I92</f>
        <v>30.072609779155471</v>
      </c>
    </row>
    <row r="93" spans="1:15" x14ac:dyDescent="0.25">
      <c r="A93" s="12" t="s">
        <v>67</v>
      </c>
      <c r="B93" s="71" t="str">
        <f>+IF(MONTH(C93)&lt;4,"Q1",IF(MONTH(C93)&lt;7,"Q2",IF(MONTH(C93)&lt;10,"Q3","Q4")))&amp;"/"&amp;YEAR(C93)</f>
        <v>Q4/2021</v>
      </c>
      <c r="C93" s="72">
        <f>D92+1</f>
        <v>44470</v>
      </c>
      <c r="D93" s="72">
        <f t="shared" si="29"/>
        <v>44561</v>
      </c>
      <c r="E93" s="71">
        <f>D93-C93+1</f>
        <v>92</v>
      </c>
      <c r="F93" s="73">
        <f>VLOOKUP(D93,'FERC Interest Rate'!$A:$B,2,TRUE)</f>
        <v>3.2500000000000001E-2</v>
      </c>
      <c r="G93" s="74">
        <f>O92</f>
        <v>30.072609779155471</v>
      </c>
      <c r="H93" s="74">
        <v>0</v>
      </c>
      <c r="I93" s="97">
        <f t="shared" si="32"/>
        <v>2.4931097791554118</v>
      </c>
      <c r="J93" s="75">
        <f>G93*F93*(E93/(DATE(YEAR(D93),12,31)-DATE(YEAR(D93),1,1)+1))</f>
        <v>0.24634822805390375</v>
      </c>
      <c r="K93" s="108">
        <f>+SUM(I93:J93)</f>
        <v>2.7394580072093153</v>
      </c>
      <c r="L93" s="75">
        <f>VLOOKUP($L$62,A$1:F$29,5,FALSE)/20</f>
        <v>27.579500000000003</v>
      </c>
      <c r="M93" s="109">
        <f>+SUM(K93:L93)</f>
        <v>30.318958007209318</v>
      </c>
      <c r="N93" s="6">
        <f>+G93+H93+J93</f>
        <v>30.318958007209375</v>
      </c>
      <c r="O93" s="74">
        <f>G93+H93-L93-I93</f>
        <v>5.595524044110789E-14</v>
      </c>
    </row>
    <row r="94" spans="1:15" x14ac:dyDescent="0.25">
      <c r="B94" s="71"/>
      <c r="C94" s="72"/>
      <c r="D94" s="72"/>
      <c r="E94" s="71"/>
      <c r="F94" s="73"/>
      <c r="G94" s="74"/>
      <c r="H94" s="74"/>
      <c r="I94" s="97"/>
      <c r="J94" s="75"/>
      <c r="K94" s="108"/>
      <c r="L94" s="75"/>
      <c r="M94" s="109"/>
      <c r="N94" s="6"/>
      <c r="O94" s="74"/>
    </row>
    <row r="95" spans="1:15" ht="13.5" thickBot="1" x14ac:dyDescent="0.35">
      <c r="A95" s="124"/>
      <c r="B95" s="125"/>
      <c r="C95" s="126"/>
      <c r="D95" s="126"/>
      <c r="E95" s="127"/>
      <c r="F95" s="125"/>
      <c r="G95" s="120">
        <f t="shared" ref="G95:O95" si="34">+SUM(G64:G94)</f>
        <v>12008.338275053273</v>
      </c>
      <c r="H95" s="120">
        <f t="shared" si="34"/>
        <v>49.862195583108232</v>
      </c>
      <c r="I95" s="113">
        <f t="shared" si="34"/>
        <v>49.862195583108225</v>
      </c>
      <c r="J95" s="112">
        <f t="shared" si="34"/>
        <v>63.688763044698447</v>
      </c>
      <c r="K95" s="112">
        <f t="shared" si="34"/>
        <v>113.55095862780669</v>
      </c>
      <c r="L95" s="112">
        <f t="shared" si="34"/>
        <v>551.59</v>
      </c>
      <c r="M95" s="114">
        <f t="shared" si="34"/>
        <v>665.14095862780675</v>
      </c>
      <c r="N95" s="112">
        <f t="shared" si="34"/>
        <v>12121.889233681082</v>
      </c>
      <c r="O95" s="112">
        <f t="shared" si="34"/>
        <v>11456.748275053273</v>
      </c>
    </row>
    <row r="96" spans="1:15" ht="13.5" thickTop="1" x14ac:dyDescent="0.3">
      <c r="B96" s="8"/>
      <c r="C96" s="78"/>
      <c r="D96" s="78"/>
      <c r="E96" s="7"/>
      <c r="F96" s="8"/>
      <c r="G96" s="75"/>
      <c r="H96" s="75"/>
      <c r="I96" s="175"/>
      <c r="J96" s="408" t="s">
        <v>16</v>
      </c>
      <c r="K96" s="408"/>
      <c r="L96" s="123" t="s">
        <v>49</v>
      </c>
      <c r="M96" s="176"/>
      <c r="N96" s="6"/>
    </row>
    <row r="97" spans="1:15" ht="39" x14ac:dyDescent="0.3">
      <c r="A97" s="76" t="s">
        <v>47</v>
      </c>
      <c r="B97" s="76" t="s">
        <v>3</v>
      </c>
      <c r="C97" s="76" t="s">
        <v>4</v>
      </c>
      <c r="D97" s="76" t="s">
        <v>5</v>
      </c>
      <c r="E97" s="76" t="s">
        <v>6</v>
      </c>
      <c r="F97" s="76" t="s">
        <v>7</v>
      </c>
      <c r="G97" s="76" t="s">
        <v>87</v>
      </c>
      <c r="H97" s="76" t="s">
        <v>88</v>
      </c>
      <c r="I97" s="93" t="s">
        <v>89</v>
      </c>
      <c r="J97" s="94" t="s">
        <v>90</v>
      </c>
      <c r="K97" s="94" t="s">
        <v>91</v>
      </c>
      <c r="L97" s="94" t="s">
        <v>92</v>
      </c>
      <c r="M97" s="95" t="s">
        <v>93</v>
      </c>
      <c r="N97" s="76" t="s">
        <v>94</v>
      </c>
      <c r="O97" s="76" t="s">
        <v>95</v>
      </c>
    </row>
    <row r="98" spans="1:15" x14ac:dyDescent="0.25">
      <c r="A98" s="12" t="s">
        <v>23</v>
      </c>
      <c r="B98" s="71" t="str">
        <f t="shared" ref="B98:B104" si="35">+IF(MONTH(C98)&lt;4,"Q1",IF(MONTH(C98)&lt;7,"Q2",IF(MONTH(C98)&lt;10,"Q3","Q4")))&amp;"/"&amp;YEAR(C98)</f>
        <v>Q4/2014</v>
      </c>
      <c r="C98" s="72">
        <f>VLOOKUP(L96,A$1:F$29,2,FALSE)</f>
        <v>41934</v>
      </c>
      <c r="D98" s="72">
        <f>DATE(YEAR(C98),IF(MONTH(C98)&lt;=3,3,IF(MONTH(C98)&lt;=6,6,IF(MONTH(C98)&lt;=9,9,12))),IF(OR(MONTH(C98)&lt;=3,MONTH(C98)&gt;=10),31,30))</f>
        <v>42004</v>
      </c>
      <c r="E98" s="71">
        <f>D98-C98+1</f>
        <v>71</v>
      </c>
      <c r="F98" s="73">
        <f>VLOOKUP(D98,'FERC Interest Rate'!$A:$B,2,TRUE)</f>
        <v>3.2500000000000001E-2</v>
      </c>
      <c r="G98" s="74">
        <f>VLOOKUP(L96,$A$1:$F$36,5,FALSE)</f>
        <v>1103.98</v>
      </c>
      <c r="H98" s="74">
        <f t="shared" ref="H98:H107" si="36">G98*F98*(E98/(DATE(YEAR(D98),12,31)-DATE(YEAR(D98),1,1)+1))</f>
        <v>6.979270821917809</v>
      </c>
      <c r="I98" s="151">
        <v>0</v>
      </c>
      <c r="J98" s="75">
        <v>0</v>
      </c>
      <c r="K98" s="108">
        <f>+SUM(I98:J98)</f>
        <v>0</v>
      </c>
      <c r="L98" s="75">
        <v>0</v>
      </c>
      <c r="M98" s="109">
        <f>+SUM(K98:L98)</f>
        <v>0</v>
      </c>
      <c r="N98" s="6">
        <f>+G98+H98+J98</f>
        <v>1110.9592708219179</v>
      </c>
      <c r="O98" s="74">
        <f t="shared" ref="O98:O124" si="37">G98+H98-L98-I98</f>
        <v>1110.9592708219179</v>
      </c>
    </row>
    <row r="99" spans="1:15" x14ac:dyDescent="0.25">
      <c r="A99" s="12" t="s">
        <v>23</v>
      </c>
      <c r="B99" s="71" t="str">
        <f t="shared" si="35"/>
        <v>Q1/2015</v>
      </c>
      <c r="C99" s="72">
        <f>D98+1</f>
        <v>42005</v>
      </c>
      <c r="D99" s="72">
        <f>EOMONTH(D98,3)</f>
        <v>42094</v>
      </c>
      <c r="E99" s="71">
        <f t="shared" ref="E99:E124" si="38">D99-C99+1</f>
        <v>90</v>
      </c>
      <c r="F99" s="73">
        <f>VLOOKUP(D99,'FERC Interest Rate'!$A:$B,2,TRUE)</f>
        <v>3.2500000000000001E-2</v>
      </c>
      <c r="G99" s="74">
        <f t="shared" ref="G99:G124" si="39">O98</f>
        <v>1110.9592708219179</v>
      </c>
      <c r="H99" s="74">
        <f t="shared" si="36"/>
        <v>8.9028927867235872</v>
      </c>
      <c r="I99" s="151">
        <v>0</v>
      </c>
      <c r="J99" s="75">
        <v>0</v>
      </c>
      <c r="K99" s="108">
        <f t="shared" ref="K99:K124" si="40">+SUM(I99:J99)</f>
        <v>0</v>
      </c>
      <c r="L99" s="75">
        <v>0</v>
      </c>
      <c r="M99" s="109">
        <f t="shared" ref="M99:M124" si="41">+SUM(K99:L99)</f>
        <v>0</v>
      </c>
      <c r="N99" s="6">
        <f t="shared" ref="N99:N124" si="42">+G99+H99+J99</f>
        <v>1119.8621636086416</v>
      </c>
      <c r="O99" s="74">
        <f t="shared" si="37"/>
        <v>1119.8621636086416</v>
      </c>
    </row>
    <row r="100" spans="1:15" x14ac:dyDescent="0.25">
      <c r="A100" s="12" t="s">
        <v>23</v>
      </c>
      <c r="B100" s="71" t="str">
        <f t="shared" si="35"/>
        <v>Q2/2015</v>
      </c>
      <c r="C100" s="72">
        <f t="shared" ref="C100:C124" si="43">D99+1</f>
        <v>42095</v>
      </c>
      <c r="D100" s="72">
        <f t="shared" ref="D100:D126" si="44">EOMONTH(D99,3)</f>
        <v>42185</v>
      </c>
      <c r="E100" s="71">
        <f t="shared" si="38"/>
        <v>91</v>
      </c>
      <c r="F100" s="73">
        <f>VLOOKUP(D100,'FERC Interest Rate'!$A:$B,2,TRUE)</f>
        <v>3.2500000000000001E-2</v>
      </c>
      <c r="G100" s="74">
        <f t="shared" si="39"/>
        <v>1119.8621636086416</v>
      </c>
      <c r="H100" s="74">
        <f t="shared" si="36"/>
        <v>9.0739516407467331</v>
      </c>
      <c r="I100" s="151">
        <v>0</v>
      </c>
      <c r="J100" s="75">
        <v>0</v>
      </c>
      <c r="K100" s="108">
        <f t="shared" si="40"/>
        <v>0</v>
      </c>
      <c r="L100" s="75">
        <v>0</v>
      </c>
      <c r="M100" s="109">
        <f t="shared" si="41"/>
        <v>0</v>
      </c>
      <c r="N100" s="6">
        <f t="shared" si="42"/>
        <v>1128.9361152493884</v>
      </c>
      <c r="O100" s="74">
        <f t="shared" si="37"/>
        <v>1128.9361152493884</v>
      </c>
    </row>
    <row r="101" spans="1:15" x14ac:dyDescent="0.25">
      <c r="A101" s="12" t="s">
        <v>23</v>
      </c>
      <c r="B101" s="71" t="str">
        <f t="shared" si="35"/>
        <v>Q3/2015</v>
      </c>
      <c r="C101" s="72">
        <f t="shared" si="43"/>
        <v>42186</v>
      </c>
      <c r="D101" s="72">
        <f t="shared" si="44"/>
        <v>42277</v>
      </c>
      <c r="E101" s="71">
        <f t="shared" si="38"/>
        <v>92</v>
      </c>
      <c r="F101" s="73">
        <f>VLOOKUP(D101,'FERC Interest Rate'!$A:$B,2,TRUE)</f>
        <v>3.2500000000000001E-2</v>
      </c>
      <c r="G101" s="74">
        <f t="shared" si="39"/>
        <v>1128.9361152493884</v>
      </c>
      <c r="H101" s="74">
        <f t="shared" si="36"/>
        <v>9.2479972180703331</v>
      </c>
      <c r="I101" s="151">
        <v>0</v>
      </c>
      <c r="J101" s="75">
        <v>0</v>
      </c>
      <c r="K101" s="108">
        <f t="shared" si="40"/>
        <v>0</v>
      </c>
      <c r="L101" s="75">
        <v>0</v>
      </c>
      <c r="M101" s="109">
        <f t="shared" si="41"/>
        <v>0</v>
      </c>
      <c r="N101" s="6">
        <f t="shared" si="42"/>
        <v>1138.1841124674588</v>
      </c>
      <c r="O101" s="74">
        <f t="shared" si="37"/>
        <v>1138.1841124674588</v>
      </c>
    </row>
    <row r="102" spans="1:15" x14ac:dyDescent="0.25">
      <c r="A102" s="12" t="s">
        <v>23</v>
      </c>
      <c r="B102" s="71" t="str">
        <f t="shared" si="35"/>
        <v>Q4/2015</v>
      </c>
      <c r="C102" s="72">
        <f t="shared" si="43"/>
        <v>42278</v>
      </c>
      <c r="D102" s="72">
        <f t="shared" si="44"/>
        <v>42369</v>
      </c>
      <c r="E102" s="71">
        <f t="shared" si="38"/>
        <v>92</v>
      </c>
      <c r="F102" s="73">
        <f>VLOOKUP(D102,'FERC Interest Rate'!$A:$B,2,TRUE)</f>
        <v>3.2500000000000001E-2</v>
      </c>
      <c r="G102" s="74">
        <f t="shared" si="39"/>
        <v>1138.1841124674588</v>
      </c>
      <c r="H102" s="74">
        <f t="shared" si="36"/>
        <v>9.3237547843224728</v>
      </c>
      <c r="I102" s="151">
        <v>0</v>
      </c>
      <c r="J102" s="75">
        <v>0</v>
      </c>
      <c r="K102" s="108">
        <f t="shared" si="40"/>
        <v>0</v>
      </c>
      <c r="L102" s="75">
        <v>0</v>
      </c>
      <c r="M102" s="109">
        <f t="shared" si="41"/>
        <v>0</v>
      </c>
      <c r="N102" s="6">
        <f t="shared" si="42"/>
        <v>1147.5078672517814</v>
      </c>
      <c r="O102" s="74">
        <f t="shared" si="37"/>
        <v>1147.5078672517814</v>
      </c>
    </row>
    <row r="103" spans="1:15" x14ac:dyDescent="0.25">
      <c r="A103" s="12" t="s">
        <v>23</v>
      </c>
      <c r="B103" s="71" t="str">
        <f t="shared" si="35"/>
        <v>Q1/2016</v>
      </c>
      <c r="C103" s="72">
        <f t="shared" si="43"/>
        <v>42370</v>
      </c>
      <c r="D103" s="72">
        <f t="shared" si="44"/>
        <v>42460</v>
      </c>
      <c r="E103" s="71">
        <f t="shared" si="38"/>
        <v>91</v>
      </c>
      <c r="F103" s="73">
        <f>VLOOKUP(D103,'FERC Interest Rate'!$A:$B,2,TRUE)</f>
        <v>3.2500000000000001E-2</v>
      </c>
      <c r="G103" s="74">
        <f t="shared" si="39"/>
        <v>1147.5078672517814</v>
      </c>
      <c r="H103" s="74">
        <f t="shared" si="36"/>
        <v>9.2725533262217041</v>
      </c>
      <c r="I103" s="151">
        <v>0</v>
      </c>
      <c r="J103" s="75">
        <v>0</v>
      </c>
      <c r="K103" s="108">
        <f t="shared" si="40"/>
        <v>0</v>
      </c>
      <c r="L103" s="75">
        <v>0</v>
      </c>
      <c r="M103" s="109">
        <f t="shared" si="41"/>
        <v>0</v>
      </c>
      <c r="N103" s="6">
        <f t="shared" si="42"/>
        <v>1156.780420578003</v>
      </c>
      <c r="O103" s="74">
        <f t="shared" si="37"/>
        <v>1156.780420578003</v>
      </c>
    </row>
    <row r="104" spans="1:15" x14ac:dyDescent="0.25">
      <c r="A104" s="12" t="s">
        <v>23</v>
      </c>
      <c r="B104" s="71" t="str">
        <f t="shared" si="35"/>
        <v>Q2/2016</v>
      </c>
      <c r="C104" s="72">
        <f t="shared" si="43"/>
        <v>42461</v>
      </c>
      <c r="D104" s="72">
        <f t="shared" si="44"/>
        <v>42551</v>
      </c>
      <c r="E104" s="71">
        <f t="shared" si="38"/>
        <v>91</v>
      </c>
      <c r="F104" s="73">
        <f>VLOOKUP(D104,'FERC Interest Rate'!$A:$B,2,TRUE)</f>
        <v>3.4599999999999999E-2</v>
      </c>
      <c r="G104" s="74">
        <f t="shared" si="39"/>
        <v>1156.780420578003</v>
      </c>
      <c r="H104" s="74">
        <f t="shared" si="36"/>
        <v>9.9514722192128424</v>
      </c>
      <c r="I104" s="151">
        <v>0</v>
      </c>
      <c r="J104" s="75">
        <v>0</v>
      </c>
      <c r="K104" s="108">
        <f t="shared" si="40"/>
        <v>0</v>
      </c>
      <c r="L104" s="75">
        <v>0</v>
      </c>
      <c r="M104" s="109">
        <f t="shared" si="41"/>
        <v>0</v>
      </c>
      <c r="N104" s="6">
        <f t="shared" si="42"/>
        <v>1166.7318927972158</v>
      </c>
      <c r="O104" s="74">
        <f t="shared" si="37"/>
        <v>1166.7318927972158</v>
      </c>
    </row>
    <row r="105" spans="1:15" x14ac:dyDescent="0.25">
      <c r="A105" s="12" t="s">
        <v>23</v>
      </c>
      <c r="B105" s="71" t="str">
        <f>+IF(MONTH(C105)&lt;4,"Q1",IF(MONTH(C105)&lt;7,"Q2",IF(MONTH(C105)&lt;10,"Q3","Q4")))&amp;"/"&amp;YEAR(C105)</f>
        <v>Q3/2016</v>
      </c>
      <c r="C105" s="72">
        <f t="shared" si="43"/>
        <v>42552</v>
      </c>
      <c r="D105" s="72">
        <f t="shared" si="44"/>
        <v>42643</v>
      </c>
      <c r="E105" s="71">
        <f t="shared" si="38"/>
        <v>92</v>
      </c>
      <c r="F105" s="73">
        <f>VLOOKUP(D105,'FERC Interest Rate'!$A:$B,2,TRUE)</f>
        <v>3.5000000000000003E-2</v>
      </c>
      <c r="G105" s="74">
        <f t="shared" si="39"/>
        <v>1166.7318927972158</v>
      </c>
      <c r="H105" s="74">
        <f t="shared" si="36"/>
        <v>10.264690422970041</v>
      </c>
      <c r="I105" s="151">
        <v>0</v>
      </c>
      <c r="J105" s="75">
        <v>0</v>
      </c>
      <c r="K105" s="108">
        <f t="shared" si="40"/>
        <v>0</v>
      </c>
      <c r="L105" s="75">
        <v>0</v>
      </c>
      <c r="M105" s="109">
        <f t="shared" si="41"/>
        <v>0</v>
      </c>
      <c r="N105" s="6">
        <f t="shared" si="42"/>
        <v>1176.9965832201858</v>
      </c>
      <c r="O105" s="74">
        <f t="shared" si="37"/>
        <v>1176.9965832201858</v>
      </c>
    </row>
    <row r="106" spans="1:15" x14ac:dyDescent="0.25">
      <c r="A106" s="12" t="s">
        <v>23</v>
      </c>
      <c r="B106" s="71" t="str">
        <f>+IF(MONTH(C106)&lt;4,"Q1",IF(MONTH(C106)&lt;7,"Q2",IF(MONTH(C106)&lt;10,"Q3","Q4")))&amp;"/"&amp;YEAR(C106)</f>
        <v>Q4/2016</v>
      </c>
      <c r="C106" s="72">
        <f t="shared" si="43"/>
        <v>42644</v>
      </c>
      <c r="D106" s="72">
        <f t="shared" si="44"/>
        <v>42735</v>
      </c>
      <c r="E106" s="71">
        <f t="shared" si="38"/>
        <v>92</v>
      </c>
      <c r="F106" s="73">
        <f>VLOOKUP(D106,'FERC Interest Rate'!$A:$B,2,TRUE)</f>
        <v>3.5000000000000003E-2</v>
      </c>
      <c r="G106" s="74">
        <f t="shared" si="39"/>
        <v>1176.9965832201858</v>
      </c>
      <c r="H106" s="74">
        <f t="shared" si="36"/>
        <v>10.354997262210381</v>
      </c>
      <c r="I106" s="151">
        <v>0</v>
      </c>
      <c r="J106" s="75">
        <v>0</v>
      </c>
      <c r="K106" s="108">
        <f t="shared" si="40"/>
        <v>0</v>
      </c>
      <c r="L106" s="75">
        <v>0</v>
      </c>
      <c r="M106" s="109">
        <f t="shared" si="41"/>
        <v>0</v>
      </c>
      <c r="N106" s="6">
        <f t="shared" si="42"/>
        <v>1187.3515804823962</v>
      </c>
      <c r="O106" s="74">
        <f t="shared" si="37"/>
        <v>1187.3515804823962</v>
      </c>
    </row>
    <row r="107" spans="1:15" x14ac:dyDescent="0.25">
      <c r="A107" s="77" t="s">
        <v>48</v>
      </c>
      <c r="B107" s="71" t="str">
        <f t="shared" ref="B107:B124" si="45">+IF(MONTH(C107)&lt;4,"Q1",IF(MONTH(C107)&lt;7,"Q2",IF(MONTH(C107)&lt;10,"Q3","Q4")))&amp;"/"&amp;YEAR(C107)</f>
        <v>Q1/2017</v>
      </c>
      <c r="C107" s="72">
        <f t="shared" si="43"/>
        <v>42736</v>
      </c>
      <c r="D107" s="72">
        <f t="shared" si="44"/>
        <v>42825</v>
      </c>
      <c r="E107" s="71">
        <f t="shared" si="38"/>
        <v>90</v>
      </c>
      <c r="F107" s="73">
        <f>VLOOKUP(D107,'FERC Interest Rate'!$A:$B,2,TRUE)</f>
        <v>3.5000000000000003E-2</v>
      </c>
      <c r="G107" s="74">
        <f t="shared" si="39"/>
        <v>1187.3515804823962</v>
      </c>
      <c r="H107" s="74">
        <f t="shared" si="36"/>
        <v>10.247006790464516</v>
      </c>
      <c r="I107" s="151">
        <f>(SUM($H$98:$H$124)/20)</f>
        <v>4.6809293636430196</v>
      </c>
      <c r="J107" s="75">
        <v>0</v>
      </c>
      <c r="K107" s="108">
        <f t="shared" si="40"/>
        <v>4.6809293636430196</v>
      </c>
      <c r="L107" s="75">
        <f t="shared" ref="L107:L124" si="46">VLOOKUP($L$96,A$1:F$29,5,FALSE)/20</f>
        <v>55.198999999999998</v>
      </c>
      <c r="M107" s="109">
        <f t="shared" si="41"/>
        <v>59.879929363643015</v>
      </c>
      <c r="N107" s="6">
        <f t="shared" si="42"/>
        <v>1197.5985872728606</v>
      </c>
      <c r="O107" s="74">
        <f t="shared" si="37"/>
        <v>1137.7186579092177</v>
      </c>
    </row>
    <row r="108" spans="1:15" x14ac:dyDescent="0.25">
      <c r="A108" s="77" t="s">
        <v>49</v>
      </c>
      <c r="B108" s="71" t="str">
        <f t="shared" si="45"/>
        <v>Q2/2017</v>
      </c>
      <c r="C108" s="72">
        <f t="shared" si="43"/>
        <v>42826</v>
      </c>
      <c r="D108" s="72">
        <f t="shared" si="44"/>
        <v>42916</v>
      </c>
      <c r="E108" s="71">
        <f t="shared" si="38"/>
        <v>91</v>
      </c>
      <c r="F108" s="73">
        <f>VLOOKUP(D108,'FERC Interest Rate'!$A:$B,2,TRUE)</f>
        <v>3.7100000000000001E-2</v>
      </c>
      <c r="G108" s="74">
        <f t="shared" si="39"/>
        <v>1137.7186579092177</v>
      </c>
      <c r="H108" s="74">
        <v>0</v>
      </c>
      <c r="I108" s="97">
        <f t="shared" ref="I108:I126" si="47">(SUM($H$98:$H$124)/20)</f>
        <v>4.6809293636430196</v>
      </c>
      <c r="J108" s="75">
        <f t="shared" ref="J108:J124" si="48">G108*F108*(E108/(DATE(YEAR(D108),12,31)-DATE(YEAR(D108),1,1)+1))</f>
        <v>10.523430030047424</v>
      </c>
      <c r="K108" s="108">
        <f t="shared" si="40"/>
        <v>15.204359393690442</v>
      </c>
      <c r="L108" s="75">
        <f t="shared" si="46"/>
        <v>55.198999999999998</v>
      </c>
      <c r="M108" s="109">
        <f t="shared" si="41"/>
        <v>70.403359393690437</v>
      </c>
      <c r="N108" s="6">
        <f t="shared" si="42"/>
        <v>1148.242087939265</v>
      </c>
      <c r="O108" s="74">
        <f t="shared" si="37"/>
        <v>1077.8387285455747</v>
      </c>
    </row>
    <row r="109" spans="1:15" x14ac:dyDescent="0.25">
      <c r="A109" s="77" t="s">
        <v>50</v>
      </c>
      <c r="B109" s="71" t="str">
        <f t="shared" si="45"/>
        <v>Q3/2017</v>
      </c>
      <c r="C109" s="72">
        <f t="shared" si="43"/>
        <v>42917</v>
      </c>
      <c r="D109" s="72">
        <f t="shared" si="44"/>
        <v>43008</v>
      </c>
      <c r="E109" s="71">
        <f t="shared" si="38"/>
        <v>92</v>
      </c>
      <c r="F109" s="73">
        <f>VLOOKUP(D109,'FERC Interest Rate'!$A:$B,2,TRUE)</f>
        <v>3.9600000000000003E-2</v>
      </c>
      <c r="G109" s="74">
        <f t="shared" si="39"/>
        <v>1077.8387285455747</v>
      </c>
      <c r="H109" s="74">
        <v>0</v>
      </c>
      <c r="I109" s="97">
        <f t="shared" si="47"/>
        <v>4.6809293636430196</v>
      </c>
      <c r="J109" s="75">
        <f t="shared" si="48"/>
        <v>10.758307002293805</v>
      </c>
      <c r="K109" s="108">
        <f t="shared" si="40"/>
        <v>15.439236365936825</v>
      </c>
      <c r="L109" s="75">
        <f t="shared" si="46"/>
        <v>55.198999999999998</v>
      </c>
      <c r="M109" s="109">
        <f t="shared" si="41"/>
        <v>70.63823636593682</v>
      </c>
      <c r="N109" s="6">
        <f t="shared" si="42"/>
        <v>1088.5970355478685</v>
      </c>
      <c r="O109" s="74">
        <f t="shared" si="37"/>
        <v>1017.9587991819317</v>
      </c>
    </row>
    <row r="110" spans="1:15" x14ac:dyDescent="0.25">
      <c r="A110" s="12" t="s">
        <v>51</v>
      </c>
      <c r="B110" s="71" t="str">
        <f t="shared" si="45"/>
        <v>Q4/2017</v>
      </c>
      <c r="C110" s="72">
        <f t="shared" si="43"/>
        <v>43009</v>
      </c>
      <c r="D110" s="72">
        <f t="shared" si="44"/>
        <v>43100</v>
      </c>
      <c r="E110" s="71">
        <f t="shared" si="38"/>
        <v>92</v>
      </c>
      <c r="F110" s="73">
        <f>VLOOKUP(D110,'FERC Interest Rate'!$A:$B,2,TRUE)</f>
        <v>4.2099999999999999E-2</v>
      </c>
      <c r="G110" s="74">
        <f t="shared" si="39"/>
        <v>1017.9587991819317</v>
      </c>
      <c r="H110" s="74">
        <v>0</v>
      </c>
      <c r="I110" s="97">
        <f t="shared" si="47"/>
        <v>4.6809293636430196</v>
      </c>
      <c r="J110" s="75">
        <f t="shared" si="48"/>
        <v>10.802076769839612</v>
      </c>
      <c r="K110" s="108">
        <f t="shared" si="40"/>
        <v>15.483006133482633</v>
      </c>
      <c r="L110" s="75">
        <f t="shared" si="46"/>
        <v>55.198999999999998</v>
      </c>
      <c r="M110" s="109">
        <f t="shared" si="41"/>
        <v>70.682006133482631</v>
      </c>
      <c r="N110" s="6">
        <f t="shared" si="42"/>
        <v>1028.7608759517714</v>
      </c>
      <c r="O110" s="74">
        <f t="shared" si="37"/>
        <v>958.07886981828869</v>
      </c>
    </row>
    <row r="111" spans="1:15" x14ac:dyDescent="0.25">
      <c r="A111" s="12" t="s">
        <v>52</v>
      </c>
      <c r="B111" s="71" t="str">
        <f t="shared" si="45"/>
        <v>Q1/2018</v>
      </c>
      <c r="C111" s="72">
        <f t="shared" si="43"/>
        <v>43101</v>
      </c>
      <c r="D111" s="72">
        <f t="shared" si="44"/>
        <v>43190</v>
      </c>
      <c r="E111" s="71">
        <f t="shared" si="38"/>
        <v>90</v>
      </c>
      <c r="F111" s="73">
        <f>VLOOKUP(D111,'FERC Interest Rate'!$A:$B,2,TRUE)</f>
        <v>4.2500000000000003E-2</v>
      </c>
      <c r="G111" s="74">
        <f t="shared" si="39"/>
        <v>958.07886981828869</v>
      </c>
      <c r="H111" s="74">
        <v>0</v>
      </c>
      <c r="I111" s="97">
        <f t="shared" si="47"/>
        <v>4.6809293636430196</v>
      </c>
      <c r="J111" s="75">
        <f t="shared" si="48"/>
        <v>10.040141580972477</v>
      </c>
      <c r="K111" s="108">
        <f t="shared" si="40"/>
        <v>14.721070944615498</v>
      </c>
      <c r="L111" s="75">
        <f t="shared" si="46"/>
        <v>55.198999999999998</v>
      </c>
      <c r="M111" s="109">
        <f t="shared" si="41"/>
        <v>69.920070944615503</v>
      </c>
      <c r="N111" s="6">
        <f t="shared" si="42"/>
        <v>968.11901139926113</v>
      </c>
      <c r="O111" s="74">
        <f t="shared" si="37"/>
        <v>898.19894045464571</v>
      </c>
    </row>
    <row r="112" spans="1:15" x14ac:dyDescent="0.25">
      <c r="A112" s="12" t="s">
        <v>53</v>
      </c>
      <c r="B112" s="71" t="str">
        <f t="shared" si="45"/>
        <v>Q2/2018</v>
      </c>
      <c r="C112" s="72">
        <f t="shared" si="43"/>
        <v>43191</v>
      </c>
      <c r="D112" s="72">
        <f t="shared" si="44"/>
        <v>43281</v>
      </c>
      <c r="E112" s="71">
        <f t="shared" si="38"/>
        <v>91</v>
      </c>
      <c r="F112" s="73">
        <f>VLOOKUP(D112,'FERC Interest Rate'!$A:$B,2,TRUE)</f>
        <v>4.4699999999999997E-2</v>
      </c>
      <c r="G112" s="74">
        <f t="shared" si="39"/>
        <v>898.19894045464571</v>
      </c>
      <c r="H112" s="74">
        <v>0</v>
      </c>
      <c r="I112" s="97">
        <f t="shared" si="47"/>
        <v>4.6809293636430196</v>
      </c>
      <c r="J112" s="75">
        <f t="shared" si="48"/>
        <v>10.009873507088663</v>
      </c>
      <c r="K112" s="108">
        <f t="shared" si="40"/>
        <v>14.690802870731684</v>
      </c>
      <c r="L112" s="75">
        <f t="shared" si="46"/>
        <v>55.198999999999998</v>
      </c>
      <c r="M112" s="109">
        <f t="shared" si="41"/>
        <v>69.889802870731685</v>
      </c>
      <c r="N112" s="6">
        <f t="shared" si="42"/>
        <v>908.20881396173434</v>
      </c>
      <c r="O112" s="74">
        <f t="shared" si="37"/>
        <v>838.31901109100272</v>
      </c>
    </row>
    <row r="113" spans="1:15" x14ac:dyDescent="0.25">
      <c r="A113" s="12" t="s">
        <v>54</v>
      </c>
      <c r="B113" s="71" t="str">
        <f t="shared" si="45"/>
        <v>Q3/2018</v>
      </c>
      <c r="C113" s="72">
        <f t="shared" si="43"/>
        <v>43282</v>
      </c>
      <c r="D113" s="72">
        <f t="shared" si="44"/>
        <v>43373</v>
      </c>
      <c r="E113" s="71">
        <f t="shared" si="38"/>
        <v>92</v>
      </c>
      <c r="F113" s="73">
        <f>VLOOKUP(D113,'FERC Interest Rate'!$A:$B,2,TRUE)</f>
        <v>4.6899999999999997E-2</v>
      </c>
      <c r="G113" s="74">
        <f t="shared" si="39"/>
        <v>838.31901109100272</v>
      </c>
      <c r="H113" s="74">
        <v>0</v>
      </c>
      <c r="I113" s="97">
        <f t="shared" si="47"/>
        <v>4.6809293636430196</v>
      </c>
      <c r="J113" s="75">
        <f t="shared" si="48"/>
        <v>9.9100790933026257</v>
      </c>
      <c r="K113" s="108">
        <f t="shared" si="40"/>
        <v>14.591008456945644</v>
      </c>
      <c r="L113" s="75">
        <f t="shared" si="46"/>
        <v>55.198999999999998</v>
      </c>
      <c r="M113" s="109">
        <f t="shared" si="41"/>
        <v>69.790008456945642</v>
      </c>
      <c r="N113" s="6">
        <f t="shared" si="42"/>
        <v>848.22909018430539</v>
      </c>
      <c r="O113" s="74">
        <f t="shared" si="37"/>
        <v>778.43908172735973</v>
      </c>
    </row>
    <row r="114" spans="1:15" x14ac:dyDescent="0.25">
      <c r="A114" s="12" t="s">
        <v>55</v>
      </c>
      <c r="B114" s="71" t="str">
        <f t="shared" si="45"/>
        <v>Q4/2018</v>
      </c>
      <c r="C114" s="72">
        <f t="shared" si="43"/>
        <v>43374</v>
      </c>
      <c r="D114" s="72">
        <f t="shared" si="44"/>
        <v>43465</v>
      </c>
      <c r="E114" s="71">
        <f t="shared" si="38"/>
        <v>92</v>
      </c>
      <c r="F114" s="73">
        <f>VLOOKUP(D114,'FERC Interest Rate'!$A:$B,2,TRUE)</f>
        <v>4.9599999999999998E-2</v>
      </c>
      <c r="G114" s="74">
        <f t="shared" si="39"/>
        <v>778.43908172735973</v>
      </c>
      <c r="H114" s="74">
        <v>0</v>
      </c>
      <c r="I114" s="97">
        <f t="shared" si="47"/>
        <v>4.6809293636430196</v>
      </c>
      <c r="J114" s="75">
        <f t="shared" si="48"/>
        <v>9.7319814184610642</v>
      </c>
      <c r="K114" s="108">
        <f t="shared" si="40"/>
        <v>14.412910782104085</v>
      </c>
      <c r="L114" s="75">
        <f t="shared" si="46"/>
        <v>55.198999999999998</v>
      </c>
      <c r="M114" s="109">
        <f t="shared" si="41"/>
        <v>69.611910782104076</v>
      </c>
      <c r="N114" s="6">
        <f t="shared" si="42"/>
        <v>788.17106314582077</v>
      </c>
      <c r="O114" s="74">
        <f t="shared" si="37"/>
        <v>718.55915236371675</v>
      </c>
    </row>
    <row r="115" spans="1:15" x14ac:dyDescent="0.25">
      <c r="A115" s="12" t="s">
        <v>56</v>
      </c>
      <c r="B115" s="71" t="str">
        <f t="shared" si="45"/>
        <v>Q1/2019</v>
      </c>
      <c r="C115" s="72">
        <f t="shared" si="43"/>
        <v>43466</v>
      </c>
      <c r="D115" s="72">
        <f t="shared" si="44"/>
        <v>43555</v>
      </c>
      <c r="E115" s="71">
        <f t="shared" si="38"/>
        <v>90</v>
      </c>
      <c r="F115" s="73">
        <f>VLOOKUP(D115,'FERC Interest Rate'!$A:$B,2,TRUE)</f>
        <v>5.1799999999999999E-2</v>
      </c>
      <c r="G115" s="74">
        <f t="shared" si="39"/>
        <v>718.55915236371675</v>
      </c>
      <c r="H115" s="74">
        <v>0</v>
      </c>
      <c r="I115" s="97">
        <f t="shared" si="47"/>
        <v>4.6809293636430196</v>
      </c>
      <c r="J115" s="75">
        <f t="shared" si="48"/>
        <v>9.1778705981360194</v>
      </c>
      <c r="K115" s="108">
        <f t="shared" si="40"/>
        <v>13.858799961779038</v>
      </c>
      <c r="L115" s="75">
        <f t="shared" si="46"/>
        <v>55.198999999999998</v>
      </c>
      <c r="M115" s="109">
        <f t="shared" si="41"/>
        <v>69.05779996177904</v>
      </c>
      <c r="N115" s="6">
        <f t="shared" si="42"/>
        <v>727.73702296185274</v>
      </c>
      <c r="O115" s="74">
        <f t="shared" si="37"/>
        <v>658.67922300007376</v>
      </c>
    </row>
    <row r="116" spans="1:15" x14ac:dyDescent="0.25">
      <c r="A116" s="12" t="s">
        <v>57</v>
      </c>
      <c r="B116" s="71" t="str">
        <f t="shared" si="45"/>
        <v>Q2/2019</v>
      </c>
      <c r="C116" s="72">
        <f t="shared" si="43"/>
        <v>43556</v>
      </c>
      <c r="D116" s="72">
        <f t="shared" si="44"/>
        <v>43646</v>
      </c>
      <c r="E116" s="71">
        <f t="shared" si="38"/>
        <v>91</v>
      </c>
      <c r="F116" s="73">
        <f>VLOOKUP(D116,'FERC Interest Rate'!$A:$B,2,TRUE)</f>
        <v>5.45E-2</v>
      </c>
      <c r="G116" s="74">
        <f t="shared" si="39"/>
        <v>658.67922300007376</v>
      </c>
      <c r="H116" s="74">
        <v>0</v>
      </c>
      <c r="I116" s="97">
        <f t="shared" si="47"/>
        <v>4.6809293636430196</v>
      </c>
      <c r="J116" s="75">
        <f t="shared" si="48"/>
        <v>8.9499167300516866</v>
      </c>
      <c r="K116" s="108">
        <f t="shared" si="40"/>
        <v>13.630846093694707</v>
      </c>
      <c r="L116" s="75">
        <f t="shared" si="46"/>
        <v>55.198999999999998</v>
      </c>
      <c r="M116" s="109">
        <f t="shared" si="41"/>
        <v>68.829846093694698</v>
      </c>
      <c r="N116" s="6">
        <f t="shared" si="42"/>
        <v>667.62913973012542</v>
      </c>
      <c r="O116" s="74">
        <f t="shared" si="37"/>
        <v>598.79929363643078</v>
      </c>
    </row>
    <row r="117" spans="1:15" x14ac:dyDescent="0.25">
      <c r="A117" s="12" t="s">
        <v>58</v>
      </c>
      <c r="B117" s="71" t="str">
        <f t="shared" si="45"/>
        <v>Q3/2019</v>
      </c>
      <c r="C117" s="72">
        <f t="shared" si="43"/>
        <v>43647</v>
      </c>
      <c r="D117" s="72">
        <f t="shared" si="44"/>
        <v>43738</v>
      </c>
      <c r="E117" s="71">
        <f t="shared" si="38"/>
        <v>92</v>
      </c>
      <c r="F117" s="73">
        <f>VLOOKUP(D117,'FERC Interest Rate'!$A:$B,2,TRUE)</f>
        <v>5.5E-2</v>
      </c>
      <c r="G117" s="74">
        <f t="shared" si="39"/>
        <v>598.79929363643078</v>
      </c>
      <c r="H117" s="74">
        <v>0</v>
      </c>
      <c r="I117" s="97">
        <f t="shared" si="47"/>
        <v>4.6809293636430196</v>
      </c>
      <c r="J117" s="75">
        <f t="shared" si="48"/>
        <v>8.3011628104118902</v>
      </c>
      <c r="K117" s="108">
        <f t="shared" si="40"/>
        <v>12.982092174054909</v>
      </c>
      <c r="L117" s="75">
        <f t="shared" si="46"/>
        <v>55.198999999999998</v>
      </c>
      <c r="M117" s="109">
        <f t="shared" si="41"/>
        <v>68.181092174054911</v>
      </c>
      <c r="N117" s="6">
        <f t="shared" si="42"/>
        <v>607.10045644684271</v>
      </c>
      <c r="O117" s="74">
        <f t="shared" si="37"/>
        <v>538.91936427278779</v>
      </c>
    </row>
    <row r="118" spans="1:15" x14ac:dyDescent="0.25">
      <c r="A118" s="12" t="s">
        <v>59</v>
      </c>
      <c r="B118" s="71" t="str">
        <f t="shared" si="45"/>
        <v>Q4/2019</v>
      </c>
      <c r="C118" s="72">
        <f t="shared" si="43"/>
        <v>43739</v>
      </c>
      <c r="D118" s="72">
        <f t="shared" si="44"/>
        <v>43830</v>
      </c>
      <c r="E118" s="71">
        <f t="shared" si="38"/>
        <v>92</v>
      </c>
      <c r="F118" s="73">
        <f>VLOOKUP(D118,'FERC Interest Rate'!$A:$B,2,TRUE)</f>
        <v>5.4199999999999998E-2</v>
      </c>
      <c r="G118" s="74">
        <f t="shared" si="39"/>
        <v>538.91936427278779</v>
      </c>
      <c r="H118" s="74">
        <v>0</v>
      </c>
      <c r="I118" s="97">
        <f t="shared" si="47"/>
        <v>4.6809293636430196</v>
      </c>
      <c r="J118" s="75">
        <f t="shared" si="48"/>
        <v>7.3623767616707649</v>
      </c>
      <c r="K118" s="108">
        <f t="shared" si="40"/>
        <v>12.043306125313784</v>
      </c>
      <c r="L118" s="75">
        <f t="shared" si="46"/>
        <v>55.198999999999998</v>
      </c>
      <c r="M118" s="109">
        <f t="shared" si="41"/>
        <v>67.242306125313775</v>
      </c>
      <c r="N118" s="6">
        <f t="shared" si="42"/>
        <v>546.28174103445861</v>
      </c>
      <c r="O118" s="74">
        <f t="shared" si="37"/>
        <v>479.03943490914475</v>
      </c>
    </row>
    <row r="119" spans="1:15" x14ac:dyDescent="0.25">
      <c r="A119" s="12" t="s">
        <v>60</v>
      </c>
      <c r="B119" s="71" t="str">
        <f t="shared" si="45"/>
        <v>Q1/2020</v>
      </c>
      <c r="C119" s="72">
        <f t="shared" si="43"/>
        <v>43831</v>
      </c>
      <c r="D119" s="72">
        <f t="shared" si="44"/>
        <v>43921</v>
      </c>
      <c r="E119" s="71">
        <f t="shared" si="38"/>
        <v>91</v>
      </c>
      <c r="F119" s="73">
        <f>VLOOKUP(D119,'FERC Interest Rate'!$A:$B,2,TRUE)</f>
        <v>4.9599999999999998E-2</v>
      </c>
      <c r="G119" s="74">
        <f t="shared" si="39"/>
        <v>479.03943490914475</v>
      </c>
      <c r="H119" s="74">
        <v>0</v>
      </c>
      <c r="I119" s="97">
        <f t="shared" si="47"/>
        <v>4.6809293636430196</v>
      </c>
      <c r="J119" s="75">
        <f t="shared" si="48"/>
        <v>5.9076294901800974</v>
      </c>
      <c r="K119" s="108">
        <f t="shared" si="40"/>
        <v>10.588558853823116</v>
      </c>
      <c r="L119" s="75">
        <f t="shared" si="46"/>
        <v>55.198999999999998</v>
      </c>
      <c r="M119" s="109">
        <f t="shared" si="41"/>
        <v>65.787558853823114</v>
      </c>
      <c r="N119" s="6">
        <f t="shared" si="42"/>
        <v>484.94706439932486</v>
      </c>
      <c r="O119" s="74">
        <f t="shared" si="37"/>
        <v>419.1595055455017</v>
      </c>
    </row>
    <row r="120" spans="1:15" x14ac:dyDescent="0.25">
      <c r="A120" s="12" t="s">
        <v>61</v>
      </c>
      <c r="B120" s="71" t="str">
        <f t="shared" si="45"/>
        <v>Q2/2020</v>
      </c>
      <c r="C120" s="72">
        <f t="shared" si="43"/>
        <v>43922</v>
      </c>
      <c r="D120" s="72">
        <f t="shared" si="44"/>
        <v>44012</v>
      </c>
      <c r="E120" s="71">
        <f t="shared" si="38"/>
        <v>91</v>
      </c>
      <c r="F120" s="73">
        <f>VLOOKUP(D120,'FERC Interest Rate'!$A:$B,2,TRUE)</f>
        <v>4.7503500000000004E-2</v>
      </c>
      <c r="G120" s="74">
        <f t="shared" si="39"/>
        <v>419.1595055455017</v>
      </c>
      <c r="H120" s="74">
        <v>0</v>
      </c>
      <c r="I120" s="97">
        <f t="shared" si="47"/>
        <v>4.6809293636430196</v>
      </c>
      <c r="J120" s="75">
        <f t="shared" si="48"/>
        <v>4.9506843306637913</v>
      </c>
      <c r="K120" s="108">
        <f t="shared" si="40"/>
        <v>9.6316136943068109</v>
      </c>
      <c r="L120" s="75">
        <f t="shared" si="46"/>
        <v>55.198999999999998</v>
      </c>
      <c r="M120" s="109">
        <f t="shared" si="41"/>
        <v>64.830613694306805</v>
      </c>
      <c r="N120" s="6">
        <f t="shared" si="42"/>
        <v>424.11018987616552</v>
      </c>
      <c r="O120" s="74">
        <f t="shared" si="37"/>
        <v>359.27957618185866</v>
      </c>
    </row>
    <row r="121" spans="1:15" x14ac:dyDescent="0.25">
      <c r="A121" s="12" t="s">
        <v>62</v>
      </c>
      <c r="B121" s="71" t="str">
        <f t="shared" si="45"/>
        <v>Q3/2020</v>
      </c>
      <c r="C121" s="72">
        <f t="shared" si="43"/>
        <v>44013</v>
      </c>
      <c r="D121" s="72">
        <f t="shared" si="44"/>
        <v>44104</v>
      </c>
      <c r="E121" s="71">
        <f t="shared" si="38"/>
        <v>92</v>
      </c>
      <c r="F121" s="73">
        <f>VLOOKUP(D121,'FERC Interest Rate'!$A:$B,2,TRUE)</f>
        <v>3.4299999999999997E-2</v>
      </c>
      <c r="G121" s="74">
        <f t="shared" si="39"/>
        <v>359.27957618185866</v>
      </c>
      <c r="H121" s="74">
        <v>0</v>
      </c>
      <c r="I121" s="97">
        <f t="shared" si="47"/>
        <v>4.6809293636430196</v>
      </c>
      <c r="J121" s="75">
        <f t="shared" si="48"/>
        <v>3.0976574606542981</v>
      </c>
      <c r="K121" s="108">
        <f t="shared" si="40"/>
        <v>7.7785868242973173</v>
      </c>
      <c r="L121" s="75">
        <f t="shared" si="46"/>
        <v>55.198999999999998</v>
      </c>
      <c r="M121" s="109">
        <f t="shared" si="41"/>
        <v>62.977586824297319</v>
      </c>
      <c r="N121" s="6">
        <f t="shared" si="42"/>
        <v>362.37723364251298</v>
      </c>
      <c r="O121" s="74">
        <f t="shared" si="37"/>
        <v>299.39964681821561</v>
      </c>
    </row>
    <row r="122" spans="1:15" x14ac:dyDescent="0.25">
      <c r="A122" s="12" t="s">
        <v>63</v>
      </c>
      <c r="B122" s="71" t="str">
        <f t="shared" si="45"/>
        <v>Q4/2020</v>
      </c>
      <c r="C122" s="72">
        <f t="shared" si="43"/>
        <v>44105</v>
      </c>
      <c r="D122" s="72">
        <f t="shared" si="44"/>
        <v>44196</v>
      </c>
      <c r="E122" s="71">
        <f t="shared" si="38"/>
        <v>92</v>
      </c>
      <c r="F122" s="73">
        <f>VLOOKUP(D122,'FERC Interest Rate'!$A:$B,2,TRUE)</f>
        <v>3.2500000000000001E-2</v>
      </c>
      <c r="G122" s="74">
        <f t="shared" si="39"/>
        <v>299.39964681821561</v>
      </c>
      <c r="H122" s="74">
        <v>0</v>
      </c>
      <c r="I122" s="97">
        <f t="shared" si="47"/>
        <v>4.6809293636430196</v>
      </c>
      <c r="J122" s="75">
        <f t="shared" si="48"/>
        <v>2.4459151475040022</v>
      </c>
      <c r="K122" s="108">
        <f t="shared" si="40"/>
        <v>7.1268445111470218</v>
      </c>
      <c r="L122" s="75">
        <f t="shared" si="46"/>
        <v>55.198999999999998</v>
      </c>
      <c r="M122" s="109">
        <f t="shared" si="41"/>
        <v>62.325844511147018</v>
      </c>
      <c r="N122" s="6">
        <f t="shared" si="42"/>
        <v>301.84556196571964</v>
      </c>
      <c r="O122" s="74">
        <f t="shared" si="37"/>
        <v>239.51971745457257</v>
      </c>
    </row>
    <row r="123" spans="1:15" x14ac:dyDescent="0.25">
      <c r="A123" s="12" t="s">
        <v>64</v>
      </c>
      <c r="B123" s="71" t="str">
        <f t="shared" si="45"/>
        <v>Q1/2021</v>
      </c>
      <c r="C123" s="72">
        <f t="shared" si="43"/>
        <v>44197</v>
      </c>
      <c r="D123" s="72">
        <f t="shared" si="44"/>
        <v>44286</v>
      </c>
      <c r="E123" s="71">
        <f t="shared" si="38"/>
        <v>90</v>
      </c>
      <c r="F123" s="73">
        <f>VLOOKUP(D123,'FERC Interest Rate'!$A:$B,2,TRUE)</f>
        <v>3.2500000000000001E-2</v>
      </c>
      <c r="G123" s="74">
        <f t="shared" si="39"/>
        <v>239.51971745457257</v>
      </c>
      <c r="H123" s="74">
        <v>0</v>
      </c>
      <c r="I123" s="97">
        <f t="shared" si="47"/>
        <v>4.6809293636430196</v>
      </c>
      <c r="J123" s="75">
        <f t="shared" si="48"/>
        <v>1.9194388316565063</v>
      </c>
      <c r="K123" s="108">
        <f t="shared" si="40"/>
        <v>6.6003681952995255</v>
      </c>
      <c r="L123" s="75">
        <f t="shared" si="46"/>
        <v>55.198999999999998</v>
      </c>
      <c r="M123" s="109">
        <f t="shared" si="41"/>
        <v>61.799368195299522</v>
      </c>
      <c r="N123" s="6">
        <f t="shared" si="42"/>
        <v>241.43915628622906</v>
      </c>
      <c r="O123" s="74">
        <f t="shared" si="37"/>
        <v>179.63978809092953</v>
      </c>
    </row>
    <row r="124" spans="1:15" x14ac:dyDescent="0.25">
      <c r="A124" s="12" t="s">
        <v>65</v>
      </c>
      <c r="B124" s="71" t="str">
        <f t="shared" si="45"/>
        <v>Q2/2021</v>
      </c>
      <c r="C124" s="72">
        <f t="shared" si="43"/>
        <v>44287</v>
      </c>
      <c r="D124" s="72">
        <f t="shared" si="44"/>
        <v>44377</v>
      </c>
      <c r="E124" s="71">
        <f t="shared" si="38"/>
        <v>91</v>
      </c>
      <c r="F124" s="73">
        <f>VLOOKUP(D124,'FERC Interest Rate'!$A:$B,2,TRUE)</f>
        <v>3.2500000000000001E-2</v>
      </c>
      <c r="G124" s="74">
        <f t="shared" si="39"/>
        <v>179.63978809092953</v>
      </c>
      <c r="H124" s="74">
        <v>0</v>
      </c>
      <c r="I124" s="97">
        <f t="shared" si="47"/>
        <v>4.6809293636430196</v>
      </c>
      <c r="J124" s="75">
        <f t="shared" si="48"/>
        <v>1.455574447339518</v>
      </c>
      <c r="K124" s="108">
        <f t="shared" si="40"/>
        <v>6.1365038109825374</v>
      </c>
      <c r="L124" s="75">
        <f t="shared" si="46"/>
        <v>55.198999999999998</v>
      </c>
      <c r="M124" s="109">
        <f t="shared" si="41"/>
        <v>61.335503810982537</v>
      </c>
      <c r="N124" s="6">
        <f t="shared" si="42"/>
        <v>181.09536253826906</v>
      </c>
      <c r="O124" s="74">
        <f t="shared" si="37"/>
        <v>119.75985872728651</v>
      </c>
    </row>
    <row r="125" spans="1:15" x14ac:dyDescent="0.25">
      <c r="A125" s="12" t="s">
        <v>66</v>
      </c>
      <c r="B125" s="71" t="str">
        <f>+IF(MONTH(C125)&lt;4,"Q1",IF(MONTH(C125)&lt;7,"Q2",IF(MONTH(C125)&lt;10,"Q3","Q4")))&amp;"/"&amp;YEAR(C125)</f>
        <v>Q3/2021</v>
      </c>
      <c r="C125" s="72">
        <f>D124+1</f>
        <v>44378</v>
      </c>
      <c r="D125" s="72">
        <f t="shared" si="44"/>
        <v>44469</v>
      </c>
      <c r="E125" s="71">
        <f>D125-C125+1</f>
        <v>92</v>
      </c>
      <c r="F125" s="73">
        <f>VLOOKUP(D125,'FERC Interest Rate'!$A:$B,2,TRUE)</f>
        <v>3.2500000000000001E-2</v>
      </c>
      <c r="G125" s="74">
        <f>O124</f>
        <v>119.75985872728651</v>
      </c>
      <c r="H125" s="74">
        <v>0</v>
      </c>
      <c r="I125" s="97">
        <f t="shared" si="47"/>
        <v>4.6809293636430196</v>
      </c>
      <c r="J125" s="75">
        <f>G125*F125*(E125/(DATE(YEAR(D125),12,31)-DATE(YEAR(D125),1,1)+1))</f>
        <v>0.98104651395777187</v>
      </c>
      <c r="K125" s="108">
        <f>+SUM(I125:J125)</f>
        <v>5.6619758776007911</v>
      </c>
      <c r="L125" s="75">
        <f>VLOOKUP($L$96,A$1:F$29,5,FALSE)/20</f>
        <v>55.198999999999998</v>
      </c>
      <c r="M125" s="109">
        <f>+SUM(K125:L125)</f>
        <v>60.860975877600787</v>
      </c>
      <c r="N125" s="6">
        <f>+G125+H125+J125</f>
        <v>120.74090524124429</v>
      </c>
      <c r="O125" s="74">
        <f>G125+H125-L125-I125</f>
        <v>59.879929363643498</v>
      </c>
    </row>
    <row r="126" spans="1:15" x14ac:dyDescent="0.25">
      <c r="A126" s="12" t="s">
        <v>67</v>
      </c>
      <c r="B126" s="71" t="str">
        <f>+IF(MONTH(C126)&lt;4,"Q1",IF(MONTH(C126)&lt;7,"Q2",IF(MONTH(C126)&lt;10,"Q3","Q4")))&amp;"/"&amp;YEAR(C126)</f>
        <v>Q4/2021</v>
      </c>
      <c r="C126" s="72">
        <f>D125+1</f>
        <v>44470</v>
      </c>
      <c r="D126" s="72">
        <f t="shared" si="44"/>
        <v>44561</v>
      </c>
      <c r="E126" s="71">
        <f>D126-C126+1</f>
        <v>92</v>
      </c>
      <c r="F126" s="73">
        <f>VLOOKUP(D126,'FERC Interest Rate'!$A:$B,2,TRUE)</f>
        <v>3.2500000000000001E-2</v>
      </c>
      <c r="G126" s="74">
        <f>O125</f>
        <v>59.879929363643498</v>
      </c>
      <c r="H126" s="74">
        <v>0</v>
      </c>
      <c r="I126" s="97">
        <f t="shared" si="47"/>
        <v>4.6809293636430196</v>
      </c>
      <c r="J126" s="75">
        <f>G126*F126*(E126/(DATE(YEAR(D126),12,31)-DATE(YEAR(D126),1,1)+1))</f>
        <v>0.49052325697888788</v>
      </c>
      <c r="K126" s="108">
        <f>+SUM(I126:J126)</f>
        <v>5.1714526206219071</v>
      </c>
      <c r="L126" s="75">
        <f>VLOOKUP($L$96,A$1:F$29,5,FALSE)/20</f>
        <v>55.198999999999998</v>
      </c>
      <c r="M126" s="109">
        <f>+SUM(K126:L126)</f>
        <v>60.370452620621904</v>
      </c>
      <c r="N126" s="6">
        <f>+G126+H126+J126</f>
        <v>60.370452620622387</v>
      </c>
      <c r="O126" s="74">
        <f>G126+H126-L126-I126</f>
        <v>4.8050452505776775E-13</v>
      </c>
    </row>
    <row r="127" spans="1:15" x14ac:dyDescent="0.25">
      <c r="A127" s="77"/>
      <c r="B127" s="71"/>
      <c r="C127" s="72"/>
      <c r="D127" s="72"/>
      <c r="E127" s="71"/>
      <c r="F127" s="73"/>
      <c r="G127" s="74"/>
      <c r="H127" s="74"/>
      <c r="I127" s="97"/>
      <c r="J127" s="75"/>
      <c r="K127" s="108"/>
      <c r="L127" s="75"/>
      <c r="M127" s="109"/>
      <c r="N127" s="6"/>
      <c r="O127" s="74"/>
    </row>
    <row r="128" spans="1:15" ht="13.5" thickBot="1" x14ac:dyDescent="0.35">
      <c r="A128" s="124"/>
      <c r="B128" s="125"/>
      <c r="C128" s="126"/>
      <c r="D128" s="126"/>
      <c r="E128" s="127"/>
      <c r="F128" s="125"/>
      <c r="G128" s="112">
        <f t="shared" ref="G128:O128" si="49">SUM(G98:G127)</f>
        <v>22814.476585569169</v>
      </c>
      <c r="H128" s="112">
        <f t="shared" si="49"/>
        <v>93.618587272860395</v>
      </c>
      <c r="I128" s="113">
        <f t="shared" si="49"/>
        <v>93.618587272860367</v>
      </c>
      <c r="J128" s="112">
        <f t="shared" si="49"/>
        <v>126.81568578121092</v>
      </c>
      <c r="K128" s="112">
        <f t="shared" si="49"/>
        <v>220.43427305407133</v>
      </c>
      <c r="L128" s="112">
        <f t="shared" si="49"/>
        <v>1103.9799999999998</v>
      </c>
      <c r="M128" s="114">
        <f t="shared" si="49"/>
        <v>1324.4142730540716</v>
      </c>
      <c r="N128" s="112">
        <f t="shared" si="49"/>
        <v>23034.910858623243</v>
      </c>
      <c r="O128" s="112">
        <f t="shared" si="49"/>
        <v>21710.496585569166</v>
      </c>
    </row>
    <row r="129" spans="1:15" ht="13.5" thickTop="1" x14ac:dyDescent="0.3">
      <c r="B129" s="101"/>
      <c r="C129" s="101"/>
      <c r="D129" s="101"/>
      <c r="E129" s="101"/>
      <c r="F129" s="101"/>
      <c r="G129" s="101"/>
      <c r="H129" s="101"/>
      <c r="I129" s="173"/>
      <c r="J129" s="406" t="s">
        <v>16</v>
      </c>
      <c r="K129" s="406"/>
      <c r="L129" s="123" t="s">
        <v>50</v>
      </c>
      <c r="M129" s="174"/>
      <c r="O129" s="101"/>
    </row>
    <row r="130" spans="1:15" ht="39" x14ac:dyDescent="0.3">
      <c r="A130" s="76" t="s">
        <v>47</v>
      </c>
      <c r="B130" s="76" t="s">
        <v>3</v>
      </c>
      <c r="C130" s="76" t="s">
        <v>4</v>
      </c>
      <c r="D130" s="76" t="s">
        <v>5</v>
      </c>
      <c r="E130" s="76" t="s">
        <v>6</v>
      </c>
      <c r="F130" s="76" t="s">
        <v>7</v>
      </c>
      <c r="G130" s="76" t="s">
        <v>87</v>
      </c>
      <c r="H130" s="76" t="s">
        <v>88</v>
      </c>
      <c r="I130" s="93" t="s">
        <v>89</v>
      </c>
      <c r="J130" s="94" t="s">
        <v>90</v>
      </c>
      <c r="K130" s="94" t="s">
        <v>91</v>
      </c>
      <c r="L130" s="94" t="s">
        <v>92</v>
      </c>
      <c r="M130" s="95" t="s">
        <v>93</v>
      </c>
      <c r="N130" s="76" t="s">
        <v>94</v>
      </c>
      <c r="O130" s="76" t="s">
        <v>95</v>
      </c>
    </row>
    <row r="131" spans="1:15" x14ac:dyDescent="0.25">
      <c r="A131" s="12" t="s">
        <v>23</v>
      </c>
      <c r="B131" s="71" t="str">
        <f t="shared" ref="B131:B137" si="50">+IF(MONTH(C131)&lt;4,"Q1",IF(MONTH(C131)&lt;7,"Q2",IF(MONTH(C131)&lt;10,"Q3","Q4")))&amp;"/"&amp;YEAR(C131)</f>
        <v>Q1/2015</v>
      </c>
      <c r="C131" s="72">
        <f>VLOOKUP(L129,A$1:F$29,2,FALSE)</f>
        <v>42034</v>
      </c>
      <c r="D131" s="72">
        <f>DATE(YEAR(C131),IF(MONTH(C131)&lt;=3,3,IF(MONTH(C131)&lt;=6,6,IF(MONTH(C131)&lt;=9,9,12))),IF(OR(MONTH(C131)&lt;=3,MONTH(C131)&gt;=10),31,30))</f>
        <v>42094</v>
      </c>
      <c r="E131" s="71">
        <f>D131-C131+1</f>
        <v>61</v>
      </c>
      <c r="F131" s="73">
        <f>VLOOKUP(D131,'FERC Interest Rate'!$A:$B,2,TRUE)</f>
        <v>3.2500000000000001E-2</v>
      </c>
      <c r="G131" s="74">
        <f>VLOOKUP(L129,$A$1:$F$29,5,FALSE)</f>
        <v>1975.7</v>
      </c>
      <c r="H131" s="74">
        <f t="shared" ref="H131:H139" si="51">G131*F131*(E131/(DATE(YEAR(D131),12,31)-DATE(YEAR(D131),1,1)+1))</f>
        <v>10.731028082191783</v>
      </c>
      <c r="I131" s="151">
        <v>0</v>
      </c>
      <c r="J131" s="75">
        <v>0</v>
      </c>
      <c r="K131" s="108">
        <f t="shared" ref="K131:K156" si="52">+SUM(I131:J131)</f>
        <v>0</v>
      </c>
      <c r="L131" s="75">
        <v>0</v>
      </c>
      <c r="M131" s="109">
        <f t="shared" ref="M131:M156" si="53">+SUM(K131:L131)</f>
        <v>0</v>
      </c>
      <c r="N131" s="6">
        <f t="shared" ref="N131:N156" si="54">+G131+H131+J131</f>
        <v>1986.4310280821919</v>
      </c>
      <c r="O131" s="74">
        <f t="shared" ref="O131:O156" si="55">G131+H131-L131-I131</f>
        <v>1986.4310280821919</v>
      </c>
    </row>
    <row r="132" spans="1:15" x14ac:dyDescent="0.25">
      <c r="A132" s="12" t="s">
        <v>23</v>
      </c>
      <c r="B132" s="71" t="str">
        <f t="shared" si="50"/>
        <v>Q2/2015</v>
      </c>
      <c r="C132" s="72">
        <f>D131+1</f>
        <v>42095</v>
      </c>
      <c r="D132" s="72">
        <f>EOMONTH(D131,3)</f>
        <v>42185</v>
      </c>
      <c r="E132" s="71">
        <f t="shared" ref="E132:E156" si="56">D132-C132+1</f>
        <v>91</v>
      </c>
      <c r="F132" s="73">
        <f>VLOOKUP(D132,'FERC Interest Rate'!$A:$B,2,TRUE)</f>
        <v>3.2500000000000001E-2</v>
      </c>
      <c r="G132" s="74">
        <f t="shared" ref="G132:G156" si="57">O131</f>
        <v>1986.4310280821919</v>
      </c>
      <c r="H132" s="74">
        <f t="shared" si="51"/>
        <v>16.095533604255021</v>
      </c>
      <c r="I132" s="151">
        <v>0</v>
      </c>
      <c r="J132" s="75">
        <v>0</v>
      </c>
      <c r="K132" s="108">
        <f t="shared" si="52"/>
        <v>0</v>
      </c>
      <c r="L132" s="75">
        <v>0</v>
      </c>
      <c r="M132" s="109">
        <f t="shared" si="53"/>
        <v>0</v>
      </c>
      <c r="N132" s="6">
        <f t="shared" si="54"/>
        <v>2002.5265616864469</v>
      </c>
      <c r="O132" s="74">
        <f t="shared" si="55"/>
        <v>2002.5265616864469</v>
      </c>
    </row>
    <row r="133" spans="1:15" x14ac:dyDescent="0.25">
      <c r="A133" s="12" t="s">
        <v>23</v>
      </c>
      <c r="B133" s="71" t="str">
        <f t="shared" si="50"/>
        <v>Q3/2015</v>
      </c>
      <c r="C133" s="72">
        <f t="shared" ref="C133:C156" si="58">D132+1</f>
        <v>42186</v>
      </c>
      <c r="D133" s="72">
        <f t="shared" ref="D133:D158" si="59">EOMONTH(D132,3)</f>
        <v>42277</v>
      </c>
      <c r="E133" s="71">
        <f t="shared" si="56"/>
        <v>92</v>
      </c>
      <c r="F133" s="73">
        <f>VLOOKUP(D133,'FERC Interest Rate'!$A:$B,2,TRUE)</f>
        <v>3.2500000000000001E-2</v>
      </c>
      <c r="G133" s="74">
        <f t="shared" si="57"/>
        <v>2002.5265616864469</v>
      </c>
      <c r="H133" s="74">
        <f t="shared" si="51"/>
        <v>16.404258683404045</v>
      </c>
      <c r="I133" s="151">
        <v>0</v>
      </c>
      <c r="J133" s="75">
        <v>0</v>
      </c>
      <c r="K133" s="108">
        <f t="shared" si="52"/>
        <v>0</v>
      </c>
      <c r="L133" s="75">
        <v>0</v>
      </c>
      <c r="M133" s="109">
        <f t="shared" si="53"/>
        <v>0</v>
      </c>
      <c r="N133" s="6">
        <f t="shared" si="54"/>
        <v>2018.9308203698511</v>
      </c>
      <c r="O133" s="74">
        <f t="shared" si="55"/>
        <v>2018.9308203698511</v>
      </c>
    </row>
    <row r="134" spans="1:15" x14ac:dyDescent="0.25">
      <c r="A134" s="12" t="s">
        <v>23</v>
      </c>
      <c r="B134" s="71" t="str">
        <f t="shared" si="50"/>
        <v>Q4/2015</v>
      </c>
      <c r="C134" s="72">
        <f t="shared" si="58"/>
        <v>42278</v>
      </c>
      <c r="D134" s="72">
        <f t="shared" si="59"/>
        <v>42369</v>
      </c>
      <c r="E134" s="71">
        <f t="shared" si="56"/>
        <v>92</v>
      </c>
      <c r="F134" s="73">
        <f>VLOOKUP(D134,'FERC Interest Rate'!$A:$B,2,TRUE)</f>
        <v>3.2500000000000001E-2</v>
      </c>
      <c r="G134" s="74">
        <f t="shared" si="57"/>
        <v>2018.9308203698511</v>
      </c>
      <c r="H134" s="74">
        <f t="shared" si="51"/>
        <v>16.538638775084532</v>
      </c>
      <c r="I134" s="151">
        <v>0</v>
      </c>
      <c r="J134" s="75">
        <v>0</v>
      </c>
      <c r="K134" s="108">
        <f t="shared" si="52"/>
        <v>0</v>
      </c>
      <c r="L134" s="75">
        <v>0</v>
      </c>
      <c r="M134" s="109">
        <f t="shared" si="53"/>
        <v>0</v>
      </c>
      <c r="N134" s="6">
        <f t="shared" si="54"/>
        <v>2035.4694591449356</v>
      </c>
      <c r="O134" s="74">
        <f t="shared" si="55"/>
        <v>2035.4694591449356</v>
      </c>
    </row>
    <row r="135" spans="1:15" x14ac:dyDescent="0.25">
      <c r="A135" s="12" t="s">
        <v>23</v>
      </c>
      <c r="B135" s="71" t="str">
        <f t="shared" si="50"/>
        <v>Q1/2016</v>
      </c>
      <c r="C135" s="72">
        <f t="shared" si="58"/>
        <v>42370</v>
      </c>
      <c r="D135" s="72">
        <f t="shared" si="59"/>
        <v>42460</v>
      </c>
      <c r="E135" s="71">
        <f t="shared" si="56"/>
        <v>91</v>
      </c>
      <c r="F135" s="73">
        <f>VLOOKUP(D135,'FERC Interest Rate'!$A:$B,2,TRUE)</f>
        <v>3.2500000000000001E-2</v>
      </c>
      <c r="G135" s="74">
        <f t="shared" si="57"/>
        <v>2035.4694591449356</v>
      </c>
      <c r="H135" s="74">
        <f t="shared" si="51"/>
        <v>16.447816736123354</v>
      </c>
      <c r="I135" s="151">
        <v>0</v>
      </c>
      <c r="J135" s="75">
        <v>0</v>
      </c>
      <c r="K135" s="108">
        <f t="shared" si="52"/>
        <v>0</v>
      </c>
      <c r="L135" s="75">
        <v>0</v>
      </c>
      <c r="M135" s="109">
        <f t="shared" si="53"/>
        <v>0</v>
      </c>
      <c r="N135" s="6">
        <f t="shared" si="54"/>
        <v>2051.9172758810591</v>
      </c>
      <c r="O135" s="74">
        <f t="shared" si="55"/>
        <v>2051.9172758810591</v>
      </c>
    </row>
    <row r="136" spans="1:15" x14ac:dyDescent="0.25">
      <c r="A136" s="12" t="s">
        <v>23</v>
      </c>
      <c r="B136" s="71" t="str">
        <f t="shared" si="50"/>
        <v>Q2/2016</v>
      </c>
      <c r="C136" s="72">
        <f t="shared" si="58"/>
        <v>42461</v>
      </c>
      <c r="D136" s="72">
        <f t="shared" si="59"/>
        <v>42551</v>
      </c>
      <c r="E136" s="71">
        <f t="shared" si="56"/>
        <v>91</v>
      </c>
      <c r="F136" s="73">
        <f>VLOOKUP(D136,'FERC Interest Rate'!$A:$B,2,TRUE)</f>
        <v>3.4599999999999999E-2</v>
      </c>
      <c r="G136" s="74">
        <f t="shared" si="57"/>
        <v>2051.9172758810591</v>
      </c>
      <c r="H136" s="74">
        <f t="shared" si="51"/>
        <v>17.652094903931971</v>
      </c>
      <c r="I136" s="151">
        <v>0</v>
      </c>
      <c r="J136" s="75">
        <v>0</v>
      </c>
      <c r="K136" s="108">
        <f t="shared" si="52"/>
        <v>0</v>
      </c>
      <c r="L136" s="75">
        <v>0</v>
      </c>
      <c r="M136" s="109">
        <f t="shared" si="53"/>
        <v>0</v>
      </c>
      <c r="N136" s="6">
        <f t="shared" si="54"/>
        <v>2069.569370784991</v>
      </c>
      <c r="O136" s="74">
        <f t="shared" si="55"/>
        <v>2069.569370784991</v>
      </c>
    </row>
    <row r="137" spans="1:15" x14ac:dyDescent="0.25">
      <c r="A137" s="12" t="s">
        <v>23</v>
      </c>
      <c r="B137" s="71" t="str">
        <f t="shared" si="50"/>
        <v>Q3/2016</v>
      </c>
      <c r="C137" s="72">
        <f t="shared" si="58"/>
        <v>42552</v>
      </c>
      <c r="D137" s="72">
        <f t="shared" si="59"/>
        <v>42643</v>
      </c>
      <c r="E137" s="71">
        <f t="shared" si="56"/>
        <v>92</v>
      </c>
      <c r="F137" s="73">
        <f>VLOOKUP(D137,'FERC Interest Rate'!$A:$B,2,TRUE)</f>
        <v>3.5000000000000003E-2</v>
      </c>
      <c r="G137" s="74">
        <f t="shared" si="57"/>
        <v>2069.569370784991</v>
      </c>
      <c r="H137" s="74">
        <f t="shared" si="51"/>
        <v>18.207686814010032</v>
      </c>
      <c r="I137" s="151">
        <v>0</v>
      </c>
      <c r="J137" s="75">
        <v>0</v>
      </c>
      <c r="K137" s="108">
        <f t="shared" si="52"/>
        <v>0</v>
      </c>
      <c r="L137" s="75">
        <v>0</v>
      </c>
      <c r="M137" s="109">
        <f t="shared" si="53"/>
        <v>0</v>
      </c>
      <c r="N137" s="6">
        <f t="shared" si="54"/>
        <v>2087.7770575990012</v>
      </c>
      <c r="O137" s="74">
        <f t="shared" si="55"/>
        <v>2087.7770575990012</v>
      </c>
    </row>
    <row r="138" spans="1:15" x14ac:dyDescent="0.25">
      <c r="A138" s="12" t="s">
        <v>23</v>
      </c>
      <c r="B138" s="71" t="str">
        <f>+IF(MONTH(C138)&lt;4,"Q1",IF(MONTH(C138)&lt;7,"Q2",IF(MONTH(C138)&lt;10,"Q3","Q4")))&amp;"/"&amp;YEAR(C138)</f>
        <v>Q4/2016</v>
      </c>
      <c r="C138" s="72">
        <f t="shared" si="58"/>
        <v>42644</v>
      </c>
      <c r="D138" s="72">
        <f t="shared" si="59"/>
        <v>42735</v>
      </c>
      <c r="E138" s="71">
        <f t="shared" si="56"/>
        <v>92</v>
      </c>
      <c r="F138" s="73">
        <f>VLOOKUP(D138,'FERC Interest Rate'!$A:$B,2,TRUE)</f>
        <v>3.5000000000000003E-2</v>
      </c>
      <c r="G138" s="74">
        <f t="shared" si="57"/>
        <v>2087.7770575990012</v>
      </c>
      <c r="H138" s="74">
        <f t="shared" si="51"/>
        <v>18.367874659750775</v>
      </c>
      <c r="I138" s="97">
        <v>0</v>
      </c>
      <c r="J138" s="75">
        <v>0</v>
      </c>
      <c r="K138" s="108">
        <f t="shared" si="52"/>
        <v>0</v>
      </c>
      <c r="L138" s="75">
        <v>0</v>
      </c>
      <c r="M138" s="109">
        <f t="shared" si="53"/>
        <v>0</v>
      </c>
      <c r="N138" s="6">
        <f t="shared" si="54"/>
        <v>2106.1449322587519</v>
      </c>
      <c r="O138" s="74">
        <f t="shared" si="55"/>
        <v>2106.1449322587519</v>
      </c>
    </row>
    <row r="139" spans="1:15" x14ac:dyDescent="0.25">
      <c r="A139" s="77" t="s">
        <v>48</v>
      </c>
      <c r="B139" s="71" t="str">
        <f>+IF(MONTH(C139)&lt;4,"Q1",IF(MONTH(C139)&lt;7,"Q2",IF(MONTH(C139)&lt;10,"Q3","Q4")))&amp;"/"&amp;YEAR(C139)</f>
        <v>Q1/2017</v>
      </c>
      <c r="C139" s="72">
        <f t="shared" si="58"/>
        <v>42736</v>
      </c>
      <c r="D139" s="72">
        <f t="shared" si="59"/>
        <v>42825</v>
      </c>
      <c r="E139" s="71">
        <f t="shared" si="56"/>
        <v>90</v>
      </c>
      <c r="F139" s="73">
        <f>VLOOKUP(D139,'FERC Interest Rate'!$A:$B,2,TRUE)</f>
        <v>3.5000000000000003E-2</v>
      </c>
      <c r="G139" s="74">
        <f t="shared" si="57"/>
        <v>2106.1449322587519</v>
      </c>
      <c r="H139" s="74">
        <f t="shared" si="51"/>
        <v>18.176319278397447</v>
      </c>
      <c r="I139" s="97">
        <f>SUM($H$131:$H$156)/20</f>
        <v>7.4310625768574479</v>
      </c>
      <c r="J139" s="75">
        <v>0</v>
      </c>
      <c r="K139" s="108">
        <f t="shared" si="52"/>
        <v>7.4310625768574479</v>
      </c>
      <c r="L139" s="75">
        <f t="shared" ref="L139:L156" si="60">VLOOKUP($L$129,A$1:F$29,5,FALSE)/20</f>
        <v>98.784999999999997</v>
      </c>
      <c r="M139" s="109">
        <f t="shared" si="53"/>
        <v>106.21606257685744</v>
      </c>
      <c r="N139" s="6">
        <f t="shared" si="54"/>
        <v>2124.3212515371492</v>
      </c>
      <c r="O139" s="74">
        <f t="shared" si="55"/>
        <v>2018.1051889602918</v>
      </c>
    </row>
    <row r="140" spans="1:15" x14ac:dyDescent="0.25">
      <c r="A140" s="77" t="s">
        <v>49</v>
      </c>
      <c r="B140" s="71" t="str">
        <f t="shared" ref="B140:B156" si="61">+IF(MONTH(C140)&lt;4,"Q1",IF(MONTH(C140)&lt;7,"Q2",IF(MONTH(C140)&lt;10,"Q3","Q4")))&amp;"/"&amp;YEAR(C140)</f>
        <v>Q2/2017</v>
      </c>
      <c r="C140" s="72">
        <f t="shared" si="58"/>
        <v>42826</v>
      </c>
      <c r="D140" s="72">
        <f t="shared" si="59"/>
        <v>42916</v>
      </c>
      <c r="E140" s="71">
        <f t="shared" si="56"/>
        <v>91</v>
      </c>
      <c r="F140" s="73">
        <f>VLOOKUP(D140,'FERC Interest Rate'!$A:$B,2,TRUE)</f>
        <v>3.7100000000000001E-2</v>
      </c>
      <c r="G140" s="74">
        <f t="shared" si="57"/>
        <v>2018.1051889602918</v>
      </c>
      <c r="H140" s="74">
        <v>0</v>
      </c>
      <c r="I140" s="97">
        <f t="shared" ref="I140:I158" si="62">SUM($H$131:$H$156)/20</f>
        <v>7.4310625768574479</v>
      </c>
      <c r="J140" s="75">
        <f t="shared" ref="J140:J156" si="63">G140*F140*(E140/(DATE(YEAR(D140),12,31)-DATE(YEAR(D140),1,1)+1))</f>
        <v>18.666643639585867</v>
      </c>
      <c r="K140" s="108">
        <f t="shared" si="52"/>
        <v>26.097706216443314</v>
      </c>
      <c r="L140" s="75">
        <f t="shared" si="60"/>
        <v>98.784999999999997</v>
      </c>
      <c r="M140" s="109">
        <f t="shared" si="53"/>
        <v>124.88270621644331</v>
      </c>
      <c r="N140" s="6">
        <f t="shared" si="54"/>
        <v>2036.7718325998776</v>
      </c>
      <c r="O140" s="74">
        <f t="shared" si="55"/>
        <v>1911.8891263834344</v>
      </c>
    </row>
    <row r="141" spans="1:15" x14ac:dyDescent="0.25">
      <c r="A141" s="77" t="s">
        <v>50</v>
      </c>
      <c r="B141" s="71" t="str">
        <f t="shared" si="61"/>
        <v>Q3/2017</v>
      </c>
      <c r="C141" s="72">
        <f t="shared" si="58"/>
        <v>42917</v>
      </c>
      <c r="D141" s="72">
        <f t="shared" si="59"/>
        <v>43008</v>
      </c>
      <c r="E141" s="71">
        <f t="shared" si="56"/>
        <v>92</v>
      </c>
      <c r="F141" s="73">
        <f>VLOOKUP(D141,'FERC Interest Rate'!$A:$B,2,TRUE)</f>
        <v>3.9600000000000003E-2</v>
      </c>
      <c r="G141" s="74">
        <f t="shared" si="57"/>
        <v>1911.8891263834344</v>
      </c>
      <c r="H141" s="74">
        <v>0</v>
      </c>
      <c r="I141" s="97">
        <f t="shared" si="62"/>
        <v>7.4310625768574479</v>
      </c>
      <c r="J141" s="75">
        <f t="shared" si="63"/>
        <v>19.083272507507203</v>
      </c>
      <c r="K141" s="108">
        <f t="shared" si="52"/>
        <v>26.514335084364653</v>
      </c>
      <c r="L141" s="75">
        <f t="shared" si="60"/>
        <v>98.784999999999997</v>
      </c>
      <c r="M141" s="109">
        <f t="shared" si="53"/>
        <v>125.29933508436466</v>
      </c>
      <c r="N141" s="6">
        <f t="shared" si="54"/>
        <v>1930.9723988909416</v>
      </c>
      <c r="O141" s="74">
        <f t="shared" si="55"/>
        <v>1805.6730638065769</v>
      </c>
    </row>
    <row r="142" spans="1:15" x14ac:dyDescent="0.25">
      <c r="A142" s="77" t="s">
        <v>51</v>
      </c>
      <c r="B142" s="71" t="str">
        <f t="shared" si="61"/>
        <v>Q4/2017</v>
      </c>
      <c r="C142" s="72">
        <f t="shared" si="58"/>
        <v>43009</v>
      </c>
      <c r="D142" s="72">
        <f t="shared" si="59"/>
        <v>43100</v>
      </c>
      <c r="E142" s="71">
        <f t="shared" si="56"/>
        <v>92</v>
      </c>
      <c r="F142" s="73">
        <f>VLOOKUP(D142,'FERC Interest Rate'!$A:$B,2,TRUE)</f>
        <v>4.2099999999999999E-2</v>
      </c>
      <c r="G142" s="74">
        <f t="shared" si="57"/>
        <v>1805.6730638065769</v>
      </c>
      <c r="H142" s="74">
        <v>0</v>
      </c>
      <c r="I142" s="97">
        <f t="shared" si="62"/>
        <v>7.4310625768574479</v>
      </c>
      <c r="J142" s="75">
        <f t="shared" si="63"/>
        <v>19.160912084207219</v>
      </c>
      <c r="K142" s="108">
        <f t="shared" si="52"/>
        <v>26.591974661064668</v>
      </c>
      <c r="L142" s="75">
        <f t="shared" si="60"/>
        <v>98.784999999999997</v>
      </c>
      <c r="M142" s="109">
        <f t="shared" si="53"/>
        <v>125.37697466106466</v>
      </c>
      <c r="N142" s="6">
        <f t="shared" si="54"/>
        <v>1824.8339758907841</v>
      </c>
      <c r="O142" s="74">
        <f t="shared" si="55"/>
        <v>1699.4570012297195</v>
      </c>
    </row>
    <row r="143" spans="1:15" x14ac:dyDescent="0.25">
      <c r="A143" s="77" t="s">
        <v>52</v>
      </c>
      <c r="B143" s="71" t="str">
        <f t="shared" si="61"/>
        <v>Q1/2018</v>
      </c>
      <c r="C143" s="72">
        <f t="shared" si="58"/>
        <v>43101</v>
      </c>
      <c r="D143" s="72">
        <f t="shared" si="59"/>
        <v>43190</v>
      </c>
      <c r="E143" s="71">
        <f t="shared" si="56"/>
        <v>90</v>
      </c>
      <c r="F143" s="73">
        <f>VLOOKUP(D143,'FERC Interest Rate'!$A:$B,2,TRUE)</f>
        <v>4.2500000000000003E-2</v>
      </c>
      <c r="G143" s="74">
        <f t="shared" si="57"/>
        <v>1699.4570012297195</v>
      </c>
      <c r="H143" s="74">
        <v>0</v>
      </c>
      <c r="I143" s="97">
        <f t="shared" si="62"/>
        <v>7.4310625768574479</v>
      </c>
      <c r="J143" s="75">
        <f t="shared" si="63"/>
        <v>17.809378163571715</v>
      </c>
      <c r="K143" s="108">
        <f t="shared" si="52"/>
        <v>25.240440740429165</v>
      </c>
      <c r="L143" s="75">
        <f t="shared" si="60"/>
        <v>98.784999999999997</v>
      </c>
      <c r="M143" s="109">
        <f t="shared" si="53"/>
        <v>124.02544074042916</v>
      </c>
      <c r="N143" s="6">
        <f t="shared" si="54"/>
        <v>1717.2663793932911</v>
      </c>
      <c r="O143" s="74">
        <f t="shared" si="55"/>
        <v>1593.240938652862</v>
      </c>
    </row>
    <row r="144" spans="1:15" x14ac:dyDescent="0.25">
      <c r="A144" s="77" t="s">
        <v>53</v>
      </c>
      <c r="B144" s="71" t="str">
        <f t="shared" si="61"/>
        <v>Q2/2018</v>
      </c>
      <c r="C144" s="72">
        <f t="shared" si="58"/>
        <v>43191</v>
      </c>
      <c r="D144" s="72">
        <f t="shared" si="59"/>
        <v>43281</v>
      </c>
      <c r="E144" s="71">
        <f t="shared" si="56"/>
        <v>91</v>
      </c>
      <c r="F144" s="73">
        <f>VLOOKUP(D144,'FERC Interest Rate'!$A:$B,2,TRUE)</f>
        <v>4.4699999999999997E-2</v>
      </c>
      <c r="G144" s="74">
        <f t="shared" si="57"/>
        <v>1593.240938652862</v>
      </c>
      <c r="H144" s="74">
        <v>0</v>
      </c>
      <c r="I144" s="97">
        <f t="shared" si="62"/>
        <v>7.4310625768574479</v>
      </c>
      <c r="J144" s="75">
        <f t="shared" si="63"/>
        <v>17.755688126460949</v>
      </c>
      <c r="K144" s="108">
        <f t="shared" si="52"/>
        <v>25.186750703318395</v>
      </c>
      <c r="L144" s="75">
        <f t="shared" si="60"/>
        <v>98.784999999999997</v>
      </c>
      <c r="M144" s="109">
        <f t="shared" si="53"/>
        <v>123.97175070331839</v>
      </c>
      <c r="N144" s="6">
        <f t="shared" si="54"/>
        <v>1610.9966267793229</v>
      </c>
      <c r="O144" s="74">
        <f t="shared" si="55"/>
        <v>1487.0248760760046</v>
      </c>
    </row>
    <row r="145" spans="1:15" x14ac:dyDescent="0.25">
      <c r="A145" s="77" t="s">
        <v>54</v>
      </c>
      <c r="B145" s="71" t="str">
        <f t="shared" si="61"/>
        <v>Q3/2018</v>
      </c>
      <c r="C145" s="72">
        <f t="shared" si="58"/>
        <v>43282</v>
      </c>
      <c r="D145" s="72">
        <f t="shared" si="59"/>
        <v>43373</v>
      </c>
      <c r="E145" s="71">
        <f t="shared" si="56"/>
        <v>92</v>
      </c>
      <c r="F145" s="73">
        <f>VLOOKUP(D145,'FERC Interest Rate'!$A:$B,2,TRUE)</f>
        <v>4.6899999999999997E-2</v>
      </c>
      <c r="G145" s="74">
        <f t="shared" si="57"/>
        <v>1487.0248760760046</v>
      </c>
      <c r="H145" s="74">
        <v>0</v>
      </c>
      <c r="I145" s="97">
        <f t="shared" si="62"/>
        <v>7.4310625768574479</v>
      </c>
      <c r="J145" s="75">
        <f t="shared" si="63"/>
        <v>17.578671055596562</v>
      </c>
      <c r="K145" s="108">
        <f t="shared" si="52"/>
        <v>25.009733632454008</v>
      </c>
      <c r="L145" s="75">
        <f t="shared" si="60"/>
        <v>98.784999999999997</v>
      </c>
      <c r="M145" s="109">
        <f t="shared" si="53"/>
        <v>123.79473363245401</v>
      </c>
      <c r="N145" s="6">
        <f t="shared" si="54"/>
        <v>1504.6035471316011</v>
      </c>
      <c r="O145" s="74">
        <f t="shared" si="55"/>
        <v>1380.8088134991472</v>
      </c>
    </row>
    <row r="146" spans="1:15" x14ac:dyDescent="0.25">
      <c r="A146" s="77" t="s">
        <v>55</v>
      </c>
      <c r="B146" s="71" t="str">
        <f t="shared" si="61"/>
        <v>Q4/2018</v>
      </c>
      <c r="C146" s="72">
        <f t="shared" si="58"/>
        <v>43374</v>
      </c>
      <c r="D146" s="72">
        <f t="shared" si="59"/>
        <v>43465</v>
      </c>
      <c r="E146" s="71">
        <f t="shared" si="56"/>
        <v>92</v>
      </c>
      <c r="F146" s="73">
        <f>VLOOKUP(D146,'FERC Interest Rate'!$A:$B,2,TRUE)</f>
        <v>4.9599999999999998E-2</v>
      </c>
      <c r="G146" s="74">
        <f t="shared" si="57"/>
        <v>1380.8088134991472</v>
      </c>
      <c r="H146" s="74">
        <v>0</v>
      </c>
      <c r="I146" s="97">
        <f t="shared" si="62"/>
        <v>7.4310625768574479</v>
      </c>
      <c r="J146" s="75">
        <f t="shared" si="63"/>
        <v>17.262758295230981</v>
      </c>
      <c r="K146" s="108">
        <f t="shared" si="52"/>
        <v>24.69382087208843</v>
      </c>
      <c r="L146" s="75">
        <f t="shared" si="60"/>
        <v>98.784999999999997</v>
      </c>
      <c r="M146" s="109">
        <f t="shared" si="53"/>
        <v>123.47882087208842</v>
      </c>
      <c r="N146" s="6">
        <f t="shared" si="54"/>
        <v>1398.0715717943781</v>
      </c>
      <c r="O146" s="74">
        <f t="shared" si="55"/>
        <v>1274.5927509222897</v>
      </c>
    </row>
    <row r="147" spans="1:15" x14ac:dyDescent="0.25">
      <c r="A147" s="77" t="s">
        <v>56</v>
      </c>
      <c r="B147" s="71" t="str">
        <f t="shared" si="61"/>
        <v>Q1/2019</v>
      </c>
      <c r="C147" s="72">
        <f t="shared" si="58"/>
        <v>43466</v>
      </c>
      <c r="D147" s="72">
        <f t="shared" si="59"/>
        <v>43555</v>
      </c>
      <c r="E147" s="71">
        <f t="shared" si="56"/>
        <v>90</v>
      </c>
      <c r="F147" s="73">
        <f>VLOOKUP(D147,'FERC Interest Rate'!$A:$B,2,TRUE)</f>
        <v>5.1799999999999999E-2</v>
      </c>
      <c r="G147" s="74">
        <f t="shared" si="57"/>
        <v>1274.5927509222897</v>
      </c>
      <c r="H147" s="74">
        <v>0</v>
      </c>
      <c r="I147" s="97">
        <f t="shared" si="62"/>
        <v>7.4310625768574479</v>
      </c>
      <c r="J147" s="75">
        <f t="shared" si="63"/>
        <v>16.279866862464971</v>
      </c>
      <c r="K147" s="108">
        <f t="shared" si="52"/>
        <v>23.71092943932242</v>
      </c>
      <c r="L147" s="75">
        <f t="shared" si="60"/>
        <v>98.784999999999997</v>
      </c>
      <c r="M147" s="109">
        <f t="shared" si="53"/>
        <v>122.49592943932242</v>
      </c>
      <c r="N147" s="6">
        <f t="shared" si="54"/>
        <v>1290.8726177847548</v>
      </c>
      <c r="O147" s="74">
        <f t="shared" si="55"/>
        <v>1168.3766883454323</v>
      </c>
    </row>
    <row r="148" spans="1:15" x14ac:dyDescent="0.25">
      <c r="A148" s="77" t="s">
        <v>57</v>
      </c>
      <c r="B148" s="71" t="str">
        <f t="shared" si="61"/>
        <v>Q2/2019</v>
      </c>
      <c r="C148" s="72">
        <f t="shared" si="58"/>
        <v>43556</v>
      </c>
      <c r="D148" s="72">
        <f t="shared" si="59"/>
        <v>43646</v>
      </c>
      <c r="E148" s="71">
        <f t="shared" si="56"/>
        <v>91</v>
      </c>
      <c r="F148" s="73">
        <f>VLOOKUP(D148,'FERC Interest Rate'!$A:$B,2,TRUE)</f>
        <v>5.45E-2</v>
      </c>
      <c r="G148" s="74">
        <f t="shared" si="57"/>
        <v>1168.3766883454323</v>
      </c>
      <c r="H148" s="74">
        <v>0</v>
      </c>
      <c r="I148" s="97">
        <f t="shared" si="62"/>
        <v>7.4310625768574479</v>
      </c>
      <c r="J148" s="75">
        <f t="shared" si="63"/>
        <v>15.87551831739499</v>
      </c>
      <c r="K148" s="108">
        <f t="shared" si="52"/>
        <v>23.306580894252438</v>
      </c>
      <c r="L148" s="75">
        <f t="shared" si="60"/>
        <v>98.784999999999997</v>
      </c>
      <c r="M148" s="109">
        <f t="shared" si="53"/>
        <v>122.09158089425243</v>
      </c>
      <c r="N148" s="6">
        <f t="shared" si="54"/>
        <v>1184.2522066628273</v>
      </c>
      <c r="O148" s="74">
        <f t="shared" si="55"/>
        <v>1062.1606257685748</v>
      </c>
    </row>
    <row r="149" spans="1:15" x14ac:dyDescent="0.25">
      <c r="A149" s="77" t="s">
        <v>58</v>
      </c>
      <c r="B149" s="71" t="str">
        <f t="shared" si="61"/>
        <v>Q3/2019</v>
      </c>
      <c r="C149" s="72">
        <f t="shared" si="58"/>
        <v>43647</v>
      </c>
      <c r="D149" s="72">
        <f t="shared" si="59"/>
        <v>43738</v>
      </c>
      <c r="E149" s="71">
        <f t="shared" si="56"/>
        <v>92</v>
      </c>
      <c r="F149" s="73">
        <f>VLOOKUP(D149,'FERC Interest Rate'!$A:$B,2,TRUE)</f>
        <v>5.5E-2</v>
      </c>
      <c r="G149" s="74">
        <f t="shared" si="57"/>
        <v>1062.1606257685748</v>
      </c>
      <c r="H149" s="74">
        <v>0</v>
      </c>
      <c r="I149" s="97">
        <f t="shared" si="62"/>
        <v>7.4310625768574479</v>
      </c>
      <c r="J149" s="75">
        <f t="shared" si="63"/>
        <v>14.724747305175313</v>
      </c>
      <c r="K149" s="108">
        <f t="shared" si="52"/>
        <v>22.155809882032763</v>
      </c>
      <c r="L149" s="75">
        <f t="shared" si="60"/>
        <v>98.784999999999997</v>
      </c>
      <c r="M149" s="109">
        <f t="shared" si="53"/>
        <v>120.94080988203277</v>
      </c>
      <c r="N149" s="6">
        <f t="shared" si="54"/>
        <v>1076.8853730737501</v>
      </c>
      <c r="O149" s="74">
        <f t="shared" si="55"/>
        <v>955.94456319171741</v>
      </c>
    </row>
    <row r="150" spans="1:15" x14ac:dyDescent="0.25">
      <c r="A150" s="77" t="s">
        <v>59</v>
      </c>
      <c r="B150" s="71" t="str">
        <f t="shared" si="61"/>
        <v>Q4/2019</v>
      </c>
      <c r="C150" s="72">
        <f t="shared" si="58"/>
        <v>43739</v>
      </c>
      <c r="D150" s="72">
        <f t="shared" si="59"/>
        <v>43830</v>
      </c>
      <c r="E150" s="71">
        <f t="shared" si="56"/>
        <v>92</v>
      </c>
      <c r="F150" s="73">
        <f>VLOOKUP(D150,'FERC Interest Rate'!$A:$B,2,TRUE)</f>
        <v>5.4199999999999998E-2</v>
      </c>
      <c r="G150" s="74">
        <f t="shared" si="57"/>
        <v>955.94456319171741</v>
      </c>
      <c r="H150" s="74">
        <v>0</v>
      </c>
      <c r="I150" s="97">
        <f t="shared" si="62"/>
        <v>7.4310625768574479</v>
      </c>
      <c r="J150" s="75">
        <f t="shared" si="63"/>
        <v>13.059512246299123</v>
      </c>
      <c r="K150" s="108">
        <f t="shared" si="52"/>
        <v>20.490574823156571</v>
      </c>
      <c r="L150" s="75">
        <f t="shared" si="60"/>
        <v>98.784999999999997</v>
      </c>
      <c r="M150" s="109">
        <f t="shared" si="53"/>
        <v>119.27557482315657</v>
      </c>
      <c r="N150" s="6">
        <f t="shared" si="54"/>
        <v>969.00407543801657</v>
      </c>
      <c r="O150" s="74">
        <f t="shared" si="55"/>
        <v>849.72850061485997</v>
      </c>
    </row>
    <row r="151" spans="1:15" x14ac:dyDescent="0.25">
      <c r="A151" s="77" t="s">
        <v>60</v>
      </c>
      <c r="B151" s="71" t="str">
        <f t="shared" si="61"/>
        <v>Q1/2020</v>
      </c>
      <c r="C151" s="72">
        <f t="shared" si="58"/>
        <v>43831</v>
      </c>
      <c r="D151" s="72">
        <f t="shared" si="59"/>
        <v>43921</v>
      </c>
      <c r="E151" s="71">
        <f t="shared" si="56"/>
        <v>91</v>
      </c>
      <c r="F151" s="73">
        <f>VLOOKUP(D151,'FERC Interest Rate'!$A:$B,2,TRUE)</f>
        <v>4.9599999999999998E-2</v>
      </c>
      <c r="G151" s="74">
        <f t="shared" si="57"/>
        <v>849.72850061485997</v>
      </c>
      <c r="H151" s="74">
        <v>0</v>
      </c>
      <c r="I151" s="97">
        <f t="shared" si="62"/>
        <v>7.4310625768574479</v>
      </c>
      <c r="J151" s="75">
        <f t="shared" si="63"/>
        <v>10.479056175888612</v>
      </c>
      <c r="K151" s="108">
        <f t="shared" si="52"/>
        <v>17.910118752746058</v>
      </c>
      <c r="L151" s="75">
        <f t="shared" si="60"/>
        <v>98.784999999999997</v>
      </c>
      <c r="M151" s="109">
        <f t="shared" si="53"/>
        <v>116.69511875274605</v>
      </c>
      <c r="N151" s="6">
        <f t="shared" si="54"/>
        <v>860.20755679074853</v>
      </c>
      <c r="O151" s="74">
        <f t="shared" si="55"/>
        <v>743.51243803800253</v>
      </c>
    </row>
    <row r="152" spans="1:15" x14ac:dyDescent="0.25">
      <c r="A152" s="77" t="s">
        <v>61</v>
      </c>
      <c r="B152" s="71" t="str">
        <f t="shared" si="61"/>
        <v>Q2/2020</v>
      </c>
      <c r="C152" s="72">
        <f t="shared" si="58"/>
        <v>43922</v>
      </c>
      <c r="D152" s="72">
        <f t="shared" si="59"/>
        <v>44012</v>
      </c>
      <c r="E152" s="71">
        <f t="shared" si="56"/>
        <v>91</v>
      </c>
      <c r="F152" s="73">
        <f>VLOOKUP(D152,'FERC Interest Rate'!$A:$B,2,TRUE)</f>
        <v>4.7503500000000004E-2</v>
      </c>
      <c r="G152" s="74">
        <f t="shared" si="57"/>
        <v>743.51243803800253</v>
      </c>
      <c r="H152" s="74">
        <v>0</v>
      </c>
      <c r="I152" s="97">
        <f t="shared" si="62"/>
        <v>7.4310625768574479</v>
      </c>
      <c r="J152" s="75">
        <f t="shared" si="63"/>
        <v>8.7816101697562328</v>
      </c>
      <c r="K152" s="108">
        <f t="shared" si="52"/>
        <v>16.212672746613681</v>
      </c>
      <c r="L152" s="75">
        <f t="shared" si="60"/>
        <v>98.784999999999997</v>
      </c>
      <c r="M152" s="109">
        <f t="shared" si="53"/>
        <v>114.99767274661367</v>
      </c>
      <c r="N152" s="6">
        <f t="shared" si="54"/>
        <v>752.29404820775881</v>
      </c>
      <c r="O152" s="74">
        <f t="shared" si="55"/>
        <v>637.29637546114509</v>
      </c>
    </row>
    <row r="153" spans="1:15" x14ac:dyDescent="0.25">
      <c r="A153" s="77" t="s">
        <v>62</v>
      </c>
      <c r="B153" s="71" t="str">
        <f t="shared" si="61"/>
        <v>Q3/2020</v>
      </c>
      <c r="C153" s="72">
        <f t="shared" si="58"/>
        <v>44013</v>
      </c>
      <c r="D153" s="72">
        <f t="shared" si="59"/>
        <v>44104</v>
      </c>
      <c r="E153" s="71">
        <f t="shared" si="56"/>
        <v>92</v>
      </c>
      <c r="F153" s="73">
        <f>VLOOKUP(D153,'FERC Interest Rate'!$A:$B,2,TRUE)</f>
        <v>3.4299999999999997E-2</v>
      </c>
      <c r="G153" s="74">
        <f t="shared" si="57"/>
        <v>637.29637546114509</v>
      </c>
      <c r="H153" s="74">
        <v>0</v>
      </c>
      <c r="I153" s="97">
        <f t="shared" si="62"/>
        <v>7.4310625768574479</v>
      </c>
      <c r="J153" s="75">
        <f t="shared" si="63"/>
        <v>5.4946788043857628</v>
      </c>
      <c r="K153" s="108">
        <f t="shared" si="52"/>
        <v>12.92574138124321</v>
      </c>
      <c r="L153" s="75">
        <f t="shared" si="60"/>
        <v>98.784999999999997</v>
      </c>
      <c r="M153" s="109">
        <f t="shared" si="53"/>
        <v>111.71074138124321</v>
      </c>
      <c r="N153" s="6">
        <f t="shared" si="54"/>
        <v>642.79105426553087</v>
      </c>
      <c r="O153" s="74">
        <f t="shared" si="55"/>
        <v>531.08031288428765</v>
      </c>
    </row>
    <row r="154" spans="1:15" x14ac:dyDescent="0.25">
      <c r="A154" s="77" t="s">
        <v>63</v>
      </c>
      <c r="B154" s="71" t="str">
        <f t="shared" si="61"/>
        <v>Q4/2020</v>
      </c>
      <c r="C154" s="72">
        <f t="shared" si="58"/>
        <v>44105</v>
      </c>
      <c r="D154" s="72">
        <f t="shared" si="59"/>
        <v>44196</v>
      </c>
      <c r="E154" s="71">
        <f t="shared" si="56"/>
        <v>92</v>
      </c>
      <c r="F154" s="73">
        <f>VLOOKUP(D154,'FERC Interest Rate'!$A:$B,2,TRUE)</f>
        <v>3.2500000000000001E-2</v>
      </c>
      <c r="G154" s="74">
        <f t="shared" si="57"/>
        <v>531.08031288428765</v>
      </c>
      <c r="H154" s="74">
        <v>0</v>
      </c>
      <c r="I154" s="97">
        <f t="shared" si="62"/>
        <v>7.4310625768574479</v>
      </c>
      <c r="J154" s="75">
        <f t="shared" si="63"/>
        <v>4.3386069276612567</v>
      </c>
      <c r="K154" s="108">
        <f t="shared" si="52"/>
        <v>11.769669504518705</v>
      </c>
      <c r="L154" s="75">
        <f t="shared" si="60"/>
        <v>98.784999999999997</v>
      </c>
      <c r="M154" s="109">
        <f t="shared" si="53"/>
        <v>110.5546695045187</v>
      </c>
      <c r="N154" s="6">
        <f t="shared" si="54"/>
        <v>535.41891981194885</v>
      </c>
      <c r="O154" s="74">
        <f t="shared" si="55"/>
        <v>424.86425030743021</v>
      </c>
    </row>
    <row r="155" spans="1:15" x14ac:dyDescent="0.25">
      <c r="A155" s="77" t="s">
        <v>64</v>
      </c>
      <c r="B155" s="71" t="str">
        <f t="shared" si="61"/>
        <v>Q1/2021</v>
      </c>
      <c r="C155" s="72">
        <f t="shared" si="58"/>
        <v>44197</v>
      </c>
      <c r="D155" s="72">
        <f t="shared" si="59"/>
        <v>44286</v>
      </c>
      <c r="E155" s="71">
        <f t="shared" si="56"/>
        <v>90</v>
      </c>
      <c r="F155" s="73">
        <f>VLOOKUP(D155,'FERC Interest Rate'!$A:$B,2,TRUE)</f>
        <v>3.2500000000000001E-2</v>
      </c>
      <c r="G155" s="74">
        <f t="shared" si="57"/>
        <v>424.86425030743021</v>
      </c>
      <c r="H155" s="74">
        <v>0</v>
      </c>
      <c r="I155" s="97">
        <f t="shared" si="62"/>
        <v>7.4310625768574479</v>
      </c>
      <c r="J155" s="75">
        <f t="shared" si="63"/>
        <v>3.4047340606828311</v>
      </c>
      <c r="K155" s="108">
        <f t="shared" si="52"/>
        <v>10.835796637540279</v>
      </c>
      <c r="L155" s="75">
        <f t="shared" si="60"/>
        <v>98.784999999999997</v>
      </c>
      <c r="M155" s="109">
        <f t="shared" si="53"/>
        <v>109.62079663754028</v>
      </c>
      <c r="N155" s="6">
        <f t="shared" si="54"/>
        <v>428.26898436811302</v>
      </c>
      <c r="O155" s="74">
        <f t="shared" si="55"/>
        <v>318.64818773057277</v>
      </c>
    </row>
    <row r="156" spans="1:15" x14ac:dyDescent="0.25">
      <c r="A156" s="77" t="s">
        <v>65</v>
      </c>
      <c r="B156" s="71" t="str">
        <f t="shared" si="61"/>
        <v>Q2/2021</v>
      </c>
      <c r="C156" s="72">
        <f t="shared" si="58"/>
        <v>44287</v>
      </c>
      <c r="D156" s="72">
        <f t="shared" si="59"/>
        <v>44377</v>
      </c>
      <c r="E156" s="71">
        <f t="shared" si="56"/>
        <v>91</v>
      </c>
      <c r="F156" s="73">
        <f>VLOOKUP(D156,'FERC Interest Rate'!$A:$B,2,TRUE)</f>
        <v>3.2500000000000001E-2</v>
      </c>
      <c r="G156" s="74">
        <f t="shared" si="57"/>
        <v>318.64818773057277</v>
      </c>
      <c r="H156" s="74">
        <v>0</v>
      </c>
      <c r="I156" s="97">
        <f t="shared" si="62"/>
        <v>7.4310625768574479</v>
      </c>
      <c r="J156" s="75">
        <f t="shared" si="63"/>
        <v>2.5819233293511479</v>
      </c>
      <c r="K156" s="108">
        <f t="shared" si="52"/>
        <v>10.012985906208595</v>
      </c>
      <c r="L156" s="75">
        <f t="shared" si="60"/>
        <v>98.784999999999997</v>
      </c>
      <c r="M156" s="109">
        <f t="shared" si="53"/>
        <v>108.79798590620859</v>
      </c>
      <c r="N156" s="6">
        <f t="shared" si="54"/>
        <v>321.2301110599239</v>
      </c>
      <c r="O156" s="74">
        <f t="shared" si="55"/>
        <v>212.43212515371533</v>
      </c>
    </row>
    <row r="157" spans="1:15" x14ac:dyDescent="0.25">
      <c r="A157" s="77" t="s">
        <v>66</v>
      </c>
      <c r="B157" s="71" t="str">
        <f>+IF(MONTH(C157)&lt;4,"Q1",IF(MONTH(C157)&lt;7,"Q2",IF(MONTH(C157)&lt;10,"Q3","Q4")))&amp;"/"&amp;YEAR(C157)</f>
        <v>Q3/2021</v>
      </c>
      <c r="C157" s="72">
        <f>D156+1</f>
        <v>44378</v>
      </c>
      <c r="D157" s="72">
        <f t="shared" si="59"/>
        <v>44469</v>
      </c>
      <c r="E157" s="71">
        <f>D157-C157+1</f>
        <v>92</v>
      </c>
      <c r="F157" s="73">
        <f>VLOOKUP(D157,'FERC Interest Rate'!$A:$B,2,TRUE)</f>
        <v>3.2500000000000001E-2</v>
      </c>
      <c r="G157" s="74">
        <f>O156</f>
        <v>212.43212515371533</v>
      </c>
      <c r="H157" s="74">
        <v>0</v>
      </c>
      <c r="I157" s="97">
        <f t="shared" si="62"/>
        <v>7.4310625768574479</v>
      </c>
      <c r="J157" s="75">
        <f>G157*F157*(E157/(DATE(YEAR(D157),12,31)-DATE(YEAR(D157),1,1)+1))</f>
        <v>1.7401974087934491</v>
      </c>
      <c r="K157" s="108">
        <f>+SUM(I157:J157)</f>
        <v>9.171259985650897</v>
      </c>
      <c r="L157" s="75">
        <f>VLOOKUP($L$129,A$1:F$29,5,FALSE)/20</f>
        <v>98.784999999999997</v>
      </c>
      <c r="M157" s="109">
        <f>+SUM(K157:L157)</f>
        <v>107.95625998565089</v>
      </c>
      <c r="N157" s="6">
        <f>+G157+H157+J157</f>
        <v>214.17232256250878</v>
      </c>
      <c r="O157" s="74">
        <f>G157+H157-L157-I157</f>
        <v>106.21606257685789</v>
      </c>
    </row>
    <row r="158" spans="1:15" x14ac:dyDescent="0.25">
      <c r="A158" s="77" t="s">
        <v>67</v>
      </c>
      <c r="B158" s="71" t="str">
        <f>+IF(MONTH(C158)&lt;4,"Q1",IF(MONTH(C158)&lt;7,"Q2",IF(MONTH(C158)&lt;10,"Q3","Q4")))&amp;"/"&amp;YEAR(C158)</f>
        <v>Q4/2021</v>
      </c>
      <c r="C158" s="72">
        <f>D157+1</f>
        <v>44470</v>
      </c>
      <c r="D158" s="72">
        <f t="shared" si="59"/>
        <v>44561</v>
      </c>
      <c r="E158" s="71">
        <f>D158-C158+1</f>
        <v>92</v>
      </c>
      <c r="F158" s="73">
        <f>VLOOKUP(D158,'FERC Interest Rate'!$A:$B,2,TRUE)</f>
        <v>3.2500000000000001E-2</v>
      </c>
      <c r="G158" s="74">
        <f>O157</f>
        <v>106.21606257685789</v>
      </c>
      <c r="H158" s="74">
        <v>0</v>
      </c>
      <c r="I158" s="97">
        <f t="shared" si="62"/>
        <v>7.4310625768574479</v>
      </c>
      <c r="J158" s="75">
        <f>G158*F158*(E158/(DATE(YEAR(D158),12,31)-DATE(YEAR(D158),1,1)+1))</f>
        <v>0.87009870439672643</v>
      </c>
      <c r="K158" s="108">
        <f>+SUM(I158:J158)</f>
        <v>8.3011612812541742</v>
      </c>
      <c r="L158" s="75">
        <f>VLOOKUP($L$129,A$1:F$29,5,FALSE)/20</f>
        <v>98.784999999999997</v>
      </c>
      <c r="M158" s="109">
        <f>+SUM(K158:L158)</f>
        <v>107.08616128125416</v>
      </c>
      <c r="N158" s="6">
        <f>+G158+H158+J158</f>
        <v>107.08616128125462</v>
      </c>
      <c r="O158" s="74">
        <f>G158+H158-L158-I158</f>
        <v>4.4941828036826337E-13</v>
      </c>
    </row>
    <row r="159" spans="1:15" x14ac:dyDescent="0.25">
      <c r="A159" s="77"/>
      <c r="B159" s="71"/>
      <c r="C159" s="72"/>
      <c r="D159" s="72"/>
      <c r="E159" s="71"/>
      <c r="F159" s="73"/>
      <c r="G159" s="74"/>
      <c r="H159" s="74"/>
      <c r="I159" s="97"/>
      <c r="J159" s="75"/>
      <c r="K159" s="108"/>
      <c r="L159" s="75"/>
      <c r="M159" s="109"/>
      <c r="N159" s="6"/>
      <c r="O159" s="74"/>
    </row>
    <row r="160" spans="1:15" ht="13.5" thickBot="1" x14ac:dyDescent="0.35">
      <c r="A160" s="124"/>
      <c r="B160" s="125"/>
      <c r="C160" s="126"/>
      <c r="D160" s="126"/>
      <c r="E160" s="127"/>
      <c r="F160" s="125"/>
      <c r="G160" s="112">
        <f>SUM(G131:G159)</f>
        <v>38515.518395410159</v>
      </c>
      <c r="H160" s="112">
        <f>SUM(H131:H159)</f>
        <v>148.62125153714896</v>
      </c>
      <c r="I160" s="113">
        <f>SUM(I131:I159)</f>
        <v>148.62125153714891</v>
      </c>
      <c r="J160" s="112">
        <f t="shared" ref="J160:O160" si="64">SUM(J131:J159)</f>
        <v>224.94787418441095</v>
      </c>
      <c r="K160" s="112">
        <f t="shared" si="64"/>
        <v>373.56912572155994</v>
      </c>
      <c r="L160" s="112">
        <f t="shared" si="64"/>
        <v>1975.7000000000005</v>
      </c>
      <c r="M160" s="114">
        <f t="shared" si="64"/>
        <v>2349.2691257215597</v>
      </c>
      <c r="N160" s="112">
        <f t="shared" si="64"/>
        <v>38889.087521131718</v>
      </c>
      <c r="O160" s="112">
        <f t="shared" si="64"/>
        <v>36539.818395410162</v>
      </c>
    </row>
    <row r="161" spans="1:15" ht="13.5" thickTop="1" x14ac:dyDescent="0.3">
      <c r="B161" s="101"/>
      <c r="C161" s="101"/>
      <c r="D161" s="101"/>
      <c r="E161" s="101"/>
      <c r="F161" s="101"/>
      <c r="G161" s="101"/>
      <c r="H161" s="101"/>
      <c r="I161" s="173"/>
      <c r="J161" s="406" t="s">
        <v>16</v>
      </c>
      <c r="K161" s="406"/>
      <c r="L161" s="123" t="s">
        <v>51</v>
      </c>
      <c r="M161" s="174"/>
      <c r="O161" s="101"/>
    </row>
    <row r="162" spans="1:15" ht="39" x14ac:dyDescent="0.3">
      <c r="A162" s="76" t="s">
        <v>47</v>
      </c>
      <c r="B162" s="76" t="s">
        <v>3</v>
      </c>
      <c r="C162" s="76" t="s">
        <v>4</v>
      </c>
      <c r="D162" s="76" t="s">
        <v>5</v>
      </c>
      <c r="E162" s="76" t="s">
        <v>6</v>
      </c>
      <c r="F162" s="76" t="s">
        <v>7</v>
      </c>
      <c r="G162" s="76" t="s">
        <v>87</v>
      </c>
      <c r="H162" s="76" t="s">
        <v>88</v>
      </c>
      <c r="I162" s="93" t="s">
        <v>89</v>
      </c>
      <c r="J162" s="94" t="s">
        <v>90</v>
      </c>
      <c r="K162" s="94" t="s">
        <v>91</v>
      </c>
      <c r="L162" s="94" t="s">
        <v>92</v>
      </c>
      <c r="M162" s="95" t="s">
        <v>93</v>
      </c>
      <c r="N162" s="76" t="s">
        <v>94</v>
      </c>
      <c r="O162" s="76" t="s">
        <v>95</v>
      </c>
    </row>
    <row r="163" spans="1:15" x14ac:dyDescent="0.25">
      <c r="A163" s="12" t="s">
        <v>23</v>
      </c>
      <c r="B163" s="71" t="str">
        <f t="shared" ref="B163:B168" si="65">+IF(MONTH(C163)&lt;4,"Q1",IF(MONTH(C163)&lt;7,"Q2",IF(MONTH(C163)&lt;10,"Q3","Q4")))&amp;"/"&amp;YEAR(C163)</f>
        <v>Q2/2015</v>
      </c>
      <c r="C163" s="72">
        <f>VLOOKUP(L161,A$1:F$29,2,FALSE)</f>
        <v>42124</v>
      </c>
      <c r="D163" s="72">
        <f>DATE(YEAR(C163),IF(MONTH(C163)&lt;=3,3,IF(MONTH(C163)&lt;=6,6,IF(MONTH(C163)&lt;=9,9,12))),IF(OR(MONTH(C163)&lt;=3,MONTH(C163)&gt;=10),31,30))</f>
        <v>42185</v>
      </c>
      <c r="E163" s="71">
        <f>D163-C163+1</f>
        <v>62</v>
      </c>
      <c r="F163" s="73">
        <f>VLOOKUP(D163,'FERC Interest Rate'!$A:$B,2,TRUE)</f>
        <v>3.2500000000000001E-2</v>
      </c>
      <c r="G163" s="74">
        <f>VLOOKUP(L161,$A$1:$F$36,5,FALSE)</f>
        <v>2872.64</v>
      </c>
      <c r="H163" s="74">
        <f t="shared" ref="H163:H170" si="66">G163*F163*(E163/(DATE(YEAR(D163),12,31)-DATE(YEAR(D163),1,1)+1))</f>
        <v>15.858546849315069</v>
      </c>
      <c r="I163" s="151">
        <v>0</v>
      </c>
      <c r="J163" s="75">
        <v>0</v>
      </c>
      <c r="K163" s="108">
        <f t="shared" ref="K163:K187" si="67">+SUM(I163:J163)</f>
        <v>0</v>
      </c>
      <c r="L163" s="75">
        <v>0</v>
      </c>
      <c r="M163" s="109">
        <f t="shared" ref="M163:M187" si="68">+SUM(K163:L163)</f>
        <v>0</v>
      </c>
      <c r="N163" s="6">
        <f t="shared" ref="N163:N187" si="69">+G163+H163+J163</f>
        <v>2888.4985468493151</v>
      </c>
      <c r="O163" s="74">
        <f t="shared" ref="O163:O187" si="70">G163+H163-L163-I163</f>
        <v>2888.4985468493151</v>
      </c>
    </row>
    <row r="164" spans="1:15" x14ac:dyDescent="0.25">
      <c r="A164" s="12" t="s">
        <v>23</v>
      </c>
      <c r="B164" s="71" t="str">
        <f t="shared" si="65"/>
        <v>Q3/2015</v>
      </c>
      <c r="C164" s="72">
        <f>D163+1</f>
        <v>42186</v>
      </c>
      <c r="D164" s="72">
        <f>EOMONTH(D163,3)</f>
        <v>42277</v>
      </c>
      <c r="E164" s="71">
        <f t="shared" ref="E164:E187" si="71">D164-C164+1</f>
        <v>92</v>
      </c>
      <c r="F164" s="73">
        <f>VLOOKUP(D164,'FERC Interest Rate'!$A:$B,2,TRUE)</f>
        <v>3.2500000000000001E-2</v>
      </c>
      <c r="G164" s="74">
        <f t="shared" ref="G164:G187" si="72">O163</f>
        <v>2888.4985468493151</v>
      </c>
      <c r="H164" s="74">
        <f t="shared" si="66"/>
        <v>23.66194700021768</v>
      </c>
      <c r="I164" s="151">
        <v>0</v>
      </c>
      <c r="J164" s="75">
        <v>0</v>
      </c>
      <c r="K164" s="108">
        <f t="shared" si="67"/>
        <v>0</v>
      </c>
      <c r="L164" s="75">
        <v>0</v>
      </c>
      <c r="M164" s="109">
        <f t="shared" si="68"/>
        <v>0</v>
      </c>
      <c r="N164" s="6">
        <f t="shared" si="69"/>
        <v>2912.1604938495329</v>
      </c>
      <c r="O164" s="74">
        <f t="shared" si="70"/>
        <v>2912.1604938495329</v>
      </c>
    </row>
    <row r="165" spans="1:15" x14ac:dyDescent="0.25">
      <c r="A165" s="12" t="s">
        <v>23</v>
      </c>
      <c r="B165" s="71" t="str">
        <f t="shared" si="65"/>
        <v>Q4/2015</v>
      </c>
      <c r="C165" s="72">
        <f t="shared" ref="C165:C187" si="73">D164+1</f>
        <v>42278</v>
      </c>
      <c r="D165" s="72">
        <f t="shared" ref="D165:D189" si="74">EOMONTH(D164,3)</f>
        <v>42369</v>
      </c>
      <c r="E165" s="71">
        <f t="shared" si="71"/>
        <v>92</v>
      </c>
      <c r="F165" s="73">
        <f>VLOOKUP(D165,'FERC Interest Rate'!$A:$B,2,TRUE)</f>
        <v>3.2500000000000001E-2</v>
      </c>
      <c r="G165" s="74">
        <f t="shared" si="72"/>
        <v>2912.1604938495329</v>
      </c>
      <c r="H165" s="74">
        <f t="shared" si="66"/>
        <v>23.855780483863299</v>
      </c>
      <c r="I165" s="151">
        <v>0</v>
      </c>
      <c r="J165" s="75">
        <v>0</v>
      </c>
      <c r="K165" s="108">
        <f t="shared" si="67"/>
        <v>0</v>
      </c>
      <c r="L165" s="75">
        <v>0</v>
      </c>
      <c r="M165" s="109">
        <f t="shared" si="68"/>
        <v>0</v>
      </c>
      <c r="N165" s="6">
        <f t="shared" si="69"/>
        <v>2936.0162743333963</v>
      </c>
      <c r="O165" s="74">
        <f t="shared" si="70"/>
        <v>2936.0162743333963</v>
      </c>
    </row>
    <row r="166" spans="1:15" x14ac:dyDescent="0.25">
      <c r="A166" s="12" t="s">
        <v>23</v>
      </c>
      <c r="B166" s="71" t="str">
        <f t="shared" si="65"/>
        <v>Q1/2016</v>
      </c>
      <c r="C166" s="72">
        <f t="shared" si="73"/>
        <v>42370</v>
      </c>
      <c r="D166" s="72">
        <f t="shared" si="74"/>
        <v>42460</v>
      </c>
      <c r="E166" s="71">
        <f t="shared" si="71"/>
        <v>91</v>
      </c>
      <c r="F166" s="73">
        <f>VLOOKUP(D166,'FERC Interest Rate'!$A:$B,2,TRUE)</f>
        <v>3.2500000000000001E-2</v>
      </c>
      <c r="G166" s="74">
        <f t="shared" si="72"/>
        <v>2936.0162743333963</v>
      </c>
      <c r="H166" s="74">
        <f t="shared" si="66"/>
        <v>23.724776315139398</v>
      </c>
      <c r="I166" s="151">
        <v>0</v>
      </c>
      <c r="J166" s="75">
        <v>0</v>
      </c>
      <c r="K166" s="108">
        <f t="shared" si="67"/>
        <v>0</v>
      </c>
      <c r="L166" s="75">
        <v>0</v>
      </c>
      <c r="M166" s="109">
        <f t="shared" si="68"/>
        <v>0</v>
      </c>
      <c r="N166" s="6">
        <f t="shared" si="69"/>
        <v>2959.7410506485357</v>
      </c>
      <c r="O166" s="74">
        <f t="shared" si="70"/>
        <v>2959.7410506485357</v>
      </c>
    </row>
    <row r="167" spans="1:15" x14ac:dyDescent="0.25">
      <c r="A167" s="12" t="s">
        <v>23</v>
      </c>
      <c r="B167" s="71" t="str">
        <f t="shared" si="65"/>
        <v>Q2/2016</v>
      </c>
      <c r="C167" s="72">
        <f t="shared" si="73"/>
        <v>42461</v>
      </c>
      <c r="D167" s="72">
        <f t="shared" si="74"/>
        <v>42551</v>
      </c>
      <c r="E167" s="71">
        <f t="shared" si="71"/>
        <v>91</v>
      </c>
      <c r="F167" s="73">
        <f>VLOOKUP(D167,'FERC Interest Rate'!$A:$B,2,TRUE)</f>
        <v>3.4599999999999999E-2</v>
      </c>
      <c r="G167" s="74">
        <f t="shared" si="72"/>
        <v>2959.7410506485357</v>
      </c>
      <c r="H167" s="74">
        <f t="shared" si="66"/>
        <v>25.461859759759509</v>
      </c>
      <c r="I167" s="151">
        <v>0</v>
      </c>
      <c r="J167" s="75">
        <v>0</v>
      </c>
      <c r="K167" s="108">
        <f t="shared" si="67"/>
        <v>0</v>
      </c>
      <c r="L167" s="75">
        <v>0</v>
      </c>
      <c r="M167" s="109">
        <f t="shared" si="68"/>
        <v>0</v>
      </c>
      <c r="N167" s="6">
        <f t="shared" si="69"/>
        <v>2985.2029104082953</v>
      </c>
      <c r="O167" s="74">
        <f t="shared" si="70"/>
        <v>2985.2029104082953</v>
      </c>
    </row>
    <row r="168" spans="1:15" x14ac:dyDescent="0.25">
      <c r="A168" s="12" t="s">
        <v>23</v>
      </c>
      <c r="B168" s="71" t="str">
        <f t="shared" si="65"/>
        <v>Q3/2016</v>
      </c>
      <c r="C168" s="72">
        <f t="shared" si="73"/>
        <v>42552</v>
      </c>
      <c r="D168" s="72">
        <f t="shared" si="74"/>
        <v>42643</v>
      </c>
      <c r="E168" s="71">
        <f t="shared" si="71"/>
        <v>92</v>
      </c>
      <c r="F168" s="73">
        <f>VLOOKUP(D168,'FERC Interest Rate'!$A:$B,2,TRUE)</f>
        <v>3.5000000000000003E-2</v>
      </c>
      <c r="G168" s="74">
        <f t="shared" si="72"/>
        <v>2985.2029104082953</v>
      </c>
      <c r="H168" s="74">
        <f t="shared" si="66"/>
        <v>26.263260577909048</v>
      </c>
      <c r="I168" s="151">
        <v>0</v>
      </c>
      <c r="J168" s="75">
        <v>0</v>
      </c>
      <c r="K168" s="108">
        <f t="shared" si="67"/>
        <v>0</v>
      </c>
      <c r="L168" s="75">
        <v>0</v>
      </c>
      <c r="M168" s="109">
        <f t="shared" si="68"/>
        <v>0</v>
      </c>
      <c r="N168" s="6">
        <f t="shared" si="69"/>
        <v>3011.4661709862044</v>
      </c>
      <c r="O168" s="74">
        <f t="shared" si="70"/>
        <v>3011.4661709862044</v>
      </c>
    </row>
    <row r="169" spans="1:15" x14ac:dyDescent="0.25">
      <c r="A169" s="12" t="s">
        <v>23</v>
      </c>
      <c r="B169" s="71" t="str">
        <f>+IF(MONTH(C169)&lt;4,"Q1",IF(MONTH(C169)&lt;7,"Q2",IF(MONTH(C169)&lt;10,"Q3","Q4")))&amp;"/"&amp;YEAR(C169)</f>
        <v>Q4/2016</v>
      </c>
      <c r="C169" s="72">
        <f t="shared" si="73"/>
        <v>42644</v>
      </c>
      <c r="D169" s="72">
        <f t="shared" si="74"/>
        <v>42735</v>
      </c>
      <c r="E169" s="71">
        <f t="shared" si="71"/>
        <v>92</v>
      </c>
      <c r="F169" s="73">
        <f>VLOOKUP(D169,'FERC Interest Rate'!$A:$B,2,TRUE)</f>
        <v>3.5000000000000003E-2</v>
      </c>
      <c r="G169" s="74">
        <f t="shared" si="72"/>
        <v>3011.4661709862044</v>
      </c>
      <c r="H169" s="74">
        <f t="shared" si="66"/>
        <v>26.494319864960598</v>
      </c>
      <c r="I169" s="151">
        <v>0</v>
      </c>
      <c r="J169" s="75">
        <v>0</v>
      </c>
      <c r="K169" s="108">
        <f t="shared" si="67"/>
        <v>0</v>
      </c>
      <c r="L169" s="75">
        <v>0</v>
      </c>
      <c r="M169" s="109">
        <f t="shared" si="68"/>
        <v>0</v>
      </c>
      <c r="N169" s="6">
        <f t="shared" si="69"/>
        <v>3037.9604908511651</v>
      </c>
      <c r="O169" s="74">
        <f t="shared" si="70"/>
        <v>3037.9604908511651</v>
      </c>
    </row>
    <row r="170" spans="1:15" x14ac:dyDescent="0.25">
      <c r="A170" s="77" t="s">
        <v>48</v>
      </c>
      <c r="B170" s="71" t="str">
        <f>+IF(MONTH(C170)&lt;4,"Q1",IF(MONTH(C170)&lt;7,"Q2",IF(MONTH(C170)&lt;10,"Q3","Q4")))&amp;"/"&amp;YEAR(C170)</f>
        <v>Q1/2017</v>
      </c>
      <c r="C170" s="72">
        <f t="shared" si="73"/>
        <v>42736</v>
      </c>
      <c r="D170" s="72">
        <f t="shared" si="74"/>
        <v>42825</v>
      </c>
      <c r="E170" s="71">
        <f t="shared" si="71"/>
        <v>90</v>
      </c>
      <c r="F170" s="73">
        <f>VLOOKUP(D170,'FERC Interest Rate'!$A:$B,2,TRUE)</f>
        <v>3.5000000000000003E-2</v>
      </c>
      <c r="G170" s="74">
        <f t="shared" si="72"/>
        <v>3037.9604908511651</v>
      </c>
      <c r="H170" s="74">
        <f t="shared" si="66"/>
        <v>26.218015195016903</v>
      </c>
      <c r="I170" s="151">
        <f>(SUM($H$163:$H$187)/20)</f>
        <v>9.5769253023090748</v>
      </c>
      <c r="J170" s="75">
        <v>0</v>
      </c>
      <c r="K170" s="108">
        <f t="shared" si="67"/>
        <v>9.5769253023090748</v>
      </c>
      <c r="L170" s="75">
        <f t="shared" ref="L170:L187" si="75">VLOOKUP($L$161,A$1:F$29,5,FALSE)/20</f>
        <v>143.63200000000001</v>
      </c>
      <c r="M170" s="109">
        <f t="shared" si="68"/>
        <v>153.20892530230907</v>
      </c>
      <c r="N170" s="6">
        <f t="shared" si="69"/>
        <v>3064.1785060461821</v>
      </c>
      <c r="O170" s="74">
        <f t="shared" si="70"/>
        <v>2910.9695807438729</v>
      </c>
    </row>
    <row r="171" spans="1:15" x14ac:dyDescent="0.25">
      <c r="A171" s="77" t="s">
        <v>49</v>
      </c>
      <c r="B171" s="71" t="str">
        <f t="shared" ref="B171:B187" si="76">+IF(MONTH(C171)&lt;4,"Q1",IF(MONTH(C171)&lt;7,"Q2",IF(MONTH(C171)&lt;10,"Q3","Q4")))&amp;"/"&amp;YEAR(C171)</f>
        <v>Q2/2017</v>
      </c>
      <c r="C171" s="72">
        <f t="shared" si="73"/>
        <v>42826</v>
      </c>
      <c r="D171" s="72">
        <f t="shared" si="74"/>
        <v>42916</v>
      </c>
      <c r="E171" s="71">
        <f t="shared" si="71"/>
        <v>91</v>
      </c>
      <c r="F171" s="73">
        <f>VLOOKUP(D171,'FERC Interest Rate'!$A:$B,2,TRUE)</f>
        <v>3.7100000000000001E-2</v>
      </c>
      <c r="G171" s="74">
        <f t="shared" si="72"/>
        <v>2910.9695807438729</v>
      </c>
      <c r="H171" s="74">
        <v>0</v>
      </c>
      <c r="I171" s="151">
        <f t="shared" ref="I171:I189" si="77">(SUM($H$163:$H$187)/20)</f>
        <v>9.5769253023090748</v>
      </c>
      <c r="J171" s="75">
        <f t="shared" ref="J171:J187" si="78">G171*F171*(E171/(DATE(YEAR(D171),12,31)-DATE(YEAR(D171),1,1)+1))</f>
        <v>26.925272333012028</v>
      </c>
      <c r="K171" s="108">
        <f t="shared" si="67"/>
        <v>36.502197635321103</v>
      </c>
      <c r="L171" s="75">
        <f t="shared" si="75"/>
        <v>143.63200000000001</v>
      </c>
      <c r="M171" s="109">
        <f t="shared" si="68"/>
        <v>180.1341976353211</v>
      </c>
      <c r="N171" s="6">
        <f t="shared" si="69"/>
        <v>2937.8948530768848</v>
      </c>
      <c r="O171" s="74">
        <f t="shared" si="70"/>
        <v>2757.7606554415638</v>
      </c>
    </row>
    <row r="172" spans="1:15" x14ac:dyDescent="0.25">
      <c r="A172" s="77" t="s">
        <v>50</v>
      </c>
      <c r="B172" s="71" t="str">
        <f t="shared" si="76"/>
        <v>Q3/2017</v>
      </c>
      <c r="C172" s="72">
        <f t="shared" si="73"/>
        <v>42917</v>
      </c>
      <c r="D172" s="72">
        <f t="shared" si="74"/>
        <v>43008</v>
      </c>
      <c r="E172" s="71">
        <f t="shared" si="71"/>
        <v>92</v>
      </c>
      <c r="F172" s="73">
        <f>VLOOKUP(D172,'FERC Interest Rate'!$A:$B,2,TRUE)</f>
        <v>3.9600000000000003E-2</v>
      </c>
      <c r="G172" s="74">
        <f t="shared" si="72"/>
        <v>2757.7606554415638</v>
      </c>
      <c r="H172" s="74">
        <v>0</v>
      </c>
      <c r="I172" s="97">
        <f t="shared" si="77"/>
        <v>9.5769253023090748</v>
      </c>
      <c r="J172" s="75">
        <f t="shared" si="78"/>
        <v>27.526229095629333</v>
      </c>
      <c r="K172" s="108">
        <f t="shared" si="67"/>
        <v>37.103154397938411</v>
      </c>
      <c r="L172" s="75">
        <f t="shared" si="75"/>
        <v>143.63200000000001</v>
      </c>
      <c r="M172" s="109">
        <f t="shared" si="68"/>
        <v>180.7351543979384</v>
      </c>
      <c r="N172" s="6">
        <f t="shared" si="69"/>
        <v>2785.2868845371931</v>
      </c>
      <c r="O172" s="74">
        <f t="shared" si="70"/>
        <v>2604.5517301392547</v>
      </c>
    </row>
    <row r="173" spans="1:15" x14ac:dyDescent="0.25">
      <c r="A173" s="77" t="s">
        <v>51</v>
      </c>
      <c r="B173" s="71" t="str">
        <f t="shared" si="76"/>
        <v>Q4/2017</v>
      </c>
      <c r="C173" s="72">
        <f t="shared" si="73"/>
        <v>43009</v>
      </c>
      <c r="D173" s="72">
        <f t="shared" si="74"/>
        <v>43100</v>
      </c>
      <c r="E173" s="71">
        <f t="shared" si="71"/>
        <v>92</v>
      </c>
      <c r="F173" s="73">
        <f>VLOOKUP(D173,'FERC Interest Rate'!$A:$B,2,TRUE)</f>
        <v>4.2099999999999999E-2</v>
      </c>
      <c r="G173" s="74">
        <f t="shared" si="72"/>
        <v>2604.5517301392547</v>
      </c>
      <c r="H173" s="74">
        <v>0</v>
      </c>
      <c r="I173" s="97">
        <f t="shared" si="77"/>
        <v>9.5769253023090748</v>
      </c>
      <c r="J173" s="75">
        <f t="shared" si="78"/>
        <v>27.638218523768117</v>
      </c>
      <c r="K173" s="108">
        <f t="shared" si="67"/>
        <v>37.215143826077195</v>
      </c>
      <c r="L173" s="75">
        <f t="shared" si="75"/>
        <v>143.63200000000001</v>
      </c>
      <c r="M173" s="109">
        <f t="shared" si="68"/>
        <v>180.8471438260772</v>
      </c>
      <c r="N173" s="6">
        <f t="shared" si="69"/>
        <v>2632.1899486630227</v>
      </c>
      <c r="O173" s="74">
        <f t="shared" si="70"/>
        <v>2451.3428048369456</v>
      </c>
    </row>
    <row r="174" spans="1:15" x14ac:dyDescent="0.25">
      <c r="A174" s="77" t="s">
        <v>52</v>
      </c>
      <c r="B174" s="71" t="str">
        <f t="shared" si="76"/>
        <v>Q1/2018</v>
      </c>
      <c r="C174" s="72">
        <f t="shared" si="73"/>
        <v>43101</v>
      </c>
      <c r="D174" s="72">
        <f t="shared" si="74"/>
        <v>43190</v>
      </c>
      <c r="E174" s="71">
        <f t="shared" si="71"/>
        <v>90</v>
      </c>
      <c r="F174" s="73">
        <f>VLOOKUP(D174,'FERC Interest Rate'!$A:$B,2,TRUE)</f>
        <v>4.2500000000000003E-2</v>
      </c>
      <c r="G174" s="74">
        <f t="shared" si="72"/>
        <v>2451.3428048369456</v>
      </c>
      <c r="H174" s="74">
        <v>0</v>
      </c>
      <c r="I174" s="97">
        <f t="shared" si="77"/>
        <v>9.5769253023090748</v>
      </c>
      <c r="J174" s="75">
        <f t="shared" si="78"/>
        <v>25.68872939315429</v>
      </c>
      <c r="K174" s="108">
        <f t="shared" si="67"/>
        <v>35.265654695463368</v>
      </c>
      <c r="L174" s="75">
        <f t="shared" si="75"/>
        <v>143.63200000000001</v>
      </c>
      <c r="M174" s="109">
        <f t="shared" si="68"/>
        <v>178.89765469546336</v>
      </c>
      <c r="N174" s="6">
        <f t="shared" si="69"/>
        <v>2477.0315342301001</v>
      </c>
      <c r="O174" s="74">
        <f t="shared" si="70"/>
        <v>2298.1338795346364</v>
      </c>
    </row>
    <row r="175" spans="1:15" x14ac:dyDescent="0.25">
      <c r="A175" s="77" t="s">
        <v>53</v>
      </c>
      <c r="B175" s="71" t="str">
        <f t="shared" si="76"/>
        <v>Q2/2018</v>
      </c>
      <c r="C175" s="72">
        <f t="shared" si="73"/>
        <v>43191</v>
      </c>
      <c r="D175" s="72">
        <f t="shared" si="74"/>
        <v>43281</v>
      </c>
      <c r="E175" s="71">
        <f t="shared" si="71"/>
        <v>91</v>
      </c>
      <c r="F175" s="73">
        <f>VLOOKUP(D175,'FERC Interest Rate'!$A:$B,2,TRUE)</f>
        <v>4.4699999999999997E-2</v>
      </c>
      <c r="G175" s="74">
        <f t="shared" si="72"/>
        <v>2298.1338795346364</v>
      </c>
      <c r="H175" s="74">
        <v>0</v>
      </c>
      <c r="I175" s="97">
        <f t="shared" si="77"/>
        <v>9.5769253023090748</v>
      </c>
      <c r="J175" s="75">
        <f t="shared" si="78"/>
        <v>25.611285429542576</v>
      </c>
      <c r="K175" s="108">
        <f t="shared" si="67"/>
        <v>35.188210731851655</v>
      </c>
      <c r="L175" s="75">
        <f t="shared" si="75"/>
        <v>143.63200000000001</v>
      </c>
      <c r="M175" s="109">
        <f t="shared" si="68"/>
        <v>178.82021073185166</v>
      </c>
      <c r="N175" s="6">
        <f t="shared" si="69"/>
        <v>2323.7451649641789</v>
      </c>
      <c r="O175" s="74">
        <f t="shared" si="70"/>
        <v>2144.9249542323273</v>
      </c>
    </row>
    <row r="176" spans="1:15" x14ac:dyDescent="0.25">
      <c r="A176" s="77" t="s">
        <v>54</v>
      </c>
      <c r="B176" s="71" t="str">
        <f t="shared" si="76"/>
        <v>Q3/2018</v>
      </c>
      <c r="C176" s="72">
        <f t="shared" si="73"/>
        <v>43282</v>
      </c>
      <c r="D176" s="72">
        <f t="shared" si="74"/>
        <v>43373</v>
      </c>
      <c r="E176" s="71">
        <f t="shared" si="71"/>
        <v>92</v>
      </c>
      <c r="F176" s="73">
        <f>VLOOKUP(D176,'FERC Interest Rate'!$A:$B,2,TRUE)</f>
        <v>4.6899999999999997E-2</v>
      </c>
      <c r="G176" s="74">
        <f t="shared" si="72"/>
        <v>2144.9249542323273</v>
      </c>
      <c r="H176" s="74">
        <v>0</v>
      </c>
      <c r="I176" s="97">
        <f t="shared" si="77"/>
        <v>9.5769253023090748</v>
      </c>
      <c r="J176" s="75">
        <f t="shared" si="78"/>
        <v>25.355951212388074</v>
      </c>
      <c r="K176" s="108">
        <f t="shared" si="67"/>
        <v>34.932876514697149</v>
      </c>
      <c r="L176" s="75">
        <f t="shared" si="75"/>
        <v>143.63200000000001</v>
      </c>
      <c r="M176" s="109">
        <f t="shared" si="68"/>
        <v>178.56487651469715</v>
      </c>
      <c r="N176" s="6">
        <f t="shared" si="69"/>
        <v>2170.2809054447152</v>
      </c>
      <c r="O176" s="74">
        <f t="shared" si="70"/>
        <v>1991.7160289300182</v>
      </c>
    </row>
    <row r="177" spans="1:15" x14ac:dyDescent="0.25">
      <c r="A177" s="77" t="s">
        <v>55</v>
      </c>
      <c r="B177" s="71" t="str">
        <f t="shared" si="76"/>
        <v>Q4/2018</v>
      </c>
      <c r="C177" s="72">
        <f t="shared" si="73"/>
        <v>43374</v>
      </c>
      <c r="D177" s="72">
        <f t="shared" si="74"/>
        <v>43465</v>
      </c>
      <c r="E177" s="71">
        <f t="shared" si="71"/>
        <v>92</v>
      </c>
      <c r="F177" s="73">
        <f>VLOOKUP(D177,'FERC Interest Rate'!$A:$B,2,TRUE)</f>
        <v>4.9599999999999998E-2</v>
      </c>
      <c r="G177" s="74">
        <f t="shared" si="72"/>
        <v>1991.7160289300182</v>
      </c>
      <c r="H177" s="74">
        <v>0</v>
      </c>
      <c r="I177" s="97">
        <f t="shared" si="77"/>
        <v>9.5769253023090748</v>
      </c>
      <c r="J177" s="75">
        <f t="shared" si="78"/>
        <v>24.900270090995779</v>
      </c>
      <c r="K177" s="108">
        <f t="shared" si="67"/>
        <v>34.477195393304854</v>
      </c>
      <c r="L177" s="75">
        <f t="shared" si="75"/>
        <v>143.63200000000001</v>
      </c>
      <c r="M177" s="109">
        <f t="shared" si="68"/>
        <v>178.10919539330484</v>
      </c>
      <c r="N177" s="6">
        <f t="shared" si="69"/>
        <v>2016.6162990210139</v>
      </c>
      <c r="O177" s="74">
        <f t="shared" si="70"/>
        <v>1838.5071036277091</v>
      </c>
    </row>
    <row r="178" spans="1:15" x14ac:dyDescent="0.25">
      <c r="A178" s="77" t="s">
        <v>56</v>
      </c>
      <c r="B178" s="71" t="str">
        <f t="shared" si="76"/>
        <v>Q1/2019</v>
      </c>
      <c r="C178" s="72">
        <f t="shared" si="73"/>
        <v>43466</v>
      </c>
      <c r="D178" s="72">
        <f t="shared" si="74"/>
        <v>43555</v>
      </c>
      <c r="E178" s="71">
        <f t="shared" si="71"/>
        <v>90</v>
      </c>
      <c r="F178" s="73">
        <f>VLOOKUP(D178,'FERC Interest Rate'!$A:$B,2,TRUE)</f>
        <v>5.1799999999999999E-2</v>
      </c>
      <c r="G178" s="74">
        <f t="shared" si="72"/>
        <v>1838.5071036277091</v>
      </c>
      <c r="H178" s="74">
        <v>0</v>
      </c>
      <c r="I178" s="97">
        <f t="shared" si="77"/>
        <v>9.5769253023090748</v>
      </c>
      <c r="J178" s="75">
        <f t="shared" si="78"/>
        <v>23.482520868801039</v>
      </c>
      <c r="K178" s="108">
        <f t="shared" si="67"/>
        <v>33.05944617111011</v>
      </c>
      <c r="L178" s="75">
        <f t="shared" si="75"/>
        <v>143.63200000000001</v>
      </c>
      <c r="M178" s="109">
        <f t="shared" si="68"/>
        <v>176.6914461711101</v>
      </c>
      <c r="N178" s="6">
        <f t="shared" si="69"/>
        <v>1861.98962449651</v>
      </c>
      <c r="O178" s="74">
        <f t="shared" si="70"/>
        <v>1685.2981783253999</v>
      </c>
    </row>
    <row r="179" spans="1:15" x14ac:dyDescent="0.25">
      <c r="A179" s="77" t="s">
        <v>57</v>
      </c>
      <c r="B179" s="71" t="str">
        <f t="shared" si="76"/>
        <v>Q2/2019</v>
      </c>
      <c r="C179" s="72">
        <f t="shared" si="73"/>
        <v>43556</v>
      </c>
      <c r="D179" s="72">
        <f t="shared" si="74"/>
        <v>43646</v>
      </c>
      <c r="E179" s="71">
        <f t="shared" si="71"/>
        <v>91</v>
      </c>
      <c r="F179" s="73">
        <f>VLOOKUP(D179,'FERC Interest Rate'!$A:$B,2,TRUE)</f>
        <v>5.45E-2</v>
      </c>
      <c r="G179" s="74">
        <f t="shared" si="72"/>
        <v>1685.2981783253999</v>
      </c>
      <c r="H179" s="74">
        <v>0</v>
      </c>
      <c r="I179" s="97">
        <f t="shared" si="77"/>
        <v>9.5769253023090748</v>
      </c>
      <c r="J179" s="75">
        <f t="shared" si="78"/>
        <v>22.899277576451563</v>
      </c>
      <c r="K179" s="108">
        <f t="shared" si="67"/>
        <v>32.476202878760638</v>
      </c>
      <c r="L179" s="75">
        <f t="shared" si="75"/>
        <v>143.63200000000001</v>
      </c>
      <c r="M179" s="109">
        <f t="shared" si="68"/>
        <v>176.10820287876064</v>
      </c>
      <c r="N179" s="6">
        <f t="shared" si="69"/>
        <v>1708.1974559018515</v>
      </c>
      <c r="O179" s="74">
        <f t="shared" si="70"/>
        <v>1532.0892530230908</v>
      </c>
    </row>
    <row r="180" spans="1:15" x14ac:dyDescent="0.25">
      <c r="A180" s="77" t="s">
        <v>58</v>
      </c>
      <c r="B180" s="71" t="str">
        <f t="shared" si="76"/>
        <v>Q3/2019</v>
      </c>
      <c r="C180" s="72">
        <f t="shared" si="73"/>
        <v>43647</v>
      </c>
      <c r="D180" s="72">
        <f t="shared" si="74"/>
        <v>43738</v>
      </c>
      <c r="E180" s="71">
        <f t="shared" si="71"/>
        <v>92</v>
      </c>
      <c r="F180" s="73">
        <f>VLOOKUP(D180,'FERC Interest Rate'!$A:$B,2,TRUE)</f>
        <v>5.5E-2</v>
      </c>
      <c r="G180" s="74">
        <f t="shared" si="72"/>
        <v>1532.0892530230908</v>
      </c>
      <c r="H180" s="74">
        <v>0</v>
      </c>
      <c r="I180" s="97">
        <f t="shared" si="77"/>
        <v>9.5769253023090748</v>
      </c>
      <c r="J180" s="75">
        <f t="shared" si="78"/>
        <v>21.239374302183123</v>
      </c>
      <c r="K180" s="108">
        <f t="shared" si="67"/>
        <v>30.816299604492198</v>
      </c>
      <c r="L180" s="75">
        <f t="shared" si="75"/>
        <v>143.63200000000001</v>
      </c>
      <c r="M180" s="109">
        <f t="shared" si="68"/>
        <v>174.44829960449221</v>
      </c>
      <c r="N180" s="6">
        <f t="shared" si="69"/>
        <v>1553.3286273252738</v>
      </c>
      <c r="O180" s="74">
        <f t="shared" si="70"/>
        <v>1378.8803277207817</v>
      </c>
    </row>
    <row r="181" spans="1:15" x14ac:dyDescent="0.25">
      <c r="A181" s="77" t="s">
        <v>59</v>
      </c>
      <c r="B181" s="71" t="str">
        <f t="shared" si="76"/>
        <v>Q4/2019</v>
      </c>
      <c r="C181" s="72">
        <f t="shared" si="73"/>
        <v>43739</v>
      </c>
      <c r="D181" s="72">
        <f t="shared" si="74"/>
        <v>43830</v>
      </c>
      <c r="E181" s="71">
        <f t="shared" si="71"/>
        <v>92</v>
      </c>
      <c r="F181" s="73">
        <f>VLOOKUP(D181,'FERC Interest Rate'!$A:$B,2,TRUE)</f>
        <v>5.4199999999999998E-2</v>
      </c>
      <c r="G181" s="74">
        <f t="shared" si="72"/>
        <v>1378.8803277207817</v>
      </c>
      <c r="H181" s="74">
        <v>0</v>
      </c>
      <c r="I181" s="97">
        <f t="shared" si="77"/>
        <v>9.5769253023090748</v>
      </c>
      <c r="J181" s="75">
        <f t="shared" si="78"/>
        <v>18.837394153827137</v>
      </c>
      <c r="K181" s="108">
        <f t="shared" si="67"/>
        <v>28.414319456136212</v>
      </c>
      <c r="L181" s="75">
        <f t="shared" si="75"/>
        <v>143.63200000000001</v>
      </c>
      <c r="M181" s="109">
        <f t="shared" si="68"/>
        <v>172.04631945613622</v>
      </c>
      <c r="N181" s="6">
        <f t="shared" si="69"/>
        <v>1397.7177218746087</v>
      </c>
      <c r="O181" s="74">
        <f t="shared" si="70"/>
        <v>1225.6714024184726</v>
      </c>
    </row>
    <row r="182" spans="1:15" x14ac:dyDescent="0.25">
      <c r="A182" s="77" t="s">
        <v>60</v>
      </c>
      <c r="B182" s="71" t="str">
        <f t="shared" si="76"/>
        <v>Q1/2020</v>
      </c>
      <c r="C182" s="72">
        <f t="shared" si="73"/>
        <v>43831</v>
      </c>
      <c r="D182" s="72">
        <f t="shared" si="74"/>
        <v>43921</v>
      </c>
      <c r="E182" s="71">
        <f t="shared" si="71"/>
        <v>91</v>
      </c>
      <c r="F182" s="73">
        <f>VLOOKUP(D182,'FERC Interest Rate'!$A:$B,2,TRUE)</f>
        <v>4.9599999999999998E-2</v>
      </c>
      <c r="G182" s="74">
        <f t="shared" si="72"/>
        <v>1225.6714024184726</v>
      </c>
      <c r="H182" s="74">
        <v>0</v>
      </c>
      <c r="I182" s="97">
        <f t="shared" si="77"/>
        <v>9.5769253023090748</v>
      </c>
      <c r="J182" s="75">
        <f t="shared" si="78"/>
        <v>15.115274431573818</v>
      </c>
      <c r="K182" s="108">
        <f t="shared" si="67"/>
        <v>24.692199733882894</v>
      </c>
      <c r="L182" s="75">
        <f t="shared" si="75"/>
        <v>143.63200000000001</v>
      </c>
      <c r="M182" s="109">
        <f t="shared" si="68"/>
        <v>168.32419973388289</v>
      </c>
      <c r="N182" s="6">
        <f t="shared" si="69"/>
        <v>1240.7866768500464</v>
      </c>
      <c r="O182" s="74">
        <f t="shared" si="70"/>
        <v>1072.4624771161634</v>
      </c>
    </row>
    <row r="183" spans="1:15" x14ac:dyDescent="0.25">
      <c r="A183" s="77" t="s">
        <v>61</v>
      </c>
      <c r="B183" s="71" t="str">
        <f t="shared" si="76"/>
        <v>Q2/2020</v>
      </c>
      <c r="C183" s="72">
        <f t="shared" si="73"/>
        <v>43922</v>
      </c>
      <c r="D183" s="72">
        <f t="shared" si="74"/>
        <v>44012</v>
      </c>
      <c r="E183" s="71">
        <f t="shared" si="71"/>
        <v>91</v>
      </c>
      <c r="F183" s="73">
        <f>VLOOKUP(D183,'FERC Interest Rate'!$A:$B,2,TRUE)</f>
        <v>4.7503500000000004E-2</v>
      </c>
      <c r="G183" s="74">
        <f t="shared" si="72"/>
        <v>1072.4624771161634</v>
      </c>
      <c r="H183" s="74">
        <v>0</v>
      </c>
      <c r="I183" s="97">
        <f t="shared" si="77"/>
        <v>9.5769253023090748</v>
      </c>
      <c r="J183" s="75">
        <f t="shared" si="78"/>
        <v>12.666832340528902</v>
      </c>
      <c r="K183" s="108">
        <f t="shared" si="67"/>
        <v>22.243757642837977</v>
      </c>
      <c r="L183" s="75">
        <f t="shared" si="75"/>
        <v>143.63200000000001</v>
      </c>
      <c r="M183" s="109">
        <f t="shared" si="68"/>
        <v>165.87575764283798</v>
      </c>
      <c r="N183" s="6">
        <f t="shared" si="69"/>
        <v>1085.1293094566922</v>
      </c>
      <c r="O183" s="74">
        <f t="shared" si="70"/>
        <v>919.2535518138543</v>
      </c>
    </row>
    <row r="184" spans="1:15" x14ac:dyDescent="0.25">
      <c r="A184" s="77" t="s">
        <v>62</v>
      </c>
      <c r="B184" s="71" t="str">
        <f t="shared" si="76"/>
        <v>Q3/2020</v>
      </c>
      <c r="C184" s="72">
        <f t="shared" si="73"/>
        <v>44013</v>
      </c>
      <c r="D184" s="72">
        <f t="shared" si="74"/>
        <v>44104</v>
      </c>
      <c r="E184" s="71">
        <f t="shared" si="71"/>
        <v>92</v>
      </c>
      <c r="F184" s="73">
        <f>VLOOKUP(D184,'FERC Interest Rate'!$A:$B,2,TRUE)</f>
        <v>3.4299999999999997E-2</v>
      </c>
      <c r="G184" s="74">
        <f t="shared" si="72"/>
        <v>919.2535518138543</v>
      </c>
      <c r="H184" s="74">
        <v>0</v>
      </c>
      <c r="I184" s="97">
        <f t="shared" si="77"/>
        <v>9.5769253023090748</v>
      </c>
      <c r="J184" s="75">
        <f t="shared" si="78"/>
        <v>7.9256735194092851</v>
      </c>
      <c r="K184" s="108">
        <f t="shared" si="67"/>
        <v>17.502598821718358</v>
      </c>
      <c r="L184" s="75">
        <f t="shared" si="75"/>
        <v>143.63200000000001</v>
      </c>
      <c r="M184" s="109">
        <f t="shared" si="68"/>
        <v>161.13459882171836</v>
      </c>
      <c r="N184" s="6">
        <f t="shared" si="69"/>
        <v>927.17922533326362</v>
      </c>
      <c r="O184" s="74">
        <f t="shared" si="70"/>
        <v>766.04462651154518</v>
      </c>
    </row>
    <row r="185" spans="1:15" x14ac:dyDescent="0.25">
      <c r="A185" s="77" t="s">
        <v>63</v>
      </c>
      <c r="B185" s="71" t="str">
        <f t="shared" si="76"/>
        <v>Q4/2020</v>
      </c>
      <c r="C185" s="72">
        <f t="shared" si="73"/>
        <v>44105</v>
      </c>
      <c r="D185" s="72">
        <f t="shared" si="74"/>
        <v>44196</v>
      </c>
      <c r="E185" s="71">
        <f t="shared" si="71"/>
        <v>92</v>
      </c>
      <c r="F185" s="73">
        <f>VLOOKUP(D185,'FERC Interest Rate'!$A:$B,2,TRUE)</f>
        <v>3.2500000000000001E-2</v>
      </c>
      <c r="G185" s="74">
        <f t="shared" si="72"/>
        <v>766.04462651154518</v>
      </c>
      <c r="H185" s="74">
        <v>0</v>
      </c>
      <c r="I185" s="97">
        <f t="shared" si="77"/>
        <v>9.5769253023090748</v>
      </c>
      <c r="J185" s="75">
        <f t="shared" si="78"/>
        <v>6.2581241346161756</v>
      </c>
      <c r="K185" s="108">
        <f t="shared" si="67"/>
        <v>15.835049436925249</v>
      </c>
      <c r="L185" s="75">
        <f t="shared" si="75"/>
        <v>143.63200000000001</v>
      </c>
      <c r="M185" s="109">
        <f t="shared" si="68"/>
        <v>159.46704943692527</v>
      </c>
      <c r="N185" s="6">
        <f t="shared" si="69"/>
        <v>772.30275064616137</v>
      </c>
      <c r="O185" s="74">
        <f t="shared" si="70"/>
        <v>612.83570120923605</v>
      </c>
    </row>
    <row r="186" spans="1:15" x14ac:dyDescent="0.25">
      <c r="A186" s="77" t="s">
        <v>64</v>
      </c>
      <c r="B186" s="71" t="str">
        <f t="shared" si="76"/>
        <v>Q1/2021</v>
      </c>
      <c r="C186" s="72">
        <f t="shared" si="73"/>
        <v>44197</v>
      </c>
      <c r="D186" s="72">
        <f t="shared" si="74"/>
        <v>44286</v>
      </c>
      <c r="E186" s="71">
        <f t="shared" si="71"/>
        <v>90</v>
      </c>
      <c r="F186" s="73">
        <f>VLOOKUP(D186,'FERC Interest Rate'!$A:$B,2,TRUE)</f>
        <v>3.2500000000000001E-2</v>
      </c>
      <c r="G186" s="74">
        <f t="shared" si="72"/>
        <v>612.83570120923605</v>
      </c>
      <c r="H186" s="74">
        <v>0</v>
      </c>
      <c r="I186" s="97">
        <f t="shared" si="77"/>
        <v>9.5769253023090748</v>
      </c>
      <c r="J186" s="75">
        <f t="shared" si="78"/>
        <v>4.9110806192794945</v>
      </c>
      <c r="K186" s="108">
        <f t="shared" si="67"/>
        <v>14.48800592158857</v>
      </c>
      <c r="L186" s="75">
        <f t="shared" si="75"/>
        <v>143.63200000000001</v>
      </c>
      <c r="M186" s="109">
        <f t="shared" si="68"/>
        <v>158.12000592158859</v>
      </c>
      <c r="N186" s="6">
        <f t="shared" si="69"/>
        <v>617.74678182851551</v>
      </c>
      <c r="O186" s="74">
        <f t="shared" si="70"/>
        <v>459.62677590692698</v>
      </c>
    </row>
    <row r="187" spans="1:15" x14ac:dyDescent="0.25">
      <c r="A187" s="77" t="s">
        <v>65</v>
      </c>
      <c r="B187" s="71" t="str">
        <f t="shared" si="76"/>
        <v>Q2/2021</v>
      </c>
      <c r="C187" s="72">
        <f t="shared" si="73"/>
        <v>44287</v>
      </c>
      <c r="D187" s="72">
        <f t="shared" si="74"/>
        <v>44377</v>
      </c>
      <c r="E187" s="71">
        <f t="shared" si="71"/>
        <v>91</v>
      </c>
      <c r="F187" s="73">
        <f>VLOOKUP(D187,'FERC Interest Rate'!$A:$B,2,TRUE)</f>
        <v>3.2500000000000001E-2</v>
      </c>
      <c r="G187" s="74">
        <f t="shared" si="72"/>
        <v>459.62677590692698</v>
      </c>
      <c r="H187" s="74">
        <v>0</v>
      </c>
      <c r="I187" s="97">
        <f t="shared" si="77"/>
        <v>9.5769253023090748</v>
      </c>
      <c r="J187" s="75">
        <f t="shared" si="78"/>
        <v>3.7242361362869496</v>
      </c>
      <c r="K187" s="108">
        <f t="shared" si="67"/>
        <v>13.301161438596024</v>
      </c>
      <c r="L187" s="75">
        <f t="shared" si="75"/>
        <v>143.63200000000001</v>
      </c>
      <c r="M187" s="109">
        <f t="shared" si="68"/>
        <v>156.93316143859602</v>
      </c>
      <c r="N187" s="6">
        <f t="shared" si="69"/>
        <v>463.35101204321393</v>
      </c>
      <c r="O187" s="74">
        <f t="shared" si="70"/>
        <v>306.41785060461791</v>
      </c>
    </row>
    <row r="188" spans="1:15" x14ac:dyDescent="0.25">
      <c r="A188" s="77" t="s">
        <v>66</v>
      </c>
      <c r="B188" s="71" t="str">
        <f>+IF(MONTH(C188)&lt;4,"Q1",IF(MONTH(C188)&lt;7,"Q2",IF(MONTH(C188)&lt;10,"Q3","Q4")))&amp;"/"&amp;YEAR(C188)</f>
        <v>Q3/2021</v>
      </c>
      <c r="C188" s="72">
        <f>D187+1</f>
        <v>44378</v>
      </c>
      <c r="D188" s="72">
        <f t="shared" si="74"/>
        <v>44469</v>
      </c>
      <c r="E188" s="71">
        <f>D188-C188+1</f>
        <v>92</v>
      </c>
      <c r="F188" s="73">
        <f>VLOOKUP(D188,'FERC Interest Rate'!$A:$B,2,TRUE)</f>
        <v>3.2500000000000001E-2</v>
      </c>
      <c r="G188" s="74">
        <f>O187</f>
        <v>306.41785060461791</v>
      </c>
      <c r="H188" s="74">
        <v>0</v>
      </c>
      <c r="I188" s="97">
        <f t="shared" si="77"/>
        <v>9.5769253023090748</v>
      </c>
      <c r="J188" s="75">
        <f>G188*F188*(E188/(DATE(YEAR(D188),12,31)-DATE(YEAR(D188),1,1)+1))</f>
        <v>2.5101078720761851</v>
      </c>
      <c r="K188" s="108">
        <f>+SUM(I188:J188)</f>
        <v>12.08703317438526</v>
      </c>
      <c r="L188" s="75">
        <f>VLOOKUP($L$161,A$1:F$29,5,FALSE)/20</f>
        <v>143.63200000000001</v>
      </c>
      <c r="M188" s="109">
        <f>+SUM(K188:L188)</f>
        <v>155.71903317438526</v>
      </c>
      <c r="N188" s="6">
        <f>+G188+H188+J188</f>
        <v>308.92795847669407</v>
      </c>
      <c r="O188" s="74">
        <f>G188+H188-L188-I188</f>
        <v>153.20892530230884</v>
      </c>
    </row>
    <row r="189" spans="1:15" x14ac:dyDescent="0.25">
      <c r="A189" s="77" t="s">
        <v>67</v>
      </c>
      <c r="B189" s="71" t="str">
        <f>+IF(MONTH(C189)&lt;4,"Q1",IF(MONTH(C189)&lt;7,"Q2",IF(MONTH(C189)&lt;10,"Q3","Q4")))&amp;"/"&amp;YEAR(C189)</f>
        <v>Q4/2021</v>
      </c>
      <c r="C189" s="72">
        <f>D188+1</f>
        <v>44470</v>
      </c>
      <c r="D189" s="72">
        <f t="shared" si="74"/>
        <v>44561</v>
      </c>
      <c r="E189" s="71">
        <f>D189-C189+1</f>
        <v>92</v>
      </c>
      <c r="F189" s="73">
        <f>VLOOKUP(D189,'FERC Interest Rate'!$A:$B,2,TRUE)</f>
        <v>3.2500000000000001E-2</v>
      </c>
      <c r="G189" s="74">
        <f>O188</f>
        <v>153.20892530230884</v>
      </c>
      <c r="H189" s="74">
        <v>0</v>
      </c>
      <c r="I189" s="97">
        <f t="shared" si="77"/>
        <v>9.5769253023090748</v>
      </c>
      <c r="J189" s="75">
        <f>G189*F189*(E189/(DATE(YEAR(D189),12,31)-DATE(YEAR(D189),1,1)+1))</f>
        <v>1.2550539360380917</v>
      </c>
      <c r="K189" s="108">
        <f>+SUM(I189:J189)</f>
        <v>10.831979238347166</v>
      </c>
      <c r="L189" s="75">
        <f>VLOOKUP($L$161,A$1:F$29,5,FALSE)/20</f>
        <v>143.63200000000001</v>
      </c>
      <c r="M189" s="109">
        <f>+SUM(K189:L189)</f>
        <v>154.46397923834718</v>
      </c>
      <c r="N189" s="6">
        <f>+G189+H189+J189</f>
        <v>154.46397923834692</v>
      </c>
      <c r="O189" s="74">
        <f>G189+H189-L189-I189</f>
        <v>-2.3803181647963356E-13</v>
      </c>
    </row>
    <row r="190" spans="1:15" x14ac:dyDescent="0.25">
      <c r="A190" s="77"/>
      <c r="B190" s="71"/>
      <c r="C190" s="72"/>
      <c r="D190" s="72"/>
      <c r="E190" s="71"/>
      <c r="F190" s="73"/>
      <c r="G190" s="74"/>
      <c r="H190" s="74"/>
      <c r="I190" s="97"/>
      <c r="J190" s="75"/>
      <c r="K190" s="108"/>
      <c r="L190" s="75"/>
      <c r="M190" s="109"/>
      <c r="N190" s="6"/>
      <c r="O190" s="74"/>
    </row>
    <row r="191" spans="1:15" ht="13.5" thickBot="1" x14ac:dyDescent="0.35">
      <c r="A191" s="124"/>
      <c r="B191" s="125"/>
      <c r="C191" s="126"/>
      <c r="D191" s="126"/>
      <c r="E191" s="127"/>
      <c r="F191" s="125"/>
      <c r="G191" s="112">
        <f t="shared" ref="G191:O191" si="79">SUM(G163:G190)</f>
        <v>52713.381745365172</v>
      </c>
      <c r="H191" s="112">
        <f t="shared" si="79"/>
        <v>191.53850604618151</v>
      </c>
      <c r="I191" s="113">
        <f t="shared" si="79"/>
        <v>191.53850604618145</v>
      </c>
      <c r="J191" s="112">
        <f t="shared" si="79"/>
        <v>324.47090596956195</v>
      </c>
      <c r="K191" s="112">
        <f t="shared" si="79"/>
        <v>516.00941201574358</v>
      </c>
      <c r="L191" s="112">
        <f t="shared" si="79"/>
        <v>2872.6400000000008</v>
      </c>
      <c r="M191" s="114">
        <f t="shared" si="79"/>
        <v>3388.6494120157436</v>
      </c>
      <c r="N191" s="112">
        <f t="shared" si="79"/>
        <v>53229.391157380895</v>
      </c>
      <c r="O191" s="112">
        <f t="shared" si="79"/>
        <v>49840.741745365172</v>
      </c>
    </row>
    <row r="192" spans="1:15" ht="13.5" thickTop="1" x14ac:dyDescent="0.3">
      <c r="B192" s="101"/>
      <c r="C192" s="101"/>
      <c r="D192" s="101"/>
      <c r="E192" s="101"/>
      <c r="F192" s="101"/>
      <c r="G192" s="101"/>
      <c r="H192" s="101"/>
      <c r="I192" s="173"/>
      <c r="J192" s="406" t="s">
        <v>16</v>
      </c>
      <c r="K192" s="406"/>
      <c r="L192" s="123" t="s">
        <v>52</v>
      </c>
      <c r="M192" s="174"/>
      <c r="O192" s="101"/>
    </row>
    <row r="193" spans="1:15" ht="39" x14ac:dyDescent="0.3">
      <c r="A193" s="76" t="s">
        <v>47</v>
      </c>
      <c r="B193" s="76" t="s">
        <v>3</v>
      </c>
      <c r="C193" s="76" t="s">
        <v>4</v>
      </c>
      <c r="D193" s="76" t="s">
        <v>5</v>
      </c>
      <c r="E193" s="76" t="s">
        <v>6</v>
      </c>
      <c r="F193" s="76" t="s">
        <v>7</v>
      </c>
      <c r="G193" s="76" t="s">
        <v>87</v>
      </c>
      <c r="H193" s="76" t="s">
        <v>88</v>
      </c>
      <c r="I193" s="93" t="s">
        <v>89</v>
      </c>
      <c r="J193" s="94" t="s">
        <v>90</v>
      </c>
      <c r="K193" s="94" t="s">
        <v>91</v>
      </c>
      <c r="L193" s="94" t="s">
        <v>92</v>
      </c>
      <c r="M193" s="95" t="s">
        <v>93</v>
      </c>
      <c r="N193" s="76" t="s">
        <v>94</v>
      </c>
      <c r="O193" s="76" t="s">
        <v>95</v>
      </c>
    </row>
    <row r="194" spans="1:15" x14ac:dyDescent="0.25">
      <c r="A194" s="12" t="s">
        <v>23</v>
      </c>
      <c r="B194" s="71" t="str">
        <f t="shared" ref="B194:B200" si="80">+IF(MONTH(C194)&lt;4,"Q1",IF(MONTH(C194)&lt;7,"Q2",IF(MONTH(C194)&lt;10,"Q3","Q4")))&amp;"/"&amp;YEAR(C194)</f>
        <v>Q3/2015</v>
      </c>
      <c r="C194" s="72">
        <f>VLOOKUP(L192,A$1:F$29,2,FALSE)</f>
        <v>42216</v>
      </c>
      <c r="D194" s="72">
        <f>DATE(YEAR(C194),IF(MONTH(C194)&lt;=3,3,IF(MONTH(C194)&lt;=6,6,IF(MONTH(C194)&lt;=9,9,12))),IF(OR(MONTH(C194)&lt;=3,MONTH(C194)&gt;=10),31,30))</f>
        <v>42277</v>
      </c>
      <c r="E194" s="71">
        <f>D194-C194+1</f>
        <v>62</v>
      </c>
      <c r="F194" s="73">
        <f>VLOOKUP(D194,'FERC Interest Rate'!$A:$B,2,TRUE)</f>
        <v>3.2500000000000001E-2</v>
      </c>
      <c r="G194" s="74">
        <f>VLOOKUP(L192,$A$1:$F$29,5,FALSE)</f>
        <v>3176.08</v>
      </c>
      <c r="H194" s="74">
        <f t="shared" ref="H194:H200" si="81">G194*F194*(E194/(DATE(YEAR(D194),12,31)-DATE(YEAR(D194),1,1)+1))</f>
        <v>17.533701917808219</v>
      </c>
      <c r="I194" s="151">
        <v>0</v>
      </c>
      <c r="J194" s="75">
        <v>0</v>
      </c>
      <c r="K194" s="108">
        <f t="shared" ref="K194:K219" si="82">+SUM(I194:J194)</f>
        <v>0</v>
      </c>
      <c r="L194" s="75">
        <v>0</v>
      </c>
      <c r="M194" s="109">
        <f t="shared" ref="M194:M219" si="83">+SUM(K194:L194)</f>
        <v>0</v>
      </c>
      <c r="N194" s="6">
        <f t="shared" ref="N194:N219" si="84">+G194+H194+J194</f>
        <v>3193.6137019178082</v>
      </c>
      <c r="O194" s="74">
        <f t="shared" ref="O194:O219" si="85">G194+H194-L194-I194</f>
        <v>3193.6137019178082</v>
      </c>
    </row>
    <row r="195" spans="1:15" x14ac:dyDescent="0.25">
      <c r="A195" s="12" t="s">
        <v>23</v>
      </c>
      <c r="B195" s="71" t="str">
        <f t="shared" si="80"/>
        <v>Q4/2015</v>
      </c>
      <c r="C195" s="72">
        <f>D194+1</f>
        <v>42278</v>
      </c>
      <c r="D195" s="72">
        <f>EOMONTH(D194,3)</f>
        <v>42369</v>
      </c>
      <c r="E195" s="71">
        <f t="shared" ref="E195:E219" si="86">D195-C195+1</f>
        <v>92</v>
      </c>
      <c r="F195" s="73">
        <f>VLOOKUP(D195,'FERC Interest Rate'!$A:$B,2,TRUE)</f>
        <v>3.2500000000000001E-2</v>
      </c>
      <c r="G195" s="74">
        <f t="shared" ref="G195:G219" si="87">O194</f>
        <v>3193.6137019178082</v>
      </c>
      <c r="H195" s="74">
        <f t="shared" si="81"/>
        <v>26.161383475984238</v>
      </c>
      <c r="I195" s="151">
        <v>0</v>
      </c>
      <c r="J195" s="75">
        <v>0</v>
      </c>
      <c r="K195" s="108">
        <f t="shared" si="82"/>
        <v>0</v>
      </c>
      <c r="L195" s="75">
        <v>0</v>
      </c>
      <c r="M195" s="109">
        <f t="shared" si="83"/>
        <v>0</v>
      </c>
      <c r="N195" s="6">
        <f t="shared" si="84"/>
        <v>3219.7750853937923</v>
      </c>
      <c r="O195" s="74">
        <f t="shared" si="85"/>
        <v>3219.7750853937923</v>
      </c>
    </row>
    <row r="196" spans="1:15" x14ac:dyDescent="0.25">
      <c r="A196" s="12" t="s">
        <v>23</v>
      </c>
      <c r="B196" s="71" t="str">
        <f t="shared" si="80"/>
        <v>Q1/2016</v>
      </c>
      <c r="C196" s="72">
        <f t="shared" ref="C196:C219" si="88">D195+1</f>
        <v>42370</v>
      </c>
      <c r="D196" s="72">
        <f t="shared" ref="D196:D219" si="89">EOMONTH(D195,3)</f>
        <v>42460</v>
      </c>
      <c r="E196" s="71">
        <f t="shared" si="86"/>
        <v>91</v>
      </c>
      <c r="F196" s="73">
        <f>VLOOKUP(D196,'FERC Interest Rate'!$A:$B,2,TRUE)</f>
        <v>3.2500000000000001E-2</v>
      </c>
      <c r="G196" s="74">
        <f t="shared" si="87"/>
        <v>3219.7750853937923</v>
      </c>
      <c r="H196" s="74">
        <f t="shared" si="81"/>
        <v>26.017718073912953</v>
      </c>
      <c r="I196" s="151">
        <v>0</v>
      </c>
      <c r="J196" s="75">
        <v>0</v>
      </c>
      <c r="K196" s="108">
        <f t="shared" si="82"/>
        <v>0</v>
      </c>
      <c r="L196" s="75">
        <v>0</v>
      </c>
      <c r="M196" s="109">
        <f t="shared" si="83"/>
        <v>0</v>
      </c>
      <c r="N196" s="6">
        <f t="shared" si="84"/>
        <v>3245.7928034677052</v>
      </c>
      <c r="O196" s="74">
        <f t="shared" si="85"/>
        <v>3245.7928034677052</v>
      </c>
    </row>
    <row r="197" spans="1:15" x14ac:dyDescent="0.25">
      <c r="A197" s="12" t="s">
        <v>23</v>
      </c>
      <c r="B197" s="71" t="str">
        <f t="shared" si="80"/>
        <v>Q2/2016</v>
      </c>
      <c r="C197" s="72">
        <f t="shared" si="88"/>
        <v>42461</v>
      </c>
      <c r="D197" s="72">
        <f t="shared" si="89"/>
        <v>42551</v>
      </c>
      <c r="E197" s="71">
        <f t="shared" si="86"/>
        <v>91</v>
      </c>
      <c r="F197" s="73">
        <f>VLOOKUP(D197,'FERC Interest Rate'!$A:$B,2,TRUE)</f>
        <v>3.4599999999999999E-2</v>
      </c>
      <c r="G197" s="74">
        <f t="shared" si="87"/>
        <v>3245.7928034677052</v>
      </c>
      <c r="H197" s="74">
        <f t="shared" si="81"/>
        <v>27.922686396170537</v>
      </c>
      <c r="I197" s="151">
        <v>0</v>
      </c>
      <c r="J197" s="75">
        <v>0</v>
      </c>
      <c r="K197" s="108">
        <f t="shared" si="82"/>
        <v>0</v>
      </c>
      <c r="L197" s="75">
        <v>0</v>
      </c>
      <c r="M197" s="109">
        <f t="shared" si="83"/>
        <v>0</v>
      </c>
      <c r="N197" s="6">
        <f t="shared" si="84"/>
        <v>3273.7154898638755</v>
      </c>
      <c r="O197" s="74">
        <f t="shared" si="85"/>
        <v>3273.7154898638755</v>
      </c>
    </row>
    <row r="198" spans="1:15" x14ac:dyDescent="0.25">
      <c r="A198" s="12" t="s">
        <v>23</v>
      </c>
      <c r="B198" s="71" t="str">
        <f t="shared" si="80"/>
        <v>Q3/2016</v>
      </c>
      <c r="C198" s="72">
        <f t="shared" si="88"/>
        <v>42552</v>
      </c>
      <c r="D198" s="72">
        <f t="shared" si="89"/>
        <v>42643</v>
      </c>
      <c r="E198" s="71">
        <f t="shared" si="86"/>
        <v>92</v>
      </c>
      <c r="F198" s="73">
        <f>VLOOKUP(D198,'FERC Interest Rate'!$A:$B,2,TRUE)</f>
        <v>3.5000000000000003E-2</v>
      </c>
      <c r="G198" s="74">
        <f t="shared" si="87"/>
        <v>3273.7154898638755</v>
      </c>
      <c r="H198" s="74">
        <f t="shared" si="81"/>
        <v>28.80154064852918</v>
      </c>
      <c r="I198" s="151">
        <v>0</v>
      </c>
      <c r="J198" s="75">
        <v>0</v>
      </c>
      <c r="K198" s="108">
        <f t="shared" si="82"/>
        <v>0</v>
      </c>
      <c r="L198" s="75">
        <v>0</v>
      </c>
      <c r="M198" s="109">
        <f t="shared" si="83"/>
        <v>0</v>
      </c>
      <c r="N198" s="6">
        <f t="shared" si="84"/>
        <v>3302.5170305124047</v>
      </c>
      <c r="O198" s="74">
        <f t="shared" si="85"/>
        <v>3302.5170305124047</v>
      </c>
    </row>
    <row r="199" spans="1:15" x14ac:dyDescent="0.25">
      <c r="A199" s="12" t="s">
        <v>23</v>
      </c>
      <c r="B199" s="71" t="str">
        <f t="shared" si="80"/>
        <v>Q4/2016</v>
      </c>
      <c r="C199" s="72">
        <f t="shared" si="88"/>
        <v>42644</v>
      </c>
      <c r="D199" s="72">
        <f t="shared" si="89"/>
        <v>42735</v>
      </c>
      <c r="E199" s="71">
        <f t="shared" si="86"/>
        <v>92</v>
      </c>
      <c r="F199" s="73">
        <f>VLOOKUP(D199,'FERC Interest Rate'!$A:$B,2,TRUE)</f>
        <v>3.5000000000000003E-2</v>
      </c>
      <c r="G199" s="74">
        <f t="shared" si="87"/>
        <v>3302.5170305124047</v>
      </c>
      <c r="H199" s="74">
        <f t="shared" si="81"/>
        <v>29.054931252049027</v>
      </c>
      <c r="I199" s="151">
        <v>0</v>
      </c>
      <c r="J199" s="75">
        <v>0</v>
      </c>
      <c r="K199" s="108">
        <f t="shared" si="82"/>
        <v>0</v>
      </c>
      <c r="L199" s="75">
        <v>0</v>
      </c>
      <c r="M199" s="109">
        <f t="shared" si="83"/>
        <v>0</v>
      </c>
      <c r="N199" s="6">
        <f t="shared" si="84"/>
        <v>3331.5719617644536</v>
      </c>
      <c r="O199" s="74">
        <f t="shared" si="85"/>
        <v>3331.5719617644536</v>
      </c>
    </row>
    <row r="200" spans="1:15" x14ac:dyDescent="0.25">
      <c r="A200" s="77" t="s">
        <v>48</v>
      </c>
      <c r="B200" s="71" t="str">
        <f t="shared" si="80"/>
        <v>Q1/2017</v>
      </c>
      <c r="C200" s="72">
        <f t="shared" si="88"/>
        <v>42736</v>
      </c>
      <c r="D200" s="72">
        <f t="shared" si="89"/>
        <v>42825</v>
      </c>
      <c r="E200" s="71">
        <f t="shared" si="86"/>
        <v>90</v>
      </c>
      <c r="F200" s="73">
        <f>VLOOKUP(D200,'FERC Interest Rate'!$A:$B,2,TRUE)</f>
        <v>3.5000000000000003E-2</v>
      </c>
      <c r="G200" s="74">
        <f t="shared" si="87"/>
        <v>3331.5719617644536</v>
      </c>
      <c r="H200" s="74">
        <f t="shared" si="81"/>
        <v>28.751922409748026</v>
      </c>
      <c r="I200" s="151">
        <f t="shared" ref="I200:I219" si="90">SUM($H$194:$H$220)/20</f>
        <v>9.212194208710109</v>
      </c>
      <c r="J200" s="75">
        <v>0</v>
      </c>
      <c r="K200" s="108">
        <f t="shared" si="82"/>
        <v>9.212194208710109</v>
      </c>
      <c r="L200" s="75">
        <f>VLOOKUP($L$192,A$1:F$29,5,FALSE)/20</f>
        <v>158.804</v>
      </c>
      <c r="M200" s="109">
        <f t="shared" si="83"/>
        <v>168.01619420871012</v>
      </c>
      <c r="N200" s="6">
        <f t="shared" si="84"/>
        <v>3360.3238841742018</v>
      </c>
      <c r="O200" s="74">
        <f t="shared" si="85"/>
        <v>3192.3076899654916</v>
      </c>
    </row>
    <row r="201" spans="1:15" x14ac:dyDescent="0.25">
      <c r="A201" s="77" t="s">
        <v>49</v>
      </c>
      <c r="B201" s="71" t="str">
        <f>+IF(MONTH(C201)&lt;4,"Q1",IF(MONTH(C201)&lt;7,"Q2",IF(MONTH(C201)&lt;10,"Q3","Q4")))&amp;"/"&amp;YEAR(C201)</f>
        <v>Q2/2017</v>
      </c>
      <c r="C201" s="72">
        <f t="shared" si="88"/>
        <v>42826</v>
      </c>
      <c r="D201" s="72">
        <f t="shared" si="89"/>
        <v>42916</v>
      </c>
      <c r="E201" s="71">
        <f t="shared" si="86"/>
        <v>91</v>
      </c>
      <c r="F201" s="73">
        <f>VLOOKUP(D201,'FERC Interest Rate'!$A:$B,2,TRUE)</f>
        <v>3.7100000000000001E-2</v>
      </c>
      <c r="G201" s="74">
        <f t="shared" si="87"/>
        <v>3192.3076899654916</v>
      </c>
      <c r="H201" s="74">
        <v>0</v>
      </c>
      <c r="I201" s="97">
        <f t="shared" si="90"/>
        <v>9.212194208710109</v>
      </c>
      <c r="J201" s="75">
        <f t="shared" ref="J201:J219" si="91">G201*F201*(E201/(DATE(YEAR(D201),12,31)-DATE(YEAR(D201),1,1)+1))</f>
        <v>29.527534224910951</v>
      </c>
      <c r="K201" s="108">
        <f t="shared" si="82"/>
        <v>38.73972843362106</v>
      </c>
      <c r="L201" s="75">
        <f t="shared" ref="L201:L219" si="92">VLOOKUP($L$192,A$1:F$29,5,FALSE)/20</f>
        <v>158.804</v>
      </c>
      <c r="M201" s="109">
        <f t="shared" si="83"/>
        <v>197.54372843362106</v>
      </c>
      <c r="N201" s="6">
        <f t="shared" si="84"/>
        <v>3221.8352241904026</v>
      </c>
      <c r="O201" s="74">
        <f t="shared" si="85"/>
        <v>3024.2914957567814</v>
      </c>
    </row>
    <row r="202" spans="1:15" x14ac:dyDescent="0.25">
      <c r="A202" s="77" t="s">
        <v>50</v>
      </c>
      <c r="B202" s="71" t="str">
        <f>+IF(MONTH(C202)&lt;4,"Q1",IF(MONTH(C202)&lt;7,"Q2",IF(MONTH(C202)&lt;10,"Q3","Q4")))&amp;"/"&amp;YEAR(C202)</f>
        <v>Q3/2017</v>
      </c>
      <c r="C202" s="72">
        <f t="shared" si="88"/>
        <v>42917</v>
      </c>
      <c r="D202" s="72">
        <f t="shared" si="89"/>
        <v>43008</v>
      </c>
      <c r="E202" s="71">
        <f t="shared" si="86"/>
        <v>92</v>
      </c>
      <c r="F202" s="73">
        <f>VLOOKUP(D202,'FERC Interest Rate'!$A:$B,2,TRUE)</f>
        <v>3.9600000000000003E-2</v>
      </c>
      <c r="G202" s="74">
        <f t="shared" si="87"/>
        <v>3024.2914957567814</v>
      </c>
      <c r="H202" s="74">
        <v>0</v>
      </c>
      <c r="I202" s="97">
        <f t="shared" si="90"/>
        <v>9.212194208710109</v>
      </c>
      <c r="J202" s="75">
        <f t="shared" si="91"/>
        <v>30.186571992715365</v>
      </c>
      <c r="K202" s="108">
        <f t="shared" si="82"/>
        <v>39.398766201425474</v>
      </c>
      <c r="L202" s="75">
        <f t="shared" si="92"/>
        <v>158.804</v>
      </c>
      <c r="M202" s="109">
        <f t="shared" si="83"/>
        <v>198.20276620142548</v>
      </c>
      <c r="N202" s="6">
        <f t="shared" si="84"/>
        <v>3054.4780677494969</v>
      </c>
      <c r="O202" s="74">
        <f t="shared" si="85"/>
        <v>2856.2753015480712</v>
      </c>
    </row>
    <row r="203" spans="1:15" x14ac:dyDescent="0.25">
      <c r="A203" s="77" t="s">
        <v>51</v>
      </c>
      <c r="B203" s="71" t="str">
        <f t="shared" ref="B203:B219" si="93">+IF(MONTH(C203)&lt;4,"Q1",IF(MONTH(C203)&lt;7,"Q2",IF(MONTH(C203)&lt;10,"Q3","Q4")))&amp;"/"&amp;YEAR(C203)</f>
        <v>Q4/2017</v>
      </c>
      <c r="C203" s="72">
        <f t="shared" si="88"/>
        <v>43009</v>
      </c>
      <c r="D203" s="72">
        <f t="shared" si="89"/>
        <v>43100</v>
      </c>
      <c r="E203" s="71">
        <f t="shared" si="86"/>
        <v>92</v>
      </c>
      <c r="F203" s="73">
        <f>VLOOKUP(D203,'FERC Interest Rate'!$A:$B,2,TRUE)</f>
        <v>4.2099999999999999E-2</v>
      </c>
      <c r="G203" s="74">
        <f t="shared" si="87"/>
        <v>2856.2753015480712</v>
      </c>
      <c r="H203" s="74">
        <v>0</v>
      </c>
      <c r="I203" s="97">
        <f t="shared" si="90"/>
        <v>9.212194208710109</v>
      </c>
      <c r="J203" s="75">
        <f t="shared" si="91"/>
        <v>30.309384925906823</v>
      </c>
      <c r="K203" s="108">
        <f t="shared" si="82"/>
        <v>39.521579134616928</v>
      </c>
      <c r="L203" s="75">
        <f t="shared" si="92"/>
        <v>158.804</v>
      </c>
      <c r="M203" s="109">
        <f t="shared" si="83"/>
        <v>198.32557913461693</v>
      </c>
      <c r="N203" s="6">
        <f t="shared" si="84"/>
        <v>2886.5846864739779</v>
      </c>
      <c r="O203" s="74">
        <f t="shared" si="85"/>
        <v>2688.259107339361</v>
      </c>
    </row>
    <row r="204" spans="1:15" x14ac:dyDescent="0.25">
      <c r="A204" s="77" t="s">
        <v>52</v>
      </c>
      <c r="B204" s="71" t="str">
        <f t="shared" si="93"/>
        <v>Q1/2018</v>
      </c>
      <c r="C204" s="72">
        <f t="shared" si="88"/>
        <v>43101</v>
      </c>
      <c r="D204" s="72">
        <f t="shared" si="89"/>
        <v>43190</v>
      </c>
      <c r="E204" s="71">
        <f t="shared" si="86"/>
        <v>90</v>
      </c>
      <c r="F204" s="73">
        <f>VLOOKUP(D204,'FERC Interest Rate'!$A:$B,2,TRUE)</f>
        <v>4.2500000000000003E-2</v>
      </c>
      <c r="G204" s="74">
        <f t="shared" si="87"/>
        <v>2688.259107339361</v>
      </c>
      <c r="H204" s="74">
        <v>0</v>
      </c>
      <c r="I204" s="97">
        <f t="shared" si="90"/>
        <v>9.212194208710109</v>
      </c>
      <c r="J204" s="75">
        <f t="shared" si="91"/>
        <v>28.171482426227552</v>
      </c>
      <c r="K204" s="108">
        <f t="shared" si="82"/>
        <v>37.383676634937657</v>
      </c>
      <c r="L204" s="75">
        <f t="shared" si="92"/>
        <v>158.804</v>
      </c>
      <c r="M204" s="109">
        <f t="shared" si="83"/>
        <v>196.18767663493765</v>
      </c>
      <c r="N204" s="6">
        <f t="shared" si="84"/>
        <v>2716.4305897655886</v>
      </c>
      <c r="O204" s="74">
        <f t="shared" si="85"/>
        <v>2520.2429131306508</v>
      </c>
    </row>
    <row r="205" spans="1:15" x14ac:dyDescent="0.25">
      <c r="A205" s="77" t="s">
        <v>53</v>
      </c>
      <c r="B205" s="71" t="str">
        <f t="shared" si="93"/>
        <v>Q2/2018</v>
      </c>
      <c r="C205" s="72">
        <f t="shared" si="88"/>
        <v>43191</v>
      </c>
      <c r="D205" s="72">
        <f t="shared" si="89"/>
        <v>43281</v>
      </c>
      <c r="E205" s="71">
        <f t="shared" si="86"/>
        <v>91</v>
      </c>
      <c r="F205" s="73">
        <f>VLOOKUP(D205,'FERC Interest Rate'!$A:$B,2,TRUE)</f>
        <v>4.4699999999999997E-2</v>
      </c>
      <c r="G205" s="74">
        <f t="shared" si="87"/>
        <v>2520.2429131306508</v>
      </c>
      <c r="H205" s="74">
        <v>0</v>
      </c>
      <c r="I205" s="97">
        <f t="shared" si="90"/>
        <v>9.212194208710109</v>
      </c>
      <c r="J205" s="75">
        <f t="shared" si="91"/>
        <v>28.086553692442596</v>
      </c>
      <c r="K205" s="108">
        <f t="shared" si="82"/>
        <v>37.298747901152709</v>
      </c>
      <c r="L205" s="75">
        <f t="shared" si="92"/>
        <v>158.804</v>
      </c>
      <c r="M205" s="109">
        <f t="shared" si="83"/>
        <v>196.10274790115272</v>
      </c>
      <c r="N205" s="6">
        <f t="shared" si="84"/>
        <v>2548.3294668230933</v>
      </c>
      <c r="O205" s="74">
        <f t="shared" si="85"/>
        <v>2352.2267189219406</v>
      </c>
    </row>
    <row r="206" spans="1:15" x14ac:dyDescent="0.25">
      <c r="A206" s="77" t="s">
        <v>54</v>
      </c>
      <c r="B206" s="71" t="str">
        <f t="shared" si="93"/>
        <v>Q3/2018</v>
      </c>
      <c r="C206" s="72">
        <f t="shared" si="88"/>
        <v>43282</v>
      </c>
      <c r="D206" s="72">
        <f t="shared" si="89"/>
        <v>43373</v>
      </c>
      <c r="E206" s="71">
        <f t="shared" si="86"/>
        <v>92</v>
      </c>
      <c r="F206" s="73">
        <f>VLOOKUP(D206,'FERC Interest Rate'!$A:$B,2,TRUE)</f>
        <v>4.6899999999999997E-2</v>
      </c>
      <c r="G206" s="74">
        <f t="shared" si="87"/>
        <v>2352.2267189219406</v>
      </c>
      <c r="H206" s="74">
        <v>0</v>
      </c>
      <c r="I206" s="97">
        <f t="shared" si="90"/>
        <v>9.212194208710109</v>
      </c>
      <c r="J206" s="75">
        <f t="shared" si="91"/>
        <v>27.806542046039421</v>
      </c>
      <c r="K206" s="108">
        <f t="shared" si="82"/>
        <v>37.018736254749527</v>
      </c>
      <c r="L206" s="75">
        <f t="shared" si="92"/>
        <v>158.804</v>
      </c>
      <c r="M206" s="109">
        <f t="shared" si="83"/>
        <v>195.82273625474954</v>
      </c>
      <c r="N206" s="6">
        <f t="shared" si="84"/>
        <v>2380.0332609679799</v>
      </c>
      <c r="O206" s="74">
        <f t="shared" si="85"/>
        <v>2184.2105247132304</v>
      </c>
    </row>
    <row r="207" spans="1:15" x14ac:dyDescent="0.25">
      <c r="A207" s="77" t="s">
        <v>55</v>
      </c>
      <c r="B207" s="71" t="str">
        <f t="shared" si="93"/>
        <v>Q4/2018</v>
      </c>
      <c r="C207" s="72">
        <f t="shared" si="88"/>
        <v>43374</v>
      </c>
      <c r="D207" s="72">
        <f t="shared" si="89"/>
        <v>43465</v>
      </c>
      <c r="E207" s="71">
        <f t="shared" si="86"/>
        <v>92</v>
      </c>
      <c r="F207" s="73">
        <f>VLOOKUP(D207,'FERC Interest Rate'!$A:$B,2,TRUE)</f>
        <v>4.9599999999999998E-2</v>
      </c>
      <c r="G207" s="74">
        <f t="shared" si="87"/>
        <v>2184.2105247132304</v>
      </c>
      <c r="H207" s="74">
        <v>0</v>
      </c>
      <c r="I207" s="97">
        <f t="shared" si="90"/>
        <v>9.212194208710109</v>
      </c>
      <c r="J207" s="75">
        <f t="shared" si="91"/>
        <v>27.30682045581209</v>
      </c>
      <c r="K207" s="108">
        <f t="shared" si="82"/>
        <v>36.519014664522203</v>
      </c>
      <c r="L207" s="75">
        <f t="shared" si="92"/>
        <v>158.804</v>
      </c>
      <c r="M207" s="109">
        <f t="shared" si="83"/>
        <v>195.32301466452219</v>
      </c>
      <c r="N207" s="6">
        <f t="shared" si="84"/>
        <v>2211.5173451690425</v>
      </c>
      <c r="O207" s="74">
        <f t="shared" si="85"/>
        <v>2016.1943305045202</v>
      </c>
    </row>
    <row r="208" spans="1:15" x14ac:dyDescent="0.25">
      <c r="A208" s="77" t="s">
        <v>56</v>
      </c>
      <c r="B208" s="71" t="str">
        <f t="shared" si="93"/>
        <v>Q1/2019</v>
      </c>
      <c r="C208" s="72">
        <f t="shared" si="88"/>
        <v>43466</v>
      </c>
      <c r="D208" s="72">
        <f t="shared" si="89"/>
        <v>43555</v>
      </c>
      <c r="E208" s="71">
        <f t="shared" si="86"/>
        <v>90</v>
      </c>
      <c r="F208" s="73">
        <f>VLOOKUP(D208,'FERC Interest Rate'!$A:$B,2,TRUE)</f>
        <v>5.1799999999999999E-2</v>
      </c>
      <c r="G208" s="74">
        <f t="shared" si="87"/>
        <v>2016.1943305045202</v>
      </c>
      <c r="H208" s="74">
        <v>0</v>
      </c>
      <c r="I208" s="97">
        <f t="shared" si="90"/>
        <v>9.212194208710109</v>
      </c>
      <c r="J208" s="75">
        <f t="shared" si="91"/>
        <v>25.752049229622116</v>
      </c>
      <c r="K208" s="108">
        <f t="shared" si="82"/>
        <v>34.964243438332225</v>
      </c>
      <c r="L208" s="75">
        <f t="shared" si="92"/>
        <v>158.804</v>
      </c>
      <c r="M208" s="109">
        <f t="shared" si="83"/>
        <v>193.76824343833223</v>
      </c>
      <c r="N208" s="6">
        <f t="shared" si="84"/>
        <v>2041.9463797341423</v>
      </c>
      <c r="O208" s="74">
        <f t="shared" si="85"/>
        <v>1848.17813629581</v>
      </c>
    </row>
    <row r="209" spans="1:15" x14ac:dyDescent="0.25">
      <c r="A209" s="77" t="s">
        <v>57</v>
      </c>
      <c r="B209" s="71" t="str">
        <f t="shared" si="93"/>
        <v>Q2/2019</v>
      </c>
      <c r="C209" s="72">
        <f t="shared" si="88"/>
        <v>43556</v>
      </c>
      <c r="D209" s="72">
        <f t="shared" si="89"/>
        <v>43646</v>
      </c>
      <c r="E209" s="71">
        <f t="shared" si="86"/>
        <v>91</v>
      </c>
      <c r="F209" s="73">
        <f>VLOOKUP(D209,'FERC Interest Rate'!$A:$B,2,TRUE)</f>
        <v>5.45E-2</v>
      </c>
      <c r="G209" s="74">
        <f t="shared" si="87"/>
        <v>1848.17813629581</v>
      </c>
      <c r="H209" s="74">
        <v>0</v>
      </c>
      <c r="I209" s="97">
        <f t="shared" si="90"/>
        <v>9.212194208710109</v>
      </c>
      <c r="J209" s="75">
        <f t="shared" si="91"/>
        <v>25.112436895778274</v>
      </c>
      <c r="K209" s="108">
        <f t="shared" si="82"/>
        <v>34.324631104488383</v>
      </c>
      <c r="L209" s="75">
        <f t="shared" si="92"/>
        <v>158.804</v>
      </c>
      <c r="M209" s="109">
        <f t="shared" si="83"/>
        <v>193.12863110448839</v>
      </c>
      <c r="N209" s="6">
        <f t="shared" si="84"/>
        <v>1873.2905731915882</v>
      </c>
      <c r="O209" s="74">
        <f t="shared" si="85"/>
        <v>1680.1619420870998</v>
      </c>
    </row>
    <row r="210" spans="1:15" x14ac:dyDescent="0.25">
      <c r="A210" s="77" t="s">
        <v>58</v>
      </c>
      <c r="B210" s="71" t="str">
        <f t="shared" si="93"/>
        <v>Q3/2019</v>
      </c>
      <c r="C210" s="72">
        <f t="shared" si="88"/>
        <v>43647</v>
      </c>
      <c r="D210" s="72">
        <f t="shared" si="89"/>
        <v>43738</v>
      </c>
      <c r="E210" s="71">
        <f t="shared" si="86"/>
        <v>92</v>
      </c>
      <c r="F210" s="73">
        <f>VLOOKUP(D210,'FERC Interest Rate'!$A:$B,2,TRUE)</f>
        <v>5.5E-2</v>
      </c>
      <c r="G210" s="74">
        <f t="shared" si="87"/>
        <v>1680.1619420870998</v>
      </c>
      <c r="H210" s="74">
        <v>0</v>
      </c>
      <c r="I210" s="97">
        <f t="shared" si="90"/>
        <v>9.212194208710109</v>
      </c>
      <c r="J210" s="75">
        <f t="shared" si="91"/>
        <v>23.292108019070479</v>
      </c>
      <c r="K210" s="108">
        <f t="shared" si="82"/>
        <v>32.504302227780585</v>
      </c>
      <c r="L210" s="75">
        <f t="shared" si="92"/>
        <v>158.804</v>
      </c>
      <c r="M210" s="109">
        <f t="shared" si="83"/>
        <v>191.30830222778059</v>
      </c>
      <c r="N210" s="6">
        <f t="shared" si="84"/>
        <v>1703.4540501061701</v>
      </c>
      <c r="O210" s="74">
        <f t="shared" si="85"/>
        <v>1512.1457478783896</v>
      </c>
    </row>
    <row r="211" spans="1:15" x14ac:dyDescent="0.25">
      <c r="A211" s="77" t="s">
        <v>59</v>
      </c>
      <c r="B211" s="71" t="str">
        <f t="shared" si="93"/>
        <v>Q4/2019</v>
      </c>
      <c r="C211" s="72">
        <f t="shared" si="88"/>
        <v>43739</v>
      </c>
      <c r="D211" s="72">
        <f t="shared" si="89"/>
        <v>43830</v>
      </c>
      <c r="E211" s="71">
        <f t="shared" si="86"/>
        <v>92</v>
      </c>
      <c r="F211" s="73">
        <f>VLOOKUP(D211,'FERC Interest Rate'!$A:$B,2,TRUE)</f>
        <v>5.4199999999999998E-2</v>
      </c>
      <c r="G211" s="74">
        <f t="shared" si="87"/>
        <v>1512.1457478783896</v>
      </c>
      <c r="H211" s="74">
        <v>0</v>
      </c>
      <c r="I211" s="97">
        <f t="shared" si="90"/>
        <v>9.212194208710109</v>
      </c>
      <c r="J211" s="75">
        <f t="shared" si="91"/>
        <v>20.657982348550142</v>
      </c>
      <c r="K211" s="108">
        <f t="shared" si="82"/>
        <v>29.870176557260251</v>
      </c>
      <c r="L211" s="75">
        <f t="shared" si="92"/>
        <v>158.804</v>
      </c>
      <c r="M211" s="109">
        <f t="shared" si="83"/>
        <v>188.67417655726024</v>
      </c>
      <c r="N211" s="6">
        <f t="shared" si="84"/>
        <v>1532.8037302269397</v>
      </c>
      <c r="O211" s="74">
        <f t="shared" si="85"/>
        <v>1344.1295536696794</v>
      </c>
    </row>
    <row r="212" spans="1:15" x14ac:dyDescent="0.25">
      <c r="A212" s="77" t="s">
        <v>60</v>
      </c>
      <c r="B212" s="71" t="str">
        <f t="shared" si="93"/>
        <v>Q1/2020</v>
      </c>
      <c r="C212" s="72">
        <f t="shared" si="88"/>
        <v>43831</v>
      </c>
      <c r="D212" s="72">
        <f t="shared" si="89"/>
        <v>43921</v>
      </c>
      <c r="E212" s="71">
        <f t="shared" si="86"/>
        <v>91</v>
      </c>
      <c r="F212" s="73">
        <f>VLOOKUP(D212,'FERC Interest Rate'!$A:$B,2,TRUE)</f>
        <v>4.9599999999999998E-2</v>
      </c>
      <c r="G212" s="74">
        <f t="shared" si="87"/>
        <v>1344.1295536696794</v>
      </c>
      <c r="H212" s="74">
        <v>0</v>
      </c>
      <c r="I212" s="97">
        <f t="shared" si="90"/>
        <v>9.212194208710109</v>
      </c>
      <c r="J212" s="75">
        <f t="shared" si="91"/>
        <v>16.576128834544985</v>
      </c>
      <c r="K212" s="108">
        <f t="shared" si="82"/>
        <v>25.788323043255094</v>
      </c>
      <c r="L212" s="75">
        <f t="shared" si="92"/>
        <v>158.804</v>
      </c>
      <c r="M212" s="109">
        <f t="shared" si="83"/>
        <v>184.59232304325511</v>
      </c>
      <c r="N212" s="6">
        <f t="shared" si="84"/>
        <v>1360.7056825042243</v>
      </c>
      <c r="O212" s="74">
        <f t="shared" si="85"/>
        <v>1176.1133594609691</v>
      </c>
    </row>
    <row r="213" spans="1:15" x14ac:dyDescent="0.25">
      <c r="A213" s="77" t="s">
        <v>61</v>
      </c>
      <c r="B213" s="71" t="str">
        <f t="shared" si="93"/>
        <v>Q2/2020</v>
      </c>
      <c r="C213" s="72">
        <f t="shared" si="88"/>
        <v>43922</v>
      </c>
      <c r="D213" s="72">
        <f t="shared" si="89"/>
        <v>44012</v>
      </c>
      <c r="E213" s="71">
        <f t="shared" si="86"/>
        <v>91</v>
      </c>
      <c r="F213" s="73">
        <f>VLOOKUP(D213,'FERC Interest Rate'!$A:$B,2,TRUE)</f>
        <v>4.7503500000000004E-2</v>
      </c>
      <c r="G213" s="74">
        <f t="shared" si="87"/>
        <v>1176.1133594609691</v>
      </c>
      <c r="H213" s="74">
        <v>0</v>
      </c>
      <c r="I213" s="97">
        <f t="shared" si="90"/>
        <v>9.212194208710109</v>
      </c>
      <c r="J213" s="75">
        <f t="shared" si="91"/>
        <v>13.891050787909911</v>
      </c>
      <c r="K213" s="108">
        <f t="shared" si="82"/>
        <v>23.10324499662002</v>
      </c>
      <c r="L213" s="75">
        <f t="shared" si="92"/>
        <v>158.804</v>
      </c>
      <c r="M213" s="109">
        <f t="shared" si="83"/>
        <v>181.90724499662002</v>
      </c>
      <c r="N213" s="6">
        <f t="shared" si="84"/>
        <v>1190.0044102488791</v>
      </c>
      <c r="O213" s="74">
        <f t="shared" si="85"/>
        <v>1008.0971652522591</v>
      </c>
    </row>
    <row r="214" spans="1:15" x14ac:dyDescent="0.25">
      <c r="A214" s="77" t="s">
        <v>62</v>
      </c>
      <c r="B214" s="71" t="str">
        <f t="shared" si="93"/>
        <v>Q3/2020</v>
      </c>
      <c r="C214" s="72">
        <f t="shared" si="88"/>
        <v>44013</v>
      </c>
      <c r="D214" s="72">
        <f t="shared" si="89"/>
        <v>44104</v>
      </c>
      <c r="E214" s="71">
        <f t="shared" si="86"/>
        <v>92</v>
      </c>
      <c r="F214" s="73">
        <f>VLOOKUP(D214,'FERC Interest Rate'!$A:$B,2,TRUE)</f>
        <v>3.4299999999999997E-2</v>
      </c>
      <c r="G214" s="74">
        <f t="shared" si="87"/>
        <v>1008.0971652522591</v>
      </c>
      <c r="H214" s="74">
        <v>0</v>
      </c>
      <c r="I214" s="97">
        <f t="shared" si="90"/>
        <v>9.212194208710109</v>
      </c>
      <c r="J214" s="75">
        <f t="shared" si="91"/>
        <v>8.6916705318853236</v>
      </c>
      <c r="K214" s="108">
        <f t="shared" si="82"/>
        <v>17.903864740595431</v>
      </c>
      <c r="L214" s="75">
        <f t="shared" si="92"/>
        <v>158.804</v>
      </c>
      <c r="M214" s="109">
        <f t="shared" si="83"/>
        <v>176.70786474059543</v>
      </c>
      <c r="N214" s="6">
        <f t="shared" si="84"/>
        <v>1016.7888357841443</v>
      </c>
      <c r="O214" s="74">
        <f t="shared" si="85"/>
        <v>840.08097104354897</v>
      </c>
    </row>
    <row r="215" spans="1:15" x14ac:dyDescent="0.25">
      <c r="A215" s="77" t="s">
        <v>63</v>
      </c>
      <c r="B215" s="71" t="str">
        <f t="shared" si="93"/>
        <v>Q4/2020</v>
      </c>
      <c r="C215" s="72">
        <f t="shared" si="88"/>
        <v>44105</v>
      </c>
      <c r="D215" s="72">
        <f t="shared" si="89"/>
        <v>44196</v>
      </c>
      <c r="E215" s="71">
        <f t="shared" si="86"/>
        <v>92</v>
      </c>
      <c r="F215" s="73">
        <f>VLOOKUP(D215,'FERC Interest Rate'!$A:$B,2,TRUE)</f>
        <v>3.2500000000000001E-2</v>
      </c>
      <c r="G215" s="74">
        <f t="shared" si="87"/>
        <v>840.08097104354897</v>
      </c>
      <c r="H215" s="74">
        <v>0</v>
      </c>
      <c r="I215" s="97">
        <f t="shared" si="90"/>
        <v>9.212194208710109</v>
      </c>
      <c r="J215" s="75">
        <f t="shared" si="91"/>
        <v>6.8629565667218895</v>
      </c>
      <c r="K215" s="108">
        <f t="shared" si="82"/>
        <v>16.075150775432</v>
      </c>
      <c r="L215" s="75">
        <f t="shared" si="92"/>
        <v>158.804</v>
      </c>
      <c r="M215" s="109">
        <f t="shared" si="83"/>
        <v>174.87915077543201</v>
      </c>
      <c r="N215" s="6">
        <f t="shared" si="84"/>
        <v>846.94392761027086</v>
      </c>
      <c r="O215" s="74">
        <f t="shared" si="85"/>
        <v>672.06477683483888</v>
      </c>
    </row>
    <row r="216" spans="1:15" x14ac:dyDescent="0.25">
      <c r="A216" s="77" t="s">
        <v>64</v>
      </c>
      <c r="B216" s="71" t="str">
        <f t="shared" si="93"/>
        <v>Q1/2021</v>
      </c>
      <c r="C216" s="72">
        <f t="shared" si="88"/>
        <v>44197</v>
      </c>
      <c r="D216" s="72">
        <f t="shared" si="89"/>
        <v>44286</v>
      </c>
      <c r="E216" s="71">
        <f t="shared" si="86"/>
        <v>90</v>
      </c>
      <c r="F216" s="73">
        <f>VLOOKUP(D216,'FERC Interest Rate'!$A:$B,2,TRUE)</f>
        <v>3.2500000000000001E-2</v>
      </c>
      <c r="G216" s="74">
        <f t="shared" si="87"/>
        <v>672.06477683483888</v>
      </c>
      <c r="H216" s="74">
        <v>0</v>
      </c>
      <c r="I216" s="97">
        <f t="shared" si="90"/>
        <v>9.212194208710109</v>
      </c>
      <c r="J216" s="75">
        <f t="shared" si="91"/>
        <v>5.3857245814846673</v>
      </c>
      <c r="K216" s="108">
        <f t="shared" si="82"/>
        <v>14.597918790194775</v>
      </c>
      <c r="L216" s="75">
        <f t="shared" si="92"/>
        <v>158.804</v>
      </c>
      <c r="M216" s="109">
        <f t="shared" si="83"/>
        <v>173.40191879019477</v>
      </c>
      <c r="N216" s="6">
        <f t="shared" si="84"/>
        <v>677.4505014163235</v>
      </c>
      <c r="O216" s="74">
        <f t="shared" si="85"/>
        <v>504.04858262612879</v>
      </c>
    </row>
    <row r="217" spans="1:15" x14ac:dyDescent="0.25">
      <c r="A217" s="77" t="s">
        <v>65</v>
      </c>
      <c r="B217" s="71" t="str">
        <f t="shared" si="93"/>
        <v>Q2/2021</v>
      </c>
      <c r="C217" s="72">
        <f t="shared" si="88"/>
        <v>44287</v>
      </c>
      <c r="D217" s="72">
        <f t="shared" si="89"/>
        <v>44377</v>
      </c>
      <c r="E217" s="71">
        <f t="shared" si="86"/>
        <v>91</v>
      </c>
      <c r="F217" s="73">
        <f>VLOOKUP(D217,'FERC Interest Rate'!$A:$B,2,TRUE)</f>
        <v>3.2500000000000001E-2</v>
      </c>
      <c r="G217" s="74">
        <f t="shared" si="87"/>
        <v>504.04858262612879</v>
      </c>
      <c r="H217" s="74">
        <v>0</v>
      </c>
      <c r="I217" s="97">
        <f t="shared" si="90"/>
        <v>9.212194208710109</v>
      </c>
      <c r="J217" s="75">
        <f t="shared" si="91"/>
        <v>4.0841744742925368</v>
      </c>
      <c r="K217" s="108">
        <f t="shared" si="82"/>
        <v>13.296368683002646</v>
      </c>
      <c r="L217" s="75">
        <f t="shared" si="92"/>
        <v>158.804</v>
      </c>
      <c r="M217" s="109">
        <f t="shared" si="83"/>
        <v>172.10036868300264</v>
      </c>
      <c r="N217" s="6">
        <f t="shared" si="84"/>
        <v>508.13275710042132</v>
      </c>
      <c r="O217" s="74">
        <f t="shared" si="85"/>
        <v>336.0323884174187</v>
      </c>
    </row>
    <row r="218" spans="1:15" x14ac:dyDescent="0.25">
      <c r="A218" s="77" t="s">
        <v>66</v>
      </c>
      <c r="B218" s="71" t="str">
        <f t="shared" si="93"/>
        <v>Q3/2021</v>
      </c>
      <c r="C218" s="72">
        <f t="shared" si="88"/>
        <v>44378</v>
      </c>
      <c r="D218" s="72">
        <f t="shared" si="89"/>
        <v>44469</v>
      </c>
      <c r="E218" s="71">
        <f t="shared" si="86"/>
        <v>92</v>
      </c>
      <c r="F218" s="73">
        <f>VLOOKUP(D218,'FERC Interest Rate'!$A:$B,2,TRUE)</f>
        <v>3.2500000000000001E-2</v>
      </c>
      <c r="G218" s="74">
        <f t="shared" si="87"/>
        <v>336.0323884174187</v>
      </c>
      <c r="H218" s="74">
        <v>0</v>
      </c>
      <c r="I218" s="97">
        <f t="shared" si="90"/>
        <v>9.212194208710109</v>
      </c>
      <c r="J218" s="75">
        <f t="shared" si="91"/>
        <v>2.752703674981047</v>
      </c>
      <c r="K218" s="108">
        <f t="shared" si="82"/>
        <v>11.964897883691156</v>
      </c>
      <c r="L218" s="75">
        <f t="shared" si="92"/>
        <v>158.804</v>
      </c>
      <c r="M218" s="109">
        <f t="shared" si="83"/>
        <v>170.76889788369115</v>
      </c>
      <c r="N218" s="6">
        <f t="shared" si="84"/>
        <v>338.78509209239974</v>
      </c>
      <c r="O218" s="74">
        <f t="shared" si="85"/>
        <v>168.01619420870858</v>
      </c>
    </row>
    <row r="219" spans="1:15" x14ac:dyDescent="0.25">
      <c r="A219" s="77" t="s">
        <v>67</v>
      </c>
      <c r="B219" s="71" t="str">
        <f t="shared" si="93"/>
        <v>Q4/2021</v>
      </c>
      <c r="C219" s="72">
        <f t="shared" si="88"/>
        <v>44470</v>
      </c>
      <c r="D219" s="72">
        <f t="shared" si="89"/>
        <v>44561</v>
      </c>
      <c r="E219" s="71">
        <f t="shared" si="86"/>
        <v>92</v>
      </c>
      <c r="F219" s="73">
        <f>VLOOKUP(D219,'FERC Interest Rate'!$A:$B,2,TRUE)</f>
        <v>3.2500000000000001E-2</v>
      </c>
      <c r="G219" s="74">
        <f t="shared" si="87"/>
        <v>168.01619420870858</v>
      </c>
      <c r="H219" s="74">
        <v>0</v>
      </c>
      <c r="I219" s="97">
        <f t="shared" si="90"/>
        <v>9.212194208710109</v>
      </c>
      <c r="J219" s="75">
        <f t="shared" si="91"/>
        <v>1.376351837490517</v>
      </c>
      <c r="K219" s="108">
        <f t="shared" si="82"/>
        <v>10.588546046200626</v>
      </c>
      <c r="L219" s="75">
        <f t="shared" si="92"/>
        <v>158.804</v>
      </c>
      <c r="M219" s="109">
        <f t="shared" si="83"/>
        <v>169.39254604620064</v>
      </c>
      <c r="N219" s="6">
        <f t="shared" si="84"/>
        <v>169.3925460461991</v>
      </c>
      <c r="O219" s="74">
        <f t="shared" si="85"/>
        <v>-1.5276668818842154E-12</v>
      </c>
    </row>
    <row r="220" spans="1:15" x14ac:dyDescent="0.25">
      <c r="A220" s="77"/>
      <c r="B220" s="71"/>
      <c r="C220" s="72"/>
      <c r="D220" s="72"/>
      <c r="E220" s="71"/>
      <c r="F220" s="73"/>
      <c r="G220" s="74"/>
      <c r="H220" s="74"/>
      <c r="I220" s="97"/>
      <c r="J220" s="75"/>
      <c r="K220" s="108"/>
      <c r="L220" s="75"/>
      <c r="M220" s="109"/>
      <c r="N220" s="6"/>
      <c r="O220" s="74"/>
    </row>
    <row r="221" spans="1:15" ht="13.5" thickBot="1" x14ac:dyDescent="0.35">
      <c r="A221" s="124"/>
      <c r="B221" s="125"/>
      <c r="C221" s="126"/>
      <c r="D221" s="126"/>
      <c r="E221" s="127"/>
      <c r="F221" s="125"/>
      <c r="G221" s="112">
        <f t="shared" ref="G221:O221" si="94">SUM(G194:G219)</f>
        <v>54666.142972574933</v>
      </c>
      <c r="H221" s="112">
        <f t="shared" si="94"/>
        <v>184.24388417420218</v>
      </c>
      <c r="I221" s="113">
        <f t="shared" si="94"/>
        <v>184.24388417420226</v>
      </c>
      <c r="J221" s="112">
        <f t="shared" si="94"/>
        <v>355.83022754638677</v>
      </c>
      <c r="K221" s="112">
        <f t="shared" si="94"/>
        <v>540.07411172058892</v>
      </c>
      <c r="L221" s="112">
        <f t="shared" si="94"/>
        <v>3176.0800000000008</v>
      </c>
      <c r="M221" s="114">
        <f t="shared" si="94"/>
        <v>3716.1541117205898</v>
      </c>
      <c r="N221" s="112">
        <f t="shared" si="94"/>
        <v>55206.217084295538</v>
      </c>
      <c r="O221" s="112">
        <f t="shared" si="94"/>
        <v>51490.062972574931</v>
      </c>
    </row>
    <row r="222" spans="1:15" ht="13.5" thickTop="1" x14ac:dyDescent="0.3">
      <c r="B222" s="101"/>
      <c r="C222" s="101"/>
      <c r="D222" s="101"/>
      <c r="E222" s="101"/>
      <c r="F222" s="101"/>
      <c r="G222" s="101"/>
      <c r="H222" s="101"/>
      <c r="I222" s="173"/>
      <c r="J222" s="406" t="s">
        <v>16</v>
      </c>
      <c r="K222" s="406"/>
      <c r="L222" s="123" t="s">
        <v>53</v>
      </c>
      <c r="M222" s="174"/>
      <c r="O222" s="101"/>
    </row>
    <row r="223" spans="1:15" ht="39" x14ac:dyDescent="0.3">
      <c r="A223" s="76" t="s">
        <v>47</v>
      </c>
      <c r="B223" s="76" t="s">
        <v>3</v>
      </c>
      <c r="C223" s="76" t="s">
        <v>4</v>
      </c>
      <c r="D223" s="76" t="s">
        <v>5</v>
      </c>
      <c r="E223" s="76" t="s">
        <v>6</v>
      </c>
      <c r="F223" s="76" t="s">
        <v>7</v>
      </c>
      <c r="G223" s="76" t="s">
        <v>87</v>
      </c>
      <c r="H223" s="76" t="s">
        <v>88</v>
      </c>
      <c r="I223" s="93" t="s">
        <v>89</v>
      </c>
      <c r="J223" s="94" t="s">
        <v>90</v>
      </c>
      <c r="K223" s="94" t="s">
        <v>91</v>
      </c>
      <c r="L223" s="94" t="s">
        <v>92</v>
      </c>
      <c r="M223" s="95" t="s">
        <v>93</v>
      </c>
      <c r="N223" s="76" t="s">
        <v>94</v>
      </c>
      <c r="O223" s="76" t="s">
        <v>95</v>
      </c>
    </row>
    <row r="224" spans="1:15" x14ac:dyDescent="0.25">
      <c r="A224" s="12" t="s">
        <v>23</v>
      </c>
      <c r="B224" s="71" t="str">
        <f t="shared" ref="B224:B229" si="95">+IF(MONTH(C224)&lt;4,"Q1",IF(MONTH(C224)&lt;7,"Q2",IF(MONTH(C224)&lt;10,"Q3","Q4")))&amp;"/"&amp;YEAR(C224)</f>
        <v>Q4/2015</v>
      </c>
      <c r="C224" s="72">
        <f>VLOOKUP(L222,A$1:F$29,2,FALSE)</f>
        <v>42320</v>
      </c>
      <c r="D224" s="72">
        <f>DATE(YEAR(C224),IF(MONTH(C224)&lt;=3,3,IF(MONTH(C224)&lt;=6,6,IF(MONTH(C224)&lt;=9,9,12))),IF(OR(MONTH(C224)&lt;=3,MONTH(C224)&gt;=10),31,30))</f>
        <v>42369</v>
      </c>
      <c r="E224" s="71">
        <f>D224-C224+1</f>
        <v>50</v>
      </c>
      <c r="F224" s="73">
        <f>VLOOKUP(D224,'FERC Interest Rate'!$A:$B,2,TRUE)</f>
        <v>3.2500000000000001E-2</v>
      </c>
      <c r="G224" s="74">
        <f>VLOOKUP(L222,$A$1:$F$36,5,FALSE)</f>
        <v>1474.19</v>
      </c>
      <c r="H224" s="74">
        <f t="shared" ref="H224:H229" si="96">G224*F224*(E224/(DATE(YEAR(D224),12,31)-DATE(YEAR(D224),1,1)+1))</f>
        <v>6.5631746575342458</v>
      </c>
      <c r="I224" s="151">
        <v>0</v>
      </c>
      <c r="J224" s="75">
        <v>0</v>
      </c>
      <c r="K224" s="108">
        <f t="shared" ref="K224:K248" si="97">+SUM(I224:J224)</f>
        <v>0</v>
      </c>
      <c r="L224" s="75">
        <v>0</v>
      </c>
      <c r="M224" s="109">
        <f t="shared" ref="M224:M248" si="98">+SUM(K224:L224)</f>
        <v>0</v>
      </c>
      <c r="N224" s="6">
        <f t="shared" ref="N224:N248" si="99">+G224+H224+J224</f>
        <v>1480.7531746575344</v>
      </c>
      <c r="O224" s="74">
        <f t="shared" ref="O224:O248" si="100">G224+H224-L224-I224</f>
        <v>1480.7531746575344</v>
      </c>
    </row>
    <row r="225" spans="1:15" x14ac:dyDescent="0.25">
      <c r="A225" s="12" t="s">
        <v>23</v>
      </c>
      <c r="B225" s="71" t="str">
        <f t="shared" si="95"/>
        <v>Q1/2016</v>
      </c>
      <c r="C225" s="72">
        <f>D224+1</f>
        <v>42370</v>
      </c>
      <c r="D225" s="72">
        <f>EOMONTH(D224,3)</f>
        <v>42460</v>
      </c>
      <c r="E225" s="71">
        <f t="shared" ref="E225:E248" si="101">D225-C225+1</f>
        <v>91</v>
      </c>
      <c r="F225" s="73">
        <f>VLOOKUP(D225,'FERC Interest Rate'!$A:$B,2,TRUE)</f>
        <v>3.2500000000000001E-2</v>
      </c>
      <c r="G225" s="74">
        <f t="shared" ref="G225:G248" si="102">O224</f>
        <v>1480.7531746575344</v>
      </c>
      <c r="H225" s="74">
        <f t="shared" si="96"/>
        <v>11.965375721447153</v>
      </c>
      <c r="I225" s="151">
        <v>0</v>
      </c>
      <c r="J225" s="75">
        <v>0</v>
      </c>
      <c r="K225" s="108">
        <f t="shared" si="97"/>
        <v>0</v>
      </c>
      <c r="L225" s="75">
        <v>0</v>
      </c>
      <c r="M225" s="109">
        <f t="shared" si="98"/>
        <v>0</v>
      </c>
      <c r="N225" s="6">
        <f t="shared" si="99"/>
        <v>1492.7185503789815</v>
      </c>
      <c r="O225" s="74">
        <f t="shared" si="100"/>
        <v>1492.7185503789815</v>
      </c>
    </row>
    <row r="226" spans="1:15" x14ac:dyDescent="0.25">
      <c r="A226" s="12" t="s">
        <v>23</v>
      </c>
      <c r="B226" s="71" t="str">
        <f t="shared" si="95"/>
        <v>Q2/2016</v>
      </c>
      <c r="C226" s="72">
        <f t="shared" ref="C226:C248" si="103">D225+1</f>
        <v>42461</v>
      </c>
      <c r="D226" s="72">
        <f t="shared" ref="D226:D248" si="104">EOMONTH(D225,3)</f>
        <v>42551</v>
      </c>
      <c r="E226" s="71">
        <f t="shared" si="101"/>
        <v>91</v>
      </c>
      <c r="F226" s="73">
        <f>VLOOKUP(D226,'FERC Interest Rate'!$A:$B,2,TRUE)</f>
        <v>3.4599999999999999E-2</v>
      </c>
      <c r="G226" s="74">
        <f t="shared" si="102"/>
        <v>1492.7185503789815</v>
      </c>
      <c r="H226" s="74">
        <f t="shared" si="96"/>
        <v>12.841457999243882</v>
      </c>
      <c r="I226" s="151">
        <v>0</v>
      </c>
      <c r="J226" s="75">
        <v>0</v>
      </c>
      <c r="K226" s="108">
        <f t="shared" si="97"/>
        <v>0</v>
      </c>
      <c r="L226" s="75">
        <v>0</v>
      </c>
      <c r="M226" s="109">
        <f t="shared" si="98"/>
        <v>0</v>
      </c>
      <c r="N226" s="6">
        <f t="shared" si="99"/>
        <v>1505.5600083782253</v>
      </c>
      <c r="O226" s="74">
        <f t="shared" si="100"/>
        <v>1505.5600083782253</v>
      </c>
    </row>
    <row r="227" spans="1:15" x14ac:dyDescent="0.25">
      <c r="A227" s="12" t="s">
        <v>23</v>
      </c>
      <c r="B227" s="71" t="str">
        <f t="shared" si="95"/>
        <v>Q3/2016</v>
      </c>
      <c r="C227" s="72">
        <f t="shared" si="103"/>
        <v>42552</v>
      </c>
      <c r="D227" s="72">
        <f t="shared" si="104"/>
        <v>42643</v>
      </c>
      <c r="E227" s="71">
        <f t="shared" si="101"/>
        <v>92</v>
      </c>
      <c r="F227" s="73">
        <f>VLOOKUP(D227,'FERC Interest Rate'!$A:$B,2,TRUE)</f>
        <v>3.5000000000000003E-2</v>
      </c>
      <c r="G227" s="74">
        <f t="shared" si="102"/>
        <v>1505.5600083782253</v>
      </c>
      <c r="H227" s="74">
        <f t="shared" si="96"/>
        <v>13.245637232180016</v>
      </c>
      <c r="I227" s="151">
        <v>0</v>
      </c>
      <c r="J227" s="75">
        <v>0</v>
      </c>
      <c r="K227" s="108">
        <f t="shared" si="97"/>
        <v>0</v>
      </c>
      <c r="L227" s="75">
        <v>0</v>
      </c>
      <c r="M227" s="109">
        <f t="shared" si="98"/>
        <v>0</v>
      </c>
      <c r="N227" s="6">
        <f t="shared" si="99"/>
        <v>1518.8056456104055</v>
      </c>
      <c r="O227" s="74">
        <f t="shared" si="100"/>
        <v>1518.8056456104055</v>
      </c>
    </row>
    <row r="228" spans="1:15" x14ac:dyDescent="0.25">
      <c r="A228" s="12" t="s">
        <v>23</v>
      </c>
      <c r="B228" s="71" t="str">
        <f t="shared" si="95"/>
        <v>Q4/2016</v>
      </c>
      <c r="C228" s="72">
        <f t="shared" si="103"/>
        <v>42644</v>
      </c>
      <c r="D228" s="72">
        <f t="shared" si="104"/>
        <v>42735</v>
      </c>
      <c r="E228" s="71">
        <f t="shared" si="101"/>
        <v>92</v>
      </c>
      <c r="F228" s="73">
        <f>VLOOKUP(D228,'FERC Interest Rate'!$A:$B,2,TRUE)</f>
        <v>3.5000000000000003E-2</v>
      </c>
      <c r="G228" s="74">
        <f t="shared" si="102"/>
        <v>1518.8056456104055</v>
      </c>
      <c r="H228" s="74">
        <f t="shared" si="96"/>
        <v>13.362169887610673</v>
      </c>
      <c r="I228" s="151">
        <v>0</v>
      </c>
      <c r="J228" s="75">
        <v>0</v>
      </c>
      <c r="K228" s="108">
        <f t="shared" si="97"/>
        <v>0</v>
      </c>
      <c r="L228" s="75">
        <v>0</v>
      </c>
      <c r="M228" s="109">
        <f t="shared" si="98"/>
        <v>0</v>
      </c>
      <c r="N228" s="6">
        <f t="shared" si="99"/>
        <v>1532.1678154980161</v>
      </c>
      <c r="O228" s="74">
        <f t="shared" si="100"/>
        <v>1532.1678154980161</v>
      </c>
    </row>
    <row r="229" spans="1:15" x14ac:dyDescent="0.25">
      <c r="A229" s="77" t="s">
        <v>48</v>
      </c>
      <c r="B229" s="71" t="str">
        <f t="shared" si="95"/>
        <v>Q1/2017</v>
      </c>
      <c r="C229" s="72">
        <f t="shared" si="103"/>
        <v>42736</v>
      </c>
      <c r="D229" s="72">
        <f t="shared" si="104"/>
        <v>42825</v>
      </c>
      <c r="E229" s="71">
        <f t="shared" si="101"/>
        <v>90</v>
      </c>
      <c r="F229" s="73">
        <f>VLOOKUP(D229,'FERC Interest Rate'!$A:$B,2,TRUE)</f>
        <v>3.5000000000000003E-2</v>
      </c>
      <c r="G229" s="74">
        <f t="shared" si="102"/>
        <v>1532.1678154980161</v>
      </c>
      <c r="H229" s="74">
        <f t="shared" si="96"/>
        <v>13.222818133750003</v>
      </c>
      <c r="I229" s="151">
        <f>(SUM($H$224:$H$249)/20)</f>
        <v>3.5600316815882991</v>
      </c>
      <c r="J229" s="75">
        <v>0</v>
      </c>
      <c r="K229" s="108">
        <f t="shared" si="97"/>
        <v>3.5600316815882991</v>
      </c>
      <c r="L229" s="75">
        <f>VLOOKUP($L$222,A$1:F$29,5,FALSE)/20</f>
        <v>73.709500000000006</v>
      </c>
      <c r="M229" s="109">
        <f t="shared" si="98"/>
        <v>77.269531681588305</v>
      </c>
      <c r="N229" s="6">
        <f t="shared" si="99"/>
        <v>1545.3906336317661</v>
      </c>
      <c r="O229" s="74">
        <f t="shared" si="100"/>
        <v>1468.1211019501779</v>
      </c>
    </row>
    <row r="230" spans="1:15" x14ac:dyDescent="0.25">
      <c r="A230" s="77" t="s">
        <v>49</v>
      </c>
      <c r="B230" s="71" t="str">
        <f>+IF(MONTH(C230)&lt;4,"Q1",IF(MONTH(C230)&lt;7,"Q2",IF(MONTH(C230)&lt;10,"Q3","Q4")))&amp;"/"&amp;YEAR(C230)</f>
        <v>Q2/2017</v>
      </c>
      <c r="C230" s="72">
        <f t="shared" si="103"/>
        <v>42826</v>
      </c>
      <c r="D230" s="72">
        <f t="shared" si="104"/>
        <v>42916</v>
      </c>
      <c r="E230" s="71">
        <f t="shared" si="101"/>
        <v>91</v>
      </c>
      <c r="F230" s="73">
        <f>VLOOKUP(D230,'FERC Interest Rate'!$A:$B,2,TRUE)</f>
        <v>3.7100000000000001E-2</v>
      </c>
      <c r="G230" s="74">
        <f t="shared" si="102"/>
        <v>1468.1211019501779</v>
      </c>
      <c r="H230" s="74">
        <v>0</v>
      </c>
      <c r="I230" s="151">
        <f t="shared" ref="I230:I248" si="105">(SUM($H$224:$H$249)/20)</f>
        <v>3.5600316815882991</v>
      </c>
      <c r="J230" s="75">
        <f t="shared" ref="J230:J248" si="106">G230*F230*(E230/(DATE(YEAR(D230),12,31)-DATE(YEAR(D230),1,1)+1))</f>
        <v>13.579516855599989</v>
      </c>
      <c r="K230" s="108">
        <f t="shared" si="97"/>
        <v>17.13954853718829</v>
      </c>
      <c r="L230" s="75">
        <f t="shared" ref="L230:L248" si="107">VLOOKUP($L$222,A$1:F$29,5,FALSE)/20</f>
        <v>73.709500000000006</v>
      </c>
      <c r="M230" s="109">
        <f t="shared" si="98"/>
        <v>90.849048537188295</v>
      </c>
      <c r="N230" s="6">
        <f t="shared" si="99"/>
        <v>1481.7006188057778</v>
      </c>
      <c r="O230" s="74">
        <f t="shared" si="100"/>
        <v>1390.8515702685897</v>
      </c>
    </row>
    <row r="231" spans="1:15" x14ac:dyDescent="0.25">
      <c r="A231" s="77" t="s">
        <v>50</v>
      </c>
      <c r="B231" s="71" t="str">
        <f>+IF(MONTH(C231)&lt;4,"Q1",IF(MONTH(C231)&lt;7,"Q2",IF(MONTH(C231)&lt;10,"Q3","Q4")))&amp;"/"&amp;YEAR(C231)</f>
        <v>Q3/2017</v>
      </c>
      <c r="C231" s="72">
        <f t="shared" si="103"/>
        <v>42917</v>
      </c>
      <c r="D231" s="72">
        <f t="shared" si="104"/>
        <v>43008</v>
      </c>
      <c r="E231" s="71">
        <f t="shared" si="101"/>
        <v>92</v>
      </c>
      <c r="F231" s="73">
        <f>VLOOKUP(D231,'FERC Interest Rate'!$A:$B,2,TRUE)</f>
        <v>3.9600000000000003E-2</v>
      </c>
      <c r="G231" s="74">
        <f t="shared" si="102"/>
        <v>1390.8515702685897</v>
      </c>
      <c r="H231" s="74">
        <v>0</v>
      </c>
      <c r="I231" s="151">
        <f t="shared" si="105"/>
        <v>3.5600316815882991</v>
      </c>
      <c r="J231" s="75">
        <f t="shared" si="106"/>
        <v>13.882603947404183</v>
      </c>
      <c r="K231" s="108">
        <f t="shared" si="97"/>
        <v>17.442635628992484</v>
      </c>
      <c r="L231" s="75">
        <f t="shared" si="107"/>
        <v>73.709500000000006</v>
      </c>
      <c r="M231" s="109">
        <f t="shared" si="98"/>
        <v>91.152135628992482</v>
      </c>
      <c r="N231" s="6">
        <f t="shared" si="99"/>
        <v>1404.734174215994</v>
      </c>
      <c r="O231" s="74">
        <f t="shared" si="100"/>
        <v>1313.5820385870015</v>
      </c>
    </row>
    <row r="232" spans="1:15" x14ac:dyDescent="0.25">
      <c r="A232" s="77" t="s">
        <v>51</v>
      </c>
      <c r="B232" s="71" t="str">
        <f t="shared" ref="B232:B248" si="108">+IF(MONTH(C232)&lt;4,"Q1",IF(MONTH(C232)&lt;7,"Q2",IF(MONTH(C232)&lt;10,"Q3","Q4")))&amp;"/"&amp;YEAR(C232)</f>
        <v>Q4/2017</v>
      </c>
      <c r="C232" s="72">
        <f t="shared" si="103"/>
        <v>43009</v>
      </c>
      <c r="D232" s="72">
        <f t="shared" si="104"/>
        <v>43100</v>
      </c>
      <c r="E232" s="71">
        <f t="shared" si="101"/>
        <v>92</v>
      </c>
      <c r="F232" s="73">
        <f>VLOOKUP(D232,'FERC Interest Rate'!$A:$B,2,TRUE)</f>
        <v>4.2099999999999999E-2</v>
      </c>
      <c r="G232" s="74">
        <f t="shared" si="102"/>
        <v>1313.5820385870015</v>
      </c>
      <c r="H232" s="74">
        <v>0</v>
      </c>
      <c r="I232" s="151">
        <f t="shared" si="105"/>
        <v>3.5600316815882991</v>
      </c>
      <c r="J232" s="75">
        <f t="shared" si="106"/>
        <v>13.939084799603217</v>
      </c>
      <c r="K232" s="108">
        <f t="shared" si="97"/>
        <v>17.499116481191514</v>
      </c>
      <c r="L232" s="75">
        <f t="shared" si="107"/>
        <v>73.709500000000006</v>
      </c>
      <c r="M232" s="109">
        <f t="shared" si="98"/>
        <v>91.208616481191513</v>
      </c>
      <c r="N232" s="6">
        <f t="shared" si="99"/>
        <v>1327.5211233866048</v>
      </c>
      <c r="O232" s="74">
        <f t="shared" si="100"/>
        <v>1236.3125069054133</v>
      </c>
    </row>
    <row r="233" spans="1:15" x14ac:dyDescent="0.25">
      <c r="A233" s="77" t="s">
        <v>52</v>
      </c>
      <c r="B233" s="71" t="str">
        <f t="shared" si="108"/>
        <v>Q1/2018</v>
      </c>
      <c r="C233" s="72">
        <f t="shared" si="103"/>
        <v>43101</v>
      </c>
      <c r="D233" s="72">
        <f t="shared" si="104"/>
        <v>43190</v>
      </c>
      <c r="E233" s="71">
        <f t="shared" si="101"/>
        <v>90</v>
      </c>
      <c r="F233" s="73">
        <f>VLOOKUP(D233,'FERC Interest Rate'!$A:$B,2,TRUE)</f>
        <v>4.2500000000000003E-2</v>
      </c>
      <c r="G233" s="74">
        <f t="shared" si="102"/>
        <v>1236.3125069054133</v>
      </c>
      <c r="H233" s="74">
        <v>0</v>
      </c>
      <c r="I233" s="97">
        <f t="shared" si="105"/>
        <v>3.5600316815882991</v>
      </c>
      <c r="J233" s="75">
        <f t="shared" si="106"/>
        <v>12.955877640858098</v>
      </c>
      <c r="K233" s="108">
        <f t="shared" si="97"/>
        <v>16.515909322446397</v>
      </c>
      <c r="L233" s="75">
        <f t="shared" si="107"/>
        <v>73.709500000000006</v>
      </c>
      <c r="M233" s="109">
        <f t="shared" si="98"/>
        <v>90.22540932244641</v>
      </c>
      <c r="N233" s="6">
        <f t="shared" si="99"/>
        <v>1249.2683845462714</v>
      </c>
      <c r="O233" s="74">
        <f t="shared" si="100"/>
        <v>1159.0429752238251</v>
      </c>
    </row>
    <row r="234" spans="1:15" x14ac:dyDescent="0.25">
      <c r="A234" s="77" t="s">
        <v>53</v>
      </c>
      <c r="B234" s="71" t="str">
        <f t="shared" si="108"/>
        <v>Q2/2018</v>
      </c>
      <c r="C234" s="72">
        <f t="shared" si="103"/>
        <v>43191</v>
      </c>
      <c r="D234" s="72">
        <f t="shared" si="104"/>
        <v>43281</v>
      </c>
      <c r="E234" s="71">
        <f t="shared" si="101"/>
        <v>91</v>
      </c>
      <c r="F234" s="73">
        <f>VLOOKUP(D234,'FERC Interest Rate'!$A:$B,2,TRUE)</f>
        <v>4.4699999999999997E-2</v>
      </c>
      <c r="G234" s="74">
        <f t="shared" si="102"/>
        <v>1159.0429752238251</v>
      </c>
      <c r="H234" s="74">
        <v>0</v>
      </c>
      <c r="I234" s="97">
        <f t="shared" si="105"/>
        <v>3.5600316815882991</v>
      </c>
      <c r="J234" s="75">
        <f t="shared" si="106"/>
        <v>12.916819480323159</v>
      </c>
      <c r="K234" s="108">
        <f t="shared" si="97"/>
        <v>16.476851161911458</v>
      </c>
      <c r="L234" s="75">
        <f t="shared" si="107"/>
        <v>73.709500000000006</v>
      </c>
      <c r="M234" s="109">
        <f t="shared" si="98"/>
        <v>90.18635116191146</v>
      </c>
      <c r="N234" s="6">
        <f t="shared" si="99"/>
        <v>1171.9597947041482</v>
      </c>
      <c r="O234" s="74">
        <f t="shared" si="100"/>
        <v>1081.7734435422369</v>
      </c>
    </row>
    <row r="235" spans="1:15" x14ac:dyDescent="0.25">
      <c r="A235" s="77" t="s">
        <v>54</v>
      </c>
      <c r="B235" s="71" t="str">
        <f t="shared" si="108"/>
        <v>Q3/2018</v>
      </c>
      <c r="C235" s="72">
        <f t="shared" si="103"/>
        <v>43282</v>
      </c>
      <c r="D235" s="72">
        <f t="shared" si="104"/>
        <v>43373</v>
      </c>
      <c r="E235" s="71">
        <f t="shared" si="101"/>
        <v>92</v>
      </c>
      <c r="F235" s="73">
        <f>VLOOKUP(D235,'FERC Interest Rate'!$A:$B,2,TRUE)</f>
        <v>4.6899999999999997E-2</v>
      </c>
      <c r="G235" s="74">
        <f t="shared" si="102"/>
        <v>1081.7734435422369</v>
      </c>
      <c r="H235" s="74">
        <v>0</v>
      </c>
      <c r="I235" s="97">
        <f t="shared" si="105"/>
        <v>3.5600316815882991</v>
      </c>
      <c r="J235" s="75">
        <f t="shared" si="106"/>
        <v>12.788043984098751</v>
      </c>
      <c r="K235" s="108">
        <f t="shared" si="97"/>
        <v>16.348075665687048</v>
      </c>
      <c r="L235" s="75">
        <f t="shared" si="107"/>
        <v>73.709500000000006</v>
      </c>
      <c r="M235" s="109">
        <f t="shared" si="98"/>
        <v>90.057575665687054</v>
      </c>
      <c r="N235" s="6">
        <f t="shared" si="99"/>
        <v>1094.5614875263357</v>
      </c>
      <c r="O235" s="74">
        <f t="shared" si="100"/>
        <v>1004.5039118606486</v>
      </c>
    </row>
    <row r="236" spans="1:15" x14ac:dyDescent="0.25">
      <c r="A236" s="77" t="s">
        <v>55</v>
      </c>
      <c r="B236" s="71" t="str">
        <f t="shared" si="108"/>
        <v>Q4/2018</v>
      </c>
      <c r="C236" s="72">
        <f t="shared" si="103"/>
        <v>43374</v>
      </c>
      <c r="D236" s="72">
        <f t="shared" si="104"/>
        <v>43465</v>
      </c>
      <c r="E236" s="71">
        <f t="shared" si="101"/>
        <v>92</v>
      </c>
      <c r="F236" s="73">
        <f>VLOOKUP(D236,'FERC Interest Rate'!$A:$B,2,TRUE)</f>
        <v>4.9599999999999998E-2</v>
      </c>
      <c r="G236" s="74">
        <f t="shared" si="102"/>
        <v>1004.5039118606486</v>
      </c>
      <c r="H236" s="74">
        <v>0</v>
      </c>
      <c r="I236" s="97">
        <f t="shared" si="105"/>
        <v>3.5600316815882991</v>
      </c>
      <c r="J236" s="75">
        <f t="shared" si="106"/>
        <v>12.558225344116471</v>
      </c>
      <c r="K236" s="108">
        <f t="shared" si="97"/>
        <v>16.118257025704771</v>
      </c>
      <c r="L236" s="75">
        <f t="shared" si="107"/>
        <v>73.709500000000006</v>
      </c>
      <c r="M236" s="109">
        <f t="shared" si="98"/>
        <v>89.827757025704784</v>
      </c>
      <c r="N236" s="6">
        <f t="shared" si="99"/>
        <v>1017.0621372047651</v>
      </c>
      <c r="O236" s="74">
        <f t="shared" si="100"/>
        <v>927.23438017906028</v>
      </c>
    </row>
    <row r="237" spans="1:15" x14ac:dyDescent="0.25">
      <c r="A237" s="77" t="s">
        <v>56</v>
      </c>
      <c r="B237" s="71" t="str">
        <f t="shared" si="108"/>
        <v>Q1/2019</v>
      </c>
      <c r="C237" s="72">
        <f t="shared" si="103"/>
        <v>43466</v>
      </c>
      <c r="D237" s="72">
        <f t="shared" si="104"/>
        <v>43555</v>
      </c>
      <c r="E237" s="71">
        <f t="shared" si="101"/>
        <v>90</v>
      </c>
      <c r="F237" s="73">
        <f>VLOOKUP(D237,'FERC Interest Rate'!$A:$B,2,TRUE)</f>
        <v>5.1799999999999999E-2</v>
      </c>
      <c r="G237" s="74">
        <f t="shared" si="102"/>
        <v>927.23438017906028</v>
      </c>
      <c r="H237" s="74">
        <v>0</v>
      </c>
      <c r="I237" s="97">
        <f t="shared" si="105"/>
        <v>3.5600316815882991</v>
      </c>
      <c r="J237" s="75">
        <f t="shared" si="106"/>
        <v>11.84319638464323</v>
      </c>
      <c r="K237" s="108">
        <f t="shared" si="97"/>
        <v>15.403228066231529</v>
      </c>
      <c r="L237" s="75">
        <f t="shared" si="107"/>
        <v>73.709500000000006</v>
      </c>
      <c r="M237" s="109">
        <f t="shared" si="98"/>
        <v>89.11272806623154</v>
      </c>
      <c r="N237" s="6">
        <f t="shared" si="99"/>
        <v>939.07757656370347</v>
      </c>
      <c r="O237" s="74">
        <f t="shared" si="100"/>
        <v>849.96484849747196</v>
      </c>
    </row>
    <row r="238" spans="1:15" x14ac:dyDescent="0.25">
      <c r="A238" s="77" t="s">
        <v>57</v>
      </c>
      <c r="B238" s="71" t="str">
        <f t="shared" si="108"/>
        <v>Q2/2019</v>
      </c>
      <c r="C238" s="72">
        <f t="shared" si="103"/>
        <v>43556</v>
      </c>
      <c r="D238" s="72">
        <f t="shared" si="104"/>
        <v>43646</v>
      </c>
      <c r="E238" s="71">
        <f t="shared" si="101"/>
        <v>91</v>
      </c>
      <c r="F238" s="73">
        <f>VLOOKUP(D238,'FERC Interest Rate'!$A:$B,2,TRUE)</f>
        <v>5.45E-2</v>
      </c>
      <c r="G238" s="74">
        <f t="shared" si="102"/>
        <v>849.96484849747196</v>
      </c>
      <c r="H238" s="74">
        <v>0</v>
      </c>
      <c r="I238" s="97">
        <f t="shared" si="105"/>
        <v>3.5600316815882991</v>
      </c>
      <c r="J238" s="75">
        <f t="shared" si="106"/>
        <v>11.549042920885512</v>
      </c>
      <c r="K238" s="108">
        <f t="shared" si="97"/>
        <v>15.109074602473811</v>
      </c>
      <c r="L238" s="75">
        <f t="shared" si="107"/>
        <v>73.709500000000006</v>
      </c>
      <c r="M238" s="109">
        <f t="shared" si="98"/>
        <v>88.818574602473817</v>
      </c>
      <c r="N238" s="6">
        <f t="shared" si="99"/>
        <v>861.5138914183575</v>
      </c>
      <c r="O238" s="74">
        <f t="shared" si="100"/>
        <v>772.69531681588364</v>
      </c>
    </row>
    <row r="239" spans="1:15" x14ac:dyDescent="0.25">
      <c r="A239" s="77" t="s">
        <v>58</v>
      </c>
      <c r="B239" s="71" t="str">
        <f t="shared" si="108"/>
        <v>Q3/2019</v>
      </c>
      <c r="C239" s="72">
        <f t="shared" si="103"/>
        <v>43647</v>
      </c>
      <c r="D239" s="72">
        <f t="shared" si="104"/>
        <v>43738</v>
      </c>
      <c r="E239" s="71">
        <f t="shared" si="101"/>
        <v>92</v>
      </c>
      <c r="F239" s="73">
        <f>VLOOKUP(D239,'FERC Interest Rate'!$A:$B,2,TRUE)</f>
        <v>5.5E-2</v>
      </c>
      <c r="G239" s="74">
        <f t="shared" si="102"/>
        <v>772.69531681588364</v>
      </c>
      <c r="H239" s="74">
        <v>0</v>
      </c>
      <c r="I239" s="97">
        <f t="shared" si="105"/>
        <v>3.5600316815882991</v>
      </c>
      <c r="J239" s="75">
        <f t="shared" si="106"/>
        <v>10.71188576188595</v>
      </c>
      <c r="K239" s="108">
        <f t="shared" si="97"/>
        <v>14.27191744347425</v>
      </c>
      <c r="L239" s="75">
        <f t="shared" si="107"/>
        <v>73.709500000000006</v>
      </c>
      <c r="M239" s="109">
        <f t="shared" si="98"/>
        <v>87.981417443474257</v>
      </c>
      <c r="N239" s="6">
        <f t="shared" si="99"/>
        <v>783.40720257776957</v>
      </c>
      <c r="O239" s="74">
        <f t="shared" si="100"/>
        <v>695.42578513429532</v>
      </c>
    </row>
    <row r="240" spans="1:15" x14ac:dyDescent="0.25">
      <c r="A240" s="77" t="s">
        <v>59</v>
      </c>
      <c r="B240" s="71" t="str">
        <f t="shared" si="108"/>
        <v>Q4/2019</v>
      </c>
      <c r="C240" s="72">
        <f t="shared" si="103"/>
        <v>43739</v>
      </c>
      <c r="D240" s="72">
        <f t="shared" si="104"/>
        <v>43830</v>
      </c>
      <c r="E240" s="71">
        <f t="shared" si="101"/>
        <v>92</v>
      </c>
      <c r="F240" s="73">
        <f>VLOOKUP(D240,'FERC Interest Rate'!$A:$B,2,TRUE)</f>
        <v>5.4199999999999998E-2</v>
      </c>
      <c r="G240" s="74">
        <f t="shared" si="102"/>
        <v>695.42578513429532</v>
      </c>
      <c r="H240" s="74">
        <v>0</v>
      </c>
      <c r="I240" s="97">
        <f t="shared" si="105"/>
        <v>3.5600316815882991</v>
      </c>
      <c r="J240" s="75">
        <f t="shared" si="106"/>
        <v>9.5004688629963017</v>
      </c>
      <c r="K240" s="108">
        <f t="shared" si="97"/>
        <v>13.060500544584601</v>
      </c>
      <c r="L240" s="75">
        <f t="shared" si="107"/>
        <v>73.709500000000006</v>
      </c>
      <c r="M240" s="109">
        <f t="shared" si="98"/>
        <v>86.770000544584605</v>
      </c>
      <c r="N240" s="6">
        <f t="shared" si="99"/>
        <v>704.92625399729161</v>
      </c>
      <c r="O240" s="74">
        <f t="shared" si="100"/>
        <v>618.15625345270701</v>
      </c>
    </row>
    <row r="241" spans="1:15" x14ac:dyDescent="0.25">
      <c r="A241" s="77" t="s">
        <v>60</v>
      </c>
      <c r="B241" s="71" t="str">
        <f t="shared" si="108"/>
        <v>Q1/2020</v>
      </c>
      <c r="C241" s="72">
        <f t="shared" si="103"/>
        <v>43831</v>
      </c>
      <c r="D241" s="72">
        <f t="shared" si="104"/>
        <v>43921</v>
      </c>
      <c r="E241" s="71">
        <f t="shared" si="101"/>
        <v>91</v>
      </c>
      <c r="F241" s="73">
        <f>VLOOKUP(D241,'FERC Interest Rate'!$A:$B,2,TRUE)</f>
        <v>4.9599999999999998E-2</v>
      </c>
      <c r="G241" s="74">
        <f t="shared" si="102"/>
        <v>618.15625345270701</v>
      </c>
      <c r="H241" s="74">
        <v>0</v>
      </c>
      <c r="I241" s="97">
        <f t="shared" si="105"/>
        <v>3.5600316815882991</v>
      </c>
      <c r="J241" s="75">
        <f t="shared" si="106"/>
        <v>7.6232515453118523</v>
      </c>
      <c r="K241" s="108">
        <f t="shared" si="97"/>
        <v>11.183283226900151</v>
      </c>
      <c r="L241" s="75">
        <f t="shared" si="107"/>
        <v>73.709500000000006</v>
      </c>
      <c r="M241" s="109">
        <f t="shared" si="98"/>
        <v>84.89278322690015</v>
      </c>
      <c r="N241" s="6">
        <f t="shared" si="99"/>
        <v>625.77950499801887</v>
      </c>
      <c r="O241" s="74">
        <f t="shared" si="100"/>
        <v>540.88672177111869</v>
      </c>
    </row>
    <row r="242" spans="1:15" x14ac:dyDescent="0.25">
      <c r="A242" s="77" t="s">
        <v>61</v>
      </c>
      <c r="B242" s="71" t="str">
        <f t="shared" si="108"/>
        <v>Q2/2020</v>
      </c>
      <c r="C242" s="72">
        <f t="shared" si="103"/>
        <v>43922</v>
      </c>
      <c r="D242" s="72">
        <f t="shared" si="104"/>
        <v>44012</v>
      </c>
      <c r="E242" s="71">
        <f t="shared" si="101"/>
        <v>91</v>
      </c>
      <c r="F242" s="73">
        <f>VLOOKUP(D242,'FERC Interest Rate'!$A:$B,2,TRUE)</f>
        <v>4.7503500000000004E-2</v>
      </c>
      <c r="G242" s="74">
        <f t="shared" si="102"/>
        <v>540.88672177111869</v>
      </c>
      <c r="H242" s="74">
        <v>0</v>
      </c>
      <c r="I242" s="97">
        <f t="shared" si="105"/>
        <v>3.5600316815882991</v>
      </c>
      <c r="J242" s="75">
        <f t="shared" si="106"/>
        <v>6.3884019870943849</v>
      </c>
      <c r="K242" s="108">
        <f t="shared" si="97"/>
        <v>9.948433668682684</v>
      </c>
      <c r="L242" s="75">
        <f t="shared" si="107"/>
        <v>73.709500000000006</v>
      </c>
      <c r="M242" s="109">
        <f t="shared" si="98"/>
        <v>83.657933668682688</v>
      </c>
      <c r="N242" s="6">
        <f t="shared" si="99"/>
        <v>547.27512375821311</v>
      </c>
      <c r="O242" s="74">
        <f t="shared" si="100"/>
        <v>463.61719008953037</v>
      </c>
    </row>
    <row r="243" spans="1:15" x14ac:dyDescent="0.25">
      <c r="A243" s="77" t="s">
        <v>62</v>
      </c>
      <c r="B243" s="71" t="str">
        <f t="shared" si="108"/>
        <v>Q3/2020</v>
      </c>
      <c r="C243" s="72">
        <f t="shared" si="103"/>
        <v>44013</v>
      </c>
      <c r="D243" s="72">
        <f t="shared" si="104"/>
        <v>44104</v>
      </c>
      <c r="E243" s="71">
        <f t="shared" si="101"/>
        <v>92</v>
      </c>
      <c r="F243" s="73">
        <f>VLOOKUP(D243,'FERC Interest Rate'!$A:$B,2,TRUE)</f>
        <v>3.4299999999999997E-2</v>
      </c>
      <c r="G243" s="74">
        <f t="shared" si="102"/>
        <v>463.61719008953037</v>
      </c>
      <c r="H243" s="74">
        <v>0</v>
      </c>
      <c r="I243" s="97">
        <f t="shared" si="105"/>
        <v>3.5600316815882991</v>
      </c>
      <c r="J243" s="75">
        <f t="shared" si="106"/>
        <v>3.9972415438429558</v>
      </c>
      <c r="K243" s="108">
        <f t="shared" si="97"/>
        <v>7.5572732254312545</v>
      </c>
      <c r="L243" s="75">
        <f t="shared" si="107"/>
        <v>73.709500000000006</v>
      </c>
      <c r="M243" s="109">
        <f t="shared" si="98"/>
        <v>81.266773225431265</v>
      </c>
      <c r="N243" s="6">
        <f t="shared" si="99"/>
        <v>467.61443163337333</v>
      </c>
      <c r="O243" s="74">
        <f t="shared" si="100"/>
        <v>386.34765840794205</v>
      </c>
    </row>
    <row r="244" spans="1:15" x14ac:dyDescent="0.25">
      <c r="A244" s="77" t="s">
        <v>63</v>
      </c>
      <c r="B244" s="71" t="str">
        <f t="shared" si="108"/>
        <v>Q4/2020</v>
      </c>
      <c r="C244" s="72">
        <f t="shared" si="103"/>
        <v>44105</v>
      </c>
      <c r="D244" s="72">
        <f t="shared" si="104"/>
        <v>44196</v>
      </c>
      <c r="E244" s="71">
        <f t="shared" si="101"/>
        <v>92</v>
      </c>
      <c r="F244" s="73">
        <f>VLOOKUP(D244,'FERC Interest Rate'!$A:$B,2,TRUE)</f>
        <v>3.2500000000000001E-2</v>
      </c>
      <c r="G244" s="74">
        <f t="shared" si="102"/>
        <v>386.34765840794205</v>
      </c>
      <c r="H244" s="74">
        <v>0</v>
      </c>
      <c r="I244" s="97">
        <f t="shared" si="105"/>
        <v>3.5600316815882991</v>
      </c>
      <c r="J244" s="75">
        <f t="shared" si="106"/>
        <v>3.156228138359964</v>
      </c>
      <c r="K244" s="108">
        <f t="shared" si="97"/>
        <v>6.716259819948263</v>
      </c>
      <c r="L244" s="75">
        <f t="shared" si="107"/>
        <v>73.709500000000006</v>
      </c>
      <c r="M244" s="109">
        <f t="shared" si="98"/>
        <v>80.425759819948269</v>
      </c>
      <c r="N244" s="6">
        <f t="shared" si="99"/>
        <v>389.503886546302</v>
      </c>
      <c r="O244" s="74">
        <f t="shared" si="100"/>
        <v>309.07812672635373</v>
      </c>
    </row>
    <row r="245" spans="1:15" x14ac:dyDescent="0.25">
      <c r="A245" s="77" t="s">
        <v>64</v>
      </c>
      <c r="B245" s="71" t="str">
        <f t="shared" si="108"/>
        <v>Q1/2021</v>
      </c>
      <c r="C245" s="72">
        <f t="shared" si="103"/>
        <v>44197</v>
      </c>
      <c r="D245" s="72">
        <f t="shared" si="104"/>
        <v>44286</v>
      </c>
      <c r="E245" s="71">
        <f t="shared" si="101"/>
        <v>90</v>
      </c>
      <c r="F245" s="73">
        <f>VLOOKUP(D245,'FERC Interest Rate'!$A:$B,2,TRUE)</f>
        <v>3.2500000000000001E-2</v>
      </c>
      <c r="G245" s="74">
        <f t="shared" si="102"/>
        <v>309.07812672635373</v>
      </c>
      <c r="H245" s="74">
        <v>0</v>
      </c>
      <c r="I245" s="97">
        <f t="shared" si="105"/>
        <v>3.5600316815882991</v>
      </c>
      <c r="J245" s="75">
        <f t="shared" si="106"/>
        <v>2.4768589607522866</v>
      </c>
      <c r="K245" s="108">
        <f t="shared" si="97"/>
        <v>6.0368906423405857</v>
      </c>
      <c r="L245" s="75">
        <f t="shared" si="107"/>
        <v>73.709500000000006</v>
      </c>
      <c r="M245" s="109">
        <f t="shared" si="98"/>
        <v>79.746390642340586</v>
      </c>
      <c r="N245" s="6">
        <f t="shared" si="99"/>
        <v>311.55498568710601</v>
      </c>
      <c r="O245" s="74">
        <f t="shared" si="100"/>
        <v>231.80859504476544</v>
      </c>
    </row>
    <row r="246" spans="1:15" x14ac:dyDescent="0.25">
      <c r="A246" s="77" t="s">
        <v>65</v>
      </c>
      <c r="B246" s="71" t="str">
        <f t="shared" si="108"/>
        <v>Q2/2021</v>
      </c>
      <c r="C246" s="72">
        <f t="shared" si="103"/>
        <v>44287</v>
      </c>
      <c r="D246" s="72">
        <f t="shared" si="104"/>
        <v>44377</v>
      </c>
      <c r="E246" s="71">
        <f t="shared" si="101"/>
        <v>91</v>
      </c>
      <c r="F246" s="73">
        <f>VLOOKUP(D246,'FERC Interest Rate'!$A:$B,2,TRUE)</f>
        <v>3.2500000000000001E-2</v>
      </c>
      <c r="G246" s="74">
        <f t="shared" si="102"/>
        <v>231.80859504476544</v>
      </c>
      <c r="H246" s="74">
        <v>0</v>
      </c>
      <c r="I246" s="97">
        <f t="shared" si="105"/>
        <v>3.5600316815882991</v>
      </c>
      <c r="J246" s="75">
        <f t="shared" si="106"/>
        <v>1.8782847119038186</v>
      </c>
      <c r="K246" s="108">
        <f t="shared" si="97"/>
        <v>5.4383163934921175</v>
      </c>
      <c r="L246" s="75">
        <f t="shared" si="107"/>
        <v>73.709500000000006</v>
      </c>
      <c r="M246" s="109">
        <f t="shared" si="98"/>
        <v>79.147816393492121</v>
      </c>
      <c r="N246" s="6">
        <f t="shared" si="99"/>
        <v>233.68687975666927</v>
      </c>
      <c r="O246" s="74">
        <f t="shared" si="100"/>
        <v>154.53906336317712</v>
      </c>
    </row>
    <row r="247" spans="1:15" x14ac:dyDescent="0.25">
      <c r="A247" s="77" t="s">
        <v>66</v>
      </c>
      <c r="B247" s="71" t="str">
        <f t="shared" si="108"/>
        <v>Q3/2021</v>
      </c>
      <c r="C247" s="72">
        <f t="shared" si="103"/>
        <v>44378</v>
      </c>
      <c r="D247" s="72">
        <f t="shared" si="104"/>
        <v>44469</v>
      </c>
      <c r="E247" s="71">
        <f t="shared" si="101"/>
        <v>92</v>
      </c>
      <c r="F247" s="73">
        <f>VLOOKUP(D247,'FERC Interest Rate'!$A:$B,2,TRUE)</f>
        <v>3.2500000000000001E-2</v>
      </c>
      <c r="G247" s="74">
        <f t="shared" si="102"/>
        <v>154.53906336317712</v>
      </c>
      <c r="H247" s="74">
        <v>0</v>
      </c>
      <c r="I247" s="97">
        <f t="shared" si="105"/>
        <v>3.5600316815882991</v>
      </c>
      <c r="J247" s="75">
        <f t="shared" si="106"/>
        <v>1.2659501354956155</v>
      </c>
      <c r="K247" s="108">
        <f t="shared" si="97"/>
        <v>4.8259818170839148</v>
      </c>
      <c r="L247" s="75">
        <f t="shared" si="107"/>
        <v>73.709500000000006</v>
      </c>
      <c r="M247" s="109">
        <f t="shared" si="98"/>
        <v>78.53548181708392</v>
      </c>
      <c r="N247" s="6">
        <f t="shared" si="99"/>
        <v>155.80501349867274</v>
      </c>
      <c r="O247" s="74">
        <f t="shared" si="100"/>
        <v>77.269531681588816</v>
      </c>
    </row>
    <row r="248" spans="1:15" x14ac:dyDescent="0.25">
      <c r="A248" s="77" t="s">
        <v>67</v>
      </c>
      <c r="B248" s="71" t="str">
        <f t="shared" si="108"/>
        <v>Q4/2021</v>
      </c>
      <c r="C248" s="72">
        <f t="shared" si="103"/>
        <v>44470</v>
      </c>
      <c r="D248" s="72">
        <f t="shared" si="104"/>
        <v>44561</v>
      </c>
      <c r="E248" s="71">
        <f t="shared" si="101"/>
        <v>92</v>
      </c>
      <c r="F248" s="73">
        <f>VLOOKUP(D248,'FERC Interest Rate'!$A:$B,2,TRUE)</f>
        <v>3.2500000000000001E-2</v>
      </c>
      <c r="G248" s="74">
        <f t="shared" si="102"/>
        <v>77.269531681588816</v>
      </c>
      <c r="H248" s="74">
        <v>0</v>
      </c>
      <c r="I248" s="97">
        <f t="shared" si="105"/>
        <v>3.5600316815882991</v>
      </c>
      <c r="J248" s="75">
        <f t="shared" si="106"/>
        <v>0.63297506774780976</v>
      </c>
      <c r="K248" s="108">
        <f t="shared" si="97"/>
        <v>4.1930067493361092</v>
      </c>
      <c r="L248" s="75">
        <f t="shared" si="107"/>
        <v>73.709500000000006</v>
      </c>
      <c r="M248" s="109">
        <f t="shared" si="98"/>
        <v>77.902506749336112</v>
      </c>
      <c r="N248" s="6">
        <f t="shared" si="99"/>
        <v>77.902506749336624</v>
      </c>
      <c r="O248" s="74">
        <f t="shared" si="100"/>
        <v>5.1159076974727213E-13</v>
      </c>
    </row>
    <row r="249" spans="1:15" x14ac:dyDescent="0.25">
      <c r="A249" s="77"/>
      <c r="B249" s="71"/>
      <c r="C249" s="72"/>
      <c r="D249" s="72"/>
      <c r="E249" s="71"/>
      <c r="F249" s="73"/>
      <c r="G249" s="74"/>
      <c r="H249" s="74"/>
      <c r="I249" s="97"/>
      <c r="J249" s="75"/>
      <c r="K249" s="108"/>
      <c r="L249" s="75"/>
      <c r="M249" s="109"/>
      <c r="N249" s="6"/>
      <c r="O249" s="74"/>
    </row>
    <row r="250" spans="1:15" ht="13.5" thickBot="1" x14ac:dyDescent="0.35">
      <c r="A250" s="124"/>
      <c r="B250" s="125"/>
      <c r="C250" s="126"/>
      <c r="D250" s="126"/>
      <c r="E250" s="127"/>
      <c r="F250" s="125"/>
      <c r="G250" s="112">
        <f t="shared" ref="G250:O250" si="109">SUM(G224:G249)</f>
        <v>23685.406214024944</v>
      </c>
      <c r="H250" s="112">
        <f t="shared" si="109"/>
        <v>71.200633631765982</v>
      </c>
      <c r="I250" s="113">
        <f t="shared" si="109"/>
        <v>71.200633631765982</v>
      </c>
      <c r="J250" s="112">
        <f t="shared" si="109"/>
        <v>163.6439580729236</v>
      </c>
      <c r="K250" s="112">
        <f t="shared" si="109"/>
        <v>234.84459170468958</v>
      </c>
      <c r="L250" s="112">
        <f t="shared" si="109"/>
        <v>1474.1899999999998</v>
      </c>
      <c r="M250" s="114">
        <f t="shared" si="109"/>
        <v>1709.0345917046898</v>
      </c>
      <c r="N250" s="112">
        <f t="shared" si="109"/>
        <v>23920.25080572964</v>
      </c>
      <c r="O250" s="112">
        <f t="shared" si="109"/>
        <v>22211.216214024949</v>
      </c>
    </row>
    <row r="251" spans="1:15" ht="13" thickTop="1" x14ac:dyDescent="0.25"/>
  </sheetData>
  <mergeCells count="8">
    <mergeCell ref="J192:K192"/>
    <mergeCell ref="J222:K222"/>
    <mergeCell ref="Q34:V34"/>
    <mergeCell ref="J34:K34"/>
    <mergeCell ref="J96:K96"/>
    <mergeCell ref="J129:K129"/>
    <mergeCell ref="J161:K161"/>
    <mergeCell ref="J62:K62"/>
  </mergeCells>
  <pageMargins left="0.25" right="0.25" top="0.75" bottom="0.75" header="0.3" footer="0.3"/>
  <pageSetup scale="46" fitToHeight="0" orientation="landscape" r:id="rId1"/>
  <headerFooter alignWithMargins="0">
    <oddHeader>&amp;RTO2023 Annual Update
Attachment 4
WP- Schedule 22 NUCs
Page &amp;P of &amp;N</oddHeader>
    <oddFooter>&amp;R&amp;A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X192"/>
  <sheetViews>
    <sheetView view="pageLayout" topLeftCell="C1" zoomScaleNormal="90" workbookViewId="0"/>
  </sheetViews>
  <sheetFormatPr defaultColWidth="36.1796875" defaultRowHeight="12.5" outlineLevelRow="2" x14ac:dyDescent="0.25"/>
  <cols>
    <col min="1" max="1" width="11.453125" style="4" bestFit="1" customWidth="1"/>
    <col min="2" max="2" width="24.54296875" style="4" bestFit="1" customWidth="1"/>
    <col min="3" max="3" width="13.453125" style="4" bestFit="1" customWidth="1"/>
    <col min="4" max="4" width="10.81640625" style="4" bestFit="1" customWidth="1"/>
    <col min="5" max="5" width="13.453125" style="4" bestFit="1" customWidth="1"/>
    <col min="6" max="6" width="22.26953125" style="4" bestFit="1" customWidth="1"/>
    <col min="7" max="7" width="15.1796875" style="4" bestFit="1" customWidth="1"/>
    <col min="8" max="8" width="15.81640625" style="4" customWidth="1"/>
    <col min="9" max="9" width="25.81640625" style="4" bestFit="1" customWidth="1"/>
    <col min="10" max="10" width="19.1796875" style="4" bestFit="1" customWidth="1"/>
    <col min="11" max="11" width="23" style="4" customWidth="1"/>
    <col min="12" max="12" width="17.26953125" style="4" bestFit="1" customWidth="1"/>
    <col min="13" max="13" width="13.81640625" style="4" bestFit="1" customWidth="1"/>
    <col min="14" max="14" width="17.7265625" style="4" bestFit="1" customWidth="1"/>
    <col min="15" max="15" width="17.453125" style="4" bestFit="1" customWidth="1"/>
    <col min="16" max="16" width="36.1796875" style="4"/>
    <col min="17" max="17" width="10.7265625" style="4" bestFit="1" customWidth="1"/>
    <col min="18" max="18" width="10.81640625" style="4" bestFit="1" customWidth="1"/>
    <col min="19" max="19" width="25.81640625" style="4" bestFit="1" customWidth="1"/>
    <col min="20" max="20" width="19.1796875" style="4" bestFit="1" customWidth="1"/>
    <col min="21" max="21" width="22.26953125" style="4" bestFit="1" customWidth="1"/>
    <col min="22" max="22" width="17.26953125" style="4" bestFit="1" customWidth="1"/>
    <col min="23" max="16384" width="36.1796875" style="4"/>
  </cols>
  <sheetData>
    <row r="1" spans="1:13" ht="26" x14ac:dyDescent="0.3">
      <c r="A1" s="80" t="s">
        <v>9</v>
      </c>
      <c r="B1" s="81" t="s">
        <v>82</v>
      </c>
      <c r="C1" s="80" t="s">
        <v>2</v>
      </c>
      <c r="D1" s="80" t="s">
        <v>1</v>
      </c>
      <c r="E1" s="81" t="s">
        <v>68</v>
      </c>
      <c r="F1" s="81" t="s">
        <v>43</v>
      </c>
    </row>
    <row r="2" spans="1:13" ht="14" customHeight="1" outlineLevel="1" x14ac:dyDescent="0.25">
      <c r="A2" s="77" t="s">
        <v>48</v>
      </c>
      <c r="B2" s="243">
        <v>42172</v>
      </c>
      <c r="C2" s="45">
        <v>145335</v>
      </c>
      <c r="D2" s="45">
        <v>0</v>
      </c>
      <c r="E2" s="45">
        <v>76013</v>
      </c>
      <c r="F2" s="5">
        <f>SUM(C2:E2)</f>
        <v>221348</v>
      </c>
      <c r="H2" s="356" t="s">
        <v>141</v>
      </c>
      <c r="I2" s="357">
        <v>11330</v>
      </c>
      <c r="J2" s="358"/>
    </row>
    <row r="3" spans="1:13" ht="13.5" customHeight="1" outlineLevel="1" x14ac:dyDescent="0.25">
      <c r="A3" s="77" t="s">
        <v>49</v>
      </c>
      <c r="B3" s="13">
        <v>42201</v>
      </c>
      <c r="C3" s="45">
        <v>91779</v>
      </c>
      <c r="D3" s="45">
        <v>0</v>
      </c>
      <c r="E3" s="45">
        <v>48001</v>
      </c>
      <c r="F3" s="5">
        <f t="shared" ref="F3:F21" si="0">SUM(C3:E3)</f>
        <v>139780</v>
      </c>
      <c r="H3" s="356" t="s">
        <v>142</v>
      </c>
      <c r="I3" s="357">
        <v>269898</v>
      </c>
      <c r="J3" s="358"/>
    </row>
    <row r="4" spans="1:13" ht="15" customHeight="1" outlineLevel="1" x14ac:dyDescent="0.25">
      <c r="A4" s="77" t="s">
        <v>50</v>
      </c>
      <c r="B4" s="13">
        <v>42262</v>
      </c>
      <c r="C4" s="45">
        <v>111285</v>
      </c>
      <c r="D4" s="45">
        <v>0</v>
      </c>
      <c r="E4" s="45">
        <v>58203</v>
      </c>
      <c r="F4" s="5">
        <f t="shared" si="0"/>
        <v>169488</v>
      </c>
      <c r="H4" s="356" t="s">
        <v>143</v>
      </c>
      <c r="I4" s="357">
        <v>457387</v>
      </c>
      <c r="J4" s="358"/>
    </row>
    <row r="5" spans="1:13" ht="13" customHeight="1" outlineLevel="1" x14ac:dyDescent="0.25">
      <c r="A5" s="77" t="s">
        <v>51</v>
      </c>
      <c r="B5" s="13">
        <v>42299</v>
      </c>
      <c r="C5" s="45">
        <v>118991</v>
      </c>
      <c r="D5" s="45">
        <v>0</v>
      </c>
      <c r="E5" s="45">
        <v>62233</v>
      </c>
      <c r="F5" s="5">
        <f t="shared" si="0"/>
        <v>181224</v>
      </c>
      <c r="H5" s="356" t="s">
        <v>144</v>
      </c>
      <c r="I5" s="357">
        <v>36055</v>
      </c>
      <c r="J5" s="359">
        <f>SUM(I2:I5)</f>
        <v>774670</v>
      </c>
    </row>
    <row r="6" spans="1:13" ht="13.5" customHeight="1" outlineLevel="1" x14ac:dyDescent="0.25">
      <c r="A6" s="77" t="s">
        <v>52</v>
      </c>
      <c r="B6" s="13">
        <v>42298</v>
      </c>
      <c r="C6" s="45">
        <v>41253.83401279027</v>
      </c>
      <c r="D6" s="45">
        <v>0</v>
      </c>
      <c r="E6" s="45">
        <v>21576.165987209733</v>
      </c>
      <c r="F6" s="5">
        <f t="shared" si="0"/>
        <v>62830</v>
      </c>
      <c r="H6" s="356" t="s">
        <v>145</v>
      </c>
      <c r="I6" s="357">
        <v>175124</v>
      </c>
      <c r="J6" s="358"/>
    </row>
    <row r="7" spans="1:13" ht="12.5" customHeight="1" outlineLevel="1" x14ac:dyDescent="0.25">
      <c r="A7" s="77" t="s">
        <v>53</v>
      </c>
      <c r="B7" s="13" t="s">
        <v>23</v>
      </c>
      <c r="C7" s="45">
        <v>0</v>
      </c>
      <c r="D7" s="45">
        <v>0</v>
      </c>
      <c r="E7" s="45">
        <v>0</v>
      </c>
      <c r="F7" s="5">
        <f t="shared" si="0"/>
        <v>0</v>
      </c>
      <c r="H7" s="356" t="s">
        <v>146</v>
      </c>
      <c r="I7" s="357">
        <v>175124</v>
      </c>
      <c r="J7" s="358"/>
    </row>
    <row r="8" spans="1:13" outlineLevel="1" x14ac:dyDescent="0.25">
      <c r="A8" s="77" t="s">
        <v>54</v>
      </c>
      <c r="B8" s="13" t="s">
        <v>23</v>
      </c>
      <c r="C8" s="45">
        <v>0</v>
      </c>
      <c r="D8" s="45">
        <v>0</v>
      </c>
      <c r="E8" s="45">
        <v>0</v>
      </c>
      <c r="F8" s="5">
        <f t="shared" si="0"/>
        <v>0</v>
      </c>
      <c r="H8" s="358"/>
      <c r="I8" s="359">
        <f>SUM(I2:I7)</f>
        <v>1124918</v>
      </c>
      <c r="J8" s="358"/>
    </row>
    <row r="9" spans="1:13" outlineLevel="1" x14ac:dyDescent="0.25">
      <c r="A9" s="77" t="s">
        <v>55</v>
      </c>
      <c r="B9" s="13" t="s">
        <v>23</v>
      </c>
      <c r="C9" s="45">
        <v>0</v>
      </c>
      <c r="D9" s="45">
        <v>0</v>
      </c>
      <c r="E9" s="45">
        <v>0</v>
      </c>
      <c r="F9" s="5">
        <f t="shared" si="0"/>
        <v>0</v>
      </c>
    </row>
    <row r="10" spans="1:13" outlineLevel="1" x14ac:dyDescent="0.25">
      <c r="A10" s="77" t="s">
        <v>56</v>
      </c>
      <c r="B10" s="13" t="s">
        <v>23</v>
      </c>
      <c r="C10" s="45">
        <v>0</v>
      </c>
      <c r="D10" s="45">
        <v>0</v>
      </c>
      <c r="E10" s="45">
        <v>0</v>
      </c>
      <c r="F10" s="5">
        <f t="shared" si="0"/>
        <v>0</v>
      </c>
    </row>
    <row r="11" spans="1:13" outlineLevel="1" x14ac:dyDescent="0.25">
      <c r="A11" s="77" t="s">
        <v>57</v>
      </c>
      <c r="B11" s="13" t="s">
        <v>23</v>
      </c>
      <c r="C11" s="45">
        <v>0</v>
      </c>
      <c r="D11" s="45">
        <v>0</v>
      </c>
      <c r="E11" s="45">
        <v>0</v>
      </c>
      <c r="F11" s="5">
        <f t="shared" si="0"/>
        <v>0</v>
      </c>
    </row>
    <row r="12" spans="1:13" ht="13" outlineLevel="2" thickBot="1" x14ac:dyDescent="0.3">
      <c r="A12" s="77" t="s">
        <v>58</v>
      </c>
      <c r="B12" s="13" t="s">
        <v>23</v>
      </c>
      <c r="C12" s="45">
        <v>0</v>
      </c>
      <c r="D12" s="45">
        <v>0</v>
      </c>
      <c r="E12" s="45">
        <v>0</v>
      </c>
      <c r="F12" s="5">
        <f t="shared" si="0"/>
        <v>0</v>
      </c>
    </row>
    <row r="13" spans="1:13" ht="13" outlineLevel="2" x14ac:dyDescent="0.3">
      <c r="A13" s="77" t="s">
        <v>59</v>
      </c>
      <c r="B13" s="13" t="s">
        <v>23</v>
      </c>
      <c r="C13" s="45">
        <v>0</v>
      </c>
      <c r="D13" s="45">
        <v>0</v>
      </c>
      <c r="E13" s="45">
        <v>0</v>
      </c>
      <c r="F13" s="5">
        <f t="shared" si="0"/>
        <v>0</v>
      </c>
      <c r="H13" s="135"/>
      <c r="I13" s="131" t="s">
        <v>15</v>
      </c>
      <c r="J13" s="131" t="s">
        <v>14</v>
      </c>
      <c r="K13" s="132" t="s">
        <v>22</v>
      </c>
      <c r="L13" s="133"/>
      <c r="M13" s="134"/>
    </row>
    <row r="14" spans="1:13" ht="16" customHeight="1" outlineLevel="2" x14ac:dyDescent="0.3">
      <c r="A14" s="77" t="s">
        <v>60</v>
      </c>
      <c r="B14" s="13" t="s">
        <v>23</v>
      </c>
      <c r="C14" s="45">
        <v>0</v>
      </c>
      <c r="D14" s="45">
        <v>0</v>
      </c>
      <c r="E14" s="45">
        <v>0</v>
      </c>
      <c r="F14" s="5">
        <f t="shared" si="0"/>
        <v>0</v>
      </c>
      <c r="H14" s="129" t="s">
        <v>11</v>
      </c>
      <c r="I14" s="83">
        <v>42491</v>
      </c>
      <c r="J14" s="84">
        <f>I14</f>
        <v>42491</v>
      </c>
      <c r="K14" s="376" t="s">
        <v>130</v>
      </c>
      <c r="L14" s="377"/>
      <c r="M14" s="378"/>
    </row>
    <row r="15" spans="1:13" ht="13" outlineLevel="2" x14ac:dyDescent="0.3">
      <c r="A15" s="77" t="s">
        <v>61</v>
      </c>
      <c r="B15" s="13" t="s">
        <v>23</v>
      </c>
      <c r="C15" s="45">
        <v>0</v>
      </c>
      <c r="D15" s="45">
        <v>0</v>
      </c>
      <c r="E15" s="45">
        <v>0</v>
      </c>
      <c r="F15" s="5">
        <f t="shared" si="0"/>
        <v>0</v>
      </c>
      <c r="H15" s="129" t="s">
        <v>18</v>
      </c>
      <c r="I15" s="137">
        <v>42608</v>
      </c>
      <c r="J15" s="147">
        <f>I15</f>
        <v>42608</v>
      </c>
      <c r="K15" s="138"/>
      <c r="L15" s="139"/>
      <c r="M15" s="140"/>
    </row>
    <row r="16" spans="1:13" ht="13.5" outlineLevel="2" thickBot="1" x14ac:dyDescent="0.35">
      <c r="A16" s="77" t="s">
        <v>62</v>
      </c>
      <c r="B16" s="13" t="s">
        <v>23</v>
      </c>
      <c r="C16" s="45">
        <v>0</v>
      </c>
      <c r="D16" s="45">
        <v>0</v>
      </c>
      <c r="E16" s="45">
        <v>0</v>
      </c>
      <c r="F16" s="5">
        <f t="shared" si="0"/>
        <v>0</v>
      </c>
      <c r="H16" s="136" t="s">
        <v>131</v>
      </c>
      <c r="I16" s="88">
        <v>42767</v>
      </c>
      <c r="J16" s="89"/>
      <c r="K16" s="361" t="s">
        <v>45</v>
      </c>
      <c r="L16" s="91"/>
      <c r="M16" s="92"/>
    </row>
    <row r="17" spans="1:24" outlineLevel="2" x14ac:dyDescent="0.25">
      <c r="A17" s="77" t="s">
        <v>63</v>
      </c>
      <c r="B17" s="13" t="s">
        <v>23</v>
      </c>
      <c r="C17" s="45">
        <v>0</v>
      </c>
      <c r="D17" s="45">
        <v>0</v>
      </c>
      <c r="E17" s="45">
        <v>0</v>
      </c>
      <c r="F17" s="5">
        <f t="shared" si="0"/>
        <v>0</v>
      </c>
    </row>
    <row r="18" spans="1:24" ht="13" outlineLevel="2" thickBot="1" x14ac:dyDescent="0.3">
      <c r="A18" s="77" t="s">
        <v>64</v>
      </c>
      <c r="B18" s="13" t="s">
        <v>23</v>
      </c>
      <c r="C18" s="45">
        <v>0</v>
      </c>
      <c r="D18" s="45">
        <v>0</v>
      </c>
      <c r="E18" s="45">
        <v>0</v>
      </c>
      <c r="F18" s="5">
        <f t="shared" si="0"/>
        <v>0</v>
      </c>
    </row>
    <row r="19" spans="1:24" ht="13" outlineLevel="2" x14ac:dyDescent="0.3">
      <c r="A19" s="77" t="s">
        <v>65</v>
      </c>
      <c r="B19" s="13" t="s">
        <v>23</v>
      </c>
      <c r="C19" s="45">
        <v>0</v>
      </c>
      <c r="D19" s="45">
        <v>0</v>
      </c>
      <c r="E19" s="45">
        <v>0</v>
      </c>
      <c r="F19" s="5">
        <f t="shared" si="0"/>
        <v>0</v>
      </c>
      <c r="H19" s="135"/>
      <c r="I19" s="131" t="s">
        <v>15</v>
      </c>
      <c r="J19" s="131" t="s">
        <v>14</v>
      </c>
      <c r="K19" s="132" t="s">
        <v>22</v>
      </c>
      <c r="L19" s="133"/>
      <c r="M19" s="134"/>
    </row>
    <row r="20" spans="1:24" ht="13" outlineLevel="2" x14ac:dyDescent="0.3">
      <c r="A20" s="77" t="s">
        <v>66</v>
      </c>
      <c r="B20" s="13" t="s">
        <v>23</v>
      </c>
      <c r="C20" s="45">
        <v>0</v>
      </c>
      <c r="D20" s="45">
        <v>0</v>
      </c>
      <c r="E20" s="45">
        <v>0</v>
      </c>
      <c r="F20" s="5">
        <f t="shared" si="0"/>
        <v>0</v>
      </c>
      <c r="H20" s="129" t="s">
        <v>11</v>
      </c>
      <c r="I20" s="83"/>
      <c r="J20" s="84"/>
      <c r="K20" s="85" t="s">
        <v>217</v>
      </c>
      <c r="L20" s="86"/>
      <c r="M20" s="87"/>
    </row>
    <row r="21" spans="1:24" ht="13.5" outlineLevel="2" thickBot="1" x14ac:dyDescent="0.35">
      <c r="A21" s="77" t="s">
        <v>67</v>
      </c>
      <c r="B21" s="13" t="s">
        <v>23</v>
      </c>
      <c r="C21" s="45">
        <v>0</v>
      </c>
      <c r="D21" s="45">
        <v>0</v>
      </c>
      <c r="E21" s="45">
        <v>0</v>
      </c>
      <c r="F21" s="5">
        <f t="shared" si="0"/>
        <v>0</v>
      </c>
      <c r="H21" s="130" t="s">
        <v>18</v>
      </c>
      <c r="I21" s="88">
        <v>44610</v>
      </c>
      <c r="J21" s="267">
        <f>I21</f>
        <v>44610</v>
      </c>
      <c r="K21" s="90" t="s">
        <v>216</v>
      </c>
      <c r="L21" s="91"/>
      <c r="M21" s="92"/>
    </row>
    <row r="22" spans="1:24" ht="13" x14ac:dyDescent="0.3">
      <c r="B22" s="35" t="s">
        <v>0</v>
      </c>
      <c r="C22" s="105">
        <f>SUM(C2:C21)</f>
        <v>508643.83401279029</v>
      </c>
      <c r="D22" s="105">
        <f>SUM(D2:D21)</f>
        <v>0</v>
      </c>
      <c r="E22" s="105">
        <f>SUM(E2:E21)</f>
        <v>266026.16598720971</v>
      </c>
      <c r="F22" s="105">
        <f>SUM(F2:F21)</f>
        <v>774670</v>
      </c>
      <c r="H22" s="312"/>
      <c r="I22" s="78"/>
      <c r="J22" s="78"/>
      <c r="K22" s="313"/>
      <c r="L22" s="101"/>
      <c r="M22" s="312"/>
    </row>
    <row r="23" spans="1:24" x14ac:dyDescent="0.25">
      <c r="A23" s="12" t="s">
        <v>20</v>
      </c>
      <c r="B23" s="13" t="s">
        <v>23</v>
      </c>
      <c r="C23" s="6">
        <v>0</v>
      </c>
      <c r="D23" s="6">
        <v>0</v>
      </c>
      <c r="E23" s="6">
        <v>0</v>
      </c>
      <c r="F23" s="6">
        <f>SUM(C23:E23)</f>
        <v>0</v>
      </c>
      <c r="H23" s="101"/>
      <c r="I23" s="101"/>
      <c r="J23" s="101"/>
      <c r="K23" s="101"/>
      <c r="L23" s="101"/>
      <c r="M23" s="101"/>
    </row>
    <row r="24" spans="1:24" x14ac:dyDescent="0.25">
      <c r="A24" s="12" t="s">
        <v>21</v>
      </c>
      <c r="B24" s="13" t="s">
        <v>23</v>
      </c>
      <c r="C24" s="6">
        <v>0</v>
      </c>
      <c r="D24" s="6">
        <v>0</v>
      </c>
      <c r="E24" s="6">
        <v>0</v>
      </c>
      <c r="F24" s="6">
        <f>SUM(C24:E24)</f>
        <v>0</v>
      </c>
    </row>
    <row r="25" spans="1:24" ht="13.5" thickBot="1" x14ac:dyDescent="0.35">
      <c r="B25" s="35" t="s">
        <v>46</v>
      </c>
      <c r="C25" s="69">
        <f>+SUM(C22:C24)</f>
        <v>508643.83401279029</v>
      </c>
      <c r="D25" s="69">
        <f>+SUM(D22:D24)</f>
        <v>0</v>
      </c>
      <c r="E25" s="69">
        <f>+SUM(E22:E24)</f>
        <v>266026.16598720971</v>
      </c>
      <c r="F25" s="69">
        <f>+SUM(F22:F24)</f>
        <v>774670</v>
      </c>
    </row>
    <row r="26" spans="1:24" ht="13.5" thickTop="1" thickBot="1" x14ac:dyDescent="0.3">
      <c r="A26" s="12"/>
      <c r="B26" s="66"/>
      <c r="C26" s="45"/>
      <c r="D26" s="45"/>
      <c r="E26" s="45"/>
      <c r="F26" s="5"/>
    </row>
    <row r="27" spans="1:24" ht="13" x14ac:dyDescent="0.3">
      <c r="I27" s="119"/>
      <c r="J27" s="107"/>
      <c r="K27" s="107"/>
      <c r="L27" s="107"/>
      <c r="M27" s="96"/>
      <c r="Q27" s="404" t="s">
        <v>17</v>
      </c>
      <c r="R27" s="404"/>
      <c r="S27" s="404"/>
      <c r="T27" s="404"/>
      <c r="U27" s="404"/>
      <c r="V27" s="404"/>
    </row>
    <row r="28" spans="1:24" ht="37" x14ac:dyDescent="0.3">
      <c r="A28" s="76" t="s">
        <v>47</v>
      </c>
      <c r="B28" s="76" t="s">
        <v>3</v>
      </c>
      <c r="C28" s="76" t="s">
        <v>4</v>
      </c>
      <c r="D28" s="76" t="s">
        <v>5</v>
      </c>
      <c r="E28" s="76" t="s">
        <v>6</v>
      </c>
      <c r="F28" s="76" t="s">
        <v>7</v>
      </c>
      <c r="G28" s="76" t="s">
        <v>74</v>
      </c>
      <c r="H28" s="76" t="s">
        <v>75</v>
      </c>
      <c r="I28" s="93" t="s">
        <v>76</v>
      </c>
      <c r="J28" s="94" t="s">
        <v>77</v>
      </c>
      <c r="K28" s="94" t="s">
        <v>78</v>
      </c>
      <c r="L28" s="94" t="s">
        <v>79</v>
      </c>
      <c r="M28" s="95" t="s">
        <v>69</v>
      </c>
      <c r="N28" s="76" t="s">
        <v>80</v>
      </c>
      <c r="O28" s="76" t="s">
        <v>81</v>
      </c>
      <c r="Q28" s="241" t="s">
        <v>4</v>
      </c>
      <c r="R28" s="241" t="s">
        <v>5</v>
      </c>
      <c r="S28" s="94" t="s">
        <v>115</v>
      </c>
      <c r="T28" s="94" t="s">
        <v>113</v>
      </c>
      <c r="U28" s="94" t="s">
        <v>116</v>
      </c>
      <c r="V28" s="94" t="s">
        <v>114</v>
      </c>
    </row>
    <row r="29" spans="1:24" x14ac:dyDescent="0.25">
      <c r="A29" s="77" t="s">
        <v>23</v>
      </c>
      <c r="B29" s="71" t="str">
        <f t="shared" ref="B29:B48" si="1">+IF(MONTH(C29)&lt;4,"Q1",IF(MONTH(C29)&lt;7,"Q2",IF(MONTH(C29)&lt;10,"Q3","Q4")))&amp;"/"&amp;YEAR(C29)</f>
        <v>Q2/2016</v>
      </c>
      <c r="C29" s="121">
        <f>$J$14</f>
        <v>42491</v>
      </c>
      <c r="D29" s="121">
        <f>DATE(YEAR(C29),IF(MONTH(C29)&lt;=3,3,IF(MONTH(C29)&lt;=6,6,IF(MONTH(C29)&lt;=9,9,12))),IF(OR(MONTH(C29)&lt;=3,MONTH(C29)&gt;=10),31,30))</f>
        <v>42551</v>
      </c>
      <c r="E29" s="71">
        <f>D29-C29+1</f>
        <v>61</v>
      </c>
      <c r="F29" s="73">
        <f>VLOOKUP(D29,'FERC Interest Rate'!$A:$C,2,TRUE)</f>
        <v>3.4599999999999999E-2</v>
      </c>
      <c r="G29" s="74">
        <f>$C$22</f>
        <v>508643.83401279029</v>
      </c>
      <c r="H29" s="74">
        <f>G29*F29*(E29/(DATE(YEAR(D29),12,31)-DATE(YEAR(D29),1,1)+1))</f>
        <v>2933.1794428070903</v>
      </c>
      <c r="I29" s="97">
        <v>0</v>
      </c>
      <c r="J29" s="75">
        <v>0</v>
      </c>
      <c r="K29" s="108">
        <f>+SUM(I29:J29)</f>
        <v>0</v>
      </c>
      <c r="L29" s="75">
        <v>0</v>
      </c>
      <c r="M29" s="109">
        <f>+SUM(K29:L29)</f>
        <v>0</v>
      </c>
      <c r="N29" s="6">
        <f t="shared" ref="N29:N49" si="2">+G29+H29+J29</f>
        <v>511577.01345559739</v>
      </c>
      <c r="O29" s="74">
        <f>G29+H29-L29-I29</f>
        <v>511577.01345559739</v>
      </c>
      <c r="Q29" s="121">
        <f>$J$14</f>
        <v>42491</v>
      </c>
      <c r="R29" s="121">
        <f>DATE(YEAR(Q29),IF(MONTH(Q29)&lt;=3,3,IF(MONTH(Q29)&lt;=6,6,IF(MONTH(Q29)&lt;=9,9,12))),IF(OR(MONTH(Q29)&lt;=3,MONTH(Q29)&gt;=10),31,30))</f>
        <v>42551</v>
      </c>
      <c r="S29" s="75">
        <f t="shared" ref="S29:S49" si="3">I58+I86+I114+I141+I168</f>
        <v>0</v>
      </c>
      <c r="T29" s="75">
        <f t="shared" ref="T29:T49" si="4">J58+J86+J114+J141+J168</f>
        <v>0</v>
      </c>
      <c r="U29" s="74">
        <f>T29+S29</f>
        <v>0</v>
      </c>
      <c r="V29" s="75">
        <f t="shared" ref="V29:V49" si="5">L58+L86+L114+L141+L168</f>
        <v>0</v>
      </c>
      <c r="W29" s="101"/>
      <c r="X29" s="101"/>
    </row>
    <row r="30" spans="1:24" x14ac:dyDescent="0.25">
      <c r="A30" s="77" t="s">
        <v>23</v>
      </c>
      <c r="B30" s="71" t="str">
        <f t="shared" si="1"/>
        <v>Q3/2016</v>
      </c>
      <c r="C30" s="121">
        <f>D29+1</f>
        <v>42552</v>
      </c>
      <c r="D30" s="121">
        <f t="shared" ref="D30:D49" si="6">EOMONTH(D29,3)</f>
        <v>42643</v>
      </c>
      <c r="E30" s="71">
        <f t="shared" ref="E30:E48" si="7">D30-C30+1</f>
        <v>92</v>
      </c>
      <c r="F30" s="73">
        <f>VLOOKUP(D30,'FERC Interest Rate'!$A:$C,2,TRUE)</f>
        <v>3.5000000000000003E-2</v>
      </c>
      <c r="G30" s="74">
        <f t="shared" ref="G30:G48" si="8">O29</f>
        <v>511577.01345559739</v>
      </c>
      <c r="H30" s="74">
        <f>G30*F30*(E30/(DATE(YEAR(D30),12,31)-DATE(YEAR(D30),1,1)+1))</f>
        <v>4500.7595172869496</v>
      </c>
      <c r="I30" s="97">
        <v>0</v>
      </c>
      <c r="J30" s="75">
        <v>0</v>
      </c>
      <c r="K30" s="108">
        <f t="shared" ref="K30:K48" si="9">+SUM(I30:J30)</f>
        <v>0</v>
      </c>
      <c r="L30" s="75">
        <v>0</v>
      </c>
      <c r="M30" s="109">
        <f t="shared" ref="M30:M48" si="10">+SUM(K30:L30)</f>
        <v>0</v>
      </c>
      <c r="N30" s="6">
        <f t="shared" si="2"/>
        <v>516077.77297288436</v>
      </c>
      <c r="O30" s="74">
        <f>G30+H30-L30-I30</f>
        <v>516077.77297288436</v>
      </c>
      <c r="Q30" s="121">
        <f>R29+1</f>
        <v>42552</v>
      </c>
      <c r="R30" s="121">
        <f>EOMONTH(R29,3)</f>
        <v>42643</v>
      </c>
      <c r="S30" s="75">
        <f t="shared" si="3"/>
        <v>0</v>
      </c>
      <c r="T30" s="75">
        <f t="shared" si="4"/>
        <v>0</v>
      </c>
      <c r="U30" s="74">
        <f>T30+S30</f>
        <v>0</v>
      </c>
      <c r="V30" s="75">
        <f t="shared" si="5"/>
        <v>0</v>
      </c>
      <c r="W30" s="75"/>
      <c r="X30" s="108"/>
    </row>
    <row r="31" spans="1:24" x14ac:dyDescent="0.25">
      <c r="A31" s="77" t="s">
        <v>23</v>
      </c>
      <c r="B31" s="71" t="str">
        <f t="shared" si="1"/>
        <v>Q4/2016</v>
      </c>
      <c r="C31" s="121">
        <f t="shared" ref="C31:C48" si="11">D30+1</f>
        <v>42644</v>
      </c>
      <c r="D31" s="121">
        <f t="shared" si="6"/>
        <v>42735</v>
      </c>
      <c r="E31" s="71">
        <f t="shared" si="7"/>
        <v>92</v>
      </c>
      <c r="F31" s="73">
        <f>VLOOKUP(D31,'FERC Interest Rate'!$A:$C,2,TRUE)</f>
        <v>3.5000000000000003E-2</v>
      </c>
      <c r="G31" s="74">
        <f t="shared" si="8"/>
        <v>516077.77297288436</v>
      </c>
      <c r="H31" s="74">
        <v>0</v>
      </c>
      <c r="I31" s="97">
        <v>0</v>
      </c>
      <c r="J31" s="75">
        <f t="shared" ref="J31:J49" si="12">G31*F31*(E31/(DATE(YEAR(D31),12,31)-DATE(YEAR(D31),1,1)+1))</f>
        <v>4540.3563633133544</v>
      </c>
      <c r="K31" s="108">
        <f t="shared" si="9"/>
        <v>4540.3563633133544</v>
      </c>
      <c r="L31" s="75">
        <v>0</v>
      </c>
      <c r="M31" s="109">
        <v>0</v>
      </c>
      <c r="N31" s="6">
        <f t="shared" si="2"/>
        <v>520618.12933619769</v>
      </c>
      <c r="O31" s="74">
        <f>+N31-M31</f>
        <v>520618.12933619769</v>
      </c>
      <c r="Q31" s="121">
        <f t="shared" ref="Q31:Q46" si="13">R30+1</f>
        <v>42644</v>
      </c>
      <c r="R31" s="121">
        <f t="shared" ref="R31:R49" si="14">EOMONTH(R30,3)</f>
        <v>42735</v>
      </c>
      <c r="S31" s="75">
        <f t="shared" si="3"/>
        <v>0</v>
      </c>
      <c r="T31" s="75">
        <f t="shared" si="4"/>
        <v>2429.1447667114271</v>
      </c>
      <c r="U31" s="74">
        <f>T31+S31</f>
        <v>2429.1447667114271</v>
      </c>
      <c r="V31" s="75">
        <f t="shared" si="5"/>
        <v>0</v>
      </c>
      <c r="W31" s="75"/>
      <c r="X31" s="108"/>
    </row>
    <row r="32" spans="1:24" x14ac:dyDescent="0.25">
      <c r="A32" s="77" t="s">
        <v>23</v>
      </c>
      <c r="B32" s="71" t="str">
        <f t="shared" si="1"/>
        <v>Q1/2017</v>
      </c>
      <c r="C32" s="121">
        <f t="shared" si="11"/>
        <v>42736</v>
      </c>
      <c r="D32" s="121">
        <f t="shared" si="6"/>
        <v>42825</v>
      </c>
      <c r="E32" s="71">
        <f t="shared" si="7"/>
        <v>90</v>
      </c>
      <c r="F32" s="73">
        <f>VLOOKUP(D32,'FERC Interest Rate'!$A:$C,2,TRUE)</f>
        <v>3.5000000000000003E-2</v>
      </c>
      <c r="G32" s="74">
        <f t="shared" si="8"/>
        <v>520618.12933619769</v>
      </c>
      <c r="H32" s="74">
        <v>0</v>
      </c>
      <c r="I32" s="97">
        <v>0</v>
      </c>
      <c r="J32" s="75">
        <f t="shared" si="12"/>
        <v>4493.0057737233501</v>
      </c>
      <c r="K32" s="108">
        <f t="shared" si="9"/>
        <v>4493.0057737233501</v>
      </c>
      <c r="L32" s="75">
        <v>0</v>
      </c>
      <c r="M32" s="109">
        <v>0</v>
      </c>
      <c r="N32" s="6">
        <f t="shared" si="2"/>
        <v>525111.13510992099</v>
      </c>
      <c r="O32" s="74">
        <f>+N32-M32</f>
        <v>525111.13510992099</v>
      </c>
      <c r="Q32" s="121">
        <f t="shared" si="13"/>
        <v>42736</v>
      </c>
      <c r="R32" s="121">
        <f t="shared" si="14"/>
        <v>42825</v>
      </c>
      <c r="S32" s="75">
        <f t="shared" si="3"/>
        <v>0</v>
      </c>
      <c r="T32" s="75">
        <f t="shared" si="4"/>
        <v>2403.8116369525719</v>
      </c>
      <c r="U32" s="74">
        <f>T32+S32</f>
        <v>2403.8116369525719</v>
      </c>
      <c r="V32" s="75">
        <f t="shared" si="5"/>
        <v>0</v>
      </c>
      <c r="W32" s="75"/>
      <c r="X32" s="108"/>
    </row>
    <row r="33" spans="1:24" x14ac:dyDescent="0.25">
      <c r="A33" s="301" t="s">
        <v>96</v>
      </c>
      <c r="B33" s="71" t="str">
        <f t="shared" si="1"/>
        <v>Q2/2017</v>
      </c>
      <c r="C33" s="121">
        <f t="shared" si="11"/>
        <v>42826</v>
      </c>
      <c r="D33" s="121">
        <f t="shared" si="6"/>
        <v>42916</v>
      </c>
      <c r="E33" s="71">
        <f t="shared" si="7"/>
        <v>91</v>
      </c>
      <c r="F33" s="73">
        <f>VLOOKUP(D33,'FERC Interest Rate'!$A:$C,2,TRUE)</f>
        <v>3.7100000000000001E-2</v>
      </c>
      <c r="G33" s="74">
        <f t="shared" si="8"/>
        <v>525111.13510992099</v>
      </c>
      <c r="H33" s="74">
        <v>0</v>
      </c>
      <c r="I33" s="97">
        <f>(SUM($H$29:$H$50)/20)*4</f>
        <v>1486.787792018808</v>
      </c>
      <c r="J33" s="75">
        <f t="shared" si="12"/>
        <v>4857.0622006701487</v>
      </c>
      <c r="K33" s="108">
        <f>+SUM(I31:J33)</f>
        <v>15377.21212972566</v>
      </c>
      <c r="L33" s="75">
        <f>($C$22/20)*4</f>
        <v>101728.76680255806</v>
      </c>
      <c r="M33" s="109">
        <f t="shared" si="10"/>
        <v>117105.97893228373</v>
      </c>
      <c r="N33" s="6">
        <f t="shared" si="2"/>
        <v>529968.19731059112</v>
      </c>
      <c r="O33" s="74">
        <f>+N33-M33</f>
        <v>412862.21837830741</v>
      </c>
      <c r="Q33" s="121">
        <f t="shared" si="13"/>
        <v>42826</v>
      </c>
      <c r="R33" s="121">
        <f t="shared" si="14"/>
        <v>42916</v>
      </c>
      <c r="S33" s="75">
        <f t="shared" si="3"/>
        <v>2016.3186420848931</v>
      </c>
      <c r="T33" s="75">
        <f t="shared" si="4"/>
        <v>2598.5861642234054</v>
      </c>
      <c r="U33" s="74">
        <f t="shared" ref="U33:U49" si="15">T33+S33</f>
        <v>4614.9048063082982</v>
      </c>
      <c r="V33" s="75">
        <f t="shared" si="5"/>
        <v>53205.23319744195</v>
      </c>
      <c r="W33" s="75"/>
      <c r="X33" s="108"/>
    </row>
    <row r="34" spans="1:24" x14ac:dyDescent="0.25">
      <c r="A34" s="12" t="s">
        <v>52</v>
      </c>
      <c r="B34" s="71" t="str">
        <f t="shared" si="1"/>
        <v>Q3/2017</v>
      </c>
      <c r="C34" s="121">
        <f t="shared" si="11"/>
        <v>42917</v>
      </c>
      <c r="D34" s="121">
        <f t="shared" si="6"/>
        <v>43008</v>
      </c>
      <c r="E34" s="71">
        <f t="shared" si="7"/>
        <v>92</v>
      </c>
      <c r="F34" s="73">
        <f>VLOOKUP(D34,'FERC Interest Rate'!$A:$C,2,TRUE)</f>
        <v>3.9600000000000003E-2</v>
      </c>
      <c r="G34" s="74">
        <f t="shared" si="8"/>
        <v>412862.21837830741</v>
      </c>
      <c r="H34" s="74">
        <v>0</v>
      </c>
      <c r="I34" s="97">
        <f t="shared" ref="I34:I49" si="16">(SUM($H$29:$H$50)/20)</f>
        <v>371.69694800470199</v>
      </c>
      <c r="J34" s="75">
        <f t="shared" si="12"/>
        <v>4120.9305040982181</v>
      </c>
      <c r="K34" s="108">
        <f t="shared" si="9"/>
        <v>4492.62745210292</v>
      </c>
      <c r="L34" s="75">
        <f>($C$22/20)</f>
        <v>25432.191700639516</v>
      </c>
      <c r="M34" s="109">
        <f t="shared" si="10"/>
        <v>29924.819152742435</v>
      </c>
      <c r="N34" s="6">
        <f t="shared" si="2"/>
        <v>416983.14888240566</v>
      </c>
      <c r="O34" s="74">
        <f t="shared" ref="O34:O49" si="17">G34+H34-L34-I34</f>
        <v>387058.32972966321</v>
      </c>
      <c r="Q34" s="121">
        <f t="shared" si="13"/>
        <v>42917</v>
      </c>
      <c r="R34" s="121">
        <f t="shared" si="14"/>
        <v>43008</v>
      </c>
      <c r="S34" s="75">
        <f t="shared" si="3"/>
        <v>504.07966052122327</v>
      </c>
      <c r="T34" s="75">
        <f t="shared" si="4"/>
        <v>2204.7469332796081</v>
      </c>
      <c r="U34" s="74">
        <f t="shared" si="15"/>
        <v>2708.8265938008312</v>
      </c>
      <c r="V34" s="75">
        <f t="shared" si="5"/>
        <v>13301.308299360488</v>
      </c>
      <c r="W34" s="75"/>
      <c r="X34" s="108"/>
    </row>
    <row r="35" spans="1:24" x14ac:dyDescent="0.25">
      <c r="A35" s="12" t="s">
        <v>53</v>
      </c>
      <c r="B35" s="71" t="str">
        <f t="shared" si="1"/>
        <v>Q4/2017</v>
      </c>
      <c r="C35" s="121">
        <f t="shared" si="11"/>
        <v>43009</v>
      </c>
      <c r="D35" s="121">
        <f t="shared" si="6"/>
        <v>43100</v>
      </c>
      <c r="E35" s="71">
        <f t="shared" si="7"/>
        <v>92</v>
      </c>
      <c r="F35" s="73">
        <f>VLOOKUP(D35,'FERC Interest Rate'!$A:$C,2,TRUE)</f>
        <v>4.2099999999999999E-2</v>
      </c>
      <c r="G35" s="74">
        <f t="shared" si="8"/>
        <v>387058.32972966321</v>
      </c>
      <c r="H35" s="74">
        <v>0</v>
      </c>
      <c r="I35" s="97">
        <f t="shared" si="16"/>
        <v>371.69694800470199</v>
      </c>
      <c r="J35" s="75">
        <f t="shared" si="12"/>
        <v>4107.2721170107716</v>
      </c>
      <c r="K35" s="108">
        <f t="shared" si="9"/>
        <v>4478.9690650154735</v>
      </c>
      <c r="L35" s="75">
        <f t="shared" ref="L35:L49" si="18">($C$22/20)</f>
        <v>25432.191700639516</v>
      </c>
      <c r="M35" s="109">
        <f t="shared" si="10"/>
        <v>29911.16076565499</v>
      </c>
      <c r="N35" s="6">
        <f t="shared" si="2"/>
        <v>391165.60184667399</v>
      </c>
      <c r="O35" s="74">
        <f t="shared" si="17"/>
        <v>361254.441081019</v>
      </c>
      <c r="Q35" s="121">
        <f t="shared" si="13"/>
        <v>43009</v>
      </c>
      <c r="R35" s="121">
        <f t="shared" si="14"/>
        <v>43100</v>
      </c>
      <c r="S35" s="75">
        <f t="shared" si="3"/>
        <v>504.07966052122327</v>
      </c>
      <c r="T35" s="75">
        <f t="shared" si="4"/>
        <v>2197.4395334060482</v>
      </c>
      <c r="U35" s="74">
        <f t="shared" si="15"/>
        <v>2701.5191939272713</v>
      </c>
      <c r="V35" s="75">
        <f t="shared" si="5"/>
        <v>13301.308299360488</v>
      </c>
      <c r="W35" s="75"/>
      <c r="X35" s="108"/>
    </row>
    <row r="36" spans="1:24" x14ac:dyDescent="0.25">
      <c r="A36" s="12" t="s">
        <v>54</v>
      </c>
      <c r="B36" s="71" t="str">
        <f t="shared" si="1"/>
        <v>Q1/2018</v>
      </c>
      <c r="C36" s="121">
        <f t="shared" si="11"/>
        <v>43101</v>
      </c>
      <c r="D36" s="121">
        <f t="shared" si="6"/>
        <v>43190</v>
      </c>
      <c r="E36" s="71">
        <f t="shared" si="7"/>
        <v>90</v>
      </c>
      <c r="F36" s="73">
        <f>VLOOKUP(D36,'FERC Interest Rate'!$A:$C,2,TRUE)</f>
        <v>4.2500000000000003E-2</v>
      </c>
      <c r="G36" s="74">
        <f t="shared" si="8"/>
        <v>361254.441081019</v>
      </c>
      <c r="H36" s="74">
        <v>0</v>
      </c>
      <c r="I36" s="97">
        <f t="shared" si="16"/>
        <v>371.69694800470199</v>
      </c>
      <c r="J36" s="75">
        <f t="shared" si="12"/>
        <v>3785.7485948901308</v>
      </c>
      <c r="K36" s="108">
        <f t="shared" si="9"/>
        <v>4157.4455428948331</v>
      </c>
      <c r="L36" s="75">
        <f t="shared" si="18"/>
        <v>25432.191700639516</v>
      </c>
      <c r="M36" s="109">
        <f t="shared" si="10"/>
        <v>29589.637243534351</v>
      </c>
      <c r="N36" s="6">
        <f t="shared" si="2"/>
        <v>365040.18967590912</v>
      </c>
      <c r="O36" s="74">
        <f t="shared" si="17"/>
        <v>335450.5524323748</v>
      </c>
      <c r="Q36" s="121">
        <f t="shared" si="13"/>
        <v>43101</v>
      </c>
      <c r="R36" s="121">
        <f t="shared" si="14"/>
        <v>43190</v>
      </c>
      <c r="S36" s="75">
        <f t="shared" si="3"/>
        <v>504.07966052122327</v>
      </c>
      <c r="T36" s="75">
        <f t="shared" si="4"/>
        <v>2025.4206171278506</v>
      </c>
      <c r="U36" s="74">
        <f t="shared" si="15"/>
        <v>2529.5002776490737</v>
      </c>
      <c r="V36" s="75">
        <f t="shared" si="5"/>
        <v>13301.308299360488</v>
      </c>
      <c r="W36" s="75"/>
      <c r="X36" s="108"/>
    </row>
    <row r="37" spans="1:24" x14ac:dyDescent="0.25">
      <c r="A37" s="12" t="s">
        <v>55</v>
      </c>
      <c r="B37" s="71" t="str">
        <f t="shared" si="1"/>
        <v>Q2/2018</v>
      </c>
      <c r="C37" s="121">
        <f t="shared" si="11"/>
        <v>43191</v>
      </c>
      <c r="D37" s="121">
        <f t="shared" si="6"/>
        <v>43281</v>
      </c>
      <c r="E37" s="71">
        <f t="shared" si="7"/>
        <v>91</v>
      </c>
      <c r="F37" s="73">
        <f>VLOOKUP(D37,'FERC Interest Rate'!$A:$C,2,TRUE)</f>
        <v>4.4699999999999997E-2</v>
      </c>
      <c r="G37" s="74">
        <f t="shared" si="8"/>
        <v>335450.5524323748</v>
      </c>
      <c r="H37" s="74">
        <v>0</v>
      </c>
      <c r="I37" s="97">
        <f t="shared" si="16"/>
        <v>371.69694800470199</v>
      </c>
      <c r="J37" s="75">
        <f t="shared" si="12"/>
        <v>3738.3896222717012</v>
      </c>
      <c r="K37" s="108">
        <f t="shared" si="9"/>
        <v>4110.0865702764031</v>
      </c>
      <c r="L37" s="75">
        <f t="shared" si="18"/>
        <v>25432.191700639516</v>
      </c>
      <c r="M37" s="109">
        <f t="shared" si="10"/>
        <v>29542.278270915918</v>
      </c>
      <c r="N37" s="6">
        <f t="shared" si="2"/>
        <v>339188.9420546465</v>
      </c>
      <c r="O37" s="74">
        <f t="shared" si="17"/>
        <v>309646.66378373059</v>
      </c>
      <c r="Q37" s="121">
        <f t="shared" si="13"/>
        <v>43191</v>
      </c>
      <c r="R37" s="121">
        <f t="shared" si="14"/>
        <v>43281</v>
      </c>
      <c r="S37" s="75">
        <f t="shared" si="3"/>
        <v>504.07966052122327</v>
      </c>
      <c r="T37" s="75">
        <f t="shared" si="4"/>
        <v>2000.0830023488782</v>
      </c>
      <c r="U37" s="74">
        <f t="shared" si="15"/>
        <v>2504.1626628701015</v>
      </c>
      <c r="V37" s="75">
        <f t="shared" si="5"/>
        <v>13301.308299360488</v>
      </c>
      <c r="W37" s="75"/>
      <c r="X37" s="108"/>
    </row>
    <row r="38" spans="1:24" x14ac:dyDescent="0.25">
      <c r="A38" s="12" t="s">
        <v>56</v>
      </c>
      <c r="B38" s="71" t="str">
        <f t="shared" si="1"/>
        <v>Q3/2018</v>
      </c>
      <c r="C38" s="121">
        <f t="shared" si="11"/>
        <v>43282</v>
      </c>
      <c r="D38" s="121">
        <f t="shared" si="6"/>
        <v>43373</v>
      </c>
      <c r="E38" s="71">
        <f t="shared" si="7"/>
        <v>92</v>
      </c>
      <c r="F38" s="73">
        <f>VLOOKUP(D38,'FERC Interest Rate'!$A:$C,2,TRUE)</f>
        <v>4.6899999999999997E-2</v>
      </c>
      <c r="G38" s="74">
        <f t="shared" si="8"/>
        <v>309646.66378373059</v>
      </c>
      <c r="H38" s="74">
        <v>0</v>
      </c>
      <c r="I38" s="97">
        <f t="shared" si="16"/>
        <v>371.69694800470199</v>
      </c>
      <c r="J38" s="75">
        <f t="shared" si="12"/>
        <v>3660.4477394357282</v>
      </c>
      <c r="K38" s="108">
        <f t="shared" si="9"/>
        <v>4032.1446874404301</v>
      </c>
      <c r="L38" s="75">
        <f t="shared" si="18"/>
        <v>25432.191700639516</v>
      </c>
      <c r="M38" s="109">
        <f t="shared" si="10"/>
        <v>29464.336388079944</v>
      </c>
      <c r="N38" s="6">
        <f t="shared" si="2"/>
        <v>313307.1115231663</v>
      </c>
      <c r="O38" s="74">
        <f t="shared" si="17"/>
        <v>283842.77513508638</v>
      </c>
      <c r="Q38" s="121">
        <f t="shared" si="13"/>
        <v>43282</v>
      </c>
      <c r="R38" s="121">
        <f t="shared" si="14"/>
        <v>43373</v>
      </c>
      <c r="S38" s="75">
        <f t="shared" si="3"/>
        <v>504.07966052122327</v>
      </c>
      <c r="T38" s="75">
        <f t="shared" si="4"/>
        <v>1958.3831661138934</v>
      </c>
      <c r="U38" s="74">
        <f t="shared" si="15"/>
        <v>2462.4628266351165</v>
      </c>
      <c r="V38" s="75">
        <f t="shared" si="5"/>
        <v>13301.308299360488</v>
      </c>
      <c r="W38" s="75"/>
      <c r="X38" s="108"/>
    </row>
    <row r="39" spans="1:24" x14ac:dyDescent="0.25">
      <c r="A39" s="12" t="s">
        <v>57</v>
      </c>
      <c r="B39" s="71" t="str">
        <f t="shared" si="1"/>
        <v>Q4/2018</v>
      </c>
      <c r="C39" s="121">
        <f t="shared" si="11"/>
        <v>43374</v>
      </c>
      <c r="D39" s="121">
        <f t="shared" si="6"/>
        <v>43465</v>
      </c>
      <c r="E39" s="71">
        <f t="shared" si="7"/>
        <v>92</v>
      </c>
      <c r="F39" s="73">
        <f>VLOOKUP(D39,'FERC Interest Rate'!$A:$C,2,TRUE)</f>
        <v>4.9599999999999998E-2</v>
      </c>
      <c r="G39" s="74">
        <f t="shared" si="8"/>
        <v>283842.77513508638</v>
      </c>
      <c r="H39" s="74">
        <v>0</v>
      </c>
      <c r="I39" s="97">
        <f t="shared" si="16"/>
        <v>371.69694800470199</v>
      </c>
      <c r="J39" s="75">
        <f t="shared" si="12"/>
        <v>3548.5790451956886</v>
      </c>
      <c r="K39" s="108">
        <f t="shared" si="9"/>
        <v>3920.2759932003905</v>
      </c>
      <c r="L39" s="75">
        <f t="shared" si="18"/>
        <v>25432.191700639516</v>
      </c>
      <c r="M39" s="109">
        <f t="shared" si="10"/>
        <v>29352.467693839906</v>
      </c>
      <c r="N39" s="6">
        <f t="shared" si="2"/>
        <v>287391.3541802821</v>
      </c>
      <c r="O39" s="74">
        <f t="shared" si="17"/>
        <v>258038.88648644215</v>
      </c>
      <c r="Q39" s="121">
        <f t="shared" si="13"/>
        <v>43374</v>
      </c>
      <c r="R39" s="121">
        <f t="shared" si="14"/>
        <v>43465</v>
      </c>
      <c r="S39" s="75">
        <f t="shared" si="3"/>
        <v>504.07966052122327</v>
      </c>
      <c r="T39" s="75">
        <f t="shared" si="4"/>
        <v>1898.5320814352169</v>
      </c>
      <c r="U39" s="74">
        <f t="shared" si="15"/>
        <v>2402.6117419564403</v>
      </c>
      <c r="V39" s="75">
        <f t="shared" si="5"/>
        <v>13301.308299360488</v>
      </c>
      <c r="W39" s="75"/>
      <c r="X39" s="108"/>
    </row>
    <row r="40" spans="1:24" x14ac:dyDescent="0.25">
      <c r="A40" s="12" t="s">
        <v>58</v>
      </c>
      <c r="B40" s="71" t="str">
        <f t="shared" si="1"/>
        <v>Q1/2019</v>
      </c>
      <c r="C40" s="121">
        <f t="shared" si="11"/>
        <v>43466</v>
      </c>
      <c r="D40" s="121">
        <f t="shared" si="6"/>
        <v>43555</v>
      </c>
      <c r="E40" s="71">
        <f t="shared" si="7"/>
        <v>90</v>
      </c>
      <c r="F40" s="73">
        <f>VLOOKUP(D40,'FERC Interest Rate'!$A:$C,2,TRUE)</f>
        <v>5.1799999999999999E-2</v>
      </c>
      <c r="G40" s="74">
        <f t="shared" si="8"/>
        <v>258038.88648644215</v>
      </c>
      <c r="H40" s="74">
        <v>0</v>
      </c>
      <c r="I40" s="97">
        <f t="shared" si="16"/>
        <v>371.69694800470199</v>
      </c>
      <c r="J40" s="75">
        <f t="shared" si="12"/>
        <v>3295.8281884925841</v>
      </c>
      <c r="K40" s="108">
        <f t="shared" si="9"/>
        <v>3667.525136497286</v>
      </c>
      <c r="L40" s="75">
        <f t="shared" si="18"/>
        <v>25432.191700639516</v>
      </c>
      <c r="M40" s="109">
        <f t="shared" si="10"/>
        <v>29099.716837136802</v>
      </c>
      <c r="N40" s="6">
        <f t="shared" si="2"/>
        <v>261334.71467493474</v>
      </c>
      <c r="O40" s="74">
        <f t="shared" si="17"/>
        <v>232234.99783779791</v>
      </c>
      <c r="Q40" s="121">
        <f t="shared" si="13"/>
        <v>43466</v>
      </c>
      <c r="R40" s="121">
        <f t="shared" si="14"/>
        <v>43555</v>
      </c>
      <c r="S40" s="75">
        <f t="shared" si="3"/>
        <v>504.07966052122327</v>
      </c>
      <c r="T40" s="75">
        <f t="shared" si="4"/>
        <v>1763.3073607936578</v>
      </c>
      <c r="U40" s="74">
        <f t="shared" si="15"/>
        <v>2267.3870213148812</v>
      </c>
      <c r="V40" s="75">
        <f t="shared" si="5"/>
        <v>13301.308299360488</v>
      </c>
      <c r="W40" s="75"/>
      <c r="X40" s="108"/>
    </row>
    <row r="41" spans="1:24" x14ac:dyDescent="0.25">
      <c r="A41" s="12" t="s">
        <v>59</v>
      </c>
      <c r="B41" s="71" t="str">
        <f t="shared" si="1"/>
        <v>Q2/2019</v>
      </c>
      <c r="C41" s="121">
        <f t="shared" si="11"/>
        <v>43556</v>
      </c>
      <c r="D41" s="121">
        <f t="shared" si="6"/>
        <v>43646</v>
      </c>
      <c r="E41" s="71">
        <f t="shared" si="7"/>
        <v>91</v>
      </c>
      <c r="F41" s="73">
        <f>VLOOKUP(D41,'FERC Interest Rate'!$A:$C,2,TRUE)</f>
        <v>5.45E-2</v>
      </c>
      <c r="G41" s="74">
        <f t="shared" si="8"/>
        <v>232234.99783779791</v>
      </c>
      <c r="H41" s="74">
        <v>0</v>
      </c>
      <c r="I41" s="97">
        <f t="shared" si="16"/>
        <v>371.69694800470199</v>
      </c>
      <c r="J41" s="75">
        <f t="shared" si="12"/>
        <v>3155.5327993878323</v>
      </c>
      <c r="K41" s="108">
        <f t="shared" si="9"/>
        <v>3527.2297473925341</v>
      </c>
      <c r="L41" s="75">
        <f t="shared" si="18"/>
        <v>25432.191700639516</v>
      </c>
      <c r="M41" s="109">
        <f t="shared" si="10"/>
        <v>28959.421448032052</v>
      </c>
      <c r="N41" s="6">
        <f t="shared" si="2"/>
        <v>235390.53063718576</v>
      </c>
      <c r="O41" s="74">
        <f t="shared" si="17"/>
        <v>206431.10918915368</v>
      </c>
      <c r="Q41" s="121">
        <f t="shared" si="13"/>
        <v>43556</v>
      </c>
      <c r="R41" s="121">
        <f t="shared" si="14"/>
        <v>43646</v>
      </c>
      <c r="S41" s="75">
        <f t="shared" si="3"/>
        <v>504.07966052122327</v>
      </c>
      <c r="T41" s="75">
        <f t="shared" si="4"/>
        <v>1688.2476555706844</v>
      </c>
      <c r="U41" s="74">
        <f t="shared" si="15"/>
        <v>2192.3273160919075</v>
      </c>
      <c r="V41" s="75">
        <f t="shared" si="5"/>
        <v>13301.308299360488</v>
      </c>
      <c r="W41" s="75"/>
      <c r="X41" s="108"/>
    </row>
    <row r="42" spans="1:24" x14ac:dyDescent="0.25">
      <c r="A42" s="12" t="s">
        <v>60</v>
      </c>
      <c r="B42" s="71" t="str">
        <f t="shared" si="1"/>
        <v>Q3/2019</v>
      </c>
      <c r="C42" s="121">
        <f t="shared" si="11"/>
        <v>43647</v>
      </c>
      <c r="D42" s="121">
        <f t="shared" si="6"/>
        <v>43738</v>
      </c>
      <c r="E42" s="71">
        <f t="shared" si="7"/>
        <v>92</v>
      </c>
      <c r="F42" s="73">
        <f>VLOOKUP(D42,'FERC Interest Rate'!$A:$C,2,TRUE)</f>
        <v>5.5E-2</v>
      </c>
      <c r="G42" s="74">
        <f t="shared" si="8"/>
        <v>206431.10918915368</v>
      </c>
      <c r="H42" s="74">
        <v>0</v>
      </c>
      <c r="I42" s="97">
        <f t="shared" si="16"/>
        <v>371.69694800470199</v>
      </c>
      <c r="J42" s="75">
        <f t="shared" si="12"/>
        <v>2861.7572945126512</v>
      </c>
      <c r="K42" s="108">
        <f t="shared" si="9"/>
        <v>3233.4542425173531</v>
      </c>
      <c r="L42" s="75">
        <f t="shared" si="18"/>
        <v>25432.191700639516</v>
      </c>
      <c r="M42" s="109">
        <f t="shared" si="10"/>
        <v>28665.645943156869</v>
      </c>
      <c r="N42" s="6">
        <f t="shared" si="2"/>
        <v>209292.86648366632</v>
      </c>
      <c r="O42" s="74">
        <f t="shared" si="17"/>
        <v>180627.22054050944</v>
      </c>
      <c r="Q42" s="121">
        <f t="shared" si="13"/>
        <v>43647</v>
      </c>
      <c r="R42" s="121">
        <f t="shared" si="14"/>
        <v>43738</v>
      </c>
      <c r="S42" s="75">
        <f t="shared" si="3"/>
        <v>504.07966052122327</v>
      </c>
      <c r="T42" s="75">
        <f t="shared" si="4"/>
        <v>1531.074259221949</v>
      </c>
      <c r="U42" s="74">
        <f t="shared" si="15"/>
        <v>2035.1539197431723</v>
      </c>
      <c r="V42" s="75">
        <f t="shared" si="5"/>
        <v>13301.308299360488</v>
      </c>
      <c r="W42" s="75"/>
      <c r="X42" s="108"/>
    </row>
    <row r="43" spans="1:24" x14ac:dyDescent="0.25">
      <c r="A43" s="12" t="s">
        <v>61</v>
      </c>
      <c r="B43" s="71" t="str">
        <f t="shared" si="1"/>
        <v>Q4/2019</v>
      </c>
      <c r="C43" s="121">
        <f t="shared" si="11"/>
        <v>43739</v>
      </c>
      <c r="D43" s="121">
        <f t="shared" si="6"/>
        <v>43830</v>
      </c>
      <c r="E43" s="71">
        <f t="shared" si="7"/>
        <v>92</v>
      </c>
      <c r="F43" s="73">
        <f>VLOOKUP(D43,'FERC Interest Rate'!$A:$C,2,TRUE)</f>
        <v>5.4199999999999998E-2</v>
      </c>
      <c r="G43" s="74">
        <f t="shared" si="8"/>
        <v>180627.22054050944</v>
      </c>
      <c r="H43" s="74">
        <v>0</v>
      </c>
      <c r="I43" s="97">
        <f t="shared" si="16"/>
        <v>371.69694800470199</v>
      </c>
      <c r="J43" s="75">
        <f t="shared" si="12"/>
        <v>2467.6152671320447</v>
      </c>
      <c r="K43" s="108">
        <f t="shared" si="9"/>
        <v>2839.3122151367465</v>
      </c>
      <c r="L43" s="75">
        <f t="shared" si="18"/>
        <v>25432.191700639516</v>
      </c>
      <c r="M43" s="109">
        <f t="shared" si="10"/>
        <v>28271.503915776262</v>
      </c>
      <c r="N43" s="6">
        <f t="shared" si="2"/>
        <v>183094.83580764147</v>
      </c>
      <c r="O43" s="74">
        <f t="shared" si="17"/>
        <v>154823.33189186521</v>
      </c>
      <c r="Q43" s="121">
        <f t="shared" si="13"/>
        <v>43739</v>
      </c>
      <c r="R43" s="121">
        <f t="shared" si="14"/>
        <v>43830</v>
      </c>
      <c r="S43" s="75">
        <f t="shared" si="3"/>
        <v>504.07966052122327</v>
      </c>
      <c r="T43" s="75">
        <f t="shared" si="4"/>
        <v>1320.2035771563803</v>
      </c>
      <c r="U43" s="74">
        <f t="shared" si="15"/>
        <v>1824.2832376776037</v>
      </c>
      <c r="V43" s="75">
        <f t="shared" si="5"/>
        <v>13301.308299360488</v>
      </c>
      <c r="W43" s="75"/>
      <c r="X43" s="108"/>
    </row>
    <row r="44" spans="1:24" x14ac:dyDescent="0.25">
      <c r="A44" s="12" t="s">
        <v>62</v>
      </c>
      <c r="B44" s="71" t="str">
        <f t="shared" si="1"/>
        <v>Q1/2020</v>
      </c>
      <c r="C44" s="121">
        <f t="shared" si="11"/>
        <v>43831</v>
      </c>
      <c r="D44" s="121">
        <f t="shared" si="6"/>
        <v>43921</v>
      </c>
      <c r="E44" s="71">
        <f t="shared" si="7"/>
        <v>91</v>
      </c>
      <c r="F44" s="73">
        <f>VLOOKUP(D44,'FERC Interest Rate'!$A:$C,2,TRUE)</f>
        <v>4.9599999999999998E-2</v>
      </c>
      <c r="G44" s="74">
        <f t="shared" si="8"/>
        <v>154823.33189186521</v>
      </c>
      <c r="H44" s="74">
        <v>0</v>
      </c>
      <c r="I44" s="97">
        <f t="shared" si="16"/>
        <v>371.69694800470199</v>
      </c>
      <c r="J44" s="75">
        <f t="shared" si="12"/>
        <v>1909.3185541724667</v>
      </c>
      <c r="K44" s="108">
        <f t="shared" si="9"/>
        <v>2281.0155021771689</v>
      </c>
      <c r="L44" s="75">
        <f t="shared" si="18"/>
        <v>25432.191700639516</v>
      </c>
      <c r="M44" s="109">
        <f t="shared" si="10"/>
        <v>27713.207202816684</v>
      </c>
      <c r="N44" s="6">
        <f t="shared" si="2"/>
        <v>156732.65044603767</v>
      </c>
      <c r="O44" s="74">
        <f t="shared" si="17"/>
        <v>129019.44324322099</v>
      </c>
      <c r="Q44" s="121">
        <f t="shared" si="13"/>
        <v>43831</v>
      </c>
      <c r="R44" s="121">
        <f t="shared" si="14"/>
        <v>43921</v>
      </c>
      <c r="S44" s="75">
        <f t="shared" si="3"/>
        <v>504.07966052122327</v>
      </c>
      <c r="T44" s="75">
        <f t="shared" si="4"/>
        <v>1021.5081818970825</v>
      </c>
      <c r="U44" s="74">
        <f t="shared" si="15"/>
        <v>1525.5878424183059</v>
      </c>
      <c r="V44" s="75">
        <f t="shared" si="5"/>
        <v>13301.308299360488</v>
      </c>
      <c r="W44" s="75"/>
      <c r="X44" s="108"/>
    </row>
    <row r="45" spans="1:24" x14ac:dyDescent="0.25">
      <c r="A45" s="12" t="s">
        <v>63</v>
      </c>
      <c r="B45" s="71" t="str">
        <f t="shared" si="1"/>
        <v>Q2/2020</v>
      </c>
      <c r="C45" s="121">
        <f t="shared" si="11"/>
        <v>43922</v>
      </c>
      <c r="D45" s="121">
        <f t="shared" si="6"/>
        <v>44012</v>
      </c>
      <c r="E45" s="71">
        <f t="shared" si="7"/>
        <v>91</v>
      </c>
      <c r="F45" s="73">
        <f>VLOOKUP(D45,'FERC Interest Rate'!$A:$C,2,TRUE)</f>
        <v>4.7503500000000004E-2</v>
      </c>
      <c r="G45" s="74">
        <f t="shared" si="8"/>
        <v>129019.44324322099</v>
      </c>
      <c r="H45" s="74">
        <v>0</v>
      </c>
      <c r="I45" s="97">
        <f t="shared" si="16"/>
        <v>371.69694800470199</v>
      </c>
      <c r="J45" s="75">
        <f t="shared" si="12"/>
        <v>1523.846000304633</v>
      </c>
      <c r="K45" s="108">
        <f t="shared" si="9"/>
        <v>1895.5429483093349</v>
      </c>
      <c r="L45" s="75">
        <f t="shared" si="18"/>
        <v>25432.191700639516</v>
      </c>
      <c r="M45" s="109">
        <f t="shared" si="10"/>
        <v>27327.734648948852</v>
      </c>
      <c r="N45" s="6">
        <f t="shared" si="2"/>
        <v>130543.28924352562</v>
      </c>
      <c r="O45" s="74">
        <f t="shared" si="17"/>
        <v>103215.55459457678</v>
      </c>
      <c r="Q45" s="121">
        <f t="shared" si="13"/>
        <v>43922</v>
      </c>
      <c r="R45" s="121">
        <f t="shared" si="14"/>
        <v>44012</v>
      </c>
      <c r="S45" s="75">
        <f t="shared" si="3"/>
        <v>504.07966052122327</v>
      </c>
      <c r="T45" s="75">
        <f t="shared" si="4"/>
        <v>815.27577148434239</v>
      </c>
      <c r="U45" s="74">
        <f t="shared" si="15"/>
        <v>1319.3554320055657</v>
      </c>
      <c r="V45" s="75">
        <f t="shared" si="5"/>
        <v>13301.308299360488</v>
      </c>
      <c r="W45" s="75"/>
      <c r="X45" s="108"/>
    </row>
    <row r="46" spans="1:24" x14ac:dyDescent="0.25">
      <c r="A46" s="12" t="s">
        <v>64</v>
      </c>
      <c r="B46" s="71" t="str">
        <f t="shared" si="1"/>
        <v>Q3/2020</v>
      </c>
      <c r="C46" s="121">
        <f t="shared" si="11"/>
        <v>44013</v>
      </c>
      <c r="D46" s="121">
        <f t="shared" si="6"/>
        <v>44104</v>
      </c>
      <c r="E46" s="71">
        <f t="shared" si="7"/>
        <v>92</v>
      </c>
      <c r="F46" s="73">
        <f>VLOOKUP(D46,'FERC Interest Rate'!$A:$C,2,TRUE)</f>
        <v>3.4299999999999997E-2</v>
      </c>
      <c r="G46" s="74">
        <f t="shared" si="8"/>
        <v>103215.55459457678</v>
      </c>
      <c r="H46" s="74">
        <v>0</v>
      </c>
      <c r="I46" s="97">
        <f t="shared" si="16"/>
        <v>371.69694800470199</v>
      </c>
      <c r="J46" s="75">
        <f t="shared" si="12"/>
        <v>889.90984720941651</v>
      </c>
      <c r="K46" s="108">
        <f t="shared" si="9"/>
        <v>1261.6067952141184</v>
      </c>
      <c r="L46" s="75">
        <f t="shared" si="18"/>
        <v>25432.191700639516</v>
      </c>
      <c r="M46" s="109">
        <f t="shared" si="10"/>
        <v>26693.798495853633</v>
      </c>
      <c r="N46" s="6">
        <f t="shared" si="2"/>
        <v>104105.4644417862</v>
      </c>
      <c r="O46" s="74">
        <f t="shared" si="17"/>
        <v>77411.665945932575</v>
      </c>
      <c r="Q46" s="121">
        <f t="shared" si="13"/>
        <v>44013</v>
      </c>
      <c r="R46" s="121">
        <f t="shared" si="14"/>
        <v>44104</v>
      </c>
      <c r="S46" s="75">
        <f t="shared" si="3"/>
        <v>504.07966052122327</v>
      </c>
      <c r="T46" s="75">
        <f t="shared" si="4"/>
        <v>476.11237427543909</v>
      </c>
      <c r="U46" s="74">
        <f t="shared" si="15"/>
        <v>980.19203479666237</v>
      </c>
      <c r="V46" s="75">
        <f t="shared" si="5"/>
        <v>13301.308299360488</v>
      </c>
      <c r="W46" s="75"/>
      <c r="X46" s="108"/>
    </row>
    <row r="47" spans="1:24" x14ac:dyDescent="0.25">
      <c r="A47" s="12" t="s">
        <v>65</v>
      </c>
      <c r="B47" s="71" t="str">
        <f t="shared" si="1"/>
        <v>Q4/2020</v>
      </c>
      <c r="C47" s="121">
        <f t="shared" si="11"/>
        <v>44105</v>
      </c>
      <c r="D47" s="121">
        <f t="shared" si="6"/>
        <v>44196</v>
      </c>
      <c r="E47" s="71">
        <f t="shared" si="7"/>
        <v>92</v>
      </c>
      <c r="F47" s="73">
        <f>VLOOKUP(D47,'FERC Interest Rate'!$A:$C,2,TRUE)</f>
        <v>3.2500000000000001E-2</v>
      </c>
      <c r="G47" s="74">
        <f t="shared" si="8"/>
        <v>77411.665945932575</v>
      </c>
      <c r="H47" s="74">
        <v>0</v>
      </c>
      <c r="I47" s="97">
        <f t="shared" si="16"/>
        <v>371.69694800470199</v>
      </c>
      <c r="J47" s="75">
        <f t="shared" si="12"/>
        <v>632.40677917578796</v>
      </c>
      <c r="K47" s="108">
        <f t="shared" si="9"/>
        <v>1004.10372718049</v>
      </c>
      <c r="L47" s="75">
        <f t="shared" si="18"/>
        <v>25432.191700639516</v>
      </c>
      <c r="M47" s="109">
        <f t="shared" si="10"/>
        <v>26436.295427820005</v>
      </c>
      <c r="N47" s="6">
        <f t="shared" si="2"/>
        <v>78044.072725108359</v>
      </c>
      <c r="O47" s="74">
        <f t="shared" si="17"/>
        <v>51607.777297288354</v>
      </c>
      <c r="Q47" s="121">
        <f>R46+1</f>
        <v>44105</v>
      </c>
      <c r="R47" s="121">
        <f t="shared" si="14"/>
        <v>44196</v>
      </c>
      <c r="S47" s="75">
        <f t="shared" si="3"/>
        <v>504.07966052122327</v>
      </c>
      <c r="T47" s="75">
        <f t="shared" si="4"/>
        <v>338.34516393480538</v>
      </c>
      <c r="U47" s="74">
        <f t="shared" si="15"/>
        <v>842.42482445602866</v>
      </c>
      <c r="V47" s="75">
        <f t="shared" si="5"/>
        <v>13301.308299360488</v>
      </c>
      <c r="W47" s="75"/>
      <c r="X47" s="108"/>
    </row>
    <row r="48" spans="1:24" x14ac:dyDescent="0.25">
      <c r="A48" s="12" t="s">
        <v>66</v>
      </c>
      <c r="B48" s="71" t="str">
        <f t="shared" si="1"/>
        <v>Q1/2021</v>
      </c>
      <c r="C48" s="121">
        <f t="shared" si="11"/>
        <v>44197</v>
      </c>
      <c r="D48" s="121">
        <f t="shared" si="6"/>
        <v>44286</v>
      </c>
      <c r="E48" s="71">
        <f t="shared" si="7"/>
        <v>90</v>
      </c>
      <c r="F48" s="73">
        <f>VLOOKUP(D48,'FERC Interest Rate'!$A:$C,2,TRUE)</f>
        <v>3.2500000000000001E-2</v>
      </c>
      <c r="G48" s="74">
        <f t="shared" si="8"/>
        <v>51607.777297288354</v>
      </c>
      <c r="H48" s="74">
        <v>0</v>
      </c>
      <c r="I48" s="97">
        <f t="shared" si="16"/>
        <v>371.69694800470199</v>
      </c>
      <c r="J48" s="75">
        <f t="shared" si="12"/>
        <v>413.56917423169432</v>
      </c>
      <c r="K48" s="108">
        <f t="shared" si="9"/>
        <v>785.26612223639631</v>
      </c>
      <c r="L48" s="75">
        <f t="shared" si="18"/>
        <v>25432.191700639516</v>
      </c>
      <c r="M48" s="109">
        <f t="shared" si="10"/>
        <v>26217.457822875913</v>
      </c>
      <c r="N48" s="6">
        <f t="shared" si="2"/>
        <v>52021.346471520046</v>
      </c>
      <c r="O48" s="74">
        <f t="shared" si="17"/>
        <v>25803.888648644137</v>
      </c>
      <c r="Q48" s="121">
        <f>R47+1</f>
        <v>44197</v>
      </c>
      <c r="R48" s="121">
        <f t="shared" si="14"/>
        <v>44286</v>
      </c>
      <c r="S48" s="75">
        <f t="shared" si="3"/>
        <v>504.07966052122327</v>
      </c>
      <c r="T48" s="75">
        <f t="shared" si="4"/>
        <v>221.26443716522692</v>
      </c>
      <c r="U48" s="74">
        <f t="shared" si="15"/>
        <v>725.34409768645014</v>
      </c>
      <c r="V48" s="75">
        <f t="shared" si="5"/>
        <v>13301.308299360488</v>
      </c>
      <c r="W48" s="75"/>
      <c r="X48" s="108"/>
    </row>
    <row r="49" spans="1:24" x14ac:dyDescent="0.25">
      <c r="A49" s="12" t="s">
        <v>67</v>
      </c>
      <c r="B49" s="71" t="str">
        <f>+IF(MONTH(C49)&lt;4,"Q1",IF(MONTH(C49)&lt;7,"Q2",IF(MONTH(C49)&lt;10,"Q3","Q4")))&amp;"/"&amp;YEAR(C49)</f>
        <v>Q2/2021</v>
      </c>
      <c r="C49" s="121">
        <f>D48+1</f>
        <v>44287</v>
      </c>
      <c r="D49" s="121">
        <f t="shared" si="6"/>
        <v>44377</v>
      </c>
      <c r="E49" s="71">
        <f>D49-C49+1</f>
        <v>91</v>
      </c>
      <c r="F49" s="73">
        <f>VLOOKUP(D49,'FERC Interest Rate'!$A:$C,2,TRUE)</f>
        <v>3.2500000000000001E-2</v>
      </c>
      <c r="G49" s="74">
        <f>O48</f>
        <v>25803.888648644137</v>
      </c>
      <c r="H49" s="74">
        <v>0</v>
      </c>
      <c r="I49" s="97">
        <f t="shared" si="16"/>
        <v>371.69694800470199</v>
      </c>
      <c r="J49" s="75">
        <f t="shared" si="12"/>
        <v>209.08219363935626</v>
      </c>
      <c r="K49" s="108">
        <f>+SUM(I49:J49)</f>
        <v>580.7791416440582</v>
      </c>
      <c r="L49" s="75">
        <f t="shared" si="18"/>
        <v>25432.191700639516</v>
      </c>
      <c r="M49" s="109">
        <f>+SUM(K49:L49)</f>
        <v>26012.970842283576</v>
      </c>
      <c r="N49" s="6">
        <f t="shared" si="2"/>
        <v>26012.970842283492</v>
      </c>
      <c r="O49" s="74">
        <f t="shared" si="17"/>
        <v>-8.1058715295512229E-11</v>
      </c>
      <c r="Q49" s="121">
        <f>R48+1</f>
        <v>44287</v>
      </c>
      <c r="R49" s="121">
        <f t="shared" si="14"/>
        <v>44377</v>
      </c>
      <c r="S49" s="75">
        <f t="shared" si="3"/>
        <v>504.07966052122327</v>
      </c>
      <c r="T49" s="75">
        <f t="shared" si="4"/>
        <v>111.86146545575339</v>
      </c>
      <c r="U49" s="74">
        <f t="shared" si="15"/>
        <v>615.94112597697665</v>
      </c>
      <c r="V49" s="75">
        <f t="shared" si="5"/>
        <v>13301.308299360488</v>
      </c>
      <c r="W49" s="75"/>
      <c r="X49" s="108"/>
    </row>
    <row r="50" spans="1:24" x14ac:dyDescent="0.25">
      <c r="A50" s="12"/>
      <c r="B50" s="71"/>
      <c r="C50" s="121"/>
      <c r="D50" s="121"/>
      <c r="E50" s="71"/>
      <c r="F50" s="73"/>
      <c r="G50" s="74"/>
      <c r="H50" s="74"/>
      <c r="I50" s="97"/>
      <c r="J50" s="75"/>
      <c r="K50" s="108"/>
      <c r="L50" s="75"/>
      <c r="M50" s="109"/>
      <c r="N50" s="6"/>
      <c r="O50" s="74"/>
      <c r="Q50" s="121"/>
      <c r="R50" s="121"/>
      <c r="S50" s="75"/>
      <c r="T50" s="75"/>
      <c r="U50" s="74"/>
      <c r="V50" s="75"/>
      <c r="W50" s="75"/>
      <c r="X50" s="108"/>
    </row>
    <row r="51" spans="1:24" ht="13.5" thickBot="1" x14ac:dyDescent="0.35">
      <c r="A51" s="124"/>
      <c r="B51" s="125"/>
      <c r="C51" s="128"/>
      <c r="D51" s="128"/>
      <c r="E51" s="127"/>
      <c r="F51" s="125"/>
      <c r="G51" s="115">
        <f t="shared" ref="G51:O51" si="19">+SUM(G29:G49)</f>
        <v>6091356.7411030028</v>
      </c>
      <c r="H51" s="115">
        <f t="shared" si="19"/>
        <v>7433.9389600940394</v>
      </c>
      <c r="I51" s="116">
        <f t="shared" si="19"/>
        <v>7433.9389600940385</v>
      </c>
      <c r="J51" s="115">
        <f t="shared" si="19"/>
        <v>54210.658058867557</v>
      </c>
      <c r="K51" s="115">
        <f t="shared" si="19"/>
        <v>70677.959155998309</v>
      </c>
      <c r="L51" s="115">
        <f t="shared" si="19"/>
        <v>508643.83401279018</v>
      </c>
      <c r="M51" s="117">
        <f t="shared" si="19"/>
        <v>570288.4310317518</v>
      </c>
      <c r="N51" s="115">
        <f t="shared" si="19"/>
        <v>6153001.3381219637</v>
      </c>
      <c r="O51" s="115">
        <f t="shared" si="19"/>
        <v>5582712.9070902122</v>
      </c>
      <c r="Q51" s="106"/>
      <c r="R51" s="106"/>
      <c r="S51" s="146">
        <f>SUM(S29:S50)</f>
        <v>10081.593210424468</v>
      </c>
      <c r="T51" s="146">
        <f>SUM(T29:T50)</f>
        <v>29003.348148554222</v>
      </c>
      <c r="U51" s="146">
        <f>SUM(U29:U50)</f>
        <v>39084.941358978678</v>
      </c>
      <c r="V51" s="146">
        <f>SUM(V29:V50)</f>
        <v>266026.16598720965</v>
      </c>
      <c r="W51" s="101"/>
      <c r="X51" s="101"/>
    </row>
    <row r="52" spans="1:24" ht="13" thickTop="1" x14ac:dyDescent="0.25">
      <c r="B52" s="8"/>
      <c r="C52" s="106"/>
      <c r="D52" s="106"/>
      <c r="E52" s="7"/>
      <c r="F52" s="8"/>
      <c r="G52" s="75"/>
      <c r="H52" s="58"/>
      <c r="I52" s="99"/>
      <c r="J52" s="75"/>
      <c r="K52" s="101"/>
      <c r="L52" s="58"/>
      <c r="M52" s="110"/>
      <c r="N52" s="101"/>
      <c r="O52" s="101"/>
      <c r="P52" s="101"/>
      <c r="Q52" s="101"/>
      <c r="R52" s="101"/>
      <c r="S52" s="108">
        <f>I80+I108+I136+I163+I190</f>
        <v>10081.593210424466</v>
      </c>
      <c r="T52" s="108">
        <f>J80+J108+J136+J163+J190</f>
        <v>29003.348148554218</v>
      </c>
      <c r="U52" s="108">
        <f>K80+K108+K136+K163+K190</f>
        <v>43917.897762642686</v>
      </c>
      <c r="V52" s="108">
        <f>L80+L108+L136+L163+L190</f>
        <v>266026.16598720982</v>
      </c>
      <c r="W52" s="101"/>
      <c r="X52" s="101"/>
    </row>
    <row r="53" spans="1:24" ht="37" x14ac:dyDescent="0.3">
      <c r="A53" s="76" t="s">
        <v>47</v>
      </c>
      <c r="B53" s="76" t="s">
        <v>3</v>
      </c>
      <c r="C53" s="76" t="s">
        <v>4</v>
      </c>
      <c r="D53" s="76" t="s">
        <v>5</v>
      </c>
      <c r="E53" s="76" t="s">
        <v>6</v>
      </c>
      <c r="F53" s="76" t="s">
        <v>7</v>
      </c>
      <c r="G53" s="76" t="s">
        <v>74</v>
      </c>
      <c r="H53" s="76" t="s">
        <v>75</v>
      </c>
      <c r="I53" s="93" t="s">
        <v>76</v>
      </c>
      <c r="J53" s="94" t="s">
        <v>77</v>
      </c>
      <c r="K53" s="94" t="s">
        <v>78</v>
      </c>
      <c r="L53" s="94" t="s">
        <v>79</v>
      </c>
      <c r="M53" s="95" t="s">
        <v>69</v>
      </c>
      <c r="N53" s="76" t="s">
        <v>80</v>
      </c>
      <c r="O53" s="76" t="s">
        <v>81</v>
      </c>
      <c r="P53" s="101"/>
      <c r="Q53" s="101"/>
      <c r="R53" s="101"/>
      <c r="S53" s="108">
        <f>+S51-S52</f>
        <v>0</v>
      </c>
      <c r="T53" s="108">
        <f>+T51-T52</f>
        <v>0</v>
      </c>
      <c r="U53" s="108">
        <f>+U51-U52</f>
        <v>-4832.9564036640077</v>
      </c>
      <c r="V53" s="108">
        <f>+V51-V52</f>
        <v>0</v>
      </c>
      <c r="W53" s="101"/>
      <c r="X53" s="101"/>
    </row>
    <row r="54" spans="1:24" ht="13" x14ac:dyDescent="0.3">
      <c r="A54" s="349" t="s">
        <v>39</v>
      </c>
      <c r="B54" s="350" t="s">
        <v>48</v>
      </c>
      <c r="C54" s="72">
        <f>VLOOKUP(B54,A$1:F$26,2,FALSE)</f>
        <v>42172</v>
      </c>
      <c r="D54" s="72">
        <f>DATE(YEAR(C54),IF(MONTH(C54)&lt;=3,3,IF(MONTH(C54)&lt;=6,6,IF(MONTH(C54)&lt;=9,9,12))),IF(OR(MONTH(C54)&lt;=3,MONTH(C54)&gt;=10),31,30))</f>
        <v>42185</v>
      </c>
      <c r="E54" s="71">
        <f>D54-C54+1</f>
        <v>14</v>
      </c>
      <c r="F54" s="73">
        <f>VLOOKUP(D54,'FERC Interest Rate'!$A:$B,2,TRUE)</f>
        <v>3.2500000000000001E-2</v>
      </c>
      <c r="G54" s="74">
        <f>VLOOKUP(B54,$A$1:$F$26,5,FALSE)</f>
        <v>76013</v>
      </c>
      <c r="H54" s="74">
        <f t="shared" ref="H54:H59" si="20">G54*F54*(E54/(DATE(YEAR(D54),12,31)-DATE(YEAR(D54),1,1)+1))</f>
        <v>94.755931506849322</v>
      </c>
      <c r="I54" s="151">
        <v>0</v>
      </c>
      <c r="J54" s="75">
        <v>0</v>
      </c>
      <c r="K54" s="108">
        <f t="shared" ref="K54:K60" si="21">+SUM(I54:J54)</f>
        <v>0</v>
      </c>
      <c r="L54" s="75">
        <v>0</v>
      </c>
      <c r="M54" s="109">
        <f t="shared" ref="M54:M77" si="22">+SUM(K54:L54)</f>
        <v>0</v>
      </c>
      <c r="N54" s="6">
        <f t="shared" ref="N54:N78" si="23">+G54+H54+J54</f>
        <v>76107.75593150685</v>
      </c>
      <c r="O54" s="74">
        <f>G54+H54-L54-I54</f>
        <v>76107.75593150685</v>
      </c>
      <c r="P54" s="101"/>
      <c r="Q54" s="101"/>
      <c r="R54" s="101"/>
      <c r="S54" s="101"/>
      <c r="T54" s="101"/>
      <c r="U54" s="101"/>
      <c r="V54" s="101"/>
      <c r="W54" s="101"/>
      <c r="X54" s="101"/>
    </row>
    <row r="55" spans="1:24" x14ac:dyDescent="0.25">
      <c r="A55" s="77" t="s">
        <v>23</v>
      </c>
      <c r="B55" s="71" t="str">
        <f t="shared" ref="B55:B78" si="24">+IF(MONTH(C55)&lt;4,"Q1",IF(MONTH(C55)&lt;7,"Q2",IF(MONTH(C55)&lt;10,"Q3","Q4")))&amp;"/"&amp;YEAR(C55)</f>
        <v>Q3/2015</v>
      </c>
      <c r="C55" s="72">
        <f>D54+1</f>
        <v>42186</v>
      </c>
      <c r="D55" s="72">
        <f>EOMONTH(D54,3)</f>
        <v>42277</v>
      </c>
      <c r="E55" s="71">
        <f t="shared" ref="E55:E77" si="25">D55-C55+1</f>
        <v>92</v>
      </c>
      <c r="F55" s="73">
        <f>VLOOKUP(D55,'FERC Interest Rate'!$A:$B,2,TRUE)</f>
        <v>3.2500000000000001E-2</v>
      </c>
      <c r="G55" s="74">
        <f t="shared" ref="G55:G77" si="26">O54</f>
        <v>76107.75593150685</v>
      </c>
      <c r="H55" s="74">
        <f t="shared" si="20"/>
        <v>623.45805543891913</v>
      </c>
      <c r="I55" s="151">
        <v>0</v>
      </c>
      <c r="J55" s="75">
        <v>0</v>
      </c>
      <c r="K55" s="108">
        <f t="shared" si="21"/>
        <v>0</v>
      </c>
      <c r="L55" s="75">
        <v>0</v>
      </c>
      <c r="M55" s="109">
        <f t="shared" si="22"/>
        <v>0</v>
      </c>
      <c r="N55" s="6">
        <f t="shared" si="23"/>
        <v>76731.213986945775</v>
      </c>
      <c r="O55" s="74">
        <f>G55+H55-L55-I55</f>
        <v>76731.213986945775</v>
      </c>
      <c r="P55" s="101"/>
      <c r="Q55" s="101"/>
      <c r="R55" s="101"/>
      <c r="S55" s="101"/>
      <c r="T55" s="101"/>
      <c r="U55" s="101"/>
      <c r="V55" s="101"/>
      <c r="W55" s="101"/>
      <c r="X55" s="101"/>
    </row>
    <row r="56" spans="1:24" x14ac:dyDescent="0.25">
      <c r="A56" s="77" t="s">
        <v>23</v>
      </c>
      <c r="B56" s="71" t="str">
        <f t="shared" si="24"/>
        <v>Q4/2015</v>
      </c>
      <c r="C56" s="72">
        <f t="shared" ref="C56:C77" si="27">D55+1</f>
        <v>42278</v>
      </c>
      <c r="D56" s="72">
        <f t="shared" ref="D56:D78" si="28">EOMONTH(D55,3)</f>
        <v>42369</v>
      </c>
      <c r="E56" s="71">
        <f t="shared" si="25"/>
        <v>92</v>
      </c>
      <c r="F56" s="73">
        <f>VLOOKUP(D56,'FERC Interest Rate'!$A:$B,2,TRUE)</f>
        <v>3.2500000000000001E-2</v>
      </c>
      <c r="G56" s="74">
        <f t="shared" si="26"/>
        <v>76731.213986945775</v>
      </c>
      <c r="H56" s="74">
        <f t="shared" si="20"/>
        <v>628.565287180734</v>
      </c>
      <c r="I56" s="151">
        <v>0</v>
      </c>
      <c r="J56" s="75">
        <v>0</v>
      </c>
      <c r="K56" s="108">
        <f t="shared" si="21"/>
        <v>0</v>
      </c>
      <c r="L56" s="75">
        <v>0</v>
      </c>
      <c r="M56" s="109">
        <f t="shared" si="22"/>
        <v>0</v>
      </c>
      <c r="N56" s="6">
        <f t="shared" si="23"/>
        <v>77359.779274126515</v>
      </c>
      <c r="O56" s="74">
        <f>G56+H56-L56-I56</f>
        <v>77359.779274126515</v>
      </c>
      <c r="P56" s="101"/>
      <c r="Q56" s="101"/>
      <c r="R56" s="101"/>
      <c r="S56" s="101"/>
      <c r="T56" s="101"/>
      <c r="U56" s="101"/>
      <c r="V56" s="101"/>
      <c r="W56" s="101"/>
      <c r="X56" s="101"/>
    </row>
    <row r="57" spans="1:24" x14ac:dyDescent="0.25">
      <c r="A57" s="77" t="s">
        <v>23</v>
      </c>
      <c r="B57" s="71" t="str">
        <f t="shared" si="24"/>
        <v>Q1/2016</v>
      </c>
      <c r="C57" s="72">
        <f t="shared" si="27"/>
        <v>42370</v>
      </c>
      <c r="D57" s="72">
        <f t="shared" si="28"/>
        <v>42460</v>
      </c>
      <c r="E57" s="71">
        <f t="shared" si="25"/>
        <v>91</v>
      </c>
      <c r="F57" s="73">
        <f>VLOOKUP(D57,'FERC Interest Rate'!$A:$B,2,TRUE)</f>
        <v>3.2500000000000001E-2</v>
      </c>
      <c r="G57" s="74">
        <f t="shared" si="26"/>
        <v>77359.779274126515</v>
      </c>
      <c r="H57" s="74">
        <f t="shared" si="20"/>
        <v>625.11351694871348</v>
      </c>
      <c r="I57" s="151">
        <v>0</v>
      </c>
      <c r="J57" s="75">
        <v>0</v>
      </c>
      <c r="K57" s="108">
        <f t="shared" si="21"/>
        <v>0</v>
      </c>
      <c r="L57" s="75">
        <v>0</v>
      </c>
      <c r="M57" s="109">
        <f t="shared" si="22"/>
        <v>0</v>
      </c>
      <c r="N57" s="6">
        <f t="shared" si="23"/>
        <v>77984.892791075225</v>
      </c>
      <c r="O57" s="74">
        <f>G57+H57-L57-I57</f>
        <v>77984.892791075225</v>
      </c>
      <c r="P57" s="101"/>
      <c r="Q57" s="101"/>
      <c r="R57" s="101"/>
      <c r="S57" s="101"/>
      <c r="T57" s="101"/>
      <c r="U57" s="101"/>
      <c r="V57" s="101"/>
      <c r="W57" s="101"/>
      <c r="X57" s="101"/>
    </row>
    <row r="58" spans="1:24" x14ac:dyDescent="0.25">
      <c r="A58" s="77" t="s">
        <v>23</v>
      </c>
      <c r="B58" s="71" t="str">
        <f t="shared" si="24"/>
        <v>Q2/2016</v>
      </c>
      <c r="C58" s="72">
        <f t="shared" si="27"/>
        <v>42461</v>
      </c>
      <c r="D58" s="72">
        <f t="shared" si="28"/>
        <v>42551</v>
      </c>
      <c r="E58" s="71">
        <f t="shared" si="25"/>
        <v>91</v>
      </c>
      <c r="F58" s="73">
        <f>VLOOKUP(D58,'FERC Interest Rate'!$A:$B,2,TRUE)</f>
        <v>3.4599999999999999E-2</v>
      </c>
      <c r="G58" s="74">
        <f t="shared" si="26"/>
        <v>77984.892791075225</v>
      </c>
      <c r="H58" s="74">
        <f t="shared" si="20"/>
        <v>670.88315148081813</v>
      </c>
      <c r="I58" s="97">
        <v>0</v>
      </c>
      <c r="J58" s="75">
        <v>0</v>
      </c>
      <c r="K58" s="108">
        <f t="shared" si="21"/>
        <v>0</v>
      </c>
      <c r="L58" s="75">
        <v>0</v>
      </c>
      <c r="M58" s="109">
        <f t="shared" si="22"/>
        <v>0</v>
      </c>
      <c r="N58" s="6">
        <f t="shared" si="23"/>
        <v>78655.775942556036</v>
      </c>
      <c r="O58" s="74">
        <f>G58+H58-L58-I58</f>
        <v>78655.775942556036</v>
      </c>
      <c r="P58" s="101"/>
      <c r="Q58" s="101"/>
      <c r="R58" s="101"/>
      <c r="S58" s="101"/>
      <c r="T58" s="101"/>
      <c r="U58" s="101"/>
      <c r="V58" s="101"/>
      <c r="W58" s="101"/>
      <c r="X58" s="101"/>
    </row>
    <row r="59" spans="1:24" x14ac:dyDescent="0.25">
      <c r="A59" s="77" t="s">
        <v>23</v>
      </c>
      <c r="B59" s="71" t="str">
        <f t="shared" si="24"/>
        <v>Q3/2016</v>
      </c>
      <c r="C59" s="72">
        <f t="shared" si="27"/>
        <v>42552</v>
      </c>
      <c r="D59" s="72">
        <f t="shared" si="28"/>
        <v>42643</v>
      </c>
      <c r="E59" s="71">
        <f t="shared" si="25"/>
        <v>92</v>
      </c>
      <c r="F59" s="73">
        <f>VLOOKUP(D59,'FERC Interest Rate'!$A:$B,2,TRUE)</f>
        <v>3.5000000000000003E-2</v>
      </c>
      <c r="G59" s="74">
        <f t="shared" si="26"/>
        <v>78655.775942556036</v>
      </c>
      <c r="H59" s="74">
        <f t="shared" si="20"/>
        <v>691.99890310117621</v>
      </c>
      <c r="I59" s="97">
        <v>0</v>
      </c>
      <c r="J59" s="75">
        <v>0</v>
      </c>
      <c r="K59" s="108">
        <f t="shared" si="21"/>
        <v>0</v>
      </c>
      <c r="L59" s="75">
        <v>0</v>
      </c>
      <c r="M59" s="109">
        <v>0</v>
      </c>
      <c r="N59" s="6">
        <f t="shared" si="23"/>
        <v>79347.774845657215</v>
      </c>
      <c r="O59" s="74">
        <f>+N59-M59</f>
        <v>79347.774845657215</v>
      </c>
      <c r="P59" s="101"/>
      <c r="Q59" s="101"/>
      <c r="R59" s="101"/>
      <c r="S59" s="101"/>
      <c r="T59" s="101"/>
      <c r="U59" s="101"/>
      <c r="V59" s="101"/>
      <c r="W59" s="101"/>
      <c r="X59" s="101"/>
    </row>
    <row r="60" spans="1:24" x14ac:dyDescent="0.25">
      <c r="A60" s="77" t="s">
        <v>23</v>
      </c>
      <c r="B60" s="71" t="str">
        <f t="shared" si="24"/>
        <v>Q4/2016</v>
      </c>
      <c r="C60" s="72">
        <f t="shared" si="27"/>
        <v>42644</v>
      </c>
      <c r="D60" s="72">
        <f t="shared" si="28"/>
        <v>42735</v>
      </c>
      <c r="E60" s="71">
        <f t="shared" si="25"/>
        <v>92</v>
      </c>
      <c r="F60" s="73">
        <f>VLOOKUP(D60,'FERC Interest Rate'!$A:$B,2,TRUE)</f>
        <v>3.5000000000000003E-2</v>
      </c>
      <c r="G60" s="74">
        <f t="shared" si="26"/>
        <v>79347.774845657215</v>
      </c>
      <c r="H60" s="74">
        <v>0</v>
      </c>
      <c r="I60" s="97">
        <v>0</v>
      </c>
      <c r="J60" s="75">
        <f t="shared" ref="J60:J78" si="29">G60*F60*(E60/(DATE(YEAR(D60),12,31)-DATE(YEAR(D60),1,1)+1))</f>
        <v>698.08698088255801</v>
      </c>
      <c r="K60" s="108">
        <f t="shared" si="21"/>
        <v>698.08698088255801</v>
      </c>
      <c r="L60" s="75">
        <v>0</v>
      </c>
      <c r="M60" s="109">
        <v>0</v>
      </c>
      <c r="N60" s="6">
        <f t="shared" si="23"/>
        <v>80045.861826539767</v>
      </c>
      <c r="O60" s="74">
        <f>+N60-M60</f>
        <v>80045.861826539767</v>
      </c>
      <c r="P60" s="101"/>
      <c r="Q60" s="101"/>
      <c r="R60" s="101"/>
      <c r="S60" s="101"/>
      <c r="T60" s="101"/>
      <c r="U60" s="101"/>
      <c r="V60" s="101"/>
      <c r="W60" s="101"/>
      <c r="X60" s="101"/>
    </row>
    <row r="61" spans="1:24" x14ac:dyDescent="0.25">
      <c r="A61" s="77" t="s">
        <v>23</v>
      </c>
      <c r="B61" s="71" t="str">
        <f t="shared" si="24"/>
        <v>Q1/2017</v>
      </c>
      <c r="C61" s="121">
        <f t="shared" si="27"/>
        <v>42736</v>
      </c>
      <c r="D61" s="121">
        <f t="shared" si="28"/>
        <v>42825</v>
      </c>
      <c r="E61" s="71">
        <f t="shared" si="25"/>
        <v>90</v>
      </c>
      <c r="F61" s="73">
        <f>VLOOKUP(D61,'FERC Interest Rate'!$A:$B,2,TRUE)</f>
        <v>3.5000000000000003E-2</v>
      </c>
      <c r="G61" s="74">
        <f t="shared" si="26"/>
        <v>80045.861826539767</v>
      </c>
      <c r="H61" s="74">
        <v>0</v>
      </c>
      <c r="I61" s="97">
        <v>0</v>
      </c>
      <c r="J61" s="75">
        <f t="shared" si="29"/>
        <v>690.8067527495898</v>
      </c>
      <c r="K61" s="108">
        <f t="shared" ref="K61:K77" si="30">+SUM(I61:J61)</f>
        <v>690.8067527495898</v>
      </c>
      <c r="L61" s="75">
        <v>0</v>
      </c>
      <c r="M61" s="109">
        <v>0</v>
      </c>
      <c r="N61" s="6">
        <f t="shared" si="23"/>
        <v>80736.668579289355</v>
      </c>
      <c r="O61" s="74">
        <f>+N61-M61</f>
        <v>80736.668579289355</v>
      </c>
      <c r="P61" s="101"/>
      <c r="Q61" s="101"/>
      <c r="R61" s="101"/>
      <c r="S61" s="101"/>
      <c r="T61" s="101"/>
      <c r="U61" s="101"/>
      <c r="V61" s="101"/>
      <c r="W61" s="101"/>
      <c r="X61" s="101"/>
    </row>
    <row r="62" spans="1:24" x14ac:dyDescent="0.25">
      <c r="A62" s="301" t="s">
        <v>96</v>
      </c>
      <c r="B62" s="71" t="str">
        <f t="shared" si="24"/>
        <v>Q2/2017</v>
      </c>
      <c r="C62" s="72">
        <f t="shared" si="27"/>
        <v>42826</v>
      </c>
      <c r="D62" s="72">
        <f t="shared" si="28"/>
        <v>42916</v>
      </c>
      <c r="E62" s="71">
        <f t="shared" si="25"/>
        <v>91</v>
      </c>
      <c r="F62" s="73">
        <f>VLOOKUP(D62,'FERC Interest Rate'!$A:$B,2,TRUE)</f>
        <v>3.7100000000000001E-2</v>
      </c>
      <c r="G62" s="74">
        <f t="shared" si="26"/>
        <v>80736.668579289355</v>
      </c>
      <c r="H62" s="74">
        <v>0</v>
      </c>
      <c r="I62" s="97">
        <f>(SUM($H$54:$H$78)/20)*4</f>
        <v>666.954969131442</v>
      </c>
      <c r="J62" s="75">
        <f t="shared" si="29"/>
        <v>746.78100490558575</v>
      </c>
      <c r="K62" s="108">
        <f>+SUM(I59:J62)</f>
        <v>2802.6297076691753</v>
      </c>
      <c r="L62" s="75">
        <f>($G$54/20)*4</f>
        <v>15202.6</v>
      </c>
      <c r="M62" s="109">
        <f t="shared" si="22"/>
        <v>18005.229707669176</v>
      </c>
      <c r="N62" s="6">
        <f t="shared" si="23"/>
        <v>81483.449584194939</v>
      </c>
      <c r="O62" s="74">
        <f>+N62-M62</f>
        <v>63478.219876525764</v>
      </c>
      <c r="P62" s="101"/>
      <c r="Q62" s="101"/>
      <c r="R62" s="101"/>
      <c r="S62" s="101"/>
      <c r="T62" s="101"/>
      <c r="U62" s="101"/>
      <c r="V62" s="101"/>
      <c r="W62" s="101"/>
      <c r="X62" s="101"/>
    </row>
    <row r="63" spans="1:24" x14ac:dyDescent="0.25">
      <c r="A63" s="12" t="s">
        <v>52</v>
      </c>
      <c r="B63" s="71" t="str">
        <f t="shared" si="24"/>
        <v>Q3/2017</v>
      </c>
      <c r="C63" s="72">
        <f t="shared" si="27"/>
        <v>42917</v>
      </c>
      <c r="D63" s="72">
        <f t="shared" si="28"/>
        <v>43008</v>
      </c>
      <c r="E63" s="71">
        <f t="shared" si="25"/>
        <v>92</v>
      </c>
      <c r="F63" s="73">
        <f>VLOOKUP(D63,'FERC Interest Rate'!$A:$B,2,TRUE)</f>
        <v>3.9600000000000003E-2</v>
      </c>
      <c r="G63" s="74">
        <f t="shared" si="26"/>
        <v>63478.219876525764</v>
      </c>
      <c r="H63" s="74">
        <v>0</v>
      </c>
      <c r="I63" s="97">
        <f t="shared" ref="I63:I78" si="31">(SUM($H$54:$H$78)/20)</f>
        <v>166.7387422828605</v>
      </c>
      <c r="J63" s="75">
        <f t="shared" si="29"/>
        <v>633.59959083331159</v>
      </c>
      <c r="K63" s="108">
        <f t="shared" si="30"/>
        <v>800.33833311617207</v>
      </c>
      <c r="L63" s="75">
        <f>($G$54/20)</f>
        <v>3800.65</v>
      </c>
      <c r="M63" s="109">
        <f t="shared" si="22"/>
        <v>4600.9883331161718</v>
      </c>
      <c r="N63" s="6">
        <f t="shared" si="23"/>
        <v>64111.819467359077</v>
      </c>
      <c r="O63" s="74">
        <f t="shared" ref="O63:O78" si="32">G63+H63-L63-I63</f>
        <v>59510.831134242901</v>
      </c>
      <c r="P63" s="101"/>
      <c r="Q63" s="101"/>
      <c r="R63" s="101"/>
      <c r="S63" s="101"/>
      <c r="T63" s="101"/>
      <c r="U63" s="101"/>
      <c r="V63" s="101"/>
      <c r="W63" s="101"/>
      <c r="X63" s="101"/>
    </row>
    <row r="64" spans="1:24" x14ac:dyDescent="0.25">
      <c r="A64" s="12" t="s">
        <v>53</v>
      </c>
      <c r="B64" s="71" t="str">
        <f t="shared" si="24"/>
        <v>Q4/2017</v>
      </c>
      <c r="C64" s="72">
        <f t="shared" si="27"/>
        <v>43009</v>
      </c>
      <c r="D64" s="72">
        <f t="shared" si="28"/>
        <v>43100</v>
      </c>
      <c r="E64" s="71">
        <f t="shared" si="25"/>
        <v>92</v>
      </c>
      <c r="F64" s="73">
        <f>VLOOKUP(D64,'FERC Interest Rate'!$A:$B,2,TRUE)</f>
        <v>4.2099999999999999E-2</v>
      </c>
      <c r="G64" s="74">
        <f t="shared" si="26"/>
        <v>59510.831134242901</v>
      </c>
      <c r="H64" s="74">
        <v>0</v>
      </c>
      <c r="I64" s="97">
        <f t="shared" si="31"/>
        <v>166.7387422828605</v>
      </c>
      <c r="J64" s="75">
        <f t="shared" si="29"/>
        <v>631.49959218945105</v>
      </c>
      <c r="K64" s="108">
        <f t="shared" si="30"/>
        <v>798.23833447231152</v>
      </c>
      <c r="L64" s="75">
        <f t="shared" ref="L64:L78" si="33">($G$54/20)</f>
        <v>3800.65</v>
      </c>
      <c r="M64" s="109">
        <f t="shared" si="22"/>
        <v>4598.8883344723117</v>
      </c>
      <c r="N64" s="6">
        <f t="shared" si="23"/>
        <v>60142.330726432352</v>
      </c>
      <c r="O64" s="74">
        <f t="shared" si="32"/>
        <v>55543.442391960038</v>
      </c>
      <c r="P64" s="101"/>
      <c r="Q64" s="101"/>
      <c r="R64" s="101"/>
      <c r="S64" s="101"/>
      <c r="T64" s="101"/>
      <c r="U64" s="101"/>
      <c r="V64" s="101"/>
      <c r="W64" s="101"/>
      <c r="X64" s="101"/>
    </row>
    <row r="65" spans="1:24" x14ac:dyDescent="0.25">
      <c r="A65" s="12" t="s">
        <v>54</v>
      </c>
      <c r="B65" s="71" t="str">
        <f t="shared" si="24"/>
        <v>Q1/2018</v>
      </c>
      <c r="C65" s="72">
        <f t="shared" si="27"/>
        <v>43101</v>
      </c>
      <c r="D65" s="72">
        <f t="shared" si="28"/>
        <v>43190</v>
      </c>
      <c r="E65" s="71">
        <f t="shared" si="25"/>
        <v>90</v>
      </c>
      <c r="F65" s="73">
        <f>VLOOKUP(D65,'FERC Interest Rate'!$A:$B,2,TRUE)</f>
        <v>4.2500000000000003E-2</v>
      </c>
      <c r="G65" s="74">
        <f t="shared" si="26"/>
        <v>55543.442391960038</v>
      </c>
      <c r="H65" s="74">
        <v>0</v>
      </c>
      <c r="I65" s="97">
        <f t="shared" si="31"/>
        <v>166.7387422828605</v>
      </c>
      <c r="J65" s="75">
        <f t="shared" si="29"/>
        <v>582.06484150478673</v>
      </c>
      <c r="K65" s="108">
        <f t="shared" si="30"/>
        <v>748.8035837876472</v>
      </c>
      <c r="L65" s="75">
        <f t="shared" si="33"/>
        <v>3800.65</v>
      </c>
      <c r="M65" s="109">
        <f t="shared" si="22"/>
        <v>4549.4535837876474</v>
      </c>
      <c r="N65" s="6">
        <f t="shared" si="23"/>
        <v>56125.507233464821</v>
      </c>
      <c r="O65" s="74">
        <f t="shared" si="32"/>
        <v>51576.053649677175</v>
      </c>
      <c r="P65" s="101"/>
      <c r="Q65" s="101"/>
      <c r="R65" s="101"/>
      <c r="S65" s="101"/>
      <c r="T65" s="101"/>
      <c r="U65" s="101"/>
      <c r="V65" s="101"/>
      <c r="W65" s="101"/>
      <c r="X65" s="101"/>
    </row>
    <row r="66" spans="1:24" x14ac:dyDescent="0.25">
      <c r="A66" s="12" t="s">
        <v>55</v>
      </c>
      <c r="B66" s="71" t="str">
        <f t="shared" si="24"/>
        <v>Q2/2018</v>
      </c>
      <c r="C66" s="72">
        <f t="shared" si="27"/>
        <v>43191</v>
      </c>
      <c r="D66" s="72">
        <f t="shared" si="28"/>
        <v>43281</v>
      </c>
      <c r="E66" s="71">
        <f t="shared" si="25"/>
        <v>91</v>
      </c>
      <c r="F66" s="73">
        <f>VLOOKUP(D66,'FERC Interest Rate'!$A:$B,2,TRUE)</f>
        <v>4.4699999999999997E-2</v>
      </c>
      <c r="G66" s="74">
        <f t="shared" si="26"/>
        <v>51576.053649677175</v>
      </c>
      <c r="H66" s="74">
        <v>0</v>
      </c>
      <c r="I66" s="97">
        <f t="shared" si="31"/>
        <v>166.7387422828605</v>
      </c>
      <c r="J66" s="75">
        <f t="shared" si="29"/>
        <v>574.78332446792274</v>
      </c>
      <c r="K66" s="108">
        <f t="shared" si="30"/>
        <v>741.52206675078321</v>
      </c>
      <c r="L66" s="75">
        <f t="shared" si="33"/>
        <v>3800.65</v>
      </c>
      <c r="M66" s="109">
        <f t="shared" si="22"/>
        <v>4542.1720667507834</v>
      </c>
      <c r="N66" s="6">
        <f t="shared" si="23"/>
        <v>52150.836974145095</v>
      </c>
      <c r="O66" s="74">
        <f t="shared" si="32"/>
        <v>47608.664907394312</v>
      </c>
      <c r="P66" s="101"/>
      <c r="Q66" s="101"/>
      <c r="R66" s="101"/>
      <c r="S66" s="101"/>
      <c r="T66" s="101"/>
      <c r="U66" s="101"/>
      <c r="V66" s="101"/>
      <c r="W66" s="101"/>
      <c r="X66" s="101"/>
    </row>
    <row r="67" spans="1:24" x14ac:dyDescent="0.25">
      <c r="A67" s="12" t="s">
        <v>56</v>
      </c>
      <c r="B67" s="71" t="str">
        <f t="shared" si="24"/>
        <v>Q3/2018</v>
      </c>
      <c r="C67" s="72">
        <f t="shared" si="27"/>
        <v>43282</v>
      </c>
      <c r="D67" s="72">
        <f t="shared" si="28"/>
        <v>43373</v>
      </c>
      <c r="E67" s="71">
        <f t="shared" si="25"/>
        <v>92</v>
      </c>
      <c r="F67" s="73">
        <f>VLOOKUP(D67,'FERC Interest Rate'!$A:$B,2,TRUE)</f>
        <v>4.6899999999999997E-2</v>
      </c>
      <c r="G67" s="74">
        <f t="shared" si="26"/>
        <v>47608.664907394312</v>
      </c>
      <c r="H67" s="74">
        <v>0</v>
      </c>
      <c r="I67" s="97">
        <f t="shared" si="31"/>
        <v>166.7387422828605</v>
      </c>
      <c r="J67" s="75">
        <f t="shared" si="29"/>
        <v>562.79963655458903</v>
      </c>
      <c r="K67" s="108">
        <f t="shared" si="30"/>
        <v>729.5383788374495</v>
      </c>
      <c r="L67" s="75">
        <f t="shared" si="33"/>
        <v>3800.65</v>
      </c>
      <c r="M67" s="109">
        <f t="shared" si="22"/>
        <v>4530.1883788374498</v>
      </c>
      <c r="N67" s="6">
        <f t="shared" si="23"/>
        <v>48171.464543948903</v>
      </c>
      <c r="O67" s="74">
        <f t="shared" si="32"/>
        <v>43641.276165111449</v>
      </c>
      <c r="P67" s="101"/>
      <c r="Q67" s="101"/>
      <c r="R67" s="101"/>
      <c r="S67" s="101"/>
      <c r="T67" s="101"/>
      <c r="U67" s="101"/>
      <c r="V67" s="101"/>
      <c r="W67" s="101"/>
      <c r="X67" s="101"/>
    </row>
    <row r="68" spans="1:24" x14ac:dyDescent="0.25">
      <c r="A68" s="12" t="s">
        <v>57</v>
      </c>
      <c r="B68" s="71" t="str">
        <f t="shared" si="24"/>
        <v>Q4/2018</v>
      </c>
      <c r="C68" s="72">
        <f t="shared" si="27"/>
        <v>43374</v>
      </c>
      <c r="D68" s="72">
        <f t="shared" si="28"/>
        <v>43465</v>
      </c>
      <c r="E68" s="71">
        <f t="shared" si="25"/>
        <v>92</v>
      </c>
      <c r="F68" s="73">
        <f>VLOOKUP(D68,'FERC Interest Rate'!$A:$B,2,TRUE)</f>
        <v>4.9599999999999998E-2</v>
      </c>
      <c r="G68" s="74">
        <f t="shared" si="26"/>
        <v>43641.276165111449</v>
      </c>
      <c r="H68" s="74">
        <v>0</v>
      </c>
      <c r="I68" s="97">
        <f t="shared" si="31"/>
        <v>166.7387422828605</v>
      </c>
      <c r="J68" s="75">
        <f t="shared" si="29"/>
        <v>545.59964766201801</v>
      </c>
      <c r="K68" s="108">
        <f t="shared" si="30"/>
        <v>712.33838994487849</v>
      </c>
      <c r="L68" s="75">
        <f t="shared" si="33"/>
        <v>3800.65</v>
      </c>
      <c r="M68" s="109">
        <f t="shared" si="22"/>
        <v>4512.9883899448787</v>
      </c>
      <c r="N68" s="6">
        <f t="shared" si="23"/>
        <v>44186.875812773469</v>
      </c>
      <c r="O68" s="74">
        <f t="shared" si="32"/>
        <v>39673.887422828586</v>
      </c>
      <c r="P68" s="101"/>
      <c r="Q68" s="101"/>
      <c r="R68" s="101"/>
      <c r="S68" s="101"/>
      <c r="T68" s="101"/>
      <c r="U68" s="101"/>
      <c r="V68" s="101"/>
      <c r="W68" s="101"/>
      <c r="X68" s="101"/>
    </row>
    <row r="69" spans="1:24" x14ac:dyDescent="0.25">
      <c r="A69" s="12" t="s">
        <v>58</v>
      </c>
      <c r="B69" s="71" t="str">
        <f t="shared" si="24"/>
        <v>Q1/2019</v>
      </c>
      <c r="C69" s="72">
        <f t="shared" si="27"/>
        <v>43466</v>
      </c>
      <c r="D69" s="72">
        <f t="shared" si="28"/>
        <v>43555</v>
      </c>
      <c r="E69" s="71">
        <f t="shared" si="25"/>
        <v>90</v>
      </c>
      <c r="F69" s="73">
        <f>VLOOKUP(D69,'FERC Interest Rate'!$A:$B,2,TRUE)</f>
        <v>5.1799999999999999E-2</v>
      </c>
      <c r="G69" s="74">
        <f t="shared" si="26"/>
        <v>39673.887422828586</v>
      </c>
      <c r="H69" s="74">
        <v>0</v>
      </c>
      <c r="I69" s="97">
        <f t="shared" si="31"/>
        <v>166.7387422828605</v>
      </c>
      <c r="J69" s="75">
        <f t="shared" si="29"/>
        <v>506.73880319240237</v>
      </c>
      <c r="K69" s="108">
        <f t="shared" si="30"/>
        <v>673.4775454752629</v>
      </c>
      <c r="L69" s="75">
        <f t="shared" si="33"/>
        <v>3800.65</v>
      </c>
      <c r="M69" s="109">
        <f t="shared" si="22"/>
        <v>4474.1275454752631</v>
      </c>
      <c r="N69" s="6">
        <f t="shared" si="23"/>
        <v>40180.626226020991</v>
      </c>
      <c r="O69" s="74">
        <f t="shared" si="32"/>
        <v>35706.498680545723</v>
      </c>
      <c r="P69" s="101"/>
      <c r="Q69" s="101"/>
      <c r="R69" s="101"/>
      <c r="S69" s="101"/>
      <c r="T69" s="101"/>
      <c r="U69" s="101"/>
      <c r="V69" s="101"/>
      <c r="W69" s="101"/>
      <c r="X69" s="101"/>
    </row>
    <row r="70" spans="1:24" x14ac:dyDescent="0.25">
      <c r="A70" s="12" t="s">
        <v>59</v>
      </c>
      <c r="B70" s="71" t="str">
        <f t="shared" si="24"/>
        <v>Q2/2019</v>
      </c>
      <c r="C70" s="72">
        <f t="shared" si="27"/>
        <v>43556</v>
      </c>
      <c r="D70" s="72">
        <f t="shared" si="28"/>
        <v>43646</v>
      </c>
      <c r="E70" s="71">
        <f t="shared" si="25"/>
        <v>91</v>
      </c>
      <c r="F70" s="73">
        <f>VLOOKUP(D70,'FERC Interest Rate'!$A:$B,2,TRUE)</f>
        <v>5.45E-2</v>
      </c>
      <c r="G70" s="74">
        <f t="shared" si="26"/>
        <v>35706.498680545723</v>
      </c>
      <c r="H70" s="74">
        <v>0</v>
      </c>
      <c r="I70" s="97">
        <f t="shared" si="31"/>
        <v>166.7387422828605</v>
      </c>
      <c r="J70" s="75">
        <f t="shared" si="29"/>
        <v>485.1681649484014</v>
      </c>
      <c r="K70" s="108">
        <f t="shared" si="30"/>
        <v>651.90690723126193</v>
      </c>
      <c r="L70" s="75">
        <f t="shared" si="33"/>
        <v>3800.65</v>
      </c>
      <c r="M70" s="109">
        <f t="shared" si="22"/>
        <v>4452.5569072312619</v>
      </c>
      <c r="N70" s="6">
        <f t="shared" si="23"/>
        <v>36191.666845494125</v>
      </c>
      <c r="O70" s="74">
        <f t="shared" si="32"/>
        <v>31739.10993826286</v>
      </c>
      <c r="P70" s="101"/>
      <c r="Q70" s="101"/>
      <c r="R70" s="101"/>
      <c r="S70" s="101"/>
      <c r="T70" s="101"/>
      <c r="U70" s="101"/>
      <c r="V70" s="101"/>
      <c r="W70" s="101"/>
      <c r="X70" s="101"/>
    </row>
    <row r="71" spans="1:24" x14ac:dyDescent="0.25">
      <c r="A71" s="12" t="s">
        <v>60</v>
      </c>
      <c r="B71" s="71" t="str">
        <f t="shared" si="24"/>
        <v>Q3/2019</v>
      </c>
      <c r="C71" s="72">
        <f t="shared" si="27"/>
        <v>43647</v>
      </c>
      <c r="D71" s="72">
        <f t="shared" si="28"/>
        <v>43738</v>
      </c>
      <c r="E71" s="71">
        <f t="shared" si="25"/>
        <v>92</v>
      </c>
      <c r="F71" s="73">
        <f>VLOOKUP(D71,'FERC Interest Rate'!$A:$B,2,TRUE)</f>
        <v>5.5E-2</v>
      </c>
      <c r="G71" s="74">
        <f t="shared" si="26"/>
        <v>31739.10993826286</v>
      </c>
      <c r="H71" s="74">
        <v>0</v>
      </c>
      <c r="I71" s="97">
        <f t="shared" si="31"/>
        <v>166.7387422828605</v>
      </c>
      <c r="J71" s="75">
        <f t="shared" si="29"/>
        <v>439.99971585646603</v>
      </c>
      <c r="K71" s="108">
        <f t="shared" si="30"/>
        <v>606.73845813932655</v>
      </c>
      <c r="L71" s="75">
        <f t="shared" si="33"/>
        <v>3800.65</v>
      </c>
      <c r="M71" s="109">
        <f t="shared" si="22"/>
        <v>4407.3884581393268</v>
      </c>
      <c r="N71" s="6">
        <f t="shared" si="23"/>
        <v>32179.109654119326</v>
      </c>
      <c r="O71" s="74">
        <f t="shared" si="32"/>
        <v>27771.721195979997</v>
      </c>
      <c r="P71" s="101"/>
      <c r="Q71" s="101"/>
      <c r="R71" s="101"/>
      <c r="S71" s="101"/>
      <c r="T71" s="101"/>
      <c r="U71" s="101"/>
      <c r="V71" s="101"/>
      <c r="W71" s="101"/>
      <c r="X71" s="101"/>
    </row>
    <row r="72" spans="1:24" x14ac:dyDescent="0.25">
      <c r="A72" s="12" t="s">
        <v>61</v>
      </c>
      <c r="B72" s="71" t="str">
        <f t="shared" si="24"/>
        <v>Q4/2019</v>
      </c>
      <c r="C72" s="72">
        <f t="shared" si="27"/>
        <v>43739</v>
      </c>
      <c r="D72" s="72">
        <f t="shared" si="28"/>
        <v>43830</v>
      </c>
      <c r="E72" s="71">
        <f t="shared" si="25"/>
        <v>92</v>
      </c>
      <c r="F72" s="73">
        <f>VLOOKUP(D72,'FERC Interest Rate'!$A:$B,2,TRUE)</f>
        <v>5.4199999999999998E-2</v>
      </c>
      <c r="G72" s="74">
        <f t="shared" si="26"/>
        <v>27771.721195979997</v>
      </c>
      <c r="H72" s="74">
        <v>0</v>
      </c>
      <c r="I72" s="97">
        <f t="shared" si="31"/>
        <v>166.7387422828605</v>
      </c>
      <c r="J72" s="75">
        <f t="shared" si="29"/>
        <v>379.39975499077991</v>
      </c>
      <c r="K72" s="108">
        <f t="shared" si="30"/>
        <v>546.13849727364038</v>
      </c>
      <c r="L72" s="75">
        <f t="shared" si="33"/>
        <v>3800.65</v>
      </c>
      <c r="M72" s="109">
        <f t="shared" si="22"/>
        <v>4346.7884972736401</v>
      </c>
      <c r="N72" s="6">
        <f t="shared" si="23"/>
        <v>28151.120950970777</v>
      </c>
      <c r="O72" s="74">
        <f t="shared" si="32"/>
        <v>23804.332453697134</v>
      </c>
      <c r="P72" s="101"/>
      <c r="Q72" s="101"/>
      <c r="R72" s="101"/>
      <c r="S72" s="101"/>
      <c r="T72" s="101"/>
      <c r="U72" s="101"/>
      <c r="V72" s="101"/>
      <c r="W72" s="101"/>
      <c r="X72" s="101"/>
    </row>
    <row r="73" spans="1:24" x14ac:dyDescent="0.25">
      <c r="A73" s="12" t="s">
        <v>62</v>
      </c>
      <c r="B73" s="71" t="str">
        <f t="shared" si="24"/>
        <v>Q1/2020</v>
      </c>
      <c r="C73" s="72">
        <f t="shared" si="27"/>
        <v>43831</v>
      </c>
      <c r="D73" s="72">
        <f t="shared" si="28"/>
        <v>43921</v>
      </c>
      <c r="E73" s="71">
        <f t="shared" si="25"/>
        <v>91</v>
      </c>
      <c r="F73" s="73">
        <f>VLOOKUP(D73,'FERC Interest Rate'!$A:$B,2,TRUE)</f>
        <v>4.9599999999999998E-2</v>
      </c>
      <c r="G73" s="74">
        <f t="shared" si="26"/>
        <v>23804.332453697134</v>
      </c>
      <c r="H73" s="74">
        <v>0</v>
      </c>
      <c r="I73" s="97">
        <f t="shared" si="31"/>
        <v>166.7387422828605</v>
      </c>
      <c r="J73" s="75">
        <f t="shared" si="29"/>
        <v>293.56075126504749</v>
      </c>
      <c r="K73" s="108">
        <f t="shared" si="30"/>
        <v>460.29949354790801</v>
      </c>
      <c r="L73" s="75">
        <f t="shared" si="33"/>
        <v>3800.65</v>
      </c>
      <c r="M73" s="109">
        <f t="shared" si="22"/>
        <v>4260.9494935479079</v>
      </c>
      <c r="N73" s="6">
        <f t="shared" si="23"/>
        <v>24097.89320496218</v>
      </c>
      <c r="O73" s="74">
        <f t="shared" si="32"/>
        <v>19836.943711414271</v>
      </c>
      <c r="P73" s="101"/>
      <c r="Q73" s="101"/>
      <c r="R73" s="101"/>
      <c r="S73" s="101"/>
      <c r="T73" s="101"/>
      <c r="U73" s="101"/>
      <c r="V73" s="101"/>
      <c r="W73" s="101"/>
      <c r="X73" s="101"/>
    </row>
    <row r="74" spans="1:24" x14ac:dyDescent="0.25">
      <c r="A74" s="12" t="s">
        <v>63</v>
      </c>
      <c r="B74" s="71" t="str">
        <f t="shared" si="24"/>
        <v>Q2/2020</v>
      </c>
      <c r="C74" s="72">
        <f t="shared" si="27"/>
        <v>43922</v>
      </c>
      <c r="D74" s="72">
        <f t="shared" si="28"/>
        <v>44012</v>
      </c>
      <c r="E74" s="71">
        <f t="shared" si="25"/>
        <v>91</v>
      </c>
      <c r="F74" s="73">
        <f>VLOOKUP(D74,'FERC Interest Rate'!$A:$B,2,TRUE)</f>
        <v>4.7503500000000004E-2</v>
      </c>
      <c r="G74" s="74">
        <f t="shared" si="26"/>
        <v>19836.943711414271</v>
      </c>
      <c r="H74" s="74">
        <v>0</v>
      </c>
      <c r="I74" s="97">
        <f t="shared" si="31"/>
        <v>166.7387422828605</v>
      </c>
      <c r="J74" s="75">
        <f t="shared" si="29"/>
        <v>234.29373568076579</v>
      </c>
      <c r="K74" s="108">
        <f t="shared" si="30"/>
        <v>401.03247796362632</v>
      </c>
      <c r="L74" s="75">
        <f t="shared" si="33"/>
        <v>3800.65</v>
      </c>
      <c r="M74" s="109">
        <f t="shared" si="22"/>
        <v>4201.6824779636263</v>
      </c>
      <c r="N74" s="6">
        <f t="shared" si="23"/>
        <v>20071.237447095038</v>
      </c>
      <c r="O74" s="74">
        <f t="shared" si="32"/>
        <v>15869.554969131412</v>
      </c>
      <c r="P74" s="101"/>
      <c r="Q74" s="101"/>
      <c r="R74" s="101"/>
      <c r="S74" s="101"/>
      <c r="T74" s="101"/>
      <c r="U74" s="101"/>
      <c r="V74" s="101"/>
      <c r="W74" s="101"/>
      <c r="X74" s="101"/>
    </row>
    <row r="75" spans="1:24" x14ac:dyDescent="0.25">
      <c r="A75" s="12" t="s">
        <v>64</v>
      </c>
      <c r="B75" s="71" t="str">
        <f t="shared" si="24"/>
        <v>Q3/2020</v>
      </c>
      <c r="C75" s="72">
        <f t="shared" si="27"/>
        <v>44013</v>
      </c>
      <c r="D75" s="72">
        <f t="shared" si="28"/>
        <v>44104</v>
      </c>
      <c r="E75" s="71">
        <f t="shared" si="25"/>
        <v>92</v>
      </c>
      <c r="F75" s="73">
        <f>VLOOKUP(D75,'FERC Interest Rate'!$A:$B,2,TRUE)</f>
        <v>3.4299999999999997E-2</v>
      </c>
      <c r="G75" s="74">
        <f t="shared" si="26"/>
        <v>15869.554969131412</v>
      </c>
      <c r="H75" s="74">
        <v>0</v>
      </c>
      <c r="I75" s="97">
        <f t="shared" si="31"/>
        <v>166.7387422828605</v>
      </c>
      <c r="J75" s="75">
        <f t="shared" si="29"/>
        <v>136.82504825298108</v>
      </c>
      <c r="K75" s="108">
        <f t="shared" si="30"/>
        <v>303.56379053584158</v>
      </c>
      <c r="L75" s="75">
        <f t="shared" si="33"/>
        <v>3800.65</v>
      </c>
      <c r="M75" s="109">
        <f t="shared" si="22"/>
        <v>4104.2137905358413</v>
      </c>
      <c r="N75" s="6">
        <f t="shared" si="23"/>
        <v>16006.380017384392</v>
      </c>
      <c r="O75" s="74">
        <f t="shared" si="32"/>
        <v>11902.166226848552</v>
      </c>
      <c r="P75" s="101"/>
      <c r="Q75" s="101"/>
      <c r="R75" s="101"/>
      <c r="S75" s="101"/>
      <c r="T75" s="101"/>
      <c r="U75" s="101"/>
      <c r="V75" s="101"/>
      <c r="W75" s="101"/>
      <c r="X75" s="101"/>
    </row>
    <row r="76" spans="1:24" x14ac:dyDescent="0.25">
      <c r="A76" s="12" t="s">
        <v>65</v>
      </c>
      <c r="B76" s="71" t="str">
        <f t="shared" si="24"/>
        <v>Q4/2020</v>
      </c>
      <c r="C76" s="72">
        <f t="shared" si="27"/>
        <v>44105</v>
      </c>
      <c r="D76" s="72">
        <f t="shared" si="28"/>
        <v>44196</v>
      </c>
      <c r="E76" s="71">
        <f t="shared" si="25"/>
        <v>92</v>
      </c>
      <c r="F76" s="73">
        <f>VLOOKUP(D76,'FERC Interest Rate'!$A:$B,2,TRUE)</f>
        <v>3.2500000000000001E-2</v>
      </c>
      <c r="G76" s="74">
        <f t="shared" si="26"/>
        <v>11902.166226848552</v>
      </c>
      <c r="H76" s="74">
        <v>0</v>
      </c>
      <c r="I76" s="97">
        <f t="shared" si="31"/>
        <v>166.7387422828605</v>
      </c>
      <c r="J76" s="75">
        <f t="shared" si="29"/>
        <v>97.233543765784631</v>
      </c>
      <c r="K76" s="108">
        <f t="shared" si="30"/>
        <v>263.97228604864512</v>
      </c>
      <c r="L76" s="75">
        <f t="shared" si="33"/>
        <v>3800.65</v>
      </c>
      <c r="M76" s="109">
        <f t="shared" si="22"/>
        <v>4064.622286048645</v>
      </c>
      <c r="N76" s="6">
        <f t="shared" si="23"/>
        <v>11999.399770614336</v>
      </c>
      <c r="O76" s="74">
        <f t="shared" si="32"/>
        <v>7934.7774845656922</v>
      </c>
      <c r="P76" s="101"/>
      <c r="Q76" s="101"/>
      <c r="R76" s="101"/>
      <c r="S76" s="101"/>
      <c r="T76" s="101"/>
      <c r="U76" s="101"/>
      <c r="V76" s="101"/>
      <c r="W76" s="101"/>
      <c r="X76" s="101"/>
    </row>
    <row r="77" spans="1:24" x14ac:dyDescent="0.25">
      <c r="A77" s="12" t="s">
        <v>66</v>
      </c>
      <c r="B77" s="71" t="str">
        <f t="shared" si="24"/>
        <v>Q1/2021</v>
      </c>
      <c r="C77" s="72">
        <f t="shared" si="27"/>
        <v>44197</v>
      </c>
      <c r="D77" s="72">
        <f t="shared" si="28"/>
        <v>44286</v>
      </c>
      <c r="E77" s="71">
        <f t="shared" si="25"/>
        <v>90</v>
      </c>
      <c r="F77" s="73">
        <f>VLOOKUP(D77,'FERC Interest Rate'!$A:$B,2,TRUE)</f>
        <v>3.2500000000000001E-2</v>
      </c>
      <c r="G77" s="74">
        <f t="shared" si="26"/>
        <v>7934.7774845656922</v>
      </c>
      <c r="H77" s="74">
        <v>0</v>
      </c>
      <c r="I77" s="97">
        <f t="shared" si="31"/>
        <v>166.7387422828605</v>
      </c>
      <c r="J77" s="75">
        <f t="shared" si="29"/>
        <v>63.586915458505885</v>
      </c>
      <c r="K77" s="108">
        <f t="shared" si="30"/>
        <v>230.3256577413664</v>
      </c>
      <c r="L77" s="75">
        <f t="shared" si="33"/>
        <v>3800.65</v>
      </c>
      <c r="M77" s="109">
        <f t="shared" si="22"/>
        <v>4030.9756577413664</v>
      </c>
      <c r="N77" s="6">
        <f t="shared" si="23"/>
        <v>7998.3644000241984</v>
      </c>
      <c r="O77" s="74">
        <f t="shared" si="32"/>
        <v>3967.3887422828311</v>
      </c>
      <c r="P77" s="101"/>
      <c r="Q77" s="101"/>
      <c r="R77" s="101"/>
      <c r="S77" s="101"/>
      <c r="T77" s="101"/>
      <c r="U77" s="101"/>
      <c r="V77" s="101"/>
      <c r="W77" s="101"/>
      <c r="X77" s="101"/>
    </row>
    <row r="78" spans="1:24" x14ac:dyDescent="0.25">
      <c r="A78" s="12" t="s">
        <v>67</v>
      </c>
      <c r="B78" s="71" t="str">
        <f t="shared" si="24"/>
        <v>Q2/2021</v>
      </c>
      <c r="C78" s="72">
        <f>D77+1</f>
        <v>44287</v>
      </c>
      <c r="D78" s="72">
        <f t="shared" si="28"/>
        <v>44377</v>
      </c>
      <c r="E78" s="71">
        <f>D78-C78+1</f>
        <v>91</v>
      </c>
      <c r="F78" s="73">
        <f>VLOOKUP(D78,'FERC Interest Rate'!$A:$B,2,TRUE)</f>
        <v>3.2500000000000001E-2</v>
      </c>
      <c r="G78" s="74">
        <f>O77</f>
        <v>3967.3887422828311</v>
      </c>
      <c r="H78" s="74">
        <v>0</v>
      </c>
      <c r="I78" s="97">
        <f t="shared" si="31"/>
        <v>166.7387422828605</v>
      </c>
      <c r="J78" s="75">
        <f t="shared" si="29"/>
        <v>32.146718370688966</v>
      </c>
      <c r="K78" s="108">
        <f>+SUM(I78:J78)</f>
        <v>198.88546065354947</v>
      </c>
      <c r="L78" s="75">
        <f t="shared" si="33"/>
        <v>3800.65</v>
      </c>
      <c r="M78" s="109">
        <f>+SUM(K78:L78)</f>
        <v>3999.5354606535498</v>
      </c>
      <c r="N78" s="6">
        <f t="shared" si="23"/>
        <v>3999.5354606535202</v>
      </c>
      <c r="O78" s="74">
        <f t="shared" si="32"/>
        <v>-2.9473312679328956E-11</v>
      </c>
      <c r="P78" s="101"/>
      <c r="Q78" s="101"/>
      <c r="R78" s="101"/>
      <c r="S78" s="101"/>
      <c r="T78" s="101"/>
      <c r="U78" s="101"/>
      <c r="V78" s="101"/>
      <c r="W78" s="101"/>
      <c r="X78" s="101"/>
    </row>
    <row r="79" spans="1:24" x14ac:dyDescent="0.25">
      <c r="B79" s="71"/>
      <c r="C79" s="72"/>
      <c r="D79" s="72"/>
      <c r="E79" s="71"/>
      <c r="F79" s="73"/>
      <c r="G79" s="74"/>
      <c r="H79" s="74"/>
      <c r="I79" s="97"/>
      <c r="J79" s="75"/>
      <c r="K79" s="101"/>
      <c r="L79" s="75"/>
      <c r="M79" s="110"/>
      <c r="N79" s="101"/>
      <c r="O79" s="74"/>
      <c r="P79" s="101"/>
      <c r="Q79" s="101"/>
      <c r="R79" s="101"/>
      <c r="S79" s="101"/>
      <c r="T79" s="101"/>
      <c r="U79" s="101"/>
      <c r="V79" s="101"/>
      <c r="W79" s="101"/>
      <c r="X79" s="101"/>
    </row>
    <row r="80" spans="1:24" ht="13.5" thickBot="1" x14ac:dyDescent="0.35">
      <c r="A80" s="124"/>
      <c r="B80" s="125"/>
      <c r="C80" s="126"/>
      <c r="D80" s="126"/>
      <c r="E80" s="127"/>
      <c r="F80" s="125"/>
      <c r="G80" s="112">
        <f t="shared" ref="G80:O80" si="34">SUM(G54:G79)</f>
        <v>1242547.5921281658</v>
      </c>
      <c r="H80" s="112">
        <f t="shared" si="34"/>
        <v>3334.7748456572099</v>
      </c>
      <c r="I80" s="113">
        <f t="shared" si="34"/>
        <v>3334.7748456572108</v>
      </c>
      <c r="J80" s="112">
        <f t="shared" si="34"/>
        <v>8334.9745235316332</v>
      </c>
      <c r="K80" s="112">
        <f t="shared" si="34"/>
        <v>13058.643102820994</v>
      </c>
      <c r="L80" s="112">
        <f t="shared" si="34"/>
        <v>76013</v>
      </c>
      <c r="M80" s="114">
        <f t="shared" si="34"/>
        <v>87682.749369188838</v>
      </c>
      <c r="N80" s="112">
        <f t="shared" si="34"/>
        <v>1254217.3414973544</v>
      </c>
      <c r="O80" s="112">
        <f t="shared" si="34"/>
        <v>1166534.5921281655</v>
      </c>
      <c r="P80" s="101"/>
      <c r="Q80" s="101"/>
      <c r="R80" s="101"/>
      <c r="S80" s="101"/>
      <c r="T80" s="101"/>
      <c r="U80" s="101"/>
      <c r="V80" s="101"/>
      <c r="W80" s="101"/>
      <c r="X80" s="101"/>
    </row>
    <row r="81" spans="1:24" ht="13" thickTop="1" x14ac:dyDescent="0.25">
      <c r="B81" s="8"/>
      <c r="C81" s="106"/>
      <c r="D81" s="106"/>
      <c r="E81" s="7"/>
      <c r="F81" s="8"/>
      <c r="G81" s="75"/>
      <c r="H81" s="58"/>
      <c r="I81" s="99"/>
      <c r="J81" s="75"/>
      <c r="K81" s="101"/>
      <c r="L81" s="58"/>
      <c r="M81" s="110"/>
      <c r="N81" s="101"/>
      <c r="O81" s="101"/>
      <c r="P81" s="101"/>
      <c r="Q81" s="101"/>
      <c r="R81" s="101"/>
      <c r="S81" s="101"/>
      <c r="T81" s="101"/>
      <c r="U81" s="101"/>
      <c r="V81" s="101"/>
      <c r="W81" s="101"/>
      <c r="X81" s="101"/>
    </row>
    <row r="82" spans="1:24" ht="37" x14ac:dyDescent="0.3">
      <c r="A82" s="76" t="s">
        <v>47</v>
      </c>
      <c r="B82" s="76" t="s">
        <v>3</v>
      </c>
      <c r="C82" s="76" t="s">
        <v>4</v>
      </c>
      <c r="D82" s="76" t="s">
        <v>5</v>
      </c>
      <c r="E82" s="76" t="s">
        <v>6</v>
      </c>
      <c r="F82" s="76" t="s">
        <v>7</v>
      </c>
      <c r="G82" s="76" t="s">
        <v>74</v>
      </c>
      <c r="H82" s="76" t="s">
        <v>75</v>
      </c>
      <c r="I82" s="93" t="s">
        <v>76</v>
      </c>
      <c r="J82" s="94" t="s">
        <v>77</v>
      </c>
      <c r="K82" s="94" t="s">
        <v>78</v>
      </c>
      <c r="L82" s="94" t="s">
        <v>79</v>
      </c>
      <c r="M82" s="95" t="s">
        <v>69</v>
      </c>
      <c r="N82" s="76" t="s">
        <v>80</v>
      </c>
      <c r="O82" s="76" t="s">
        <v>81</v>
      </c>
      <c r="P82" s="101"/>
      <c r="Q82" s="101"/>
      <c r="R82" s="101"/>
      <c r="S82" s="108"/>
      <c r="T82" s="108"/>
      <c r="U82" s="108"/>
      <c r="V82" s="108"/>
      <c r="W82" s="101"/>
      <c r="X82" s="101"/>
    </row>
    <row r="83" spans="1:24" ht="13" x14ac:dyDescent="0.3">
      <c r="A83" s="349" t="s">
        <v>39</v>
      </c>
      <c r="B83" s="350" t="s">
        <v>49</v>
      </c>
      <c r="C83" s="72">
        <f>VLOOKUP(B83,A$1:F$26,2,FALSE)</f>
        <v>42201</v>
      </c>
      <c r="D83" s="72">
        <f>DATE(YEAR(C83),IF(MONTH(C83)&lt;=3,3,IF(MONTH(C83)&lt;=6,6,IF(MONTH(C83)&lt;=9,9,12))),IF(OR(MONTH(C83)&lt;=3,MONTH(C83)&gt;=10),31,30))</f>
        <v>42277</v>
      </c>
      <c r="E83" s="71">
        <f>D83-C83+1</f>
        <v>77</v>
      </c>
      <c r="F83" s="73">
        <f>VLOOKUP(D83,'FERC Interest Rate'!$A:$B,2,TRUE)</f>
        <v>3.2500000000000001E-2</v>
      </c>
      <c r="G83" s="74">
        <f>VLOOKUP(B83,$A$1:$F$26,5,FALSE)</f>
        <v>48001</v>
      </c>
      <c r="H83" s="74">
        <f>G83*F83*(E83/(DATE(YEAR(D83),12,31)-DATE(YEAR(D83),1,1)+1))</f>
        <v>329.10274657534245</v>
      </c>
      <c r="I83" s="151">
        <v>0</v>
      </c>
      <c r="J83" s="75">
        <v>0</v>
      </c>
      <c r="K83" s="108">
        <f t="shared" ref="K83:K106" si="35">+SUM(I83:J83)</f>
        <v>0</v>
      </c>
      <c r="L83" s="75">
        <v>0</v>
      </c>
      <c r="M83" s="109">
        <f t="shared" ref="M83:M106" si="36">+SUM(K83:L83)</f>
        <v>0</v>
      </c>
      <c r="N83" s="6">
        <f t="shared" ref="N83:N106" si="37">+G83+H83+J83</f>
        <v>48330.102746575343</v>
      </c>
      <c r="O83" s="74">
        <f>G83+H83-L83-I83</f>
        <v>48330.102746575343</v>
      </c>
      <c r="P83" s="101"/>
      <c r="Q83" s="101"/>
      <c r="R83" s="101"/>
      <c r="S83" s="101"/>
      <c r="T83" s="101"/>
      <c r="U83" s="101"/>
      <c r="V83" s="101"/>
      <c r="W83" s="101"/>
      <c r="X83" s="101"/>
    </row>
    <row r="84" spans="1:24" x14ac:dyDescent="0.25">
      <c r="A84" s="77" t="s">
        <v>23</v>
      </c>
      <c r="B84" s="71" t="str">
        <f>+IF(MONTH(C84)&lt;4,"Q1",IF(MONTH(C84)&lt;7,"Q2",IF(MONTH(C84)&lt;10,"Q3","Q4")))&amp;"/"&amp;YEAR(C84)</f>
        <v>Q4/2015</v>
      </c>
      <c r="C84" s="72">
        <f>D83+1</f>
        <v>42278</v>
      </c>
      <c r="D84" s="72">
        <f>EOMONTH(D83,3)</f>
        <v>42369</v>
      </c>
      <c r="E84" s="71">
        <f t="shared" ref="E84:E106" si="38">D84-C84+1</f>
        <v>92</v>
      </c>
      <c r="F84" s="73">
        <f>VLOOKUP(D84,'FERC Interest Rate'!$A:$B,2,TRUE)</f>
        <v>3.2500000000000001E-2</v>
      </c>
      <c r="G84" s="74">
        <f t="shared" ref="G84:G106" si="39">O83</f>
        <v>48330.102746575343</v>
      </c>
      <c r="H84" s="74">
        <f>G84*F84*(E84/(DATE(YEAR(D84),12,31)-DATE(YEAR(D84),1,1)+1))</f>
        <v>395.9096088007131</v>
      </c>
      <c r="I84" s="151">
        <v>0</v>
      </c>
      <c r="J84" s="75">
        <v>0</v>
      </c>
      <c r="K84" s="108">
        <f t="shared" si="35"/>
        <v>0</v>
      </c>
      <c r="L84" s="75">
        <v>0</v>
      </c>
      <c r="M84" s="109">
        <f t="shared" si="36"/>
        <v>0</v>
      </c>
      <c r="N84" s="6">
        <f t="shared" si="37"/>
        <v>48726.012355376057</v>
      </c>
      <c r="O84" s="74">
        <f>G84+H84-L84-I84</f>
        <v>48726.012355376057</v>
      </c>
      <c r="P84" s="101"/>
      <c r="Q84" s="101"/>
      <c r="R84" s="101"/>
      <c r="S84" s="101"/>
      <c r="T84" s="101"/>
      <c r="U84" s="101"/>
      <c r="V84" s="101"/>
      <c r="W84" s="101"/>
      <c r="X84" s="101"/>
    </row>
    <row r="85" spans="1:24" x14ac:dyDescent="0.25">
      <c r="A85" s="77" t="s">
        <v>23</v>
      </c>
      <c r="B85" s="71" t="str">
        <f>+IF(MONTH(C85)&lt;4,"Q1",IF(MONTH(C85)&lt;7,"Q2",IF(MONTH(C85)&lt;10,"Q3","Q4")))&amp;"/"&amp;YEAR(C85)</f>
        <v>Q1/2016</v>
      </c>
      <c r="C85" s="72">
        <f t="shared" ref="C85:C106" si="40">D84+1</f>
        <v>42370</v>
      </c>
      <c r="D85" s="72">
        <f t="shared" ref="D85:D106" si="41">EOMONTH(D84,3)</f>
        <v>42460</v>
      </c>
      <c r="E85" s="71">
        <f t="shared" si="38"/>
        <v>91</v>
      </c>
      <c r="F85" s="73">
        <f>VLOOKUP(D85,'FERC Interest Rate'!$A:$B,2,TRUE)</f>
        <v>3.2500000000000001E-2</v>
      </c>
      <c r="G85" s="74">
        <f t="shared" si="39"/>
        <v>48726.012355376057</v>
      </c>
      <c r="H85" s="74">
        <f>G85*F85*(E85/(DATE(YEAR(D85),12,31)-DATE(YEAR(D85),1,1)+1))</f>
        <v>393.73546869132429</v>
      </c>
      <c r="I85" s="151">
        <v>0</v>
      </c>
      <c r="J85" s="75">
        <v>0</v>
      </c>
      <c r="K85" s="108">
        <f t="shared" si="35"/>
        <v>0</v>
      </c>
      <c r="L85" s="75">
        <v>0</v>
      </c>
      <c r="M85" s="109">
        <f t="shared" si="36"/>
        <v>0</v>
      </c>
      <c r="N85" s="6">
        <f t="shared" si="37"/>
        <v>49119.747824067381</v>
      </c>
      <c r="O85" s="74">
        <f>G85+H85-L85-I85</f>
        <v>49119.747824067381</v>
      </c>
      <c r="P85" s="101"/>
      <c r="Q85" s="101"/>
      <c r="R85" s="101"/>
      <c r="S85" s="101"/>
      <c r="T85" s="101"/>
      <c r="U85" s="101"/>
      <c r="V85" s="101"/>
      <c r="W85" s="101"/>
      <c r="X85" s="101"/>
    </row>
    <row r="86" spans="1:24" x14ac:dyDescent="0.25">
      <c r="A86" s="77" t="s">
        <v>23</v>
      </c>
      <c r="B86" s="71" t="str">
        <f>+IF(MONTH(C86)&lt;4,"Q1",IF(MONTH(C86)&lt;7,"Q2",IF(MONTH(C86)&lt;10,"Q3","Q4")))&amp;"/"&amp;YEAR(C86)</f>
        <v>Q2/2016</v>
      </c>
      <c r="C86" s="72">
        <f t="shared" si="40"/>
        <v>42461</v>
      </c>
      <c r="D86" s="72">
        <f t="shared" si="41"/>
        <v>42551</v>
      </c>
      <c r="E86" s="71">
        <f t="shared" si="38"/>
        <v>91</v>
      </c>
      <c r="F86" s="73">
        <f>VLOOKUP(D86,'FERC Interest Rate'!$A:$B,2,TRUE)</f>
        <v>3.4599999999999999E-2</v>
      </c>
      <c r="G86" s="74">
        <f t="shared" si="39"/>
        <v>49119.747824067381</v>
      </c>
      <c r="H86" s="74">
        <f>G86*F86*(E86/(DATE(YEAR(D86),12,31)-DATE(YEAR(D86),1,1)+1))</f>
        <v>422.56403824824741</v>
      </c>
      <c r="I86" s="151">
        <v>0</v>
      </c>
      <c r="J86" s="75">
        <v>0</v>
      </c>
      <c r="K86" s="108">
        <f t="shared" si="35"/>
        <v>0</v>
      </c>
      <c r="L86" s="75">
        <v>0</v>
      </c>
      <c r="M86" s="109">
        <f t="shared" si="36"/>
        <v>0</v>
      </c>
      <c r="N86" s="6">
        <f t="shared" si="37"/>
        <v>49542.311862315626</v>
      </c>
      <c r="O86" s="74">
        <f>G86+H86-L86-I86</f>
        <v>49542.311862315626</v>
      </c>
      <c r="P86" s="101"/>
      <c r="Q86" s="101"/>
      <c r="R86" s="101"/>
      <c r="S86" s="101"/>
      <c r="T86" s="101"/>
      <c r="U86" s="101"/>
      <c r="V86" s="101"/>
      <c r="W86" s="101"/>
      <c r="X86" s="101"/>
    </row>
    <row r="87" spans="1:24" x14ac:dyDescent="0.25">
      <c r="A87" s="77" t="s">
        <v>23</v>
      </c>
      <c r="B87" s="71" t="str">
        <f>+IF(MONTH(C87)&lt;4,"Q1",IF(MONTH(C87)&lt;7,"Q2",IF(MONTH(C87)&lt;10,"Q3","Q4")))&amp;"/"&amp;YEAR(C87)</f>
        <v>Q3/2016</v>
      </c>
      <c r="C87" s="72">
        <f t="shared" si="40"/>
        <v>42552</v>
      </c>
      <c r="D87" s="72">
        <f t="shared" si="41"/>
        <v>42643</v>
      </c>
      <c r="E87" s="71">
        <f t="shared" si="38"/>
        <v>92</v>
      </c>
      <c r="F87" s="73">
        <f>VLOOKUP(D87,'FERC Interest Rate'!$A:$B,2,TRUE)</f>
        <v>3.5000000000000003E-2</v>
      </c>
      <c r="G87" s="74">
        <f t="shared" si="39"/>
        <v>49542.311862315626</v>
      </c>
      <c r="H87" s="74">
        <f>G87*F87*(E87/(DATE(YEAR(D87),12,31)-DATE(YEAR(D87),1,1)+1))</f>
        <v>435.86405518212115</v>
      </c>
      <c r="I87" s="97">
        <v>0</v>
      </c>
      <c r="J87" s="75">
        <v>0</v>
      </c>
      <c r="K87" s="108">
        <f t="shared" si="35"/>
        <v>0</v>
      </c>
      <c r="L87" s="75">
        <v>0</v>
      </c>
      <c r="M87" s="109">
        <f t="shared" si="36"/>
        <v>0</v>
      </c>
      <c r="N87" s="6">
        <f t="shared" si="37"/>
        <v>49978.175917497749</v>
      </c>
      <c r="O87" s="74">
        <f>G87+H87-L87-I87</f>
        <v>49978.175917497749</v>
      </c>
      <c r="P87" s="101"/>
      <c r="Q87" s="101"/>
      <c r="R87" s="101"/>
      <c r="S87" s="101"/>
      <c r="T87" s="101"/>
      <c r="U87" s="101"/>
      <c r="V87" s="101"/>
      <c r="W87" s="101"/>
      <c r="X87" s="101"/>
    </row>
    <row r="88" spans="1:24" x14ac:dyDescent="0.25">
      <c r="A88" s="77" t="s">
        <v>23</v>
      </c>
      <c r="B88" s="71" t="str">
        <f t="shared" ref="B88:B106" si="42">+IF(MONTH(C88)&lt;4,"Q1",IF(MONTH(C88)&lt;7,"Q2",IF(MONTH(C88)&lt;10,"Q3","Q4")))&amp;"/"&amp;YEAR(C88)</f>
        <v>Q4/2016</v>
      </c>
      <c r="C88" s="72">
        <f t="shared" si="40"/>
        <v>42644</v>
      </c>
      <c r="D88" s="72">
        <f t="shared" si="41"/>
        <v>42735</v>
      </c>
      <c r="E88" s="71">
        <f t="shared" si="38"/>
        <v>92</v>
      </c>
      <c r="F88" s="73">
        <f>VLOOKUP(D88,'FERC Interest Rate'!$A:$B,2,TRUE)</f>
        <v>3.5000000000000003E-2</v>
      </c>
      <c r="G88" s="74">
        <f t="shared" si="39"/>
        <v>49978.175917497749</v>
      </c>
      <c r="H88" s="74">
        <v>0</v>
      </c>
      <c r="I88" s="97">
        <v>0</v>
      </c>
      <c r="J88" s="75">
        <f t="shared" ref="J88:J106" si="43">G88*F88*(E88/(DATE(YEAR(D88),12,31)-DATE(YEAR(D88),1,1)+1))</f>
        <v>439.69870615940647</v>
      </c>
      <c r="K88" s="108">
        <f t="shared" si="35"/>
        <v>439.69870615940647</v>
      </c>
      <c r="L88" s="75">
        <v>0</v>
      </c>
      <c r="M88" s="109">
        <v>0</v>
      </c>
      <c r="N88" s="6">
        <f t="shared" si="37"/>
        <v>50417.874623657153</v>
      </c>
      <c r="O88" s="74">
        <f>+N88-M88</f>
        <v>50417.874623657153</v>
      </c>
      <c r="P88" s="101"/>
      <c r="Q88" s="101"/>
      <c r="R88" s="101"/>
      <c r="S88" s="101"/>
      <c r="T88" s="101"/>
      <c r="U88" s="101"/>
      <c r="V88" s="101"/>
      <c r="W88" s="101"/>
      <c r="X88" s="101"/>
    </row>
    <row r="89" spans="1:24" x14ac:dyDescent="0.25">
      <c r="A89" s="77" t="s">
        <v>23</v>
      </c>
      <c r="B89" s="71" t="str">
        <f t="shared" si="42"/>
        <v>Q1/2017</v>
      </c>
      <c r="C89" s="72">
        <f t="shared" si="40"/>
        <v>42736</v>
      </c>
      <c r="D89" s="72">
        <f t="shared" si="41"/>
        <v>42825</v>
      </c>
      <c r="E89" s="71">
        <f t="shared" si="38"/>
        <v>90</v>
      </c>
      <c r="F89" s="73">
        <f>VLOOKUP(D89,'FERC Interest Rate'!$A:$B,2,TRUE)</f>
        <v>3.5000000000000003E-2</v>
      </c>
      <c r="G89" s="74">
        <f t="shared" si="39"/>
        <v>50417.874623657153</v>
      </c>
      <c r="H89" s="74">
        <v>0</v>
      </c>
      <c r="I89" s="97">
        <v>0</v>
      </c>
      <c r="J89" s="75">
        <f t="shared" si="43"/>
        <v>435.11316456032887</v>
      </c>
      <c r="K89" s="108">
        <f t="shared" si="35"/>
        <v>435.11316456032887</v>
      </c>
      <c r="L89" s="75">
        <v>0</v>
      </c>
      <c r="M89" s="109">
        <v>0</v>
      </c>
      <c r="N89" s="6">
        <f t="shared" si="37"/>
        <v>50852.987788217484</v>
      </c>
      <c r="O89" s="74">
        <f>+N89-M89</f>
        <v>50852.987788217484</v>
      </c>
      <c r="P89" s="101"/>
      <c r="Q89" s="101"/>
      <c r="R89" s="101"/>
      <c r="S89" s="101"/>
      <c r="T89" s="101"/>
      <c r="U89" s="101"/>
      <c r="V89" s="101"/>
      <c r="W89" s="101"/>
      <c r="X89" s="101"/>
    </row>
    <row r="90" spans="1:24" x14ac:dyDescent="0.25">
      <c r="A90" s="301" t="s">
        <v>96</v>
      </c>
      <c r="B90" s="71" t="str">
        <f>+IF(MONTH(C90)&lt;4,"Q1",IF(MONTH(C90)&lt;7,"Q2",IF(MONTH(C90)&lt;10,"Q3","Q4")))&amp;"/"&amp;YEAR(C90)</f>
        <v>Q2/2017</v>
      </c>
      <c r="C90" s="121">
        <f>D89+1</f>
        <v>42826</v>
      </c>
      <c r="D90" s="121">
        <f t="shared" si="41"/>
        <v>42916</v>
      </c>
      <c r="E90" s="71">
        <f>D90-C90+1</f>
        <v>91</v>
      </c>
      <c r="F90" s="73">
        <f>VLOOKUP(D90,'FERC Interest Rate'!$A:$B,2,TRUE)</f>
        <v>3.7100000000000001E-2</v>
      </c>
      <c r="G90" s="74">
        <f>O89</f>
        <v>50852.987788217484</v>
      </c>
      <c r="H90" s="74">
        <v>0</v>
      </c>
      <c r="I90" s="97">
        <f>(SUM($H$83:$H$107)/20)*4</f>
        <v>395.43518349954968</v>
      </c>
      <c r="J90" s="75">
        <f t="shared" si="43"/>
        <v>470.36923855287961</v>
      </c>
      <c r="K90" s="108">
        <f>+SUM(I88:J90)</f>
        <v>1740.6162927721646</v>
      </c>
      <c r="L90" s="75">
        <f>($G$83/20)*4</f>
        <v>9600.2000000000007</v>
      </c>
      <c r="M90" s="109">
        <f>+SUM(K90:L90)</f>
        <v>11340.816292772166</v>
      </c>
      <c r="N90" s="6">
        <f t="shared" si="37"/>
        <v>51323.357026770362</v>
      </c>
      <c r="O90" s="74">
        <f>+N90-M90</f>
        <v>39982.540733998198</v>
      </c>
      <c r="P90" s="101"/>
      <c r="Q90" s="101"/>
      <c r="R90" s="101"/>
      <c r="S90" s="101"/>
      <c r="T90" s="101"/>
      <c r="U90" s="101"/>
      <c r="V90" s="101"/>
      <c r="W90" s="101"/>
      <c r="X90" s="101"/>
    </row>
    <row r="91" spans="1:24" x14ac:dyDescent="0.25">
      <c r="A91" s="12" t="s">
        <v>52</v>
      </c>
      <c r="B91" s="71" t="str">
        <f>+IF(MONTH(C91)&lt;4,"Q1",IF(MONTH(C91)&lt;7,"Q2",IF(MONTH(C91)&lt;10,"Q3","Q4")))&amp;"/"&amp;YEAR(C91)</f>
        <v>Q3/2017</v>
      </c>
      <c r="C91" s="72">
        <f>D90+1</f>
        <v>42917</v>
      </c>
      <c r="D91" s="72">
        <f t="shared" si="41"/>
        <v>43008</v>
      </c>
      <c r="E91" s="71">
        <f>D91-C91+1</f>
        <v>92</v>
      </c>
      <c r="F91" s="73">
        <f>VLOOKUP(D91,'FERC Interest Rate'!$A:$B,2,TRUE)</f>
        <v>3.9600000000000003E-2</v>
      </c>
      <c r="G91" s="74">
        <f>O90</f>
        <v>39982.540733998198</v>
      </c>
      <c r="H91" s="74">
        <v>0</v>
      </c>
      <c r="I91" s="97">
        <f t="shared" ref="I91:I106" si="44">(SUM($H$83:$H$107)/20)</f>
        <v>98.85879587488742</v>
      </c>
      <c r="J91" s="75">
        <f t="shared" si="43"/>
        <v>399.08052712904725</v>
      </c>
      <c r="K91" s="108">
        <f>+SUM(I91:J91)</f>
        <v>497.93932300393465</v>
      </c>
      <c r="L91" s="75">
        <f t="shared" ref="L91:L106" si="45">($G$83/20)</f>
        <v>2400.0500000000002</v>
      </c>
      <c r="M91" s="109">
        <f>+SUM(K91:L91)</f>
        <v>2897.9893230039347</v>
      </c>
      <c r="N91" s="6">
        <f t="shared" si="37"/>
        <v>40381.621261127242</v>
      </c>
      <c r="O91" s="74">
        <f t="shared" ref="O91:O106" si="46">G91+H91-L91-I91</f>
        <v>37483.631938123304</v>
      </c>
      <c r="P91" s="101"/>
      <c r="Q91" s="101"/>
      <c r="R91" s="101"/>
      <c r="S91" s="101"/>
      <c r="T91" s="101"/>
      <c r="U91" s="101"/>
      <c r="V91" s="101"/>
      <c r="W91" s="101"/>
      <c r="X91" s="101"/>
    </row>
    <row r="92" spans="1:24" x14ac:dyDescent="0.25">
      <c r="A92" s="12" t="s">
        <v>53</v>
      </c>
      <c r="B92" s="71" t="str">
        <f t="shared" si="42"/>
        <v>Q4/2017</v>
      </c>
      <c r="C92" s="72">
        <f t="shared" si="40"/>
        <v>43009</v>
      </c>
      <c r="D92" s="72">
        <f t="shared" si="41"/>
        <v>43100</v>
      </c>
      <c r="E92" s="71">
        <f t="shared" si="38"/>
        <v>92</v>
      </c>
      <c r="F92" s="73">
        <f>VLOOKUP(D92,'FERC Interest Rate'!$A:$B,2,TRUE)</f>
        <v>4.2099999999999999E-2</v>
      </c>
      <c r="G92" s="74">
        <f t="shared" si="39"/>
        <v>37483.631938123304</v>
      </c>
      <c r="H92" s="74">
        <v>0</v>
      </c>
      <c r="I92" s="97">
        <f t="shared" si="44"/>
        <v>98.85879587488742</v>
      </c>
      <c r="J92" s="75">
        <f t="shared" si="43"/>
        <v>397.75781704860054</v>
      </c>
      <c r="K92" s="108">
        <f t="shared" si="35"/>
        <v>496.61661292348799</v>
      </c>
      <c r="L92" s="75">
        <f t="shared" si="45"/>
        <v>2400.0500000000002</v>
      </c>
      <c r="M92" s="109">
        <f t="shared" si="36"/>
        <v>2896.6666129234882</v>
      </c>
      <c r="N92" s="6">
        <f t="shared" si="37"/>
        <v>37881.389755171906</v>
      </c>
      <c r="O92" s="74">
        <f t="shared" si="46"/>
        <v>34984.723142248411</v>
      </c>
      <c r="P92" s="101"/>
      <c r="Q92" s="101"/>
      <c r="R92" s="101"/>
      <c r="S92" s="101"/>
      <c r="T92" s="101"/>
      <c r="U92" s="101"/>
      <c r="V92" s="101"/>
      <c r="W92" s="101"/>
      <c r="X92" s="101"/>
    </row>
    <row r="93" spans="1:24" x14ac:dyDescent="0.25">
      <c r="A93" s="12" t="s">
        <v>54</v>
      </c>
      <c r="B93" s="71" t="str">
        <f t="shared" si="42"/>
        <v>Q1/2018</v>
      </c>
      <c r="C93" s="72">
        <f t="shared" si="40"/>
        <v>43101</v>
      </c>
      <c r="D93" s="72">
        <f t="shared" si="41"/>
        <v>43190</v>
      </c>
      <c r="E93" s="71">
        <f t="shared" si="38"/>
        <v>90</v>
      </c>
      <c r="F93" s="73">
        <f>VLOOKUP(D93,'FERC Interest Rate'!$A:$B,2,TRUE)</f>
        <v>4.2500000000000003E-2</v>
      </c>
      <c r="G93" s="74">
        <f t="shared" si="39"/>
        <v>34984.723142248411</v>
      </c>
      <c r="H93" s="74">
        <v>0</v>
      </c>
      <c r="I93" s="97">
        <f t="shared" si="44"/>
        <v>98.85879587488742</v>
      </c>
      <c r="J93" s="75">
        <f t="shared" si="43"/>
        <v>366.62072881945255</v>
      </c>
      <c r="K93" s="108">
        <f t="shared" si="35"/>
        <v>465.47952469433994</v>
      </c>
      <c r="L93" s="75">
        <f t="shared" si="45"/>
        <v>2400.0500000000002</v>
      </c>
      <c r="M93" s="109">
        <f t="shared" si="36"/>
        <v>2865.5295246943401</v>
      </c>
      <c r="N93" s="6">
        <f t="shared" si="37"/>
        <v>35351.34387106786</v>
      </c>
      <c r="O93" s="74">
        <f t="shared" si="46"/>
        <v>32485.814346373525</v>
      </c>
      <c r="P93" s="101"/>
      <c r="Q93" s="101"/>
      <c r="R93" s="101"/>
      <c r="S93" s="101"/>
      <c r="T93" s="101"/>
      <c r="U93" s="101"/>
      <c r="V93" s="101"/>
      <c r="W93" s="101"/>
      <c r="X93" s="101"/>
    </row>
    <row r="94" spans="1:24" x14ac:dyDescent="0.25">
      <c r="A94" s="12" t="s">
        <v>55</v>
      </c>
      <c r="B94" s="71" t="str">
        <f t="shared" si="42"/>
        <v>Q2/2018</v>
      </c>
      <c r="C94" s="72">
        <f t="shared" si="40"/>
        <v>43191</v>
      </c>
      <c r="D94" s="72">
        <f t="shared" si="41"/>
        <v>43281</v>
      </c>
      <c r="E94" s="71">
        <f t="shared" si="38"/>
        <v>91</v>
      </c>
      <c r="F94" s="73">
        <f>VLOOKUP(D94,'FERC Interest Rate'!$A:$B,2,TRUE)</f>
        <v>4.4699999999999997E-2</v>
      </c>
      <c r="G94" s="74">
        <f t="shared" si="39"/>
        <v>32485.814346373525</v>
      </c>
      <c r="H94" s="74">
        <v>0</v>
      </c>
      <c r="I94" s="97">
        <f t="shared" si="44"/>
        <v>98.85879587488742</v>
      </c>
      <c r="J94" s="75">
        <f t="shared" si="43"/>
        <v>362.03437538833856</v>
      </c>
      <c r="K94" s="108">
        <f t="shared" si="35"/>
        <v>460.89317126322601</v>
      </c>
      <c r="L94" s="75">
        <f t="shared" si="45"/>
        <v>2400.0500000000002</v>
      </c>
      <c r="M94" s="109">
        <f t="shared" si="36"/>
        <v>2860.9431712632263</v>
      </c>
      <c r="N94" s="6">
        <f t="shared" si="37"/>
        <v>32847.84872176186</v>
      </c>
      <c r="O94" s="74">
        <f t="shared" si="46"/>
        <v>29986.905550498639</v>
      </c>
      <c r="P94" s="101"/>
      <c r="Q94" s="101"/>
      <c r="R94" s="101"/>
      <c r="S94" s="101"/>
      <c r="T94" s="101"/>
      <c r="U94" s="101"/>
      <c r="V94" s="101"/>
      <c r="W94" s="101"/>
      <c r="X94" s="101"/>
    </row>
    <row r="95" spans="1:24" x14ac:dyDescent="0.25">
      <c r="A95" s="12" t="s">
        <v>56</v>
      </c>
      <c r="B95" s="71" t="str">
        <f t="shared" si="42"/>
        <v>Q3/2018</v>
      </c>
      <c r="C95" s="72">
        <f t="shared" si="40"/>
        <v>43282</v>
      </c>
      <c r="D95" s="72">
        <f t="shared" si="41"/>
        <v>43373</v>
      </c>
      <c r="E95" s="71">
        <f t="shared" si="38"/>
        <v>92</v>
      </c>
      <c r="F95" s="73">
        <f>VLOOKUP(D95,'FERC Interest Rate'!$A:$B,2,TRUE)</f>
        <v>4.6899999999999997E-2</v>
      </c>
      <c r="G95" s="74">
        <f t="shared" si="39"/>
        <v>29986.905550498639</v>
      </c>
      <c r="H95" s="74">
        <v>0</v>
      </c>
      <c r="I95" s="97">
        <f t="shared" si="44"/>
        <v>98.85879587488742</v>
      </c>
      <c r="J95" s="75">
        <f t="shared" si="43"/>
        <v>354.48630155970284</v>
      </c>
      <c r="K95" s="108">
        <f t="shared" si="35"/>
        <v>453.34509743459023</v>
      </c>
      <c r="L95" s="75">
        <f t="shared" si="45"/>
        <v>2400.0500000000002</v>
      </c>
      <c r="M95" s="109">
        <f t="shared" si="36"/>
        <v>2853.3950974345903</v>
      </c>
      <c r="N95" s="6">
        <f t="shared" si="37"/>
        <v>30341.391852058343</v>
      </c>
      <c r="O95" s="74">
        <f t="shared" si="46"/>
        <v>27487.996754623753</v>
      </c>
      <c r="P95" s="101"/>
      <c r="Q95" s="101"/>
      <c r="R95" s="101"/>
      <c r="S95" s="101"/>
      <c r="T95" s="101"/>
      <c r="U95" s="101"/>
      <c r="V95" s="101"/>
      <c r="W95" s="101"/>
      <c r="X95" s="101"/>
    </row>
    <row r="96" spans="1:24" x14ac:dyDescent="0.25">
      <c r="A96" s="12" t="s">
        <v>57</v>
      </c>
      <c r="B96" s="71" t="str">
        <f t="shared" si="42"/>
        <v>Q4/2018</v>
      </c>
      <c r="C96" s="72">
        <f t="shared" si="40"/>
        <v>43374</v>
      </c>
      <c r="D96" s="72">
        <f t="shared" si="41"/>
        <v>43465</v>
      </c>
      <c r="E96" s="71">
        <f t="shared" si="38"/>
        <v>92</v>
      </c>
      <c r="F96" s="73">
        <f>VLOOKUP(D96,'FERC Interest Rate'!$A:$B,2,TRUE)</f>
        <v>4.9599999999999998E-2</v>
      </c>
      <c r="G96" s="74">
        <f t="shared" si="39"/>
        <v>27487.996754623753</v>
      </c>
      <c r="H96" s="74">
        <v>0</v>
      </c>
      <c r="I96" s="97">
        <f t="shared" si="44"/>
        <v>98.85879587488742</v>
      </c>
      <c r="J96" s="75">
        <f t="shared" si="43"/>
        <v>343.65267613890171</v>
      </c>
      <c r="K96" s="108">
        <f t="shared" si="35"/>
        <v>442.5114720137891</v>
      </c>
      <c r="L96" s="75">
        <f t="shared" si="45"/>
        <v>2400.0500000000002</v>
      </c>
      <c r="M96" s="109">
        <f t="shared" si="36"/>
        <v>2842.5614720137892</v>
      </c>
      <c r="N96" s="6">
        <f t="shared" si="37"/>
        <v>27831.649430762656</v>
      </c>
      <c r="O96" s="74">
        <f t="shared" si="46"/>
        <v>24989.087958748867</v>
      </c>
      <c r="P96" s="101"/>
      <c r="Q96" s="101"/>
      <c r="R96" s="101"/>
      <c r="S96" s="101"/>
      <c r="T96" s="101"/>
      <c r="U96" s="101"/>
      <c r="V96" s="101"/>
      <c r="W96" s="101"/>
      <c r="X96" s="101"/>
    </row>
    <row r="97" spans="1:24" x14ac:dyDescent="0.25">
      <c r="A97" s="12" t="s">
        <v>58</v>
      </c>
      <c r="B97" s="71" t="str">
        <f t="shared" si="42"/>
        <v>Q1/2019</v>
      </c>
      <c r="C97" s="72">
        <f t="shared" si="40"/>
        <v>43466</v>
      </c>
      <c r="D97" s="72">
        <f t="shared" si="41"/>
        <v>43555</v>
      </c>
      <c r="E97" s="71">
        <f t="shared" si="38"/>
        <v>90</v>
      </c>
      <c r="F97" s="73">
        <f>VLOOKUP(D97,'FERC Interest Rate'!$A:$B,2,TRUE)</f>
        <v>5.1799999999999999E-2</v>
      </c>
      <c r="G97" s="74">
        <f t="shared" si="39"/>
        <v>24989.087958748867</v>
      </c>
      <c r="H97" s="74">
        <v>0</v>
      </c>
      <c r="I97" s="97">
        <f t="shared" si="44"/>
        <v>98.85879587488742</v>
      </c>
      <c r="J97" s="75">
        <f t="shared" si="43"/>
        <v>319.17569332517041</v>
      </c>
      <c r="K97" s="108">
        <f t="shared" si="35"/>
        <v>418.03448920005781</v>
      </c>
      <c r="L97" s="75">
        <f t="shared" si="45"/>
        <v>2400.0500000000002</v>
      </c>
      <c r="M97" s="109">
        <f t="shared" si="36"/>
        <v>2818.0844892000578</v>
      </c>
      <c r="N97" s="6">
        <f t="shared" si="37"/>
        <v>25308.263652074038</v>
      </c>
      <c r="O97" s="74">
        <f t="shared" si="46"/>
        <v>22490.179162873981</v>
      </c>
      <c r="P97" s="101"/>
      <c r="Q97" s="101"/>
      <c r="R97" s="101"/>
      <c r="S97" s="101"/>
      <c r="T97" s="101"/>
      <c r="U97" s="101"/>
      <c r="V97" s="101"/>
      <c r="W97" s="101"/>
      <c r="X97" s="101"/>
    </row>
    <row r="98" spans="1:24" x14ac:dyDescent="0.25">
      <c r="A98" s="12" t="s">
        <v>59</v>
      </c>
      <c r="B98" s="71" t="str">
        <f t="shared" si="42"/>
        <v>Q2/2019</v>
      </c>
      <c r="C98" s="72">
        <f t="shared" si="40"/>
        <v>43556</v>
      </c>
      <c r="D98" s="72">
        <f t="shared" si="41"/>
        <v>43646</v>
      </c>
      <c r="E98" s="71">
        <f t="shared" si="38"/>
        <v>91</v>
      </c>
      <c r="F98" s="73">
        <f>VLOOKUP(D98,'FERC Interest Rate'!$A:$B,2,TRUE)</f>
        <v>5.45E-2</v>
      </c>
      <c r="G98" s="74">
        <f t="shared" si="39"/>
        <v>22490.179162873981</v>
      </c>
      <c r="H98" s="74">
        <v>0</v>
      </c>
      <c r="I98" s="97">
        <f t="shared" si="44"/>
        <v>98.85879587488742</v>
      </c>
      <c r="J98" s="75">
        <f t="shared" si="43"/>
        <v>305.58916043362609</v>
      </c>
      <c r="K98" s="108">
        <f t="shared" si="35"/>
        <v>404.44795630851354</v>
      </c>
      <c r="L98" s="75">
        <f t="shared" si="45"/>
        <v>2400.0500000000002</v>
      </c>
      <c r="M98" s="109">
        <f t="shared" si="36"/>
        <v>2804.4979563085135</v>
      </c>
      <c r="N98" s="6">
        <f t="shared" si="37"/>
        <v>22795.768323307606</v>
      </c>
      <c r="O98" s="74">
        <f t="shared" si="46"/>
        <v>19991.270366999095</v>
      </c>
      <c r="P98" s="101"/>
      <c r="Q98" s="101"/>
      <c r="R98" s="101"/>
      <c r="S98" s="101"/>
      <c r="T98" s="101"/>
      <c r="U98" s="101"/>
      <c r="V98" s="101"/>
      <c r="W98" s="101"/>
      <c r="X98" s="101"/>
    </row>
    <row r="99" spans="1:24" x14ac:dyDescent="0.25">
      <c r="A99" s="12" t="s">
        <v>60</v>
      </c>
      <c r="B99" s="71" t="str">
        <f t="shared" si="42"/>
        <v>Q3/2019</v>
      </c>
      <c r="C99" s="72">
        <f t="shared" si="40"/>
        <v>43647</v>
      </c>
      <c r="D99" s="72">
        <f t="shared" si="41"/>
        <v>43738</v>
      </c>
      <c r="E99" s="71">
        <f t="shared" si="38"/>
        <v>92</v>
      </c>
      <c r="F99" s="73">
        <f>VLOOKUP(D99,'FERC Interest Rate'!$A:$B,2,TRUE)</f>
        <v>5.5E-2</v>
      </c>
      <c r="G99" s="74">
        <f t="shared" si="39"/>
        <v>19991.270366999095</v>
      </c>
      <c r="H99" s="74">
        <v>0</v>
      </c>
      <c r="I99" s="97">
        <f t="shared" si="44"/>
        <v>98.85879587488742</v>
      </c>
      <c r="J99" s="75">
        <f t="shared" si="43"/>
        <v>277.13925495072721</v>
      </c>
      <c r="K99" s="108">
        <f t="shared" si="35"/>
        <v>375.99805082561465</v>
      </c>
      <c r="L99" s="75">
        <f t="shared" si="45"/>
        <v>2400.0500000000002</v>
      </c>
      <c r="M99" s="109">
        <f t="shared" si="36"/>
        <v>2776.0480508256151</v>
      </c>
      <c r="N99" s="6">
        <f t="shared" si="37"/>
        <v>20268.409621949821</v>
      </c>
      <c r="O99" s="74">
        <f t="shared" si="46"/>
        <v>17492.361571124209</v>
      </c>
      <c r="P99" s="101"/>
      <c r="Q99" s="101"/>
      <c r="R99" s="101"/>
      <c r="S99" s="101"/>
      <c r="T99" s="101"/>
      <c r="U99" s="101"/>
      <c r="V99" s="101"/>
      <c r="W99" s="101"/>
      <c r="X99" s="101"/>
    </row>
    <row r="100" spans="1:24" x14ac:dyDescent="0.25">
      <c r="A100" s="12" t="s">
        <v>61</v>
      </c>
      <c r="B100" s="71" t="str">
        <f t="shared" si="42"/>
        <v>Q4/2019</v>
      </c>
      <c r="C100" s="72">
        <f t="shared" si="40"/>
        <v>43739</v>
      </c>
      <c r="D100" s="72">
        <f t="shared" si="41"/>
        <v>43830</v>
      </c>
      <c r="E100" s="71">
        <f t="shared" si="38"/>
        <v>92</v>
      </c>
      <c r="F100" s="73">
        <f>VLOOKUP(D100,'FERC Interest Rate'!$A:$B,2,TRUE)</f>
        <v>5.4199999999999998E-2</v>
      </c>
      <c r="G100" s="74">
        <f t="shared" si="39"/>
        <v>17492.361571124209</v>
      </c>
      <c r="H100" s="74">
        <v>0</v>
      </c>
      <c r="I100" s="97">
        <f t="shared" si="44"/>
        <v>98.85879587488742</v>
      </c>
      <c r="J100" s="75">
        <f t="shared" si="43"/>
        <v>238.96962120069523</v>
      </c>
      <c r="K100" s="108">
        <f t="shared" si="35"/>
        <v>337.82841707558265</v>
      </c>
      <c r="L100" s="75">
        <f t="shared" si="45"/>
        <v>2400.0500000000002</v>
      </c>
      <c r="M100" s="109">
        <f t="shared" si="36"/>
        <v>2737.878417075583</v>
      </c>
      <c r="N100" s="6">
        <f t="shared" si="37"/>
        <v>17731.331192324906</v>
      </c>
      <c r="O100" s="74">
        <f t="shared" si="46"/>
        <v>14993.452775249323</v>
      </c>
      <c r="P100" s="101"/>
      <c r="Q100" s="101"/>
      <c r="R100" s="101"/>
      <c r="S100" s="101"/>
      <c r="T100" s="101"/>
      <c r="U100" s="101"/>
      <c r="V100" s="101"/>
      <c r="W100" s="101"/>
      <c r="X100" s="101"/>
    </row>
    <row r="101" spans="1:24" x14ac:dyDescent="0.25">
      <c r="A101" s="12" t="s">
        <v>62</v>
      </c>
      <c r="B101" s="71" t="str">
        <f t="shared" si="42"/>
        <v>Q1/2020</v>
      </c>
      <c r="C101" s="72">
        <f t="shared" si="40"/>
        <v>43831</v>
      </c>
      <c r="D101" s="72">
        <f t="shared" si="41"/>
        <v>43921</v>
      </c>
      <c r="E101" s="71">
        <f t="shared" si="38"/>
        <v>91</v>
      </c>
      <c r="F101" s="73">
        <f>VLOOKUP(D101,'FERC Interest Rate'!$A:$B,2,TRUE)</f>
        <v>4.9599999999999998E-2</v>
      </c>
      <c r="G101" s="74">
        <f t="shared" si="39"/>
        <v>14993.452775249323</v>
      </c>
      <c r="H101" s="74">
        <v>0</v>
      </c>
      <c r="I101" s="97">
        <f t="shared" si="44"/>
        <v>98.85879587488742</v>
      </c>
      <c r="J101" s="75">
        <f t="shared" si="43"/>
        <v>184.90286460755559</v>
      </c>
      <c r="K101" s="108">
        <f t="shared" si="35"/>
        <v>283.76166048244301</v>
      </c>
      <c r="L101" s="75">
        <f t="shared" si="45"/>
        <v>2400.0500000000002</v>
      </c>
      <c r="M101" s="109">
        <f t="shared" si="36"/>
        <v>2683.8116604824431</v>
      </c>
      <c r="N101" s="6">
        <f t="shared" si="37"/>
        <v>15178.355639856878</v>
      </c>
      <c r="O101" s="74">
        <f t="shared" si="46"/>
        <v>12494.543979374437</v>
      </c>
      <c r="P101" s="101"/>
      <c r="Q101" s="101"/>
      <c r="R101" s="101"/>
      <c r="S101" s="101"/>
      <c r="T101" s="101"/>
      <c r="U101" s="101"/>
      <c r="V101" s="101"/>
      <c r="W101" s="101"/>
      <c r="X101" s="101"/>
    </row>
    <row r="102" spans="1:24" x14ac:dyDescent="0.25">
      <c r="A102" s="12" t="s">
        <v>63</v>
      </c>
      <c r="B102" s="71" t="str">
        <f t="shared" si="42"/>
        <v>Q2/2020</v>
      </c>
      <c r="C102" s="72">
        <f t="shared" si="40"/>
        <v>43922</v>
      </c>
      <c r="D102" s="72">
        <f t="shared" si="41"/>
        <v>44012</v>
      </c>
      <c r="E102" s="71">
        <f t="shared" si="38"/>
        <v>91</v>
      </c>
      <c r="F102" s="73">
        <f>VLOOKUP(D102,'FERC Interest Rate'!$A:$B,2,TRUE)</f>
        <v>4.7503500000000004E-2</v>
      </c>
      <c r="G102" s="74">
        <f t="shared" si="39"/>
        <v>12494.543979374437</v>
      </c>
      <c r="H102" s="74">
        <v>0</v>
      </c>
      <c r="I102" s="97">
        <f t="shared" si="44"/>
        <v>98.85879587488742</v>
      </c>
      <c r="J102" s="75">
        <f t="shared" si="43"/>
        <v>147.57280290465422</v>
      </c>
      <c r="K102" s="108">
        <f t="shared" si="35"/>
        <v>246.43159877954164</v>
      </c>
      <c r="L102" s="75">
        <f t="shared" si="45"/>
        <v>2400.0500000000002</v>
      </c>
      <c r="M102" s="109">
        <f t="shared" si="36"/>
        <v>2646.4815987795419</v>
      </c>
      <c r="N102" s="6">
        <f t="shared" si="37"/>
        <v>12642.116782279092</v>
      </c>
      <c r="O102" s="74">
        <f t="shared" si="46"/>
        <v>9995.6351834995512</v>
      </c>
      <c r="P102" s="101"/>
      <c r="Q102" s="101"/>
      <c r="R102" s="101"/>
      <c r="S102" s="101"/>
      <c r="T102" s="101"/>
      <c r="U102" s="101"/>
      <c r="V102" s="101"/>
      <c r="W102" s="101"/>
      <c r="X102" s="101"/>
    </row>
    <row r="103" spans="1:24" x14ac:dyDescent="0.25">
      <c r="A103" s="12" t="s">
        <v>64</v>
      </c>
      <c r="B103" s="71" t="str">
        <f t="shared" si="42"/>
        <v>Q3/2020</v>
      </c>
      <c r="C103" s="72">
        <f t="shared" si="40"/>
        <v>44013</v>
      </c>
      <c r="D103" s="72">
        <f t="shared" si="41"/>
        <v>44104</v>
      </c>
      <c r="E103" s="71">
        <f t="shared" si="38"/>
        <v>92</v>
      </c>
      <c r="F103" s="73">
        <f>VLOOKUP(D103,'FERC Interest Rate'!$A:$B,2,TRUE)</f>
        <v>3.4299999999999997E-2</v>
      </c>
      <c r="G103" s="74">
        <f t="shared" si="39"/>
        <v>9995.6351834995512</v>
      </c>
      <c r="H103" s="74">
        <v>0</v>
      </c>
      <c r="I103" s="97">
        <f t="shared" si="44"/>
        <v>98.85879587488742</v>
      </c>
      <c r="J103" s="75">
        <f t="shared" si="43"/>
        <v>86.180946407243667</v>
      </c>
      <c r="K103" s="108">
        <f t="shared" si="35"/>
        <v>185.0397422821311</v>
      </c>
      <c r="L103" s="75">
        <f t="shared" si="45"/>
        <v>2400.0500000000002</v>
      </c>
      <c r="M103" s="109">
        <f t="shared" si="36"/>
        <v>2585.0897422821313</v>
      </c>
      <c r="N103" s="6">
        <f t="shared" si="37"/>
        <v>10081.816129906794</v>
      </c>
      <c r="O103" s="74">
        <f t="shared" si="46"/>
        <v>7496.7263876246634</v>
      </c>
      <c r="P103" s="101"/>
      <c r="Q103" s="101"/>
      <c r="R103" s="101"/>
      <c r="S103" s="101"/>
      <c r="T103" s="101"/>
      <c r="U103" s="101"/>
      <c r="V103" s="101"/>
      <c r="W103" s="101"/>
      <c r="X103" s="101"/>
    </row>
    <row r="104" spans="1:24" x14ac:dyDescent="0.25">
      <c r="A104" s="12" t="s">
        <v>65</v>
      </c>
      <c r="B104" s="71" t="str">
        <f t="shared" si="42"/>
        <v>Q4/2020</v>
      </c>
      <c r="C104" s="72">
        <f t="shared" si="40"/>
        <v>44105</v>
      </c>
      <c r="D104" s="72">
        <f t="shared" si="41"/>
        <v>44196</v>
      </c>
      <c r="E104" s="71">
        <f t="shared" si="38"/>
        <v>92</v>
      </c>
      <c r="F104" s="73">
        <f>VLOOKUP(D104,'FERC Interest Rate'!$A:$B,2,TRUE)</f>
        <v>3.2500000000000001E-2</v>
      </c>
      <c r="G104" s="74">
        <f t="shared" si="39"/>
        <v>7496.7263876246634</v>
      </c>
      <c r="H104" s="74">
        <v>0</v>
      </c>
      <c r="I104" s="97">
        <f t="shared" si="44"/>
        <v>98.85879587488742</v>
      </c>
      <c r="J104" s="75">
        <f t="shared" si="43"/>
        <v>61.243748357917333</v>
      </c>
      <c r="K104" s="108">
        <f t="shared" si="35"/>
        <v>160.10254423280475</v>
      </c>
      <c r="L104" s="75">
        <f t="shared" si="45"/>
        <v>2400.0500000000002</v>
      </c>
      <c r="M104" s="109">
        <f t="shared" si="36"/>
        <v>2560.1525442328048</v>
      </c>
      <c r="N104" s="6">
        <f t="shared" si="37"/>
        <v>7557.9701359825804</v>
      </c>
      <c r="O104" s="74">
        <f t="shared" si="46"/>
        <v>4997.8175917497756</v>
      </c>
      <c r="P104" s="101"/>
      <c r="Q104" s="101"/>
      <c r="R104" s="101"/>
      <c r="S104" s="101"/>
      <c r="T104" s="101"/>
      <c r="U104" s="101"/>
      <c r="V104" s="101"/>
      <c r="W104" s="101"/>
      <c r="X104" s="101"/>
    </row>
    <row r="105" spans="1:24" x14ac:dyDescent="0.25">
      <c r="A105" s="12" t="s">
        <v>66</v>
      </c>
      <c r="B105" s="71" t="str">
        <f t="shared" si="42"/>
        <v>Q1/2021</v>
      </c>
      <c r="C105" s="72">
        <f t="shared" si="40"/>
        <v>44197</v>
      </c>
      <c r="D105" s="72">
        <f t="shared" si="41"/>
        <v>44286</v>
      </c>
      <c r="E105" s="71">
        <f t="shared" si="38"/>
        <v>90</v>
      </c>
      <c r="F105" s="73">
        <f>VLOOKUP(D105,'FERC Interest Rate'!$A:$B,2,TRUE)</f>
        <v>3.2500000000000001E-2</v>
      </c>
      <c r="G105" s="74">
        <f t="shared" si="39"/>
        <v>4997.8175917497756</v>
      </c>
      <c r="H105" s="74">
        <v>0</v>
      </c>
      <c r="I105" s="97">
        <f t="shared" si="44"/>
        <v>98.85879587488742</v>
      </c>
      <c r="J105" s="75">
        <f t="shared" si="43"/>
        <v>40.051003988679703</v>
      </c>
      <c r="K105" s="108">
        <f t="shared" si="35"/>
        <v>138.90979986356712</v>
      </c>
      <c r="L105" s="75">
        <f t="shared" si="45"/>
        <v>2400.0500000000002</v>
      </c>
      <c r="M105" s="109">
        <f t="shared" si="36"/>
        <v>2538.9597998635672</v>
      </c>
      <c r="N105" s="6">
        <f t="shared" si="37"/>
        <v>5037.868595738455</v>
      </c>
      <c r="O105" s="74">
        <f t="shared" si="46"/>
        <v>2498.9087958748878</v>
      </c>
      <c r="P105" s="101"/>
      <c r="Q105" s="101"/>
      <c r="R105" s="101"/>
      <c r="S105" s="101"/>
      <c r="T105" s="101"/>
      <c r="U105" s="101"/>
      <c r="V105" s="101"/>
      <c r="W105" s="101"/>
      <c r="X105" s="101"/>
    </row>
    <row r="106" spans="1:24" x14ac:dyDescent="0.25">
      <c r="A106" s="12" t="s">
        <v>67</v>
      </c>
      <c r="B106" s="71" t="str">
        <f t="shared" si="42"/>
        <v>Q2/2021</v>
      </c>
      <c r="C106" s="72">
        <f t="shared" si="40"/>
        <v>44287</v>
      </c>
      <c r="D106" s="72">
        <f t="shared" si="41"/>
        <v>44377</v>
      </c>
      <c r="E106" s="71">
        <f t="shared" si="38"/>
        <v>91</v>
      </c>
      <c r="F106" s="73">
        <f>VLOOKUP(D106,'FERC Interest Rate'!$A:$B,2,TRUE)</f>
        <v>3.2500000000000001E-2</v>
      </c>
      <c r="G106" s="74">
        <f t="shared" si="39"/>
        <v>2498.9087958748878</v>
      </c>
      <c r="H106" s="74">
        <v>0</v>
      </c>
      <c r="I106" s="97">
        <f t="shared" si="44"/>
        <v>98.85879587488742</v>
      </c>
      <c r="J106" s="75">
        <f t="shared" si="43"/>
        <v>20.248007572054743</v>
      </c>
      <c r="K106" s="108">
        <f t="shared" si="35"/>
        <v>119.10680344694217</v>
      </c>
      <c r="L106" s="75">
        <f t="shared" si="45"/>
        <v>2400.0500000000002</v>
      </c>
      <c r="M106" s="109">
        <f t="shared" si="36"/>
        <v>2519.1568034469424</v>
      </c>
      <c r="N106" s="6">
        <f t="shared" si="37"/>
        <v>2519.1568034469424</v>
      </c>
      <c r="O106" s="74">
        <f t="shared" si="46"/>
        <v>1.9895196601282805E-13</v>
      </c>
      <c r="P106" s="101"/>
      <c r="Q106" s="101"/>
      <c r="R106" s="101"/>
      <c r="S106" s="101"/>
      <c r="T106" s="101"/>
      <c r="U106" s="101"/>
      <c r="V106" s="101"/>
      <c r="W106" s="101"/>
      <c r="X106" s="101"/>
    </row>
    <row r="107" spans="1:24" x14ac:dyDescent="0.25">
      <c r="B107" s="71"/>
      <c r="C107" s="72"/>
      <c r="D107" s="72"/>
      <c r="E107" s="71"/>
      <c r="F107" s="73"/>
      <c r="G107" s="74"/>
      <c r="H107" s="74"/>
      <c r="I107" s="97"/>
      <c r="J107" s="75"/>
      <c r="K107" s="101"/>
      <c r="L107" s="75"/>
      <c r="M107" s="110"/>
      <c r="N107" s="101"/>
      <c r="O107" s="74"/>
      <c r="P107" s="101"/>
      <c r="Q107" s="101"/>
      <c r="R107" s="101"/>
      <c r="S107" s="101"/>
      <c r="T107" s="101"/>
      <c r="U107" s="101"/>
      <c r="V107" s="101"/>
      <c r="W107" s="101"/>
      <c r="X107" s="101"/>
    </row>
    <row r="108" spans="1:24" ht="13.5" thickBot="1" x14ac:dyDescent="0.35">
      <c r="A108" s="124"/>
      <c r="B108" s="125"/>
      <c r="C108" s="126"/>
      <c r="D108" s="126"/>
      <c r="E108" s="127"/>
      <c r="F108" s="125"/>
      <c r="G108" s="112">
        <f t="shared" ref="G108:O108" si="47">SUM(G83:G107)</f>
        <v>734819.80935669143</v>
      </c>
      <c r="H108" s="112">
        <f t="shared" si="47"/>
        <v>1977.1759174977485</v>
      </c>
      <c r="I108" s="113">
        <f t="shared" si="47"/>
        <v>1977.1759174977481</v>
      </c>
      <c r="J108" s="112">
        <f t="shared" si="47"/>
        <v>5249.8866391049833</v>
      </c>
      <c r="K108" s="112">
        <f t="shared" si="47"/>
        <v>8101.8744273224656</v>
      </c>
      <c r="L108" s="112">
        <f t="shared" si="47"/>
        <v>48001.000000000015</v>
      </c>
      <c r="M108" s="114">
        <f t="shared" si="47"/>
        <v>55228.062556602737</v>
      </c>
      <c r="N108" s="112">
        <f t="shared" si="47"/>
        <v>742046.87191329408</v>
      </c>
      <c r="O108" s="112">
        <f t="shared" si="47"/>
        <v>686818.80935669155</v>
      </c>
      <c r="P108" s="101"/>
      <c r="Q108" s="101"/>
      <c r="R108" s="101"/>
      <c r="S108" s="101"/>
      <c r="T108" s="101"/>
      <c r="U108" s="101"/>
      <c r="V108" s="101"/>
      <c r="W108" s="101"/>
      <c r="X108" s="101"/>
    </row>
    <row r="109" spans="1:24" ht="13" thickTop="1" x14ac:dyDescent="0.25">
      <c r="B109" s="8"/>
      <c r="C109" s="106"/>
      <c r="D109" s="106"/>
      <c r="E109" s="7"/>
      <c r="F109" s="8"/>
      <c r="G109" s="75"/>
      <c r="H109" s="58"/>
      <c r="I109" s="99"/>
      <c r="J109" s="75"/>
      <c r="K109" s="101"/>
      <c r="L109" s="58"/>
      <c r="M109" s="110"/>
      <c r="N109" s="101"/>
      <c r="O109" s="101"/>
      <c r="P109" s="101"/>
      <c r="Q109" s="101"/>
      <c r="R109" s="101"/>
      <c r="S109" s="101"/>
      <c r="T109" s="101"/>
      <c r="U109" s="101"/>
      <c r="V109" s="101"/>
      <c r="W109" s="101"/>
      <c r="X109" s="101"/>
    </row>
    <row r="110" spans="1:24" ht="37" x14ac:dyDescent="0.3">
      <c r="A110" s="76" t="s">
        <v>47</v>
      </c>
      <c r="B110" s="76" t="s">
        <v>3</v>
      </c>
      <c r="C110" s="76" t="s">
        <v>4</v>
      </c>
      <c r="D110" s="76" t="s">
        <v>5</v>
      </c>
      <c r="E110" s="76" t="s">
        <v>6</v>
      </c>
      <c r="F110" s="76" t="s">
        <v>7</v>
      </c>
      <c r="G110" s="76" t="s">
        <v>74</v>
      </c>
      <c r="H110" s="76" t="s">
        <v>75</v>
      </c>
      <c r="I110" s="93" t="s">
        <v>76</v>
      </c>
      <c r="J110" s="94" t="s">
        <v>77</v>
      </c>
      <c r="K110" s="94" t="s">
        <v>78</v>
      </c>
      <c r="L110" s="94" t="s">
        <v>79</v>
      </c>
      <c r="M110" s="95" t="s">
        <v>69</v>
      </c>
      <c r="N110" s="76" t="s">
        <v>80</v>
      </c>
      <c r="O110" s="76" t="s">
        <v>81</v>
      </c>
      <c r="P110" s="101"/>
      <c r="Q110" s="101"/>
      <c r="R110" s="101"/>
      <c r="S110" s="101"/>
      <c r="T110" s="101"/>
      <c r="U110" s="101"/>
      <c r="V110" s="101"/>
      <c r="W110" s="101"/>
      <c r="X110" s="101"/>
    </row>
    <row r="111" spans="1:24" ht="13" x14ac:dyDescent="0.3">
      <c r="A111" s="349" t="s">
        <v>39</v>
      </c>
      <c r="B111" s="350" t="s">
        <v>50</v>
      </c>
      <c r="C111" s="72">
        <f>VLOOKUP(B111,A$1:F$26,2,FALSE)</f>
        <v>42262</v>
      </c>
      <c r="D111" s="72">
        <f>DATE(YEAR(C111),IF(MONTH(C111)&lt;=3,3,IF(MONTH(C111)&lt;=6,6,IF(MONTH(C111)&lt;=9,9,12))),IF(OR(MONTH(C111)&lt;=3,MONTH(C111)&gt;=10),31,30))</f>
        <v>42277</v>
      </c>
      <c r="E111" s="71">
        <f>D111-C111+1</f>
        <v>16</v>
      </c>
      <c r="F111" s="73">
        <f>VLOOKUP(D111,'FERC Interest Rate'!$A:$B,2,TRUE)</f>
        <v>3.2500000000000001E-2</v>
      </c>
      <c r="G111" s="74">
        <f>VLOOKUP(B111,$A$1:$F$26,5,FALSE)</f>
        <v>58203</v>
      </c>
      <c r="H111" s="74">
        <f>G111*F111*(E111/(DATE(YEAR(D111),12,31)-DATE(YEAR(D111),1,1)+1))</f>
        <v>82.919342465753431</v>
      </c>
      <c r="I111" s="151">
        <v>0</v>
      </c>
      <c r="J111" s="75">
        <v>0</v>
      </c>
      <c r="K111" s="108">
        <f t="shared" ref="K111:K134" si="48">+SUM(I111:J111)</f>
        <v>0</v>
      </c>
      <c r="L111" s="75">
        <v>0</v>
      </c>
      <c r="M111" s="109">
        <f t="shared" ref="M111:M134" si="49">+SUM(K111:L111)</f>
        <v>0</v>
      </c>
      <c r="N111" s="6">
        <f t="shared" ref="N111:N134" si="50">+G111+H111+J111</f>
        <v>58285.919342465757</v>
      </c>
      <c r="O111" s="74">
        <f>G111+H111-L111-I111</f>
        <v>58285.919342465757</v>
      </c>
      <c r="P111" s="101"/>
      <c r="Q111" s="101"/>
      <c r="R111" s="101"/>
      <c r="S111" s="101"/>
      <c r="T111" s="101"/>
      <c r="U111" s="101"/>
      <c r="V111" s="101"/>
      <c r="W111" s="101"/>
      <c r="X111" s="101"/>
    </row>
    <row r="112" spans="1:24" x14ac:dyDescent="0.25">
      <c r="A112" s="77" t="s">
        <v>23</v>
      </c>
      <c r="B112" s="71" t="str">
        <f t="shared" ref="B112:B117" si="51">+IF(MONTH(C112)&lt;4,"Q1",IF(MONTH(C112)&lt;7,"Q2",IF(MONTH(C112)&lt;10,"Q3","Q4")))&amp;"/"&amp;YEAR(C112)</f>
        <v>Q4/2015</v>
      </c>
      <c r="C112" s="72">
        <f>D111+1</f>
        <v>42278</v>
      </c>
      <c r="D112" s="72">
        <f>EOMONTH(D111,3)</f>
        <v>42369</v>
      </c>
      <c r="E112" s="71">
        <f t="shared" ref="E112:E134" si="52">D112-C112+1</f>
        <v>92</v>
      </c>
      <c r="F112" s="73">
        <f>VLOOKUP(D112,'FERC Interest Rate'!$A:$B,2,TRUE)</f>
        <v>3.2500000000000001E-2</v>
      </c>
      <c r="G112" s="74">
        <f t="shared" ref="G112:G134" si="53">O111</f>
        <v>58285.919342465757</v>
      </c>
      <c r="H112" s="74">
        <f>G112*F112*(E112/(DATE(YEAR(D112),12,31)-DATE(YEAR(D112),1,1)+1))</f>
        <v>477.46547625745927</v>
      </c>
      <c r="I112" s="151">
        <v>0</v>
      </c>
      <c r="J112" s="75">
        <v>0</v>
      </c>
      <c r="K112" s="108">
        <f t="shared" si="48"/>
        <v>0</v>
      </c>
      <c r="L112" s="75">
        <v>0</v>
      </c>
      <c r="M112" s="109">
        <f t="shared" si="49"/>
        <v>0</v>
      </c>
      <c r="N112" s="6">
        <f t="shared" si="50"/>
        <v>58763.384818723214</v>
      </c>
      <c r="O112" s="74">
        <f>G112+H112-L112-I112</f>
        <v>58763.384818723214</v>
      </c>
      <c r="P112" s="101"/>
      <c r="Q112" s="101"/>
      <c r="R112" s="101"/>
      <c r="S112" s="101"/>
      <c r="T112" s="101"/>
      <c r="U112" s="101"/>
      <c r="V112" s="101"/>
      <c r="W112" s="101"/>
      <c r="X112" s="101"/>
    </row>
    <row r="113" spans="1:24" x14ac:dyDescent="0.25">
      <c r="A113" s="77" t="s">
        <v>23</v>
      </c>
      <c r="B113" s="71" t="str">
        <f t="shared" si="51"/>
        <v>Q1/2016</v>
      </c>
      <c r="C113" s="72">
        <f t="shared" ref="C113:C134" si="54">D112+1</f>
        <v>42370</v>
      </c>
      <c r="D113" s="72">
        <f t="shared" ref="D113:D134" si="55">EOMONTH(D112,3)</f>
        <v>42460</v>
      </c>
      <c r="E113" s="71">
        <f t="shared" si="52"/>
        <v>91</v>
      </c>
      <c r="F113" s="73">
        <f>VLOOKUP(D113,'FERC Interest Rate'!$A:$B,2,TRUE)</f>
        <v>3.2500000000000001E-2</v>
      </c>
      <c r="G113" s="74">
        <f t="shared" si="53"/>
        <v>58763.384818723214</v>
      </c>
      <c r="H113" s="74">
        <f>G113*F113*(E113/(DATE(YEAR(D113),12,31)-DATE(YEAR(D113),1,1)+1))</f>
        <v>474.84347158845333</v>
      </c>
      <c r="I113" s="151">
        <v>0</v>
      </c>
      <c r="J113" s="75">
        <v>0</v>
      </c>
      <c r="K113" s="108">
        <f t="shared" si="48"/>
        <v>0</v>
      </c>
      <c r="L113" s="75">
        <v>0</v>
      </c>
      <c r="M113" s="109">
        <f t="shared" si="49"/>
        <v>0</v>
      </c>
      <c r="N113" s="6">
        <f t="shared" si="50"/>
        <v>59238.228290311665</v>
      </c>
      <c r="O113" s="74">
        <f>G113+H113-L113-I113</f>
        <v>59238.228290311665</v>
      </c>
      <c r="P113" s="101"/>
      <c r="Q113" s="101"/>
      <c r="R113" s="101"/>
      <c r="S113" s="101"/>
      <c r="T113" s="101"/>
      <c r="U113" s="101"/>
      <c r="V113" s="101"/>
      <c r="W113" s="101"/>
      <c r="X113" s="101"/>
    </row>
    <row r="114" spans="1:24" x14ac:dyDescent="0.25">
      <c r="A114" s="77" t="s">
        <v>23</v>
      </c>
      <c r="B114" s="71" t="str">
        <f t="shared" si="51"/>
        <v>Q2/2016</v>
      </c>
      <c r="C114" s="72">
        <f t="shared" si="54"/>
        <v>42461</v>
      </c>
      <c r="D114" s="72">
        <f t="shared" si="55"/>
        <v>42551</v>
      </c>
      <c r="E114" s="71">
        <f t="shared" si="52"/>
        <v>91</v>
      </c>
      <c r="F114" s="73">
        <f>VLOOKUP(D114,'FERC Interest Rate'!$A:$B,2,TRUE)</f>
        <v>3.4599999999999999E-2</v>
      </c>
      <c r="G114" s="74">
        <f t="shared" si="53"/>
        <v>59238.228290311665</v>
      </c>
      <c r="H114" s="74">
        <f>G114*F114*(E114/(DATE(YEAR(D114),12,31)-DATE(YEAR(D114),1,1)+1))</f>
        <v>509.61061637944067</v>
      </c>
      <c r="I114" s="151">
        <v>0</v>
      </c>
      <c r="J114" s="75">
        <v>0</v>
      </c>
      <c r="K114" s="108">
        <f t="shared" si="48"/>
        <v>0</v>
      </c>
      <c r="L114" s="75">
        <v>0</v>
      </c>
      <c r="M114" s="109">
        <f t="shared" si="49"/>
        <v>0</v>
      </c>
      <c r="N114" s="6">
        <f t="shared" si="50"/>
        <v>59747.838906691104</v>
      </c>
      <c r="O114" s="74">
        <f>G114+H114-L114-I114</f>
        <v>59747.838906691104</v>
      </c>
      <c r="P114" s="101"/>
      <c r="Q114" s="101"/>
      <c r="R114" s="101"/>
      <c r="S114" s="101"/>
      <c r="T114" s="101"/>
      <c r="U114" s="101"/>
      <c r="V114" s="101"/>
      <c r="W114" s="101"/>
      <c r="X114" s="101"/>
    </row>
    <row r="115" spans="1:24" x14ac:dyDescent="0.25">
      <c r="A115" s="77" t="s">
        <v>23</v>
      </c>
      <c r="B115" s="71" t="str">
        <f t="shared" si="51"/>
        <v>Q3/2016</v>
      </c>
      <c r="C115" s="72">
        <f t="shared" si="54"/>
        <v>42552</v>
      </c>
      <c r="D115" s="72">
        <f t="shared" si="55"/>
        <v>42643</v>
      </c>
      <c r="E115" s="71">
        <f t="shared" si="52"/>
        <v>92</v>
      </c>
      <c r="F115" s="73">
        <f>VLOOKUP(D115,'FERC Interest Rate'!$A:$B,2,TRUE)</f>
        <v>3.5000000000000003E-2</v>
      </c>
      <c r="G115" s="74">
        <f t="shared" si="53"/>
        <v>59747.838906691104</v>
      </c>
      <c r="H115" s="74">
        <f>G115*F115*(E115/(DATE(YEAR(D115),12,31)-DATE(YEAR(D115),1,1)+1))</f>
        <v>525.65038600968683</v>
      </c>
      <c r="I115" s="97">
        <v>0</v>
      </c>
      <c r="J115" s="75">
        <v>0</v>
      </c>
      <c r="K115" s="108">
        <f t="shared" si="48"/>
        <v>0</v>
      </c>
      <c r="L115" s="75">
        <v>0</v>
      </c>
      <c r="M115" s="109">
        <f t="shared" si="49"/>
        <v>0</v>
      </c>
      <c r="N115" s="6">
        <f t="shared" si="50"/>
        <v>60273.48929270079</v>
      </c>
      <c r="O115" s="74">
        <f>G115+H115-L115-I115</f>
        <v>60273.48929270079</v>
      </c>
      <c r="P115" s="101"/>
      <c r="Q115" s="101"/>
      <c r="R115" s="101"/>
      <c r="S115" s="101"/>
      <c r="T115" s="101"/>
      <c r="U115" s="101"/>
      <c r="V115" s="101"/>
      <c r="W115" s="101"/>
      <c r="X115" s="101"/>
    </row>
    <row r="116" spans="1:24" x14ac:dyDescent="0.25">
      <c r="A116" s="77" t="s">
        <v>23</v>
      </c>
      <c r="B116" s="71" t="str">
        <f t="shared" si="51"/>
        <v>Q4/2016</v>
      </c>
      <c r="C116" s="72">
        <f t="shared" si="54"/>
        <v>42644</v>
      </c>
      <c r="D116" s="72">
        <f t="shared" si="55"/>
        <v>42735</v>
      </c>
      <c r="E116" s="71">
        <f t="shared" si="52"/>
        <v>92</v>
      </c>
      <c r="F116" s="73">
        <f>VLOOKUP(D116,'FERC Interest Rate'!$A:$B,2,TRUE)</f>
        <v>3.5000000000000003E-2</v>
      </c>
      <c r="G116" s="74">
        <f t="shared" si="53"/>
        <v>60273.48929270079</v>
      </c>
      <c r="H116" s="74">
        <v>0</v>
      </c>
      <c r="I116" s="97">
        <v>0</v>
      </c>
      <c r="J116" s="75">
        <f t="shared" ref="J116:J134" si="56">G116*F116*(E116/(DATE(YEAR(D116),12,31)-DATE(YEAR(D116),1,1)+1))</f>
        <v>530.27496044397969</v>
      </c>
      <c r="K116" s="108">
        <f t="shared" si="48"/>
        <v>530.27496044397969</v>
      </c>
      <c r="L116" s="75">
        <v>0</v>
      </c>
      <c r="M116" s="109">
        <v>0</v>
      </c>
      <c r="N116" s="6">
        <f t="shared" si="50"/>
        <v>60803.764253144771</v>
      </c>
      <c r="O116" s="74">
        <f>+N116-M116</f>
        <v>60803.764253144771</v>
      </c>
      <c r="P116" s="101"/>
      <c r="Q116" s="101"/>
      <c r="R116" s="101"/>
      <c r="S116" s="101"/>
      <c r="T116" s="101"/>
      <c r="U116" s="101"/>
      <c r="V116" s="101"/>
      <c r="W116" s="101"/>
      <c r="X116" s="101"/>
    </row>
    <row r="117" spans="1:24" x14ac:dyDescent="0.25">
      <c r="A117" s="77" t="s">
        <v>23</v>
      </c>
      <c r="B117" s="71" t="str">
        <f t="shared" si="51"/>
        <v>Q1/2017</v>
      </c>
      <c r="C117" s="72">
        <f t="shared" si="54"/>
        <v>42736</v>
      </c>
      <c r="D117" s="72">
        <f t="shared" si="55"/>
        <v>42825</v>
      </c>
      <c r="E117" s="71">
        <f t="shared" si="52"/>
        <v>90</v>
      </c>
      <c r="F117" s="73">
        <f>VLOOKUP(D117,'FERC Interest Rate'!$A:$B,2,TRUE)</f>
        <v>3.5000000000000003E-2</v>
      </c>
      <c r="G117" s="74">
        <f t="shared" si="53"/>
        <v>60803.764253144771</v>
      </c>
      <c r="H117" s="74">
        <v>0</v>
      </c>
      <c r="I117" s="97">
        <v>0</v>
      </c>
      <c r="J117" s="75">
        <f t="shared" si="56"/>
        <v>524.74481478741382</v>
      </c>
      <c r="K117" s="108">
        <f>+SUM(I117:J117)</f>
        <v>524.74481478741382</v>
      </c>
      <c r="L117" s="75">
        <v>0</v>
      </c>
      <c r="M117" s="109">
        <v>0</v>
      </c>
      <c r="N117" s="6">
        <f t="shared" si="50"/>
        <v>61328.509067932187</v>
      </c>
      <c r="O117" s="74">
        <f>+N117-M117</f>
        <v>61328.509067932187</v>
      </c>
      <c r="P117" s="101"/>
      <c r="Q117" s="101"/>
      <c r="R117" s="101"/>
      <c r="S117" s="101"/>
      <c r="T117" s="101"/>
      <c r="U117" s="101"/>
      <c r="V117" s="101"/>
      <c r="W117" s="101"/>
      <c r="X117" s="101"/>
    </row>
    <row r="118" spans="1:24" x14ac:dyDescent="0.25">
      <c r="A118" s="301" t="s">
        <v>96</v>
      </c>
      <c r="B118" s="71" t="str">
        <f t="shared" ref="B118:B134" si="57">+IF(MONTH(C118)&lt;4,"Q1",IF(MONTH(C118)&lt;7,"Q2",IF(MONTH(C118)&lt;10,"Q3","Q4")))&amp;"/"&amp;YEAR(C118)</f>
        <v>Q2/2017</v>
      </c>
      <c r="C118" s="121">
        <f t="shared" si="54"/>
        <v>42826</v>
      </c>
      <c r="D118" s="121">
        <f t="shared" si="55"/>
        <v>42916</v>
      </c>
      <c r="E118" s="71">
        <f t="shared" si="52"/>
        <v>91</v>
      </c>
      <c r="F118" s="73">
        <f>VLOOKUP(D118,'FERC Interest Rate'!$A:$B,2,TRUE)</f>
        <v>3.7100000000000001E-2</v>
      </c>
      <c r="G118" s="74">
        <f t="shared" si="53"/>
        <v>61328.509067932187</v>
      </c>
      <c r="H118" s="74">
        <v>0</v>
      </c>
      <c r="I118" s="97">
        <f>(SUM($H$111:$H$135)/20)*4</f>
        <v>414.09785854015871</v>
      </c>
      <c r="J118" s="75">
        <f t="shared" si="56"/>
        <v>567.26350538149563</v>
      </c>
      <c r="K118" s="108">
        <f>+SUM(I116:J118)</f>
        <v>2036.3811391530478</v>
      </c>
      <c r="L118" s="75">
        <f>+$G$111/20*4</f>
        <v>11640.6</v>
      </c>
      <c r="M118" s="109">
        <f>+SUM(K118:L118)</f>
        <v>13676.981139153047</v>
      </c>
      <c r="N118" s="6">
        <f t="shared" si="50"/>
        <v>61895.772573313683</v>
      </c>
      <c r="O118" s="74">
        <f>+N118-M118</f>
        <v>48218.791434160637</v>
      </c>
      <c r="P118" s="101"/>
      <c r="Q118" s="101"/>
      <c r="R118" s="101"/>
      <c r="S118" s="101"/>
      <c r="T118" s="101"/>
      <c r="U118" s="101"/>
      <c r="V118" s="101"/>
      <c r="W118" s="101"/>
      <c r="X118" s="101"/>
    </row>
    <row r="119" spans="1:24" x14ac:dyDescent="0.25">
      <c r="A119" s="12" t="s">
        <v>52</v>
      </c>
      <c r="B119" s="71" t="str">
        <f t="shared" si="57"/>
        <v>Q3/2017</v>
      </c>
      <c r="C119" s="121">
        <f t="shared" si="54"/>
        <v>42917</v>
      </c>
      <c r="D119" s="121">
        <f t="shared" si="55"/>
        <v>43008</v>
      </c>
      <c r="E119" s="71">
        <f t="shared" si="52"/>
        <v>92</v>
      </c>
      <c r="F119" s="73">
        <f>VLOOKUP(D119,'FERC Interest Rate'!$A:$B,2,TRUE)</f>
        <v>3.9600000000000003E-2</v>
      </c>
      <c r="G119" s="74">
        <f t="shared" si="53"/>
        <v>48218.791434160637</v>
      </c>
      <c r="H119" s="74">
        <v>0</v>
      </c>
      <c r="I119" s="97">
        <f t="shared" ref="I119:I134" si="58">(SUM($H$111:$H$135)/20)</f>
        <v>103.52446463503968</v>
      </c>
      <c r="J119" s="75">
        <f t="shared" si="56"/>
        <v>481.2895916518741</v>
      </c>
      <c r="K119" s="108">
        <f>+SUM(I119:J119)</f>
        <v>584.8140562869138</v>
      </c>
      <c r="L119" s="75">
        <f t="shared" ref="L119:L134" si="59">+$G$111/20</f>
        <v>2910.15</v>
      </c>
      <c r="M119" s="109">
        <f>+SUM(K119:L119)</f>
        <v>3494.964056286914</v>
      </c>
      <c r="N119" s="6">
        <f t="shared" si="50"/>
        <v>48700.081025812513</v>
      </c>
      <c r="O119" s="74">
        <f t="shared" ref="O119:O134" si="60">G119+H119-L119-I119</f>
        <v>45205.116969525596</v>
      </c>
      <c r="P119" s="101"/>
      <c r="Q119" s="101"/>
      <c r="R119" s="101"/>
      <c r="S119" s="101"/>
      <c r="T119" s="101"/>
      <c r="U119" s="101"/>
      <c r="V119" s="101"/>
      <c r="W119" s="101"/>
      <c r="X119" s="101"/>
    </row>
    <row r="120" spans="1:24" x14ac:dyDescent="0.25">
      <c r="A120" s="12" t="s">
        <v>53</v>
      </c>
      <c r="B120" s="71" t="str">
        <f t="shared" si="57"/>
        <v>Q4/2017</v>
      </c>
      <c r="C120" s="72">
        <f t="shared" si="54"/>
        <v>43009</v>
      </c>
      <c r="D120" s="72">
        <f t="shared" si="55"/>
        <v>43100</v>
      </c>
      <c r="E120" s="71">
        <f t="shared" si="52"/>
        <v>92</v>
      </c>
      <c r="F120" s="73">
        <f>VLOOKUP(D120,'FERC Interest Rate'!$A:$B,2,TRUE)</f>
        <v>4.2099999999999999E-2</v>
      </c>
      <c r="G120" s="74">
        <f t="shared" si="53"/>
        <v>45205.116969525596</v>
      </c>
      <c r="H120" s="74">
        <v>0</v>
      </c>
      <c r="I120" s="97">
        <f t="shared" si="58"/>
        <v>103.52446463503968</v>
      </c>
      <c r="J120" s="75">
        <f t="shared" si="56"/>
        <v>479.69440834620968</v>
      </c>
      <c r="K120" s="108">
        <f t="shared" si="48"/>
        <v>583.21887298124932</v>
      </c>
      <c r="L120" s="75">
        <f t="shared" si="59"/>
        <v>2910.15</v>
      </c>
      <c r="M120" s="109">
        <f t="shared" si="49"/>
        <v>3493.3688729812493</v>
      </c>
      <c r="N120" s="6">
        <f t="shared" si="50"/>
        <v>45684.811377871803</v>
      </c>
      <c r="O120" s="74">
        <f t="shared" si="60"/>
        <v>42191.442504890554</v>
      </c>
      <c r="P120" s="101"/>
      <c r="Q120" s="101"/>
      <c r="R120" s="101"/>
      <c r="S120" s="101"/>
      <c r="T120" s="101"/>
      <c r="U120" s="101"/>
      <c r="V120" s="101"/>
      <c r="W120" s="101"/>
      <c r="X120" s="101"/>
    </row>
    <row r="121" spans="1:24" x14ac:dyDescent="0.25">
      <c r="A121" s="12" t="s">
        <v>54</v>
      </c>
      <c r="B121" s="71" t="str">
        <f t="shared" si="57"/>
        <v>Q1/2018</v>
      </c>
      <c r="C121" s="72">
        <f t="shared" si="54"/>
        <v>43101</v>
      </c>
      <c r="D121" s="72">
        <f t="shared" si="55"/>
        <v>43190</v>
      </c>
      <c r="E121" s="71">
        <f t="shared" si="52"/>
        <v>90</v>
      </c>
      <c r="F121" s="73">
        <f>VLOOKUP(D121,'FERC Interest Rate'!$A:$B,2,TRUE)</f>
        <v>4.2500000000000003E-2</v>
      </c>
      <c r="G121" s="74">
        <f t="shared" si="53"/>
        <v>42191.442504890554</v>
      </c>
      <c r="H121" s="74">
        <v>0</v>
      </c>
      <c r="I121" s="97">
        <f t="shared" si="58"/>
        <v>103.52446463503968</v>
      </c>
      <c r="J121" s="75">
        <f t="shared" si="56"/>
        <v>442.14319885262017</v>
      </c>
      <c r="K121" s="108">
        <f t="shared" si="48"/>
        <v>545.66766348765987</v>
      </c>
      <c r="L121" s="75">
        <f t="shared" si="59"/>
        <v>2910.15</v>
      </c>
      <c r="M121" s="109">
        <f t="shared" si="49"/>
        <v>3455.81766348766</v>
      </c>
      <c r="N121" s="6">
        <f t="shared" si="50"/>
        <v>42633.585703743178</v>
      </c>
      <c r="O121" s="74">
        <f t="shared" si="60"/>
        <v>39177.768040255512</v>
      </c>
      <c r="P121" s="101"/>
      <c r="Q121" s="101"/>
      <c r="R121" s="101"/>
      <c r="S121" s="101"/>
      <c r="T121" s="101"/>
      <c r="U121" s="101"/>
      <c r="V121" s="101"/>
      <c r="W121" s="101"/>
      <c r="X121" s="101"/>
    </row>
    <row r="122" spans="1:24" x14ac:dyDescent="0.25">
      <c r="A122" s="12" t="s">
        <v>55</v>
      </c>
      <c r="B122" s="71" t="str">
        <f t="shared" si="57"/>
        <v>Q2/2018</v>
      </c>
      <c r="C122" s="72">
        <f t="shared" si="54"/>
        <v>43191</v>
      </c>
      <c r="D122" s="72">
        <f t="shared" si="55"/>
        <v>43281</v>
      </c>
      <c r="E122" s="71">
        <f t="shared" si="52"/>
        <v>91</v>
      </c>
      <c r="F122" s="73">
        <f>VLOOKUP(D122,'FERC Interest Rate'!$A:$B,2,TRUE)</f>
        <v>4.4699999999999997E-2</v>
      </c>
      <c r="G122" s="74">
        <f t="shared" si="53"/>
        <v>39177.768040255512</v>
      </c>
      <c r="H122" s="74">
        <v>0</v>
      </c>
      <c r="I122" s="97">
        <f t="shared" si="58"/>
        <v>103.52446463503968</v>
      </c>
      <c r="J122" s="75">
        <f t="shared" si="56"/>
        <v>436.61207412971874</v>
      </c>
      <c r="K122" s="108">
        <f t="shared" si="48"/>
        <v>540.13653876475837</v>
      </c>
      <c r="L122" s="75">
        <f t="shared" si="59"/>
        <v>2910.15</v>
      </c>
      <c r="M122" s="109">
        <f t="shared" si="49"/>
        <v>3450.2865387647585</v>
      </c>
      <c r="N122" s="6">
        <f t="shared" si="50"/>
        <v>39614.380114385232</v>
      </c>
      <c r="O122" s="74">
        <f t="shared" si="60"/>
        <v>36164.093575620471</v>
      </c>
      <c r="P122" s="101"/>
      <c r="Q122" s="101"/>
      <c r="R122" s="101"/>
      <c r="S122" s="101"/>
      <c r="T122" s="101"/>
      <c r="U122" s="101"/>
      <c r="V122" s="101"/>
      <c r="W122" s="101"/>
      <c r="X122" s="101"/>
    </row>
    <row r="123" spans="1:24" x14ac:dyDescent="0.25">
      <c r="A123" s="12" t="s">
        <v>56</v>
      </c>
      <c r="B123" s="71" t="str">
        <f t="shared" si="57"/>
        <v>Q3/2018</v>
      </c>
      <c r="C123" s="72">
        <f t="shared" si="54"/>
        <v>43282</v>
      </c>
      <c r="D123" s="72">
        <f t="shared" si="55"/>
        <v>43373</v>
      </c>
      <c r="E123" s="71">
        <f t="shared" si="52"/>
        <v>92</v>
      </c>
      <c r="F123" s="73">
        <f>VLOOKUP(D123,'FERC Interest Rate'!$A:$B,2,TRUE)</f>
        <v>4.6899999999999997E-2</v>
      </c>
      <c r="G123" s="74">
        <f t="shared" si="53"/>
        <v>36164.093575620471</v>
      </c>
      <c r="H123" s="74">
        <v>0</v>
      </c>
      <c r="I123" s="97">
        <f t="shared" si="58"/>
        <v>103.52446463503968</v>
      </c>
      <c r="J123" s="75">
        <f t="shared" si="56"/>
        <v>427.50912591804718</v>
      </c>
      <c r="K123" s="108">
        <f t="shared" si="48"/>
        <v>531.03359055308681</v>
      </c>
      <c r="L123" s="75">
        <f t="shared" si="59"/>
        <v>2910.15</v>
      </c>
      <c r="M123" s="109">
        <f t="shared" si="49"/>
        <v>3441.183590553087</v>
      </c>
      <c r="N123" s="6">
        <f t="shared" si="50"/>
        <v>36591.602701538519</v>
      </c>
      <c r="O123" s="74">
        <f t="shared" si="60"/>
        <v>33150.419110985429</v>
      </c>
      <c r="P123" s="101"/>
      <c r="Q123" s="101"/>
      <c r="R123" s="101"/>
      <c r="S123" s="101"/>
      <c r="T123" s="101"/>
      <c r="U123" s="101"/>
      <c r="V123" s="101"/>
      <c r="W123" s="101"/>
      <c r="X123" s="101"/>
    </row>
    <row r="124" spans="1:24" x14ac:dyDescent="0.25">
      <c r="A124" s="12" t="s">
        <v>57</v>
      </c>
      <c r="B124" s="71" t="str">
        <f t="shared" si="57"/>
        <v>Q4/2018</v>
      </c>
      <c r="C124" s="72">
        <f t="shared" si="54"/>
        <v>43374</v>
      </c>
      <c r="D124" s="72">
        <f t="shared" si="55"/>
        <v>43465</v>
      </c>
      <c r="E124" s="71">
        <f t="shared" si="52"/>
        <v>92</v>
      </c>
      <c r="F124" s="73">
        <f>VLOOKUP(D124,'FERC Interest Rate'!$A:$B,2,TRUE)</f>
        <v>4.9599999999999998E-2</v>
      </c>
      <c r="G124" s="74">
        <f t="shared" si="53"/>
        <v>33150.419110985429</v>
      </c>
      <c r="H124" s="74">
        <v>0</v>
      </c>
      <c r="I124" s="97">
        <f t="shared" si="58"/>
        <v>103.52446463503968</v>
      </c>
      <c r="J124" s="75">
        <f t="shared" si="56"/>
        <v>414.44381503355811</v>
      </c>
      <c r="K124" s="108">
        <f t="shared" si="48"/>
        <v>517.9682796685978</v>
      </c>
      <c r="L124" s="75">
        <f t="shared" si="59"/>
        <v>2910.15</v>
      </c>
      <c r="M124" s="109">
        <f t="shared" si="49"/>
        <v>3428.118279668598</v>
      </c>
      <c r="N124" s="6">
        <f t="shared" si="50"/>
        <v>33564.862926018985</v>
      </c>
      <c r="O124" s="74">
        <f t="shared" si="60"/>
        <v>30136.744646350387</v>
      </c>
      <c r="P124" s="101"/>
      <c r="Q124" s="101"/>
      <c r="R124" s="101"/>
      <c r="S124" s="101"/>
      <c r="T124" s="101"/>
      <c r="U124" s="101"/>
      <c r="V124" s="101"/>
      <c r="W124" s="101"/>
      <c r="X124" s="101"/>
    </row>
    <row r="125" spans="1:24" x14ac:dyDescent="0.25">
      <c r="A125" s="12" t="s">
        <v>58</v>
      </c>
      <c r="B125" s="71" t="str">
        <f t="shared" si="57"/>
        <v>Q1/2019</v>
      </c>
      <c r="C125" s="72">
        <f t="shared" si="54"/>
        <v>43466</v>
      </c>
      <c r="D125" s="72">
        <f t="shared" si="55"/>
        <v>43555</v>
      </c>
      <c r="E125" s="71">
        <f t="shared" si="52"/>
        <v>90</v>
      </c>
      <c r="F125" s="73">
        <f>VLOOKUP(D125,'FERC Interest Rate'!$A:$B,2,TRUE)</f>
        <v>5.1799999999999999E-2</v>
      </c>
      <c r="G125" s="74">
        <f t="shared" si="53"/>
        <v>30136.744646350387</v>
      </c>
      <c r="H125" s="74">
        <v>0</v>
      </c>
      <c r="I125" s="97">
        <f t="shared" si="58"/>
        <v>103.52446463503968</v>
      </c>
      <c r="J125" s="75">
        <f t="shared" si="56"/>
        <v>384.92466723639865</v>
      </c>
      <c r="K125" s="108">
        <f t="shared" si="48"/>
        <v>488.44913187143834</v>
      </c>
      <c r="L125" s="75">
        <f t="shared" si="59"/>
        <v>2910.15</v>
      </c>
      <c r="M125" s="109">
        <f t="shared" si="49"/>
        <v>3398.5991318714387</v>
      </c>
      <c r="N125" s="6">
        <f t="shared" si="50"/>
        <v>30521.669313586786</v>
      </c>
      <c r="O125" s="74">
        <f t="shared" si="60"/>
        <v>27123.070181715346</v>
      </c>
      <c r="P125" s="101"/>
      <c r="Q125" s="101"/>
      <c r="R125" s="101"/>
      <c r="S125" s="101"/>
      <c r="T125" s="101"/>
      <c r="U125" s="101"/>
      <c r="V125" s="101"/>
      <c r="W125" s="101"/>
      <c r="X125" s="101"/>
    </row>
    <row r="126" spans="1:24" x14ac:dyDescent="0.25">
      <c r="A126" s="12" t="s">
        <v>59</v>
      </c>
      <c r="B126" s="71" t="str">
        <f t="shared" si="57"/>
        <v>Q2/2019</v>
      </c>
      <c r="C126" s="72">
        <f t="shared" si="54"/>
        <v>43556</v>
      </c>
      <c r="D126" s="72">
        <f t="shared" si="55"/>
        <v>43646</v>
      </c>
      <c r="E126" s="71">
        <f t="shared" si="52"/>
        <v>91</v>
      </c>
      <c r="F126" s="73">
        <f>VLOOKUP(D126,'FERC Interest Rate'!$A:$B,2,TRUE)</f>
        <v>5.45E-2</v>
      </c>
      <c r="G126" s="74">
        <f t="shared" si="53"/>
        <v>27123.070181715346</v>
      </c>
      <c r="H126" s="74">
        <v>0</v>
      </c>
      <c r="I126" s="97">
        <f t="shared" si="58"/>
        <v>103.52446463503968</v>
      </c>
      <c r="J126" s="75">
        <f t="shared" si="56"/>
        <v>368.53936045538973</v>
      </c>
      <c r="K126" s="108">
        <f t="shared" si="48"/>
        <v>472.06382509042942</v>
      </c>
      <c r="L126" s="75">
        <f t="shared" si="59"/>
        <v>2910.15</v>
      </c>
      <c r="M126" s="109">
        <f t="shared" si="49"/>
        <v>3382.2138250904295</v>
      </c>
      <c r="N126" s="6">
        <f t="shared" si="50"/>
        <v>27491.609542170736</v>
      </c>
      <c r="O126" s="74">
        <f t="shared" si="60"/>
        <v>24109.395717080304</v>
      </c>
      <c r="P126" s="101"/>
      <c r="Q126" s="101"/>
      <c r="R126" s="101"/>
      <c r="S126" s="101"/>
      <c r="T126" s="101"/>
      <c r="U126" s="101"/>
      <c r="V126" s="101"/>
      <c r="W126" s="101"/>
      <c r="X126" s="101"/>
    </row>
    <row r="127" spans="1:24" x14ac:dyDescent="0.25">
      <c r="A127" s="12" t="s">
        <v>60</v>
      </c>
      <c r="B127" s="71" t="str">
        <f t="shared" si="57"/>
        <v>Q3/2019</v>
      </c>
      <c r="C127" s="72">
        <f t="shared" si="54"/>
        <v>43647</v>
      </c>
      <c r="D127" s="72">
        <f t="shared" si="55"/>
        <v>43738</v>
      </c>
      <c r="E127" s="71">
        <f t="shared" si="52"/>
        <v>92</v>
      </c>
      <c r="F127" s="73">
        <f>VLOOKUP(D127,'FERC Interest Rate'!$A:$B,2,TRUE)</f>
        <v>5.5E-2</v>
      </c>
      <c r="G127" s="74">
        <f t="shared" si="53"/>
        <v>24109.395717080304</v>
      </c>
      <c r="H127" s="74">
        <v>0</v>
      </c>
      <c r="I127" s="97">
        <f t="shared" si="58"/>
        <v>103.52446463503968</v>
      </c>
      <c r="J127" s="75">
        <f t="shared" si="56"/>
        <v>334.22888309157901</v>
      </c>
      <c r="K127" s="108">
        <f t="shared" si="48"/>
        <v>437.7533477266187</v>
      </c>
      <c r="L127" s="75">
        <f t="shared" si="59"/>
        <v>2910.15</v>
      </c>
      <c r="M127" s="109">
        <f t="shared" si="49"/>
        <v>3347.9033477266189</v>
      </c>
      <c r="N127" s="6">
        <f t="shared" si="50"/>
        <v>24443.624600171883</v>
      </c>
      <c r="O127" s="74">
        <f t="shared" si="60"/>
        <v>21095.721252445263</v>
      </c>
      <c r="P127" s="101"/>
      <c r="Q127" s="101"/>
      <c r="R127" s="101"/>
      <c r="S127" s="101"/>
      <c r="T127" s="101"/>
      <c r="U127" s="101"/>
      <c r="V127" s="101"/>
      <c r="W127" s="101"/>
      <c r="X127" s="101"/>
    </row>
    <row r="128" spans="1:24" x14ac:dyDescent="0.25">
      <c r="A128" s="12" t="s">
        <v>61</v>
      </c>
      <c r="B128" s="71" t="str">
        <f t="shared" si="57"/>
        <v>Q4/2019</v>
      </c>
      <c r="C128" s="72">
        <f t="shared" si="54"/>
        <v>43739</v>
      </c>
      <c r="D128" s="72">
        <f t="shared" si="55"/>
        <v>43830</v>
      </c>
      <c r="E128" s="71">
        <f t="shared" si="52"/>
        <v>92</v>
      </c>
      <c r="F128" s="73">
        <f>VLOOKUP(D128,'FERC Interest Rate'!$A:$B,2,TRUE)</f>
        <v>5.4199999999999998E-2</v>
      </c>
      <c r="G128" s="74">
        <f t="shared" si="53"/>
        <v>21095.721252445263</v>
      </c>
      <c r="H128" s="74">
        <v>0</v>
      </c>
      <c r="I128" s="97">
        <f t="shared" si="58"/>
        <v>103.52446463503968</v>
      </c>
      <c r="J128" s="75">
        <f t="shared" si="56"/>
        <v>288.19645055669332</v>
      </c>
      <c r="K128" s="108">
        <f t="shared" si="48"/>
        <v>391.72091519173301</v>
      </c>
      <c r="L128" s="75">
        <f t="shared" si="59"/>
        <v>2910.15</v>
      </c>
      <c r="M128" s="109">
        <f t="shared" si="49"/>
        <v>3301.8709151917333</v>
      </c>
      <c r="N128" s="6">
        <f t="shared" si="50"/>
        <v>21383.917703001956</v>
      </c>
      <c r="O128" s="74">
        <f t="shared" si="60"/>
        <v>18082.046787810221</v>
      </c>
      <c r="P128" s="101"/>
      <c r="Q128" s="101"/>
      <c r="R128" s="101"/>
      <c r="S128" s="101"/>
      <c r="T128" s="101"/>
      <c r="U128" s="101"/>
      <c r="V128" s="101"/>
      <c r="W128" s="101"/>
      <c r="X128" s="101"/>
    </row>
    <row r="129" spans="1:24" x14ac:dyDescent="0.25">
      <c r="A129" s="12" t="s">
        <v>62</v>
      </c>
      <c r="B129" s="71" t="str">
        <f t="shared" si="57"/>
        <v>Q1/2020</v>
      </c>
      <c r="C129" s="72">
        <f t="shared" si="54"/>
        <v>43831</v>
      </c>
      <c r="D129" s="72">
        <f t="shared" si="55"/>
        <v>43921</v>
      </c>
      <c r="E129" s="71">
        <f t="shared" si="52"/>
        <v>91</v>
      </c>
      <c r="F129" s="73">
        <f>VLOOKUP(D129,'FERC Interest Rate'!$A:$B,2,TRUE)</f>
        <v>4.9599999999999998E-2</v>
      </c>
      <c r="G129" s="74">
        <f t="shared" si="53"/>
        <v>18082.046787810221</v>
      </c>
      <c r="H129" s="74">
        <v>0</v>
      </c>
      <c r="I129" s="97">
        <f t="shared" si="58"/>
        <v>103.52446463503968</v>
      </c>
      <c r="J129" s="75">
        <f t="shared" si="56"/>
        <v>222.9921485832246</v>
      </c>
      <c r="K129" s="108">
        <f t="shared" si="48"/>
        <v>326.5166132182643</v>
      </c>
      <c r="L129" s="75">
        <f t="shared" si="59"/>
        <v>2910.15</v>
      </c>
      <c r="M129" s="109">
        <f t="shared" si="49"/>
        <v>3236.6666132182645</v>
      </c>
      <c r="N129" s="6">
        <f t="shared" si="50"/>
        <v>18305.038936393445</v>
      </c>
      <c r="O129" s="74">
        <f t="shared" si="60"/>
        <v>15068.372323175181</v>
      </c>
      <c r="P129" s="101"/>
      <c r="Q129" s="101"/>
      <c r="R129" s="101"/>
      <c r="S129" s="101"/>
      <c r="T129" s="101"/>
      <c r="U129" s="101"/>
      <c r="V129" s="101"/>
      <c r="W129" s="101"/>
      <c r="X129" s="101"/>
    </row>
    <row r="130" spans="1:24" x14ac:dyDescent="0.25">
      <c r="A130" s="12" t="s">
        <v>63</v>
      </c>
      <c r="B130" s="71" t="str">
        <f t="shared" si="57"/>
        <v>Q2/2020</v>
      </c>
      <c r="C130" s="72">
        <f t="shared" si="54"/>
        <v>43922</v>
      </c>
      <c r="D130" s="72">
        <f t="shared" si="55"/>
        <v>44012</v>
      </c>
      <c r="E130" s="71">
        <f t="shared" si="52"/>
        <v>91</v>
      </c>
      <c r="F130" s="73">
        <f>VLOOKUP(D130,'FERC Interest Rate'!$A:$B,2,TRUE)</f>
        <v>4.7503500000000004E-2</v>
      </c>
      <c r="G130" s="74">
        <f t="shared" si="53"/>
        <v>15068.372323175181</v>
      </c>
      <c r="H130" s="74">
        <v>0</v>
      </c>
      <c r="I130" s="97">
        <f t="shared" si="58"/>
        <v>103.52446463503968</v>
      </c>
      <c r="J130" s="75">
        <f t="shared" si="56"/>
        <v>177.9722367309007</v>
      </c>
      <c r="K130" s="108">
        <f t="shared" si="48"/>
        <v>281.4967013659404</v>
      </c>
      <c r="L130" s="75">
        <f t="shared" si="59"/>
        <v>2910.15</v>
      </c>
      <c r="M130" s="109">
        <f t="shared" si="49"/>
        <v>3191.6467013659403</v>
      </c>
      <c r="N130" s="6">
        <f t="shared" si="50"/>
        <v>15246.344559906081</v>
      </c>
      <c r="O130" s="74">
        <f t="shared" si="60"/>
        <v>12054.697858540141</v>
      </c>
      <c r="P130" s="101"/>
      <c r="Q130" s="101"/>
      <c r="R130" s="101"/>
      <c r="S130" s="101"/>
      <c r="T130" s="101"/>
      <c r="U130" s="101"/>
      <c r="V130" s="101"/>
      <c r="W130" s="101"/>
      <c r="X130" s="101"/>
    </row>
    <row r="131" spans="1:24" x14ac:dyDescent="0.25">
      <c r="A131" s="12" t="s">
        <v>64</v>
      </c>
      <c r="B131" s="71" t="str">
        <f t="shared" si="57"/>
        <v>Q3/2020</v>
      </c>
      <c r="C131" s="72">
        <f t="shared" si="54"/>
        <v>44013</v>
      </c>
      <c r="D131" s="72">
        <f t="shared" si="55"/>
        <v>44104</v>
      </c>
      <c r="E131" s="71">
        <f t="shared" si="52"/>
        <v>92</v>
      </c>
      <c r="F131" s="73">
        <f>VLOOKUP(D131,'FERC Interest Rate'!$A:$B,2,TRUE)</f>
        <v>3.4299999999999997E-2</v>
      </c>
      <c r="G131" s="74">
        <f t="shared" si="53"/>
        <v>12054.697858540141</v>
      </c>
      <c r="H131" s="74">
        <v>0</v>
      </c>
      <c r="I131" s="97">
        <f t="shared" si="58"/>
        <v>103.52446463503968</v>
      </c>
      <c r="J131" s="75">
        <f t="shared" si="56"/>
        <v>103.93389224701984</v>
      </c>
      <c r="K131" s="108">
        <f t="shared" si="48"/>
        <v>207.45835688205952</v>
      </c>
      <c r="L131" s="75">
        <f t="shared" si="59"/>
        <v>2910.15</v>
      </c>
      <c r="M131" s="109">
        <f t="shared" si="49"/>
        <v>3117.6083568820595</v>
      </c>
      <c r="N131" s="6">
        <f t="shared" si="50"/>
        <v>12158.631750787161</v>
      </c>
      <c r="O131" s="74">
        <f t="shared" si="60"/>
        <v>9041.0233939051013</v>
      </c>
      <c r="P131" s="101"/>
      <c r="Q131" s="101"/>
      <c r="R131" s="101"/>
      <c r="S131" s="101"/>
      <c r="T131" s="101"/>
      <c r="U131" s="101"/>
      <c r="V131" s="101"/>
      <c r="W131" s="101"/>
      <c r="X131" s="101"/>
    </row>
    <row r="132" spans="1:24" x14ac:dyDescent="0.25">
      <c r="A132" s="12" t="s">
        <v>65</v>
      </c>
      <c r="B132" s="71" t="str">
        <f t="shared" si="57"/>
        <v>Q4/2020</v>
      </c>
      <c r="C132" s="72">
        <f t="shared" si="54"/>
        <v>44105</v>
      </c>
      <c r="D132" s="72">
        <f t="shared" si="55"/>
        <v>44196</v>
      </c>
      <c r="E132" s="71">
        <f t="shared" si="52"/>
        <v>92</v>
      </c>
      <c r="F132" s="73">
        <f>VLOOKUP(D132,'FERC Interest Rate'!$A:$B,2,TRUE)</f>
        <v>3.2500000000000001E-2</v>
      </c>
      <c r="G132" s="74">
        <f t="shared" si="53"/>
        <v>9041.0233939051013</v>
      </c>
      <c r="H132" s="74">
        <v>0</v>
      </c>
      <c r="I132" s="97">
        <f t="shared" si="58"/>
        <v>103.52446463503968</v>
      </c>
      <c r="J132" s="75">
        <f t="shared" si="56"/>
        <v>73.859726633268451</v>
      </c>
      <c r="K132" s="108">
        <f t="shared" si="48"/>
        <v>177.38419126830814</v>
      </c>
      <c r="L132" s="75">
        <f t="shared" si="59"/>
        <v>2910.15</v>
      </c>
      <c r="M132" s="109">
        <f t="shared" si="49"/>
        <v>3087.5341912683084</v>
      </c>
      <c r="N132" s="6">
        <f t="shared" si="50"/>
        <v>9114.8831205383703</v>
      </c>
      <c r="O132" s="74">
        <f t="shared" si="60"/>
        <v>6027.3489292700624</v>
      </c>
      <c r="P132" s="101"/>
      <c r="Q132" s="101"/>
      <c r="R132" s="101"/>
      <c r="S132" s="101"/>
      <c r="T132" s="101"/>
      <c r="U132" s="101"/>
      <c r="V132" s="101"/>
      <c r="W132" s="101"/>
      <c r="X132" s="101"/>
    </row>
    <row r="133" spans="1:24" x14ac:dyDescent="0.25">
      <c r="A133" s="12" t="s">
        <v>66</v>
      </c>
      <c r="B133" s="71" t="str">
        <f t="shared" si="57"/>
        <v>Q1/2021</v>
      </c>
      <c r="C133" s="72">
        <f t="shared" si="54"/>
        <v>44197</v>
      </c>
      <c r="D133" s="72">
        <f t="shared" si="55"/>
        <v>44286</v>
      </c>
      <c r="E133" s="71">
        <f t="shared" si="52"/>
        <v>90</v>
      </c>
      <c r="F133" s="73">
        <f>VLOOKUP(D133,'FERC Interest Rate'!$A:$B,2,TRUE)</f>
        <v>3.2500000000000001E-2</v>
      </c>
      <c r="G133" s="74">
        <f t="shared" si="53"/>
        <v>6027.3489292700624</v>
      </c>
      <c r="H133" s="74">
        <v>0</v>
      </c>
      <c r="I133" s="97">
        <f t="shared" si="58"/>
        <v>103.52446463503968</v>
      </c>
      <c r="J133" s="75">
        <f t="shared" si="56"/>
        <v>48.301357857849133</v>
      </c>
      <c r="K133" s="108">
        <f t="shared" si="48"/>
        <v>151.82582249288882</v>
      </c>
      <c r="L133" s="75">
        <f t="shared" si="59"/>
        <v>2910.15</v>
      </c>
      <c r="M133" s="109">
        <f t="shared" si="49"/>
        <v>3061.9758224928887</v>
      </c>
      <c r="N133" s="6">
        <f t="shared" si="50"/>
        <v>6075.6502871279117</v>
      </c>
      <c r="O133" s="74">
        <f t="shared" si="60"/>
        <v>3013.6744646350226</v>
      </c>
      <c r="P133" s="101"/>
      <c r="Q133" s="101"/>
      <c r="R133" s="101"/>
      <c r="S133" s="101"/>
      <c r="T133" s="101"/>
      <c r="U133" s="101"/>
      <c r="V133" s="101"/>
      <c r="W133" s="101"/>
      <c r="X133" s="101"/>
    </row>
    <row r="134" spans="1:24" x14ac:dyDescent="0.25">
      <c r="A134" s="12" t="s">
        <v>67</v>
      </c>
      <c r="B134" s="71" t="str">
        <f t="shared" si="57"/>
        <v>Q2/2021</v>
      </c>
      <c r="C134" s="72">
        <f t="shared" si="54"/>
        <v>44287</v>
      </c>
      <c r="D134" s="72">
        <f t="shared" si="55"/>
        <v>44377</v>
      </c>
      <c r="E134" s="71">
        <f t="shared" si="52"/>
        <v>91</v>
      </c>
      <c r="F134" s="73">
        <f>VLOOKUP(D134,'FERC Interest Rate'!$A:$B,2,TRUE)</f>
        <v>3.2500000000000001E-2</v>
      </c>
      <c r="G134" s="74">
        <f t="shared" si="53"/>
        <v>3013.6744646350226</v>
      </c>
      <c r="H134" s="74">
        <v>0</v>
      </c>
      <c r="I134" s="97">
        <f t="shared" si="58"/>
        <v>103.52446463503968</v>
      </c>
      <c r="J134" s="75">
        <f t="shared" si="56"/>
        <v>24.419019805912548</v>
      </c>
      <c r="K134" s="108">
        <f t="shared" si="48"/>
        <v>127.94348444095223</v>
      </c>
      <c r="L134" s="75">
        <f t="shared" si="59"/>
        <v>2910.15</v>
      </c>
      <c r="M134" s="109">
        <f t="shared" si="49"/>
        <v>3038.0934844409521</v>
      </c>
      <c r="N134" s="6">
        <f t="shared" si="50"/>
        <v>3038.0934844409353</v>
      </c>
      <c r="O134" s="74">
        <f t="shared" si="60"/>
        <v>-1.7209345060109627E-11</v>
      </c>
      <c r="P134" s="101"/>
      <c r="Q134" s="101"/>
      <c r="R134" s="101"/>
      <c r="S134" s="101"/>
      <c r="T134" s="101"/>
      <c r="U134" s="101"/>
      <c r="V134" s="101"/>
      <c r="W134" s="101"/>
      <c r="X134" s="101"/>
    </row>
    <row r="135" spans="1:24" x14ac:dyDescent="0.25">
      <c r="B135" s="71"/>
      <c r="C135" s="72"/>
      <c r="D135" s="72"/>
      <c r="E135" s="71"/>
      <c r="F135" s="73"/>
      <c r="G135" s="74"/>
      <c r="H135" s="74"/>
      <c r="I135" s="97"/>
      <c r="J135" s="75"/>
      <c r="K135" s="101"/>
      <c r="L135" s="75"/>
      <c r="M135" s="110"/>
      <c r="N135" s="101"/>
      <c r="O135" s="74"/>
      <c r="P135" s="101"/>
      <c r="Q135" s="101"/>
      <c r="R135" s="101"/>
      <c r="S135" s="101"/>
      <c r="T135" s="101"/>
      <c r="U135" s="101"/>
      <c r="V135" s="101"/>
      <c r="W135" s="101"/>
      <c r="X135" s="101"/>
    </row>
    <row r="136" spans="1:24" ht="13.5" thickBot="1" x14ac:dyDescent="0.35">
      <c r="A136" s="124"/>
      <c r="B136" s="125"/>
      <c r="C136" s="126"/>
      <c r="D136" s="126"/>
      <c r="E136" s="127"/>
      <c r="F136" s="125"/>
      <c r="G136" s="112">
        <f t="shared" ref="G136:O136" si="61">SUM(G111:G135)</f>
        <v>886503.8611623348</v>
      </c>
      <c r="H136" s="112">
        <f t="shared" si="61"/>
        <v>2070.4892927007936</v>
      </c>
      <c r="I136" s="113">
        <f t="shared" si="61"/>
        <v>2070.4892927007941</v>
      </c>
      <c r="J136" s="112">
        <f t="shared" si="61"/>
        <v>6331.3432377431518</v>
      </c>
      <c r="K136" s="112">
        <f t="shared" si="61"/>
        <v>9456.8523056753402</v>
      </c>
      <c r="L136" s="112">
        <f t="shared" si="61"/>
        <v>58203.000000000022</v>
      </c>
      <c r="M136" s="114">
        <f t="shared" si="61"/>
        <v>66604.83253044395</v>
      </c>
      <c r="N136" s="112">
        <f t="shared" si="61"/>
        <v>894905.6936927787</v>
      </c>
      <c r="O136" s="112">
        <f t="shared" si="61"/>
        <v>828300.8611623348</v>
      </c>
      <c r="P136" s="101"/>
      <c r="Q136" s="101"/>
      <c r="R136" s="101"/>
      <c r="S136" s="101"/>
      <c r="T136" s="101"/>
      <c r="U136" s="101"/>
      <c r="V136" s="101"/>
      <c r="W136" s="101"/>
      <c r="X136" s="101"/>
    </row>
    <row r="137" spans="1:24" ht="13" thickTop="1" x14ac:dyDescent="0.25">
      <c r="B137" s="8"/>
      <c r="C137" s="106"/>
      <c r="D137" s="106"/>
      <c r="E137" s="7"/>
      <c r="F137" s="8"/>
      <c r="G137" s="75"/>
      <c r="H137" s="58"/>
      <c r="I137" s="99"/>
      <c r="J137" s="75"/>
      <c r="K137" s="101"/>
      <c r="L137" s="58"/>
      <c r="M137" s="110"/>
      <c r="N137" s="101"/>
      <c r="O137" s="101"/>
      <c r="P137" s="101"/>
      <c r="Q137" s="101"/>
      <c r="R137" s="101"/>
      <c r="S137" s="101"/>
      <c r="T137" s="101"/>
      <c r="U137" s="101"/>
      <c r="V137" s="101"/>
      <c r="W137" s="101"/>
      <c r="X137" s="101"/>
    </row>
    <row r="138" spans="1:24" ht="37" x14ac:dyDescent="0.3">
      <c r="A138" s="76" t="s">
        <v>47</v>
      </c>
      <c r="B138" s="76" t="s">
        <v>3</v>
      </c>
      <c r="C138" s="76" t="s">
        <v>4</v>
      </c>
      <c r="D138" s="76" t="s">
        <v>5</v>
      </c>
      <c r="E138" s="76" t="s">
        <v>6</v>
      </c>
      <c r="F138" s="76" t="s">
        <v>7</v>
      </c>
      <c r="G138" s="76" t="s">
        <v>74</v>
      </c>
      <c r="H138" s="76" t="s">
        <v>75</v>
      </c>
      <c r="I138" s="93" t="s">
        <v>76</v>
      </c>
      <c r="J138" s="94" t="s">
        <v>77</v>
      </c>
      <c r="K138" s="94" t="s">
        <v>78</v>
      </c>
      <c r="L138" s="94" t="s">
        <v>79</v>
      </c>
      <c r="M138" s="95" t="s">
        <v>69</v>
      </c>
      <c r="N138" s="76" t="s">
        <v>80</v>
      </c>
      <c r="O138" s="76" t="s">
        <v>81</v>
      </c>
      <c r="P138" s="101"/>
      <c r="Q138" s="101"/>
      <c r="R138" s="101"/>
      <c r="S138" s="101"/>
      <c r="T138" s="101"/>
      <c r="U138" s="101"/>
      <c r="V138" s="101"/>
      <c r="W138" s="101"/>
      <c r="X138" s="101"/>
    </row>
    <row r="139" spans="1:24" ht="13" x14ac:dyDescent="0.3">
      <c r="A139" s="349" t="s">
        <v>39</v>
      </c>
      <c r="B139" s="350" t="s">
        <v>51</v>
      </c>
      <c r="C139" s="72">
        <f>VLOOKUP(B139,A$1:F$26,2,FALSE)</f>
        <v>42299</v>
      </c>
      <c r="D139" s="72">
        <f>DATE(YEAR(C139),IF(MONTH(C139)&lt;=3,3,IF(MONTH(C139)&lt;=6,6,IF(MONTH(C139)&lt;=9,9,12))),IF(OR(MONTH(C139)&lt;=3,MONTH(C139)&gt;=10),31,30))</f>
        <v>42369</v>
      </c>
      <c r="E139" s="71">
        <f>D139-C139+1</f>
        <v>71</v>
      </c>
      <c r="F139" s="73">
        <f>VLOOKUP(D139,'FERC Interest Rate'!$A:$B,2,TRUE)</f>
        <v>3.2500000000000001E-2</v>
      </c>
      <c r="G139" s="74">
        <f>VLOOKUP(B139,$A$1:$F$26,5,FALSE)</f>
        <v>62233</v>
      </c>
      <c r="H139" s="74">
        <f>G139*F139*(E139/(DATE(YEAR(D139),12,31)-DATE(YEAR(D139),1,1)+1))</f>
        <v>393.4319109589041</v>
      </c>
      <c r="I139" s="151">
        <v>0</v>
      </c>
      <c r="J139" s="75">
        <v>0</v>
      </c>
      <c r="K139" s="108">
        <f t="shared" ref="K139:K161" si="62">+SUM(I139:J139)</f>
        <v>0</v>
      </c>
      <c r="L139" s="75">
        <v>0</v>
      </c>
      <c r="M139" s="109">
        <f t="shared" ref="M139:M161" si="63">+SUM(K139:L139)</f>
        <v>0</v>
      </c>
      <c r="N139" s="6">
        <f t="shared" ref="N139:N161" si="64">+G139+H139+J139</f>
        <v>62626.431910958905</v>
      </c>
      <c r="O139" s="74">
        <f>G139+H139-L139-I139</f>
        <v>62626.431910958905</v>
      </c>
      <c r="P139" s="101"/>
      <c r="Q139" s="101"/>
      <c r="R139" s="101"/>
      <c r="S139" s="101"/>
      <c r="T139" s="101"/>
      <c r="U139" s="101"/>
      <c r="V139" s="101"/>
      <c r="W139" s="101"/>
      <c r="X139" s="101"/>
    </row>
    <row r="140" spans="1:24" x14ac:dyDescent="0.25">
      <c r="A140" s="77" t="s">
        <v>23</v>
      </c>
      <c r="B140" s="71" t="str">
        <f t="shared" ref="B140:B161" si="65">+IF(MONTH(C140)&lt;4,"Q1",IF(MONTH(C140)&lt;7,"Q2",IF(MONTH(C140)&lt;10,"Q3","Q4")))&amp;"/"&amp;YEAR(C140)</f>
        <v>Q1/2016</v>
      </c>
      <c r="C140" s="72">
        <f>D139+1</f>
        <v>42370</v>
      </c>
      <c r="D140" s="72">
        <f>EOMONTH(D139,3)</f>
        <v>42460</v>
      </c>
      <c r="E140" s="71">
        <f t="shared" ref="E140:E161" si="66">D140-C140+1</f>
        <v>91</v>
      </c>
      <c r="F140" s="73">
        <f>VLOOKUP(D140,'FERC Interest Rate'!$A:$B,2,TRUE)</f>
        <v>3.2500000000000001E-2</v>
      </c>
      <c r="G140" s="74">
        <f t="shared" ref="G140:G161" si="67">O139</f>
        <v>62626.431910958905</v>
      </c>
      <c r="H140" s="74">
        <f>G140*F140*(E140/(DATE(YEAR(D140),12,31)-DATE(YEAR(D140),1,1)+1))</f>
        <v>506.05921414388246</v>
      </c>
      <c r="I140" s="151">
        <v>0</v>
      </c>
      <c r="J140" s="75">
        <v>0</v>
      </c>
      <c r="K140" s="108">
        <f t="shared" si="62"/>
        <v>0</v>
      </c>
      <c r="L140" s="75">
        <v>0</v>
      </c>
      <c r="M140" s="109">
        <f t="shared" si="63"/>
        <v>0</v>
      </c>
      <c r="N140" s="6">
        <f t="shared" si="64"/>
        <v>63132.491125102788</v>
      </c>
      <c r="O140" s="74">
        <f>G140+H140-L140-I140</f>
        <v>63132.491125102788</v>
      </c>
      <c r="P140" s="101"/>
      <c r="Q140" s="101"/>
      <c r="R140" s="101"/>
      <c r="S140" s="101"/>
      <c r="T140" s="101"/>
      <c r="U140" s="101"/>
      <c r="V140" s="101"/>
      <c r="W140" s="101"/>
      <c r="X140" s="101"/>
    </row>
    <row r="141" spans="1:24" x14ac:dyDescent="0.25">
      <c r="A141" s="77" t="s">
        <v>23</v>
      </c>
      <c r="B141" s="71" t="str">
        <f t="shared" si="65"/>
        <v>Q2/2016</v>
      </c>
      <c r="C141" s="72">
        <f t="shared" ref="C141:C161" si="68">D140+1</f>
        <v>42461</v>
      </c>
      <c r="D141" s="72">
        <f t="shared" ref="D141:D161" si="69">EOMONTH(D140,3)</f>
        <v>42551</v>
      </c>
      <c r="E141" s="71">
        <f t="shared" si="66"/>
        <v>91</v>
      </c>
      <c r="F141" s="73">
        <f>VLOOKUP(D141,'FERC Interest Rate'!$A:$B,2,TRUE)</f>
        <v>3.4599999999999999E-2</v>
      </c>
      <c r="G141" s="74">
        <f t="shared" si="67"/>
        <v>63132.491125102788</v>
      </c>
      <c r="H141" s="74">
        <f>G141*F141*(E141/(DATE(YEAR(D141),12,31)-DATE(YEAR(D141),1,1)+1))</f>
        <v>543.11191682103447</v>
      </c>
      <c r="I141" s="151">
        <v>0</v>
      </c>
      <c r="J141" s="75">
        <v>0</v>
      </c>
      <c r="K141" s="108">
        <f t="shared" si="62"/>
        <v>0</v>
      </c>
      <c r="L141" s="75">
        <v>0</v>
      </c>
      <c r="M141" s="109">
        <f t="shared" si="63"/>
        <v>0</v>
      </c>
      <c r="N141" s="6">
        <f t="shared" si="64"/>
        <v>63675.603041923823</v>
      </c>
      <c r="O141" s="74">
        <f>G141+H141-L141-I141</f>
        <v>63675.603041923823</v>
      </c>
      <c r="P141" s="101"/>
      <c r="Q141" s="101"/>
      <c r="R141" s="101"/>
      <c r="S141" s="101"/>
      <c r="T141" s="101"/>
      <c r="U141" s="101"/>
      <c r="V141" s="101"/>
      <c r="W141" s="101"/>
      <c r="X141" s="101"/>
    </row>
    <row r="142" spans="1:24" x14ac:dyDescent="0.25">
      <c r="A142" s="77" t="s">
        <v>23</v>
      </c>
      <c r="B142" s="71" t="str">
        <f t="shared" si="65"/>
        <v>Q3/2016</v>
      </c>
      <c r="C142" s="72">
        <f t="shared" si="68"/>
        <v>42552</v>
      </c>
      <c r="D142" s="72">
        <f t="shared" si="69"/>
        <v>42643</v>
      </c>
      <c r="E142" s="71">
        <f t="shared" si="66"/>
        <v>92</v>
      </c>
      <c r="F142" s="73">
        <f>VLOOKUP(D142,'FERC Interest Rate'!$A:$B,2,TRUE)</f>
        <v>3.5000000000000003E-2</v>
      </c>
      <c r="G142" s="74">
        <f t="shared" si="67"/>
        <v>63675.603041923823</v>
      </c>
      <c r="H142" s="74">
        <f>G142*F142*(E142/(DATE(YEAR(D142),12,31)-DATE(YEAR(D142),1,1)+1))</f>
        <v>560.20612512293644</v>
      </c>
      <c r="I142" s="151">
        <v>0</v>
      </c>
      <c r="J142" s="75">
        <v>0</v>
      </c>
      <c r="K142" s="108">
        <f t="shared" si="62"/>
        <v>0</v>
      </c>
      <c r="L142" s="75">
        <v>0</v>
      </c>
      <c r="M142" s="109">
        <f t="shared" si="63"/>
        <v>0</v>
      </c>
      <c r="N142" s="6">
        <f t="shared" si="64"/>
        <v>64235.809167046762</v>
      </c>
      <c r="O142" s="74">
        <f>G142+H142-L142-I142</f>
        <v>64235.809167046762</v>
      </c>
      <c r="P142" s="101"/>
      <c r="Q142" s="101"/>
      <c r="R142" s="101"/>
      <c r="S142" s="101"/>
      <c r="T142" s="101"/>
      <c r="U142" s="101"/>
      <c r="V142" s="101"/>
      <c r="W142" s="101"/>
      <c r="X142" s="101"/>
    </row>
    <row r="143" spans="1:24" x14ac:dyDescent="0.25">
      <c r="A143" s="77" t="s">
        <v>23</v>
      </c>
      <c r="B143" s="71" t="str">
        <f t="shared" si="65"/>
        <v>Q4/2016</v>
      </c>
      <c r="C143" s="72">
        <f t="shared" si="68"/>
        <v>42644</v>
      </c>
      <c r="D143" s="72">
        <f t="shared" si="69"/>
        <v>42735</v>
      </c>
      <c r="E143" s="71">
        <f t="shared" si="66"/>
        <v>92</v>
      </c>
      <c r="F143" s="73">
        <f>VLOOKUP(D143,'FERC Interest Rate'!$A:$B,2,TRUE)</f>
        <v>3.5000000000000003E-2</v>
      </c>
      <c r="G143" s="74">
        <f t="shared" si="67"/>
        <v>64235.809167046762</v>
      </c>
      <c r="H143" s="74">
        <v>0</v>
      </c>
      <c r="I143" s="97">
        <v>0</v>
      </c>
      <c r="J143" s="75">
        <f t="shared" ref="J143:J161" si="70">G143*F143*(E143/(DATE(YEAR(D143),12,31)-DATE(YEAR(D143),1,1)+1))</f>
        <v>565.1347145297558</v>
      </c>
      <c r="K143" s="108">
        <f t="shared" si="62"/>
        <v>565.1347145297558</v>
      </c>
      <c r="L143" s="75">
        <v>0</v>
      </c>
      <c r="M143" s="109">
        <v>0</v>
      </c>
      <c r="N143" s="6">
        <f t="shared" si="64"/>
        <v>64800.943881576517</v>
      </c>
      <c r="O143" s="74">
        <f>+N143-M143</f>
        <v>64800.943881576517</v>
      </c>
      <c r="P143" s="101"/>
      <c r="Q143" s="101"/>
      <c r="R143" s="101"/>
      <c r="S143" s="101"/>
      <c r="T143" s="101"/>
      <c r="U143" s="101"/>
      <c r="V143" s="101"/>
      <c r="W143" s="101"/>
      <c r="X143" s="101"/>
    </row>
    <row r="144" spans="1:24" x14ac:dyDescent="0.25">
      <c r="A144" s="77" t="s">
        <v>23</v>
      </c>
      <c r="B144" s="71" t="str">
        <f t="shared" si="65"/>
        <v>Q1/2017</v>
      </c>
      <c r="C144" s="72">
        <f t="shared" si="68"/>
        <v>42736</v>
      </c>
      <c r="D144" s="72">
        <f t="shared" si="69"/>
        <v>42825</v>
      </c>
      <c r="E144" s="71">
        <f t="shared" si="66"/>
        <v>90</v>
      </c>
      <c r="F144" s="73">
        <f>VLOOKUP(D144,'FERC Interest Rate'!$A:$B,2,TRUE)</f>
        <v>3.5000000000000003E-2</v>
      </c>
      <c r="G144" s="74">
        <f t="shared" si="67"/>
        <v>64800.943881576517</v>
      </c>
      <c r="H144" s="74">
        <v>0</v>
      </c>
      <c r="I144" s="97">
        <v>0</v>
      </c>
      <c r="J144" s="75">
        <f t="shared" si="70"/>
        <v>559.24102253963292</v>
      </c>
      <c r="K144" s="108">
        <f t="shared" si="62"/>
        <v>559.24102253963292</v>
      </c>
      <c r="L144" s="75">
        <v>0</v>
      </c>
      <c r="M144" s="109">
        <v>0</v>
      </c>
      <c r="N144" s="6">
        <f t="shared" si="64"/>
        <v>65360.184904116148</v>
      </c>
      <c r="O144" s="74">
        <f>+N144-M144</f>
        <v>65360.184904116148</v>
      </c>
      <c r="P144" s="101"/>
      <c r="Q144" s="101"/>
      <c r="R144" s="101"/>
      <c r="S144" s="101"/>
      <c r="T144" s="101"/>
      <c r="U144" s="101"/>
      <c r="V144" s="101"/>
      <c r="W144" s="101"/>
      <c r="X144" s="101"/>
    </row>
    <row r="145" spans="1:24" x14ac:dyDescent="0.25">
      <c r="A145" s="301" t="s">
        <v>96</v>
      </c>
      <c r="B145" s="71" t="str">
        <f t="shared" si="65"/>
        <v>Q2/2017</v>
      </c>
      <c r="C145" s="121">
        <f t="shared" si="68"/>
        <v>42826</v>
      </c>
      <c r="D145" s="121">
        <f t="shared" si="69"/>
        <v>42916</v>
      </c>
      <c r="E145" s="71">
        <f t="shared" si="66"/>
        <v>91</v>
      </c>
      <c r="F145" s="73">
        <f>VLOOKUP(D145,'FERC Interest Rate'!$A:$B,2,TRUE)</f>
        <v>3.7100000000000001E-2</v>
      </c>
      <c r="G145" s="74">
        <f t="shared" si="67"/>
        <v>65360.184904116148</v>
      </c>
      <c r="H145" s="74">
        <v>0</v>
      </c>
      <c r="I145" s="97">
        <f>(SUM($H$139:$H$162)/20)*4</f>
        <v>400.56183340935149</v>
      </c>
      <c r="J145" s="75">
        <f t="shared" si="70"/>
        <v>604.55485001311388</v>
      </c>
      <c r="K145" s="108">
        <f>+SUM(I143:J145)</f>
        <v>2129.4924204918543</v>
      </c>
      <c r="L145" s="75">
        <f>+$G$139/20*4</f>
        <v>12446.6</v>
      </c>
      <c r="M145" s="109">
        <f>+SUM(K145:L145)</f>
        <v>14576.092420491856</v>
      </c>
      <c r="N145" s="6">
        <f t="shared" si="64"/>
        <v>65964.739754129259</v>
      </c>
      <c r="O145" s="74">
        <f>+N145-M145</f>
        <v>51388.647333637404</v>
      </c>
      <c r="P145" s="101"/>
      <c r="Q145" s="101"/>
      <c r="R145" s="101"/>
      <c r="S145" s="101"/>
      <c r="T145" s="101"/>
      <c r="U145" s="101"/>
      <c r="V145" s="101"/>
      <c r="W145" s="101"/>
      <c r="X145" s="101"/>
    </row>
    <row r="146" spans="1:24" x14ac:dyDescent="0.25">
      <c r="A146" s="12" t="s">
        <v>52</v>
      </c>
      <c r="B146" s="71" t="str">
        <f t="shared" si="65"/>
        <v>Q3/2017</v>
      </c>
      <c r="C146" s="121">
        <f t="shared" si="68"/>
        <v>42917</v>
      </c>
      <c r="D146" s="121">
        <f t="shared" si="69"/>
        <v>43008</v>
      </c>
      <c r="E146" s="71">
        <f t="shared" si="66"/>
        <v>92</v>
      </c>
      <c r="F146" s="73">
        <f>VLOOKUP(D146,'FERC Interest Rate'!$A:$B,2,TRUE)</f>
        <v>3.9600000000000003E-2</v>
      </c>
      <c r="G146" s="74">
        <f t="shared" si="67"/>
        <v>51388.647333637404</v>
      </c>
      <c r="H146" s="74">
        <v>0</v>
      </c>
      <c r="I146" s="97">
        <f t="shared" ref="I146:I161" si="71">(SUM($H$139:$H$162)/20)</f>
        <v>100.14045835233787</v>
      </c>
      <c r="J146" s="75">
        <f t="shared" si="70"/>
        <v>512.92909579700779</v>
      </c>
      <c r="K146" s="108">
        <f>+SUM(I146:J146)</f>
        <v>613.06955414934566</v>
      </c>
      <c r="L146" s="75">
        <f t="shared" ref="L146:L161" si="72">+$G$139/20</f>
        <v>3111.65</v>
      </c>
      <c r="M146" s="109">
        <f>+SUM(K146:L146)</f>
        <v>3724.7195541493456</v>
      </c>
      <c r="N146" s="6">
        <f t="shared" si="64"/>
        <v>51901.576429434412</v>
      </c>
      <c r="O146" s="74">
        <f t="shared" ref="O146:O161" si="73">G146+H146-L146-I146</f>
        <v>48176.856875285062</v>
      </c>
      <c r="P146" s="101"/>
      <c r="Q146" s="101"/>
      <c r="R146" s="101"/>
      <c r="S146" s="101"/>
      <c r="T146" s="101"/>
      <c r="U146" s="101"/>
      <c r="V146" s="101"/>
      <c r="W146" s="101"/>
      <c r="X146" s="101"/>
    </row>
    <row r="147" spans="1:24" x14ac:dyDescent="0.25">
      <c r="A147" s="12" t="s">
        <v>53</v>
      </c>
      <c r="B147" s="71" t="str">
        <f t="shared" si="65"/>
        <v>Q4/2017</v>
      </c>
      <c r="C147" s="72">
        <f t="shared" si="68"/>
        <v>43009</v>
      </c>
      <c r="D147" s="72">
        <f t="shared" si="69"/>
        <v>43100</v>
      </c>
      <c r="E147" s="71">
        <f t="shared" si="66"/>
        <v>92</v>
      </c>
      <c r="F147" s="73">
        <f>VLOOKUP(D147,'FERC Interest Rate'!$A:$B,2,TRUE)</f>
        <v>4.2099999999999999E-2</v>
      </c>
      <c r="G147" s="74">
        <f t="shared" si="67"/>
        <v>48176.856875285062</v>
      </c>
      <c r="H147" s="74">
        <v>0</v>
      </c>
      <c r="I147" s="97">
        <f t="shared" si="71"/>
        <v>100.14045835233787</v>
      </c>
      <c r="J147" s="75">
        <f t="shared" si="70"/>
        <v>511.22904671055926</v>
      </c>
      <c r="K147" s="108">
        <f t="shared" si="62"/>
        <v>611.36950506289713</v>
      </c>
      <c r="L147" s="75">
        <f t="shared" si="72"/>
        <v>3111.65</v>
      </c>
      <c r="M147" s="109">
        <f t="shared" si="63"/>
        <v>3723.0195050628972</v>
      </c>
      <c r="N147" s="6">
        <f t="shared" si="64"/>
        <v>48688.085921995618</v>
      </c>
      <c r="O147" s="74">
        <f t="shared" si="73"/>
        <v>44965.066416932721</v>
      </c>
      <c r="P147" s="101"/>
      <c r="Q147" s="101"/>
      <c r="R147" s="101"/>
      <c r="S147" s="101"/>
      <c r="T147" s="101"/>
      <c r="U147" s="101"/>
      <c r="V147" s="101"/>
      <c r="W147" s="101"/>
      <c r="X147" s="101"/>
    </row>
    <row r="148" spans="1:24" x14ac:dyDescent="0.25">
      <c r="A148" s="12" t="s">
        <v>54</v>
      </c>
      <c r="B148" s="71" t="str">
        <f t="shared" si="65"/>
        <v>Q1/2018</v>
      </c>
      <c r="C148" s="72">
        <f t="shared" si="68"/>
        <v>43101</v>
      </c>
      <c r="D148" s="72">
        <f t="shared" si="69"/>
        <v>43190</v>
      </c>
      <c r="E148" s="71">
        <f t="shared" si="66"/>
        <v>90</v>
      </c>
      <c r="F148" s="73">
        <f>VLOOKUP(D148,'FERC Interest Rate'!$A:$B,2,TRUE)</f>
        <v>4.2500000000000003E-2</v>
      </c>
      <c r="G148" s="74">
        <f t="shared" si="67"/>
        <v>44965.066416932721</v>
      </c>
      <c r="H148" s="74">
        <v>0</v>
      </c>
      <c r="I148" s="97">
        <f t="shared" si="71"/>
        <v>100.14045835233787</v>
      </c>
      <c r="J148" s="75">
        <f t="shared" si="70"/>
        <v>471.20925765689771</v>
      </c>
      <c r="K148" s="108">
        <f t="shared" si="62"/>
        <v>571.34971600923564</v>
      </c>
      <c r="L148" s="75">
        <f t="shared" si="72"/>
        <v>3111.65</v>
      </c>
      <c r="M148" s="109">
        <f t="shared" si="63"/>
        <v>3682.9997160092357</v>
      </c>
      <c r="N148" s="6">
        <f t="shared" si="64"/>
        <v>45436.275674589619</v>
      </c>
      <c r="O148" s="74">
        <f t="shared" si="73"/>
        <v>41753.27595858038</v>
      </c>
      <c r="P148" s="101"/>
      <c r="Q148" s="101"/>
      <c r="R148" s="101"/>
      <c r="S148" s="101"/>
      <c r="T148" s="101"/>
      <c r="U148" s="101"/>
      <c r="V148" s="101"/>
      <c r="W148" s="101"/>
      <c r="X148" s="101"/>
    </row>
    <row r="149" spans="1:24" x14ac:dyDescent="0.25">
      <c r="A149" s="12" t="s">
        <v>55</v>
      </c>
      <c r="B149" s="71" t="str">
        <f t="shared" si="65"/>
        <v>Q2/2018</v>
      </c>
      <c r="C149" s="72">
        <f t="shared" si="68"/>
        <v>43191</v>
      </c>
      <c r="D149" s="72">
        <f t="shared" si="69"/>
        <v>43281</v>
      </c>
      <c r="E149" s="71">
        <f t="shared" si="66"/>
        <v>91</v>
      </c>
      <c r="F149" s="73">
        <f>VLOOKUP(D149,'FERC Interest Rate'!$A:$B,2,TRUE)</f>
        <v>4.4699999999999997E-2</v>
      </c>
      <c r="G149" s="74">
        <f t="shared" si="67"/>
        <v>41753.27595858038</v>
      </c>
      <c r="H149" s="74">
        <v>0</v>
      </c>
      <c r="I149" s="97">
        <f t="shared" si="71"/>
        <v>100.14045835233787</v>
      </c>
      <c r="J149" s="75">
        <f t="shared" si="70"/>
        <v>465.31452223758197</v>
      </c>
      <c r="K149" s="108">
        <f t="shared" si="62"/>
        <v>565.45498058991984</v>
      </c>
      <c r="L149" s="75">
        <f t="shared" si="72"/>
        <v>3111.65</v>
      </c>
      <c r="M149" s="109">
        <f t="shared" si="63"/>
        <v>3677.1049805899202</v>
      </c>
      <c r="N149" s="6">
        <f t="shared" si="64"/>
        <v>42218.590480817962</v>
      </c>
      <c r="O149" s="74">
        <f t="shared" si="73"/>
        <v>38541.485500228038</v>
      </c>
      <c r="P149" s="101"/>
      <c r="Q149" s="101"/>
      <c r="R149" s="101"/>
      <c r="S149" s="101"/>
      <c r="T149" s="101"/>
      <c r="U149" s="101"/>
      <c r="V149" s="101"/>
      <c r="W149" s="101"/>
      <c r="X149" s="101"/>
    </row>
    <row r="150" spans="1:24" x14ac:dyDescent="0.25">
      <c r="A150" s="12" t="s">
        <v>56</v>
      </c>
      <c r="B150" s="71" t="str">
        <f t="shared" si="65"/>
        <v>Q3/2018</v>
      </c>
      <c r="C150" s="72">
        <f t="shared" si="68"/>
        <v>43282</v>
      </c>
      <c r="D150" s="72">
        <f t="shared" si="69"/>
        <v>43373</v>
      </c>
      <c r="E150" s="71">
        <f t="shared" si="66"/>
        <v>92</v>
      </c>
      <c r="F150" s="73">
        <f>VLOOKUP(D150,'FERC Interest Rate'!$A:$B,2,TRUE)</f>
        <v>4.6899999999999997E-2</v>
      </c>
      <c r="G150" s="74">
        <f t="shared" si="67"/>
        <v>38541.485500228038</v>
      </c>
      <c r="H150" s="74">
        <v>0</v>
      </c>
      <c r="I150" s="97">
        <f t="shared" si="71"/>
        <v>100.14045835233787</v>
      </c>
      <c r="J150" s="75">
        <f t="shared" si="70"/>
        <v>455.61315516817518</v>
      </c>
      <c r="K150" s="108">
        <f t="shared" si="62"/>
        <v>555.753613520513</v>
      </c>
      <c r="L150" s="75">
        <f t="shared" si="72"/>
        <v>3111.65</v>
      </c>
      <c r="M150" s="109">
        <f t="shared" si="63"/>
        <v>3667.4036135205133</v>
      </c>
      <c r="N150" s="6">
        <f t="shared" si="64"/>
        <v>38997.098655396214</v>
      </c>
      <c r="O150" s="74">
        <f t="shared" si="73"/>
        <v>35329.695041875697</v>
      </c>
      <c r="P150" s="101"/>
      <c r="Q150" s="101"/>
      <c r="R150" s="101"/>
      <c r="S150" s="101"/>
      <c r="T150" s="101"/>
      <c r="U150" s="101"/>
      <c r="V150" s="101"/>
      <c r="W150" s="101"/>
      <c r="X150" s="101"/>
    </row>
    <row r="151" spans="1:24" x14ac:dyDescent="0.25">
      <c r="A151" s="12" t="s">
        <v>57</v>
      </c>
      <c r="B151" s="71" t="str">
        <f t="shared" si="65"/>
        <v>Q4/2018</v>
      </c>
      <c r="C151" s="72">
        <f t="shared" si="68"/>
        <v>43374</v>
      </c>
      <c r="D151" s="72">
        <f t="shared" si="69"/>
        <v>43465</v>
      </c>
      <c r="E151" s="71">
        <f t="shared" si="66"/>
        <v>92</v>
      </c>
      <c r="F151" s="73">
        <f>VLOOKUP(D151,'FERC Interest Rate'!$A:$B,2,TRUE)</f>
        <v>4.9599999999999998E-2</v>
      </c>
      <c r="G151" s="74">
        <f t="shared" si="67"/>
        <v>35329.695041875697</v>
      </c>
      <c r="H151" s="74">
        <v>0</v>
      </c>
      <c r="I151" s="97">
        <f t="shared" si="71"/>
        <v>100.14045835233787</v>
      </c>
      <c r="J151" s="75">
        <f t="shared" si="70"/>
        <v>441.68894360297861</v>
      </c>
      <c r="K151" s="108">
        <f t="shared" si="62"/>
        <v>541.82940195531648</v>
      </c>
      <c r="L151" s="75">
        <f t="shared" si="72"/>
        <v>3111.65</v>
      </c>
      <c r="M151" s="109">
        <f t="shared" si="63"/>
        <v>3653.4794019553165</v>
      </c>
      <c r="N151" s="6">
        <f t="shared" si="64"/>
        <v>35771.383985478678</v>
      </c>
      <c r="O151" s="74">
        <f t="shared" si="73"/>
        <v>32117.904583523359</v>
      </c>
      <c r="P151" s="101"/>
      <c r="Q151" s="101"/>
      <c r="R151" s="101"/>
      <c r="S151" s="101"/>
      <c r="T151" s="101"/>
      <c r="U151" s="101"/>
      <c r="V151" s="101"/>
      <c r="W151" s="101"/>
      <c r="X151" s="101"/>
    </row>
    <row r="152" spans="1:24" x14ac:dyDescent="0.25">
      <c r="A152" s="12" t="s">
        <v>58</v>
      </c>
      <c r="B152" s="71" t="str">
        <f t="shared" si="65"/>
        <v>Q1/2019</v>
      </c>
      <c r="C152" s="72">
        <f t="shared" si="68"/>
        <v>43466</v>
      </c>
      <c r="D152" s="72">
        <f t="shared" si="69"/>
        <v>43555</v>
      </c>
      <c r="E152" s="71">
        <f t="shared" si="66"/>
        <v>90</v>
      </c>
      <c r="F152" s="73">
        <f>VLOOKUP(D152,'FERC Interest Rate'!$A:$B,2,TRUE)</f>
        <v>5.1799999999999999E-2</v>
      </c>
      <c r="G152" s="74">
        <f t="shared" si="67"/>
        <v>32117.904583523359</v>
      </c>
      <c r="H152" s="74">
        <v>0</v>
      </c>
      <c r="I152" s="97">
        <f t="shared" si="71"/>
        <v>100.14045835233787</v>
      </c>
      <c r="J152" s="75">
        <f t="shared" si="70"/>
        <v>410.2292360777696</v>
      </c>
      <c r="K152" s="108">
        <f t="shared" si="62"/>
        <v>510.36969443010747</v>
      </c>
      <c r="L152" s="75">
        <f t="shared" si="72"/>
        <v>3111.65</v>
      </c>
      <c r="M152" s="109">
        <f t="shared" si="63"/>
        <v>3622.0196944301074</v>
      </c>
      <c r="N152" s="6">
        <f t="shared" si="64"/>
        <v>32528.133819601127</v>
      </c>
      <c r="O152" s="74">
        <f t="shared" si="73"/>
        <v>28906.114125171021</v>
      </c>
      <c r="P152" s="101"/>
      <c r="Q152" s="101"/>
      <c r="R152" s="101"/>
      <c r="S152" s="101"/>
      <c r="T152" s="101"/>
      <c r="U152" s="101"/>
      <c r="V152" s="101"/>
      <c r="W152" s="101"/>
      <c r="X152" s="101"/>
    </row>
    <row r="153" spans="1:24" x14ac:dyDescent="0.25">
      <c r="A153" s="12" t="s">
        <v>59</v>
      </c>
      <c r="B153" s="71" t="str">
        <f t="shared" si="65"/>
        <v>Q2/2019</v>
      </c>
      <c r="C153" s="72">
        <f t="shared" si="68"/>
        <v>43556</v>
      </c>
      <c r="D153" s="72">
        <f t="shared" si="69"/>
        <v>43646</v>
      </c>
      <c r="E153" s="71">
        <f t="shared" si="66"/>
        <v>91</v>
      </c>
      <c r="F153" s="73">
        <f>VLOOKUP(D153,'FERC Interest Rate'!$A:$B,2,TRUE)</f>
        <v>5.45E-2</v>
      </c>
      <c r="G153" s="74">
        <f t="shared" si="67"/>
        <v>28906.114125171021</v>
      </c>
      <c r="H153" s="74">
        <v>0</v>
      </c>
      <c r="I153" s="97">
        <f t="shared" si="71"/>
        <v>100.14045835233787</v>
      </c>
      <c r="J153" s="75">
        <f t="shared" si="70"/>
        <v>392.76677535283744</v>
      </c>
      <c r="K153" s="108">
        <f t="shared" si="62"/>
        <v>492.90723370517532</v>
      </c>
      <c r="L153" s="75">
        <f t="shared" si="72"/>
        <v>3111.65</v>
      </c>
      <c r="M153" s="109">
        <f t="shared" si="63"/>
        <v>3604.5572337051753</v>
      </c>
      <c r="N153" s="6">
        <f t="shared" si="64"/>
        <v>29298.880900523858</v>
      </c>
      <c r="O153" s="74">
        <f t="shared" si="73"/>
        <v>25694.323666818684</v>
      </c>
      <c r="P153" s="101"/>
      <c r="Q153" s="101"/>
      <c r="R153" s="101"/>
      <c r="S153" s="101"/>
      <c r="T153" s="101"/>
      <c r="U153" s="101"/>
      <c r="V153" s="101"/>
      <c r="W153" s="101"/>
      <c r="X153" s="101"/>
    </row>
    <row r="154" spans="1:24" x14ac:dyDescent="0.25">
      <c r="A154" s="12" t="s">
        <v>60</v>
      </c>
      <c r="B154" s="71" t="str">
        <f t="shared" si="65"/>
        <v>Q3/2019</v>
      </c>
      <c r="C154" s="72">
        <f t="shared" si="68"/>
        <v>43647</v>
      </c>
      <c r="D154" s="72">
        <f t="shared" si="69"/>
        <v>43738</v>
      </c>
      <c r="E154" s="71">
        <f t="shared" si="66"/>
        <v>92</v>
      </c>
      <c r="F154" s="73">
        <f>VLOOKUP(D154,'FERC Interest Rate'!$A:$B,2,TRUE)</f>
        <v>5.5E-2</v>
      </c>
      <c r="G154" s="74">
        <f t="shared" si="67"/>
        <v>25694.323666818684</v>
      </c>
      <c r="H154" s="74">
        <v>0</v>
      </c>
      <c r="I154" s="97">
        <f t="shared" si="71"/>
        <v>100.14045835233787</v>
      </c>
      <c r="J154" s="75">
        <f t="shared" si="70"/>
        <v>356.20076097014402</v>
      </c>
      <c r="K154" s="108">
        <f t="shared" si="62"/>
        <v>456.34121932248189</v>
      </c>
      <c r="L154" s="75">
        <f t="shared" si="72"/>
        <v>3111.65</v>
      </c>
      <c r="M154" s="109">
        <f t="shared" si="63"/>
        <v>3567.9912193224818</v>
      </c>
      <c r="N154" s="6">
        <f t="shared" si="64"/>
        <v>26050.524427788827</v>
      </c>
      <c r="O154" s="74">
        <f t="shared" si="73"/>
        <v>22482.533208466346</v>
      </c>
      <c r="P154" s="101"/>
      <c r="Q154" s="101"/>
      <c r="R154" s="101"/>
      <c r="S154" s="101"/>
      <c r="T154" s="101"/>
      <c r="U154" s="101"/>
      <c r="V154" s="101"/>
      <c r="W154" s="101"/>
      <c r="X154" s="101"/>
    </row>
    <row r="155" spans="1:24" x14ac:dyDescent="0.25">
      <c r="A155" s="12" t="s">
        <v>61</v>
      </c>
      <c r="B155" s="71" t="str">
        <f t="shared" si="65"/>
        <v>Q4/2019</v>
      </c>
      <c r="C155" s="72">
        <f t="shared" si="68"/>
        <v>43739</v>
      </c>
      <c r="D155" s="72">
        <f t="shared" si="69"/>
        <v>43830</v>
      </c>
      <c r="E155" s="71">
        <f t="shared" si="66"/>
        <v>92</v>
      </c>
      <c r="F155" s="73">
        <f>VLOOKUP(D155,'FERC Interest Rate'!$A:$B,2,TRUE)</f>
        <v>5.4199999999999998E-2</v>
      </c>
      <c r="G155" s="74">
        <f t="shared" si="67"/>
        <v>22482.533208466346</v>
      </c>
      <c r="H155" s="74">
        <v>0</v>
      </c>
      <c r="I155" s="97">
        <f t="shared" si="71"/>
        <v>100.14045835233787</v>
      </c>
      <c r="J155" s="75">
        <f t="shared" si="70"/>
        <v>307.1422016183468</v>
      </c>
      <c r="K155" s="108">
        <f t="shared" si="62"/>
        <v>407.28265997068468</v>
      </c>
      <c r="L155" s="75">
        <f t="shared" si="72"/>
        <v>3111.65</v>
      </c>
      <c r="M155" s="109">
        <f t="shared" si="63"/>
        <v>3518.9326599706847</v>
      </c>
      <c r="N155" s="6">
        <f t="shared" si="64"/>
        <v>22789.675410084692</v>
      </c>
      <c r="O155" s="74">
        <f t="shared" si="73"/>
        <v>19270.742750114008</v>
      </c>
      <c r="P155" s="101"/>
      <c r="Q155" s="101"/>
      <c r="R155" s="101"/>
      <c r="S155" s="101"/>
      <c r="T155" s="101"/>
      <c r="U155" s="101"/>
      <c r="V155" s="101"/>
      <c r="W155" s="101"/>
      <c r="X155" s="101"/>
    </row>
    <row r="156" spans="1:24" x14ac:dyDescent="0.25">
      <c r="A156" s="12" t="s">
        <v>62</v>
      </c>
      <c r="B156" s="71" t="str">
        <f t="shared" si="65"/>
        <v>Q1/2020</v>
      </c>
      <c r="C156" s="72">
        <f t="shared" si="68"/>
        <v>43831</v>
      </c>
      <c r="D156" s="72">
        <f t="shared" si="69"/>
        <v>43921</v>
      </c>
      <c r="E156" s="71">
        <f t="shared" si="66"/>
        <v>91</v>
      </c>
      <c r="F156" s="73">
        <f>VLOOKUP(D156,'FERC Interest Rate'!$A:$B,2,TRUE)</f>
        <v>4.9599999999999998E-2</v>
      </c>
      <c r="G156" s="74">
        <f t="shared" si="67"/>
        <v>19270.742750114008</v>
      </c>
      <c r="H156" s="74">
        <v>0</v>
      </c>
      <c r="I156" s="97">
        <f t="shared" si="71"/>
        <v>100.14045835233787</v>
      </c>
      <c r="J156" s="75">
        <f t="shared" si="70"/>
        <v>237.65143299703439</v>
      </c>
      <c r="K156" s="108">
        <f t="shared" si="62"/>
        <v>337.79189134937224</v>
      </c>
      <c r="L156" s="75">
        <f t="shared" si="72"/>
        <v>3111.65</v>
      </c>
      <c r="M156" s="109">
        <f t="shared" si="63"/>
        <v>3449.4418913493723</v>
      </c>
      <c r="N156" s="6">
        <f t="shared" si="64"/>
        <v>19508.394183111042</v>
      </c>
      <c r="O156" s="74">
        <f t="shared" si="73"/>
        <v>16058.95229176167</v>
      </c>
      <c r="P156" s="101"/>
      <c r="Q156" s="101"/>
      <c r="R156" s="101"/>
      <c r="S156" s="101"/>
      <c r="T156" s="101"/>
      <c r="U156" s="101"/>
      <c r="V156" s="101"/>
      <c r="W156" s="101"/>
      <c r="X156" s="101"/>
    </row>
    <row r="157" spans="1:24" x14ac:dyDescent="0.25">
      <c r="A157" s="12" t="s">
        <v>63</v>
      </c>
      <c r="B157" s="71" t="str">
        <f t="shared" si="65"/>
        <v>Q2/2020</v>
      </c>
      <c r="C157" s="72">
        <f t="shared" si="68"/>
        <v>43922</v>
      </c>
      <c r="D157" s="72">
        <f t="shared" si="69"/>
        <v>44012</v>
      </c>
      <c r="E157" s="71">
        <f t="shared" si="66"/>
        <v>91</v>
      </c>
      <c r="F157" s="73">
        <f>VLOOKUP(D157,'FERC Interest Rate'!$A:$B,2,TRUE)</f>
        <v>4.7503500000000004E-2</v>
      </c>
      <c r="G157" s="74">
        <f t="shared" si="67"/>
        <v>16058.95229176167</v>
      </c>
      <c r="H157" s="74">
        <v>0</v>
      </c>
      <c r="I157" s="97">
        <f t="shared" si="71"/>
        <v>100.14045835233787</v>
      </c>
      <c r="J157" s="75">
        <f t="shared" si="70"/>
        <v>189.67195644110589</v>
      </c>
      <c r="K157" s="108">
        <f t="shared" si="62"/>
        <v>289.81241479344374</v>
      </c>
      <c r="L157" s="75">
        <f t="shared" si="72"/>
        <v>3111.65</v>
      </c>
      <c r="M157" s="109">
        <f t="shared" si="63"/>
        <v>3401.4624147934437</v>
      </c>
      <c r="N157" s="6">
        <f t="shared" si="64"/>
        <v>16248.624248202776</v>
      </c>
      <c r="O157" s="74">
        <f t="shared" si="73"/>
        <v>12847.161833409333</v>
      </c>
      <c r="P157" s="101"/>
      <c r="Q157" s="101"/>
      <c r="R157" s="101"/>
      <c r="S157" s="101"/>
      <c r="T157" s="101"/>
      <c r="U157" s="101"/>
      <c r="V157" s="101"/>
      <c r="W157" s="101"/>
      <c r="X157" s="101"/>
    </row>
    <row r="158" spans="1:24" x14ac:dyDescent="0.25">
      <c r="A158" s="12" t="s">
        <v>64</v>
      </c>
      <c r="B158" s="71" t="str">
        <f t="shared" si="65"/>
        <v>Q3/2020</v>
      </c>
      <c r="C158" s="72">
        <f t="shared" si="68"/>
        <v>44013</v>
      </c>
      <c r="D158" s="72">
        <f t="shared" si="69"/>
        <v>44104</v>
      </c>
      <c r="E158" s="71">
        <f t="shared" si="66"/>
        <v>92</v>
      </c>
      <c r="F158" s="73">
        <f>VLOOKUP(D158,'FERC Interest Rate'!$A:$B,2,TRUE)</f>
        <v>3.4299999999999997E-2</v>
      </c>
      <c r="G158" s="74">
        <f t="shared" si="67"/>
        <v>12847.161833409333</v>
      </c>
      <c r="H158" s="74">
        <v>0</v>
      </c>
      <c r="I158" s="97">
        <f t="shared" si="71"/>
        <v>100.14045835233787</v>
      </c>
      <c r="J158" s="75">
        <f t="shared" si="70"/>
        <v>110.76640404783194</v>
      </c>
      <c r="K158" s="108">
        <f t="shared" si="62"/>
        <v>210.90686240016981</v>
      </c>
      <c r="L158" s="75">
        <f t="shared" si="72"/>
        <v>3111.65</v>
      </c>
      <c r="M158" s="109">
        <f t="shared" si="63"/>
        <v>3322.5568624001698</v>
      </c>
      <c r="N158" s="6">
        <f t="shared" si="64"/>
        <v>12957.928237457165</v>
      </c>
      <c r="O158" s="74">
        <f t="shared" si="73"/>
        <v>9635.371375056995</v>
      </c>
      <c r="P158" s="101"/>
      <c r="Q158" s="101"/>
      <c r="R158" s="101"/>
      <c r="S158" s="101"/>
      <c r="T158" s="101"/>
      <c r="U158" s="101"/>
      <c r="V158" s="101"/>
      <c r="W158" s="101"/>
      <c r="X158" s="101"/>
    </row>
    <row r="159" spans="1:24" x14ac:dyDescent="0.25">
      <c r="A159" s="12" t="s">
        <v>65</v>
      </c>
      <c r="B159" s="71" t="str">
        <f t="shared" si="65"/>
        <v>Q4/2020</v>
      </c>
      <c r="C159" s="72">
        <f t="shared" si="68"/>
        <v>44105</v>
      </c>
      <c r="D159" s="72">
        <f t="shared" si="69"/>
        <v>44196</v>
      </c>
      <c r="E159" s="71">
        <f t="shared" si="66"/>
        <v>92</v>
      </c>
      <c r="F159" s="73">
        <f>VLOOKUP(D159,'FERC Interest Rate'!$A:$B,2,TRUE)</f>
        <v>3.2500000000000001E-2</v>
      </c>
      <c r="G159" s="74">
        <f t="shared" si="67"/>
        <v>9635.371375056995</v>
      </c>
      <c r="H159" s="74">
        <v>0</v>
      </c>
      <c r="I159" s="97">
        <f t="shared" si="71"/>
        <v>100.14045835233787</v>
      </c>
      <c r="J159" s="75">
        <f t="shared" si="70"/>
        <v>78.715192380930105</v>
      </c>
      <c r="K159" s="108">
        <f t="shared" si="62"/>
        <v>178.85565073326796</v>
      </c>
      <c r="L159" s="75">
        <f t="shared" si="72"/>
        <v>3111.65</v>
      </c>
      <c r="M159" s="109">
        <f t="shared" si="63"/>
        <v>3290.5056507332679</v>
      </c>
      <c r="N159" s="6">
        <f t="shared" si="64"/>
        <v>9714.0865674379256</v>
      </c>
      <c r="O159" s="74">
        <f t="shared" si="73"/>
        <v>6423.5809167046573</v>
      </c>
      <c r="P159" s="101"/>
      <c r="Q159" s="101"/>
      <c r="R159" s="101"/>
      <c r="S159" s="101"/>
      <c r="T159" s="101"/>
      <c r="U159" s="101"/>
      <c r="V159" s="101"/>
      <c r="W159" s="101"/>
      <c r="X159" s="101"/>
    </row>
    <row r="160" spans="1:24" x14ac:dyDescent="0.25">
      <c r="A160" s="12" t="s">
        <v>66</v>
      </c>
      <c r="B160" s="71" t="str">
        <f t="shared" si="65"/>
        <v>Q1/2021</v>
      </c>
      <c r="C160" s="72">
        <f t="shared" si="68"/>
        <v>44197</v>
      </c>
      <c r="D160" s="72">
        <f t="shared" si="69"/>
        <v>44286</v>
      </c>
      <c r="E160" s="71">
        <f t="shared" si="66"/>
        <v>90</v>
      </c>
      <c r="F160" s="73">
        <f>VLOOKUP(D160,'FERC Interest Rate'!$A:$B,2,TRUE)</f>
        <v>3.2500000000000001E-2</v>
      </c>
      <c r="G160" s="74">
        <f t="shared" si="67"/>
        <v>6423.5809167046573</v>
      </c>
      <c r="H160" s="74">
        <v>0</v>
      </c>
      <c r="I160" s="97">
        <f t="shared" si="71"/>
        <v>100.14045835233787</v>
      </c>
      <c r="J160" s="75">
        <f t="shared" si="70"/>
        <v>51.4766415927702</v>
      </c>
      <c r="K160" s="108">
        <f t="shared" si="62"/>
        <v>151.61709994510807</v>
      </c>
      <c r="L160" s="75">
        <f t="shared" si="72"/>
        <v>3111.65</v>
      </c>
      <c r="M160" s="109">
        <f t="shared" si="63"/>
        <v>3263.2670999451084</v>
      </c>
      <c r="N160" s="6">
        <f t="shared" si="64"/>
        <v>6475.0575582974279</v>
      </c>
      <c r="O160" s="74">
        <f t="shared" si="73"/>
        <v>3211.7904583523195</v>
      </c>
      <c r="P160" s="101"/>
      <c r="Q160" s="101"/>
      <c r="R160" s="101"/>
      <c r="S160" s="101"/>
      <c r="T160" s="101"/>
      <c r="U160" s="101"/>
      <c r="V160" s="101"/>
      <c r="W160" s="101"/>
      <c r="X160" s="101"/>
    </row>
    <row r="161" spans="1:24" x14ac:dyDescent="0.25">
      <c r="A161" s="12" t="s">
        <v>67</v>
      </c>
      <c r="B161" s="71" t="str">
        <f t="shared" si="65"/>
        <v>Q2/2021</v>
      </c>
      <c r="C161" s="72">
        <f t="shared" si="68"/>
        <v>44287</v>
      </c>
      <c r="D161" s="72">
        <f t="shared" si="69"/>
        <v>44377</v>
      </c>
      <c r="E161" s="71">
        <f t="shared" si="66"/>
        <v>91</v>
      </c>
      <c r="F161" s="73">
        <f>VLOOKUP(D161,'FERC Interest Rate'!$A:$B,2,TRUE)</f>
        <v>3.2500000000000001E-2</v>
      </c>
      <c r="G161" s="74">
        <f t="shared" si="67"/>
        <v>3211.7904583523195</v>
      </c>
      <c r="H161" s="74">
        <v>0</v>
      </c>
      <c r="I161" s="97">
        <f t="shared" si="71"/>
        <v>100.14045835233787</v>
      </c>
      <c r="J161" s="75">
        <f t="shared" si="70"/>
        <v>26.024302138567084</v>
      </c>
      <c r="K161" s="108">
        <f t="shared" si="62"/>
        <v>126.16476049090495</v>
      </c>
      <c r="L161" s="75">
        <f t="shared" si="72"/>
        <v>3111.65</v>
      </c>
      <c r="M161" s="109">
        <f t="shared" si="63"/>
        <v>3237.814760490905</v>
      </c>
      <c r="N161" s="6">
        <f t="shared" si="64"/>
        <v>3237.8147604908868</v>
      </c>
      <c r="O161" s="74">
        <f t="shared" si="73"/>
        <v>-1.8417267710901797E-11</v>
      </c>
      <c r="P161" s="101"/>
      <c r="Q161" s="101"/>
      <c r="R161" s="101"/>
      <c r="S161" s="101"/>
      <c r="T161" s="101"/>
      <c r="U161" s="101"/>
      <c r="V161" s="101"/>
      <c r="W161" s="101"/>
      <c r="X161" s="101"/>
    </row>
    <row r="162" spans="1:24" x14ac:dyDescent="0.25">
      <c r="B162" s="71"/>
      <c r="C162" s="72"/>
      <c r="D162" s="72"/>
      <c r="E162" s="71"/>
      <c r="F162" s="73"/>
      <c r="G162" s="74"/>
      <c r="H162" s="74"/>
      <c r="I162" s="97"/>
      <c r="J162" s="75"/>
      <c r="K162" s="101"/>
      <c r="L162" s="75"/>
      <c r="M162" s="110"/>
      <c r="N162" s="101"/>
      <c r="O162" s="74"/>
      <c r="P162" s="101"/>
      <c r="Q162" s="101"/>
      <c r="R162" s="101"/>
      <c r="S162" s="101"/>
      <c r="T162" s="101"/>
      <c r="U162" s="101"/>
      <c r="V162" s="101"/>
      <c r="W162" s="101"/>
      <c r="X162" s="101"/>
    </row>
    <row r="163" spans="1:24" ht="13.5" thickBot="1" x14ac:dyDescent="0.35">
      <c r="A163" s="124"/>
      <c r="B163" s="125"/>
      <c r="C163" s="126"/>
      <c r="D163" s="126"/>
      <c r="E163" s="127"/>
      <c r="F163" s="125"/>
      <c r="G163" s="112">
        <f t="shared" ref="G163:O163" si="74">SUM(G139:G162)</f>
        <v>882867.96636664274</v>
      </c>
      <c r="H163" s="112">
        <f t="shared" si="74"/>
        <v>2002.8091670467575</v>
      </c>
      <c r="I163" s="113">
        <f t="shared" si="74"/>
        <v>2002.8091670467575</v>
      </c>
      <c r="J163" s="112">
        <f t="shared" si="74"/>
        <v>6747.5595118730407</v>
      </c>
      <c r="K163" s="112">
        <f t="shared" si="74"/>
        <v>9874.7444159891875</v>
      </c>
      <c r="L163" s="112">
        <f t="shared" si="74"/>
        <v>62233.000000000022</v>
      </c>
      <c r="M163" s="114">
        <f t="shared" si="74"/>
        <v>70983.368678919796</v>
      </c>
      <c r="N163" s="112">
        <f t="shared" si="74"/>
        <v>891618.33504556236</v>
      </c>
      <c r="O163" s="112">
        <f t="shared" si="74"/>
        <v>820634.96636664262</v>
      </c>
      <c r="P163" s="101"/>
      <c r="Q163" s="101"/>
      <c r="R163" s="101"/>
      <c r="S163" s="101"/>
      <c r="T163" s="101"/>
      <c r="U163" s="101"/>
      <c r="V163" s="101"/>
      <c r="W163" s="101"/>
      <c r="X163" s="101"/>
    </row>
    <row r="164" spans="1:24" ht="13" thickTop="1" x14ac:dyDescent="0.25">
      <c r="B164" s="8"/>
      <c r="C164" s="106"/>
      <c r="D164" s="106"/>
      <c r="E164" s="7"/>
      <c r="F164" s="8"/>
      <c r="G164" s="75"/>
      <c r="H164" s="58"/>
      <c r="I164" s="99"/>
      <c r="J164" s="75"/>
      <c r="K164" s="101"/>
      <c r="L164" s="58"/>
      <c r="M164" s="110"/>
      <c r="N164" s="101"/>
      <c r="O164" s="101"/>
      <c r="P164" s="101"/>
      <c r="Q164" s="101"/>
      <c r="R164" s="101"/>
      <c r="S164" s="101"/>
      <c r="T164" s="101"/>
      <c r="U164" s="101"/>
      <c r="V164" s="101"/>
      <c r="W164" s="101"/>
      <c r="X164" s="101"/>
    </row>
    <row r="165" spans="1:24" ht="37" x14ac:dyDescent="0.3">
      <c r="A165" s="76" t="s">
        <v>47</v>
      </c>
      <c r="B165" s="76" t="s">
        <v>3</v>
      </c>
      <c r="C165" s="76" t="s">
        <v>4</v>
      </c>
      <c r="D165" s="76" t="s">
        <v>5</v>
      </c>
      <c r="E165" s="76" t="s">
        <v>6</v>
      </c>
      <c r="F165" s="76" t="s">
        <v>7</v>
      </c>
      <c r="G165" s="76" t="s">
        <v>74</v>
      </c>
      <c r="H165" s="76" t="s">
        <v>75</v>
      </c>
      <c r="I165" s="93" t="s">
        <v>76</v>
      </c>
      <c r="J165" s="94" t="s">
        <v>77</v>
      </c>
      <c r="K165" s="94" t="s">
        <v>78</v>
      </c>
      <c r="L165" s="94" t="s">
        <v>79</v>
      </c>
      <c r="M165" s="95" t="s">
        <v>69</v>
      </c>
      <c r="N165" s="76" t="s">
        <v>80</v>
      </c>
      <c r="O165" s="76" t="s">
        <v>81</v>
      </c>
      <c r="P165" s="101"/>
      <c r="Q165" s="101"/>
      <c r="R165" s="101"/>
      <c r="S165" s="101"/>
      <c r="T165" s="101"/>
      <c r="U165" s="101"/>
      <c r="V165" s="101"/>
      <c r="W165" s="101"/>
      <c r="X165" s="101"/>
    </row>
    <row r="166" spans="1:24" ht="13" x14ac:dyDescent="0.3">
      <c r="A166" s="349" t="s">
        <v>39</v>
      </c>
      <c r="B166" s="350" t="s">
        <v>52</v>
      </c>
      <c r="C166" s="72">
        <f>VLOOKUP(B166,A$1:F$26,2,FALSE)</f>
        <v>42298</v>
      </c>
      <c r="D166" s="72">
        <f>DATE(YEAR(C166),IF(MONTH(C166)&lt;=3,3,IF(MONTH(C166)&lt;=6,6,IF(MONTH(C166)&lt;=9,9,12))),IF(OR(MONTH(C166)&lt;=3,MONTH(C166)&gt;=10),31,30))</f>
        <v>42369</v>
      </c>
      <c r="E166" s="71">
        <f>D166-C166+1</f>
        <v>72</v>
      </c>
      <c r="F166" s="73">
        <f>VLOOKUP(D166,'FERC Interest Rate'!$A:$B,2,TRUE)</f>
        <v>3.2500000000000001E-2</v>
      </c>
      <c r="G166" s="74">
        <f>VLOOKUP(B166,$A$1:$F$26,5,FALSE)</f>
        <v>21576.165987209733</v>
      </c>
      <c r="H166" s="74">
        <f>G166*F166*(E166/(DATE(YEAR(D166),12,31)-DATE(YEAR(D166),1,1)+1))</f>
        <v>138.32391345224872</v>
      </c>
      <c r="I166" s="151">
        <v>0</v>
      </c>
      <c r="J166" s="75">
        <v>0</v>
      </c>
      <c r="K166" s="108">
        <f t="shared" ref="K166:K188" si="75">+SUM(I166:J166)</f>
        <v>0</v>
      </c>
      <c r="L166" s="75">
        <v>0</v>
      </c>
      <c r="M166" s="109">
        <f t="shared" ref="M166:M188" si="76">+SUM(K166:L166)</f>
        <v>0</v>
      </c>
      <c r="N166" s="6">
        <f t="shared" ref="N166:N188" si="77">+G166+H166+J166</f>
        <v>21714.489900661982</v>
      </c>
      <c r="O166" s="74">
        <f>G166+H166-L166-I166</f>
        <v>21714.489900661982</v>
      </c>
      <c r="P166" s="101"/>
      <c r="Q166" s="101"/>
      <c r="R166" s="101"/>
      <c r="S166" s="101"/>
      <c r="T166" s="101"/>
      <c r="U166" s="101"/>
      <c r="V166" s="101"/>
      <c r="W166" s="101"/>
      <c r="X166" s="101"/>
    </row>
    <row r="167" spans="1:24" x14ac:dyDescent="0.25">
      <c r="A167" s="77" t="s">
        <v>23</v>
      </c>
      <c r="B167" s="71" t="str">
        <f>+IF(MONTH(C167)&lt;4,"Q1",IF(MONTH(C167)&lt;7,"Q2",IF(MONTH(C167)&lt;10,"Q3","Q4")))&amp;"/"&amp;YEAR(C167)</f>
        <v>Q1/2016</v>
      </c>
      <c r="C167" s="72">
        <f>D166+1</f>
        <v>42370</v>
      </c>
      <c r="D167" s="72">
        <f>EOMONTH(D166,3)</f>
        <v>42460</v>
      </c>
      <c r="E167" s="71">
        <f t="shared" ref="E167:E188" si="78">D167-C167+1</f>
        <v>91</v>
      </c>
      <c r="F167" s="73">
        <f>VLOOKUP(D167,'FERC Interest Rate'!$A:$B,2,TRUE)</f>
        <v>3.2500000000000001E-2</v>
      </c>
      <c r="G167" s="74">
        <f t="shared" ref="G167:G188" si="79">O166</f>
        <v>21714.489900661982</v>
      </c>
      <c r="H167" s="74">
        <f>G167*F167*(E167/(DATE(YEAR(D167),12,31)-DATE(YEAR(D167),1,1)+1))</f>
        <v>175.46613082297216</v>
      </c>
      <c r="I167" s="151">
        <v>0</v>
      </c>
      <c r="J167" s="75">
        <v>0</v>
      </c>
      <c r="K167" s="108">
        <f t="shared" si="75"/>
        <v>0</v>
      </c>
      <c r="L167" s="75">
        <v>0</v>
      </c>
      <c r="M167" s="109">
        <f t="shared" si="76"/>
        <v>0</v>
      </c>
      <c r="N167" s="6">
        <f t="shared" si="77"/>
        <v>21889.956031484955</v>
      </c>
      <c r="O167" s="74">
        <f>G167+H167-L167-I167</f>
        <v>21889.956031484955</v>
      </c>
      <c r="P167" s="101"/>
      <c r="Q167" s="101"/>
      <c r="R167" s="101"/>
      <c r="S167" s="101"/>
      <c r="T167" s="101"/>
      <c r="U167" s="101"/>
      <c r="V167" s="101"/>
      <c r="W167" s="101"/>
      <c r="X167" s="101"/>
    </row>
    <row r="168" spans="1:24" x14ac:dyDescent="0.25">
      <c r="A168" s="77" t="s">
        <v>23</v>
      </c>
      <c r="B168" s="71" t="str">
        <f>+IF(MONTH(C168)&lt;4,"Q1",IF(MONTH(C168)&lt;7,"Q2",IF(MONTH(C168)&lt;10,"Q3","Q4")))&amp;"/"&amp;YEAR(C168)</f>
        <v>Q2/2016</v>
      </c>
      <c r="C168" s="72">
        <f t="shared" ref="C168:C188" si="80">D167+1</f>
        <v>42461</v>
      </c>
      <c r="D168" s="72">
        <f t="shared" ref="D168:D188" si="81">EOMONTH(D167,3)</f>
        <v>42551</v>
      </c>
      <c r="E168" s="71">
        <f t="shared" si="78"/>
        <v>91</v>
      </c>
      <c r="F168" s="73">
        <f>VLOOKUP(D168,'FERC Interest Rate'!$A:$B,2,TRUE)</f>
        <v>3.4599999999999999E-2</v>
      </c>
      <c r="G168" s="74">
        <f t="shared" si="79"/>
        <v>21889.956031484955</v>
      </c>
      <c r="H168" s="74">
        <f>G168*F168*(E168/(DATE(YEAR(D168),12,31)-DATE(YEAR(D168),1,1)+1))</f>
        <v>188.31343049380746</v>
      </c>
      <c r="I168" s="151">
        <v>0</v>
      </c>
      <c r="J168" s="75">
        <v>0</v>
      </c>
      <c r="K168" s="108">
        <f t="shared" si="75"/>
        <v>0</v>
      </c>
      <c r="L168" s="75">
        <v>0</v>
      </c>
      <c r="M168" s="109">
        <f t="shared" si="76"/>
        <v>0</v>
      </c>
      <c r="N168" s="6">
        <f t="shared" si="77"/>
        <v>22078.269461978762</v>
      </c>
      <c r="O168" s="74">
        <f>G168+H168-L168-I168</f>
        <v>22078.269461978762</v>
      </c>
      <c r="P168" s="101"/>
      <c r="Q168" s="101"/>
      <c r="R168" s="101"/>
      <c r="S168" s="101"/>
      <c r="T168" s="101"/>
      <c r="U168" s="101"/>
      <c r="V168" s="101"/>
      <c r="W168" s="101"/>
      <c r="X168" s="101"/>
    </row>
    <row r="169" spans="1:24" x14ac:dyDescent="0.25">
      <c r="A169" s="77" t="s">
        <v>23</v>
      </c>
      <c r="B169" s="71" t="str">
        <f>+IF(MONTH(C169)&lt;4,"Q1",IF(MONTH(C169)&lt;7,"Q2",IF(MONTH(C169)&lt;10,"Q3","Q4")))&amp;"/"&amp;YEAR(C169)</f>
        <v>Q3/2016</v>
      </c>
      <c r="C169" s="72">
        <f t="shared" si="80"/>
        <v>42552</v>
      </c>
      <c r="D169" s="72">
        <f t="shared" si="81"/>
        <v>42643</v>
      </c>
      <c r="E169" s="71">
        <f t="shared" si="78"/>
        <v>92</v>
      </c>
      <c r="F169" s="73">
        <f>VLOOKUP(D169,'FERC Interest Rate'!$A:$B,2,TRUE)</f>
        <v>3.5000000000000003E-2</v>
      </c>
      <c r="G169" s="74">
        <f t="shared" si="79"/>
        <v>22078.269461978762</v>
      </c>
      <c r="H169" s="74">
        <f>G169*F169*(E169/(DATE(YEAR(D169),12,31)-DATE(YEAR(D169),1,1)+1))</f>
        <v>194.24051275292791</v>
      </c>
      <c r="I169" s="151">
        <v>0</v>
      </c>
      <c r="J169" s="75">
        <v>0</v>
      </c>
      <c r="K169" s="108">
        <f t="shared" si="75"/>
        <v>0</v>
      </c>
      <c r="L169" s="75">
        <v>0</v>
      </c>
      <c r="M169" s="109">
        <f t="shared" si="76"/>
        <v>0</v>
      </c>
      <c r="N169" s="6">
        <f t="shared" si="77"/>
        <v>22272.509974731689</v>
      </c>
      <c r="O169" s="74">
        <f>G169+H169-L169-I169</f>
        <v>22272.509974731689</v>
      </c>
      <c r="P169" s="101"/>
      <c r="Q169" s="101"/>
      <c r="R169" s="101"/>
      <c r="S169" s="101"/>
      <c r="T169" s="101"/>
      <c r="U169" s="101"/>
      <c r="V169" s="101"/>
      <c r="W169" s="101"/>
      <c r="X169" s="101"/>
    </row>
    <row r="170" spans="1:24" x14ac:dyDescent="0.25">
      <c r="A170" s="77" t="s">
        <v>23</v>
      </c>
      <c r="B170" s="71" t="str">
        <f t="shared" ref="B170:B188" si="82">+IF(MONTH(C170)&lt;4,"Q1",IF(MONTH(C170)&lt;7,"Q2",IF(MONTH(C170)&lt;10,"Q3","Q4")))&amp;"/"&amp;YEAR(C170)</f>
        <v>Q4/2016</v>
      </c>
      <c r="C170" s="72">
        <f t="shared" si="80"/>
        <v>42644</v>
      </c>
      <c r="D170" s="72">
        <f t="shared" si="81"/>
        <v>42735</v>
      </c>
      <c r="E170" s="71">
        <f t="shared" si="78"/>
        <v>92</v>
      </c>
      <c r="F170" s="73">
        <f>VLOOKUP(D170,'FERC Interest Rate'!$A:$B,2,TRUE)</f>
        <v>3.5000000000000003E-2</v>
      </c>
      <c r="G170" s="74">
        <f t="shared" si="79"/>
        <v>22272.509974731689</v>
      </c>
      <c r="H170" s="74">
        <v>0</v>
      </c>
      <c r="I170" s="97">
        <v>0</v>
      </c>
      <c r="J170" s="75">
        <f t="shared" ref="J170:J188" si="83">G170*F170*(E170/(DATE(YEAR(D170),12,31)-DATE(YEAR(D170),1,1)+1))</f>
        <v>195.94940469572691</v>
      </c>
      <c r="K170" s="108">
        <f t="shared" si="75"/>
        <v>195.94940469572691</v>
      </c>
      <c r="L170" s="75">
        <v>0</v>
      </c>
      <c r="M170" s="109">
        <v>0</v>
      </c>
      <c r="N170" s="6">
        <f t="shared" si="77"/>
        <v>22468.459379427415</v>
      </c>
      <c r="O170" s="74">
        <f>+N170-M170</f>
        <v>22468.459379427415</v>
      </c>
      <c r="P170" s="101"/>
      <c r="Q170" s="101"/>
      <c r="R170" s="101"/>
      <c r="S170" s="101"/>
      <c r="T170" s="101"/>
      <c r="U170" s="101"/>
      <c r="V170" s="101"/>
      <c r="W170" s="101"/>
      <c r="X170" s="101"/>
    </row>
    <row r="171" spans="1:24" x14ac:dyDescent="0.25">
      <c r="A171" s="77" t="s">
        <v>23</v>
      </c>
      <c r="B171" s="71" t="str">
        <f t="shared" si="82"/>
        <v>Q1/2017</v>
      </c>
      <c r="C171" s="72">
        <f t="shared" si="80"/>
        <v>42736</v>
      </c>
      <c r="D171" s="72">
        <f t="shared" si="81"/>
        <v>42825</v>
      </c>
      <c r="E171" s="71">
        <f t="shared" si="78"/>
        <v>90</v>
      </c>
      <c r="F171" s="73">
        <f>VLOOKUP(D171,'FERC Interest Rate'!$A:$B,2,TRUE)</f>
        <v>3.5000000000000003E-2</v>
      </c>
      <c r="G171" s="74">
        <f t="shared" si="79"/>
        <v>22468.459379427415</v>
      </c>
      <c r="H171" s="74">
        <v>0</v>
      </c>
      <c r="I171" s="97">
        <v>0</v>
      </c>
      <c r="J171" s="75">
        <f t="shared" si="83"/>
        <v>193.90588231560648</v>
      </c>
      <c r="K171" s="108">
        <f t="shared" si="75"/>
        <v>193.90588231560648</v>
      </c>
      <c r="L171" s="75">
        <v>0</v>
      </c>
      <c r="M171" s="109">
        <v>0</v>
      </c>
      <c r="N171" s="6">
        <f t="shared" si="77"/>
        <v>22662.36526174302</v>
      </c>
      <c r="O171" s="74">
        <f>+N171-M171</f>
        <v>22662.36526174302</v>
      </c>
      <c r="P171" s="101"/>
      <c r="Q171" s="101"/>
      <c r="R171" s="101"/>
      <c r="S171" s="101"/>
      <c r="T171" s="101"/>
      <c r="U171" s="101"/>
      <c r="V171" s="101"/>
      <c r="W171" s="101"/>
      <c r="X171" s="101"/>
    </row>
    <row r="172" spans="1:24" x14ac:dyDescent="0.25">
      <c r="A172" s="301" t="s">
        <v>96</v>
      </c>
      <c r="B172" s="71" t="str">
        <f t="shared" si="82"/>
        <v>Q2/2017</v>
      </c>
      <c r="C172" s="121">
        <f t="shared" si="80"/>
        <v>42826</v>
      </c>
      <c r="D172" s="121">
        <f t="shared" si="81"/>
        <v>42916</v>
      </c>
      <c r="E172" s="71">
        <f t="shared" si="78"/>
        <v>91</v>
      </c>
      <c r="F172" s="73">
        <f>VLOOKUP(D172,'FERC Interest Rate'!$A:$B,2,TRUE)</f>
        <v>3.7100000000000001E-2</v>
      </c>
      <c r="G172" s="74">
        <f t="shared" si="79"/>
        <v>22662.36526174302</v>
      </c>
      <c r="H172" s="74">
        <v>0</v>
      </c>
      <c r="I172" s="97">
        <f>(SUM($H$166:$H$189)/20)*4</f>
        <v>139.26879750439124</v>
      </c>
      <c r="J172" s="75">
        <f t="shared" si="83"/>
        <v>209.61756537033045</v>
      </c>
      <c r="K172" s="108">
        <f>+SUM(I170:J172)</f>
        <v>738.74164988605514</v>
      </c>
      <c r="L172" s="75">
        <f>+$G$166/20*4</f>
        <v>4315.2331974419467</v>
      </c>
      <c r="M172" s="109">
        <f>+SUM(K172:L172)</f>
        <v>5053.9748473280015</v>
      </c>
      <c r="N172" s="6">
        <f t="shared" si="77"/>
        <v>22871.982827113352</v>
      </c>
      <c r="O172" s="74">
        <f>+N172-M172</f>
        <v>17818.00797978535</v>
      </c>
      <c r="P172" s="101"/>
      <c r="Q172" s="101"/>
      <c r="R172" s="101"/>
      <c r="S172" s="101"/>
      <c r="T172" s="101"/>
      <c r="U172" s="101"/>
      <c r="V172" s="101"/>
      <c r="W172" s="101"/>
      <c r="X172" s="101"/>
    </row>
    <row r="173" spans="1:24" x14ac:dyDescent="0.25">
      <c r="A173" s="12" t="s">
        <v>52</v>
      </c>
      <c r="B173" s="71" t="str">
        <f t="shared" si="82"/>
        <v>Q3/2017</v>
      </c>
      <c r="C173" s="121">
        <f t="shared" si="80"/>
        <v>42917</v>
      </c>
      <c r="D173" s="121">
        <f t="shared" si="81"/>
        <v>43008</v>
      </c>
      <c r="E173" s="71">
        <f t="shared" si="78"/>
        <v>92</v>
      </c>
      <c r="F173" s="73">
        <f>VLOOKUP(D173,'FERC Interest Rate'!$A:$B,2,TRUE)</f>
        <v>3.9600000000000003E-2</v>
      </c>
      <c r="G173" s="74">
        <f t="shared" si="79"/>
        <v>17818.00797978535</v>
      </c>
      <c r="H173" s="74">
        <v>0</v>
      </c>
      <c r="I173" s="97">
        <f t="shared" ref="I173:I188" si="84">(SUM($H$166:$H$189)/20)</f>
        <v>34.817199376097811</v>
      </c>
      <c r="J173" s="75">
        <f t="shared" si="83"/>
        <v>177.8481278683671</v>
      </c>
      <c r="K173" s="108">
        <f>+SUM(I173:J173)</f>
        <v>212.66532724446492</v>
      </c>
      <c r="L173" s="75">
        <f t="shared" ref="L173:L188" si="85">+$G$166/20</f>
        <v>1078.8082993604867</v>
      </c>
      <c r="M173" s="109">
        <f>+SUM(K173:L173)</f>
        <v>1291.4736266049515</v>
      </c>
      <c r="N173" s="6">
        <f t="shared" si="77"/>
        <v>17995.856107653719</v>
      </c>
      <c r="O173" s="74">
        <f t="shared" ref="O173:O188" si="86">G173+H173-L173-I173</f>
        <v>16704.382481048764</v>
      </c>
      <c r="P173" s="101"/>
      <c r="Q173" s="101"/>
      <c r="R173" s="101"/>
      <c r="S173" s="101"/>
      <c r="T173" s="101"/>
      <c r="U173" s="101"/>
      <c r="V173" s="101"/>
      <c r="W173" s="101"/>
      <c r="X173" s="101"/>
    </row>
    <row r="174" spans="1:24" x14ac:dyDescent="0.25">
      <c r="A174" s="12" t="s">
        <v>53</v>
      </c>
      <c r="B174" s="71" t="str">
        <f t="shared" si="82"/>
        <v>Q4/2017</v>
      </c>
      <c r="C174" s="72">
        <f t="shared" si="80"/>
        <v>43009</v>
      </c>
      <c r="D174" s="72">
        <f t="shared" si="81"/>
        <v>43100</v>
      </c>
      <c r="E174" s="71">
        <f t="shared" si="78"/>
        <v>92</v>
      </c>
      <c r="F174" s="73">
        <f>VLOOKUP(D174,'FERC Interest Rate'!$A:$B,2,TRUE)</f>
        <v>4.2099999999999999E-2</v>
      </c>
      <c r="G174" s="74">
        <f t="shared" si="79"/>
        <v>16704.382481048764</v>
      </c>
      <c r="H174" s="74">
        <v>0</v>
      </c>
      <c r="I174" s="97">
        <f t="shared" si="84"/>
        <v>34.817199376097811</v>
      </c>
      <c r="J174" s="75">
        <f t="shared" si="83"/>
        <v>177.25866911122759</v>
      </c>
      <c r="K174" s="108">
        <f t="shared" si="75"/>
        <v>212.07586848732541</v>
      </c>
      <c r="L174" s="75">
        <f t="shared" si="85"/>
        <v>1078.8082993604867</v>
      </c>
      <c r="M174" s="109">
        <f t="shared" si="76"/>
        <v>1290.884167847812</v>
      </c>
      <c r="N174" s="6">
        <f t="shared" si="77"/>
        <v>16881.641150159991</v>
      </c>
      <c r="O174" s="74">
        <f t="shared" si="86"/>
        <v>15590.756982312179</v>
      </c>
      <c r="P174" s="101"/>
      <c r="Q174" s="101"/>
      <c r="R174" s="101"/>
      <c r="S174" s="101"/>
      <c r="T174" s="101"/>
      <c r="U174" s="101"/>
      <c r="V174" s="101"/>
      <c r="W174" s="101"/>
      <c r="X174" s="101"/>
    </row>
    <row r="175" spans="1:24" x14ac:dyDescent="0.25">
      <c r="A175" s="12" t="s">
        <v>54</v>
      </c>
      <c r="B175" s="71" t="str">
        <f t="shared" si="82"/>
        <v>Q1/2018</v>
      </c>
      <c r="C175" s="72">
        <f t="shared" si="80"/>
        <v>43101</v>
      </c>
      <c r="D175" s="72">
        <f t="shared" si="81"/>
        <v>43190</v>
      </c>
      <c r="E175" s="71">
        <f t="shared" si="78"/>
        <v>90</v>
      </c>
      <c r="F175" s="73">
        <f>VLOOKUP(D175,'FERC Interest Rate'!$A:$B,2,TRUE)</f>
        <v>4.2500000000000003E-2</v>
      </c>
      <c r="G175" s="74">
        <f t="shared" si="79"/>
        <v>15590.756982312179</v>
      </c>
      <c r="H175" s="74">
        <v>0</v>
      </c>
      <c r="I175" s="97">
        <f t="shared" si="84"/>
        <v>34.817199376097811</v>
      </c>
      <c r="J175" s="75">
        <f t="shared" si="83"/>
        <v>163.38259029409338</v>
      </c>
      <c r="K175" s="108">
        <f t="shared" si="75"/>
        <v>198.19978967019119</v>
      </c>
      <c r="L175" s="75">
        <f t="shared" si="85"/>
        <v>1078.8082993604867</v>
      </c>
      <c r="M175" s="109">
        <f t="shared" si="76"/>
        <v>1277.0080890306779</v>
      </c>
      <c r="N175" s="6">
        <f t="shared" si="77"/>
        <v>15754.139572606273</v>
      </c>
      <c r="O175" s="74">
        <f t="shared" si="86"/>
        <v>14477.131483575597</v>
      </c>
      <c r="P175" s="101"/>
      <c r="Q175" s="101"/>
      <c r="R175" s="101"/>
      <c r="S175" s="101"/>
      <c r="T175" s="101"/>
      <c r="U175" s="101"/>
      <c r="V175" s="101"/>
      <c r="W175" s="101"/>
      <c r="X175" s="101"/>
    </row>
    <row r="176" spans="1:24" x14ac:dyDescent="0.25">
      <c r="A176" s="12" t="s">
        <v>55</v>
      </c>
      <c r="B176" s="71" t="str">
        <f t="shared" si="82"/>
        <v>Q2/2018</v>
      </c>
      <c r="C176" s="72">
        <f t="shared" si="80"/>
        <v>43191</v>
      </c>
      <c r="D176" s="72">
        <f t="shared" si="81"/>
        <v>43281</v>
      </c>
      <c r="E176" s="71">
        <f t="shared" si="78"/>
        <v>91</v>
      </c>
      <c r="F176" s="73">
        <f>VLOOKUP(D176,'FERC Interest Rate'!$A:$B,2,TRUE)</f>
        <v>4.4699999999999997E-2</v>
      </c>
      <c r="G176" s="74">
        <f t="shared" si="79"/>
        <v>14477.131483575597</v>
      </c>
      <c r="H176" s="74">
        <v>0</v>
      </c>
      <c r="I176" s="97">
        <f t="shared" si="84"/>
        <v>34.817199376097811</v>
      </c>
      <c r="J176" s="75">
        <f t="shared" si="83"/>
        <v>161.33870612531629</v>
      </c>
      <c r="K176" s="108">
        <f t="shared" si="75"/>
        <v>196.15590550141411</v>
      </c>
      <c r="L176" s="75">
        <f t="shared" si="85"/>
        <v>1078.8082993604867</v>
      </c>
      <c r="M176" s="109">
        <f t="shared" si="76"/>
        <v>1274.9642048619007</v>
      </c>
      <c r="N176" s="6">
        <f t="shared" si="77"/>
        <v>14638.470189700913</v>
      </c>
      <c r="O176" s="74">
        <f t="shared" si="86"/>
        <v>13363.505984839014</v>
      </c>
      <c r="P176" s="101"/>
      <c r="Q176" s="101"/>
      <c r="R176" s="101"/>
      <c r="S176" s="101"/>
      <c r="T176" s="101"/>
      <c r="U176" s="101"/>
      <c r="V176" s="101"/>
      <c r="W176" s="101"/>
      <c r="X176" s="101"/>
    </row>
    <row r="177" spans="1:24" x14ac:dyDescent="0.25">
      <c r="A177" s="12" t="s">
        <v>56</v>
      </c>
      <c r="B177" s="71" t="str">
        <f t="shared" si="82"/>
        <v>Q3/2018</v>
      </c>
      <c r="C177" s="72">
        <f t="shared" si="80"/>
        <v>43282</v>
      </c>
      <c r="D177" s="72">
        <f t="shared" si="81"/>
        <v>43373</v>
      </c>
      <c r="E177" s="71">
        <f t="shared" si="78"/>
        <v>92</v>
      </c>
      <c r="F177" s="73">
        <f>VLOOKUP(D177,'FERC Interest Rate'!$A:$B,2,TRUE)</f>
        <v>4.6899999999999997E-2</v>
      </c>
      <c r="G177" s="74">
        <f t="shared" si="79"/>
        <v>13363.505984839014</v>
      </c>
      <c r="H177" s="74">
        <v>0</v>
      </c>
      <c r="I177" s="97">
        <f t="shared" si="84"/>
        <v>34.817199376097811</v>
      </c>
      <c r="J177" s="75">
        <f t="shared" si="83"/>
        <v>157.97494691337911</v>
      </c>
      <c r="K177" s="108">
        <f t="shared" si="75"/>
        <v>192.79214628947693</v>
      </c>
      <c r="L177" s="75">
        <f t="shared" si="85"/>
        <v>1078.8082993604867</v>
      </c>
      <c r="M177" s="109">
        <f t="shared" si="76"/>
        <v>1271.6004456499636</v>
      </c>
      <c r="N177" s="6">
        <f t="shared" si="77"/>
        <v>13521.480931752392</v>
      </c>
      <c r="O177" s="74">
        <f t="shared" si="86"/>
        <v>12249.880486102431</v>
      </c>
      <c r="P177" s="101"/>
      <c r="Q177" s="101"/>
      <c r="R177" s="101"/>
      <c r="S177" s="101"/>
      <c r="T177" s="101"/>
      <c r="U177" s="101"/>
      <c r="V177" s="101"/>
      <c r="W177" s="101"/>
      <c r="X177" s="101"/>
    </row>
    <row r="178" spans="1:24" x14ac:dyDescent="0.25">
      <c r="A178" s="12" t="s">
        <v>57</v>
      </c>
      <c r="B178" s="71" t="str">
        <f t="shared" si="82"/>
        <v>Q4/2018</v>
      </c>
      <c r="C178" s="72">
        <f t="shared" si="80"/>
        <v>43374</v>
      </c>
      <c r="D178" s="72">
        <f t="shared" si="81"/>
        <v>43465</v>
      </c>
      <c r="E178" s="71">
        <f t="shared" si="78"/>
        <v>92</v>
      </c>
      <c r="F178" s="73">
        <f>VLOOKUP(D178,'FERC Interest Rate'!$A:$B,2,TRUE)</f>
        <v>4.9599999999999998E-2</v>
      </c>
      <c r="G178" s="74">
        <f t="shared" si="79"/>
        <v>12249.880486102431</v>
      </c>
      <c r="H178" s="74">
        <v>0</v>
      </c>
      <c r="I178" s="97">
        <f t="shared" si="84"/>
        <v>34.817199376097811</v>
      </c>
      <c r="J178" s="75">
        <f t="shared" si="83"/>
        <v>153.14699899776059</v>
      </c>
      <c r="K178" s="108">
        <f t="shared" si="75"/>
        <v>187.96419837385841</v>
      </c>
      <c r="L178" s="75">
        <f t="shared" si="85"/>
        <v>1078.8082993604867</v>
      </c>
      <c r="M178" s="109">
        <f t="shared" si="76"/>
        <v>1266.7724977343451</v>
      </c>
      <c r="N178" s="6">
        <f t="shared" si="77"/>
        <v>12403.027485100192</v>
      </c>
      <c r="O178" s="74">
        <f t="shared" si="86"/>
        <v>11136.254987365848</v>
      </c>
      <c r="P178" s="101"/>
      <c r="Q178" s="101"/>
      <c r="R178" s="101"/>
      <c r="S178" s="101"/>
      <c r="T178" s="101"/>
      <c r="U178" s="101"/>
      <c r="V178" s="101"/>
      <c r="W178" s="101"/>
      <c r="X178" s="101"/>
    </row>
    <row r="179" spans="1:24" x14ac:dyDescent="0.25">
      <c r="A179" s="12" t="s">
        <v>58</v>
      </c>
      <c r="B179" s="71" t="str">
        <f t="shared" si="82"/>
        <v>Q1/2019</v>
      </c>
      <c r="C179" s="72">
        <f t="shared" si="80"/>
        <v>43466</v>
      </c>
      <c r="D179" s="72">
        <f t="shared" si="81"/>
        <v>43555</v>
      </c>
      <c r="E179" s="71">
        <f t="shared" si="78"/>
        <v>90</v>
      </c>
      <c r="F179" s="73">
        <f>VLOOKUP(D179,'FERC Interest Rate'!$A:$B,2,TRUE)</f>
        <v>5.1799999999999999E-2</v>
      </c>
      <c r="G179" s="74">
        <f t="shared" si="79"/>
        <v>11136.254987365848</v>
      </c>
      <c r="H179" s="74">
        <v>0</v>
      </c>
      <c r="I179" s="97">
        <f t="shared" si="84"/>
        <v>34.817199376097811</v>
      </c>
      <c r="J179" s="75">
        <f t="shared" si="83"/>
        <v>142.23896096191666</v>
      </c>
      <c r="K179" s="108">
        <f t="shared" si="75"/>
        <v>177.05616033801448</v>
      </c>
      <c r="L179" s="75">
        <f t="shared" si="85"/>
        <v>1078.8082993604867</v>
      </c>
      <c r="M179" s="109">
        <f t="shared" si="76"/>
        <v>1255.8644596985012</v>
      </c>
      <c r="N179" s="6">
        <f t="shared" si="77"/>
        <v>11278.493948327765</v>
      </c>
      <c r="O179" s="74">
        <f t="shared" si="86"/>
        <v>10022.629488629265</v>
      </c>
      <c r="P179" s="101"/>
      <c r="Q179" s="101"/>
      <c r="R179" s="101"/>
      <c r="S179" s="101"/>
      <c r="T179" s="101"/>
      <c r="U179" s="101"/>
      <c r="V179" s="101"/>
      <c r="W179" s="101"/>
      <c r="X179" s="101"/>
    </row>
    <row r="180" spans="1:24" x14ac:dyDescent="0.25">
      <c r="A180" s="12" t="s">
        <v>59</v>
      </c>
      <c r="B180" s="71" t="str">
        <f t="shared" si="82"/>
        <v>Q2/2019</v>
      </c>
      <c r="C180" s="72">
        <f t="shared" si="80"/>
        <v>43556</v>
      </c>
      <c r="D180" s="72">
        <f t="shared" si="81"/>
        <v>43646</v>
      </c>
      <c r="E180" s="71">
        <f t="shared" si="78"/>
        <v>91</v>
      </c>
      <c r="F180" s="73">
        <f>VLOOKUP(D180,'FERC Interest Rate'!$A:$B,2,TRUE)</f>
        <v>5.45E-2</v>
      </c>
      <c r="G180" s="74">
        <f t="shared" si="79"/>
        <v>10022.629488629265</v>
      </c>
      <c r="H180" s="74">
        <v>0</v>
      </c>
      <c r="I180" s="97">
        <f t="shared" si="84"/>
        <v>34.817199376097811</v>
      </c>
      <c r="J180" s="75">
        <f t="shared" si="83"/>
        <v>136.18419438042972</v>
      </c>
      <c r="K180" s="108">
        <f t="shared" si="75"/>
        <v>171.00139375652753</v>
      </c>
      <c r="L180" s="75">
        <f t="shared" si="85"/>
        <v>1078.8082993604867</v>
      </c>
      <c r="M180" s="109">
        <f t="shared" si="76"/>
        <v>1249.8096931170141</v>
      </c>
      <c r="N180" s="6">
        <f t="shared" si="77"/>
        <v>10158.813683009696</v>
      </c>
      <c r="O180" s="74">
        <f t="shared" si="86"/>
        <v>8909.0039898926825</v>
      </c>
      <c r="P180" s="101"/>
      <c r="Q180" s="101"/>
      <c r="R180" s="101"/>
      <c r="S180" s="101"/>
      <c r="T180" s="101"/>
      <c r="U180" s="101"/>
      <c r="V180" s="101"/>
      <c r="W180" s="101"/>
      <c r="X180" s="101"/>
    </row>
    <row r="181" spans="1:24" x14ac:dyDescent="0.25">
      <c r="A181" s="12" t="s">
        <v>60</v>
      </c>
      <c r="B181" s="71" t="str">
        <f t="shared" si="82"/>
        <v>Q3/2019</v>
      </c>
      <c r="C181" s="72">
        <f t="shared" si="80"/>
        <v>43647</v>
      </c>
      <c r="D181" s="72">
        <f t="shared" si="81"/>
        <v>43738</v>
      </c>
      <c r="E181" s="71">
        <f t="shared" si="78"/>
        <v>92</v>
      </c>
      <c r="F181" s="73">
        <f>VLOOKUP(D181,'FERC Interest Rate'!$A:$B,2,TRUE)</f>
        <v>5.5E-2</v>
      </c>
      <c r="G181" s="74">
        <f t="shared" si="79"/>
        <v>8909.0039898926825</v>
      </c>
      <c r="H181" s="74">
        <v>0</v>
      </c>
      <c r="I181" s="97">
        <f t="shared" si="84"/>
        <v>34.817199376097811</v>
      </c>
      <c r="J181" s="75">
        <f t="shared" si="83"/>
        <v>123.50564435303281</v>
      </c>
      <c r="K181" s="108">
        <f t="shared" si="75"/>
        <v>158.32284372913062</v>
      </c>
      <c r="L181" s="75">
        <f t="shared" si="85"/>
        <v>1078.8082993604867</v>
      </c>
      <c r="M181" s="109">
        <f t="shared" si="76"/>
        <v>1237.1311430896174</v>
      </c>
      <c r="N181" s="6">
        <f t="shared" si="77"/>
        <v>9032.5096342457146</v>
      </c>
      <c r="O181" s="74">
        <f t="shared" si="86"/>
        <v>7795.3784911560979</v>
      </c>
      <c r="P181" s="101"/>
      <c r="Q181" s="101"/>
      <c r="R181" s="101"/>
      <c r="S181" s="101"/>
      <c r="T181" s="101"/>
      <c r="U181" s="101"/>
      <c r="V181" s="101"/>
      <c r="W181" s="101"/>
      <c r="X181" s="101"/>
    </row>
    <row r="182" spans="1:24" x14ac:dyDescent="0.25">
      <c r="A182" s="12" t="s">
        <v>61</v>
      </c>
      <c r="B182" s="71" t="str">
        <f t="shared" si="82"/>
        <v>Q4/2019</v>
      </c>
      <c r="C182" s="72">
        <f t="shared" si="80"/>
        <v>43739</v>
      </c>
      <c r="D182" s="72">
        <f t="shared" si="81"/>
        <v>43830</v>
      </c>
      <c r="E182" s="71">
        <f t="shared" si="78"/>
        <v>92</v>
      </c>
      <c r="F182" s="73">
        <f>VLOOKUP(D182,'FERC Interest Rate'!$A:$B,2,TRUE)</f>
        <v>5.4199999999999998E-2</v>
      </c>
      <c r="G182" s="74">
        <f t="shared" si="79"/>
        <v>7795.3784911560979</v>
      </c>
      <c r="H182" s="74">
        <v>0</v>
      </c>
      <c r="I182" s="97">
        <f t="shared" si="84"/>
        <v>34.817199376097811</v>
      </c>
      <c r="J182" s="75">
        <f t="shared" si="83"/>
        <v>106.49554878986511</v>
      </c>
      <c r="K182" s="108">
        <f t="shared" si="75"/>
        <v>141.31274816596292</v>
      </c>
      <c r="L182" s="75">
        <f t="shared" si="85"/>
        <v>1078.8082993604867</v>
      </c>
      <c r="M182" s="109">
        <f t="shared" si="76"/>
        <v>1220.1210475264495</v>
      </c>
      <c r="N182" s="6">
        <f t="shared" si="77"/>
        <v>7901.874039945963</v>
      </c>
      <c r="O182" s="74">
        <f t="shared" si="86"/>
        <v>6681.7529924195132</v>
      </c>
      <c r="P182" s="101"/>
      <c r="Q182" s="101"/>
      <c r="R182" s="101"/>
      <c r="S182" s="101"/>
      <c r="T182" s="101"/>
      <c r="U182" s="101"/>
      <c r="V182" s="101"/>
      <c r="W182" s="101"/>
      <c r="X182" s="101"/>
    </row>
    <row r="183" spans="1:24" x14ac:dyDescent="0.25">
      <c r="A183" s="12" t="s">
        <v>62</v>
      </c>
      <c r="B183" s="71" t="str">
        <f t="shared" si="82"/>
        <v>Q1/2020</v>
      </c>
      <c r="C183" s="72">
        <f t="shared" si="80"/>
        <v>43831</v>
      </c>
      <c r="D183" s="72">
        <f t="shared" si="81"/>
        <v>43921</v>
      </c>
      <c r="E183" s="71">
        <f t="shared" si="78"/>
        <v>91</v>
      </c>
      <c r="F183" s="73">
        <f>VLOOKUP(D183,'FERC Interest Rate'!$A:$B,2,TRUE)</f>
        <v>4.9599999999999998E-2</v>
      </c>
      <c r="G183" s="74">
        <f t="shared" si="79"/>
        <v>6681.7529924195132</v>
      </c>
      <c r="H183" s="74">
        <v>0</v>
      </c>
      <c r="I183" s="97">
        <f t="shared" si="84"/>
        <v>34.817199376097811</v>
      </c>
      <c r="J183" s="75">
        <f t="shared" si="83"/>
        <v>82.400984444220526</v>
      </c>
      <c r="K183" s="108">
        <f t="shared" si="75"/>
        <v>117.21818382031833</v>
      </c>
      <c r="L183" s="75">
        <f t="shared" si="85"/>
        <v>1078.8082993604867</v>
      </c>
      <c r="M183" s="109">
        <f t="shared" si="76"/>
        <v>1196.0264831808049</v>
      </c>
      <c r="N183" s="6">
        <f t="shared" si="77"/>
        <v>6764.153976863734</v>
      </c>
      <c r="O183" s="74">
        <f t="shared" si="86"/>
        <v>5568.1274936829286</v>
      </c>
      <c r="P183" s="101"/>
      <c r="Q183" s="101"/>
      <c r="R183" s="101"/>
      <c r="S183" s="101"/>
      <c r="T183" s="101"/>
      <c r="U183" s="101"/>
      <c r="V183" s="101"/>
      <c r="W183" s="101"/>
      <c r="X183" s="101"/>
    </row>
    <row r="184" spans="1:24" x14ac:dyDescent="0.25">
      <c r="A184" s="12" t="s">
        <v>63</v>
      </c>
      <c r="B184" s="71" t="str">
        <f t="shared" si="82"/>
        <v>Q2/2020</v>
      </c>
      <c r="C184" s="72">
        <f t="shared" si="80"/>
        <v>43922</v>
      </c>
      <c r="D184" s="72">
        <f t="shared" si="81"/>
        <v>44012</v>
      </c>
      <c r="E184" s="71">
        <f t="shared" si="78"/>
        <v>91</v>
      </c>
      <c r="F184" s="73">
        <f>VLOOKUP(D184,'FERC Interest Rate'!$A:$B,2,TRUE)</f>
        <v>4.7503500000000004E-2</v>
      </c>
      <c r="G184" s="74">
        <f t="shared" si="79"/>
        <v>5568.1274936829286</v>
      </c>
      <c r="H184" s="74">
        <v>0</v>
      </c>
      <c r="I184" s="97">
        <f t="shared" si="84"/>
        <v>34.817199376097811</v>
      </c>
      <c r="J184" s="75">
        <f t="shared" si="83"/>
        <v>65.765039726915845</v>
      </c>
      <c r="K184" s="108">
        <f t="shared" si="75"/>
        <v>100.58223910301365</v>
      </c>
      <c r="L184" s="75">
        <f t="shared" si="85"/>
        <v>1078.8082993604867</v>
      </c>
      <c r="M184" s="109">
        <f t="shared" si="76"/>
        <v>1179.3905384635004</v>
      </c>
      <c r="N184" s="6">
        <f t="shared" si="77"/>
        <v>5633.8925334098449</v>
      </c>
      <c r="O184" s="74">
        <f t="shared" si="86"/>
        <v>4454.501994946344</v>
      </c>
      <c r="P184" s="101"/>
      <c r="Q184" s="101"/>
      <c r="R184" s="101"/>
      <c r="S184" s="101"/>
      <c r="T184" s="101"/>
      <c r="U184" s="101"/>
      <c r="V184" s="101"/>
      <c r="W184" s="101"/>
      <c r="X184" s="101"/>
    </row>
    <row r="185" spans="1:24" x14ac:dyDescent="0.25">
      <c r="A185" s="12" t="s">
        <v>64</v>
      </c>
      <c r="B185" s="71" t="str">
        <f t="shared" si="82"/>
        <v>Q3/2020</v>
      </c>
      <c r="C185" s="72">
        <f t="shared" si="80"/>
        <v>44013</v>
      </c>
      <c r="D185" s="72">
        <f t="shared" si="81"/>
        <v>44104</v>
      </c>
      <c r="E185" s="71">
        <f t="shared" si="78"/>
        <v>92</v>
      </c>
      <c r="F185" s="73">
        <f>VLOOKUP(D185,'FERC Interest Rate'!$A:$B,2,TRUE)</f>
        <v>3.4299999999999997E-2</v>
      </c>
      <c r="G185" s="74">
        <f t="shared" si="79"/>
        <v>4454.501994946344</v>
      </c>
      <c r="H185" s="74">
        <v>0</v>
      </c>
      <c r="I185" s="97">
        <f t="shared" si="84"/>
        <v>34.817199376097811</v>
      </c>
      <c r="J185" s="75">
        <f t="shared" si="83"/>
        <v>38.406083320362519</v>
      </c>
      <c r="K185" s="108">
        <f t="shared" si="75"/>
        <v>73.22328269646033</v>
      </c>
      <c r="L185" s="75">
        <f t="shared" si="85"/>
        <v>1078.8082993604867</v>
      </c>
      <c r="M185" s="109">
        <f t="shared" si="76"/>
        <v>1152.0315820569469</v>
      </c>
      <c r="N185" s="6">
        <f t="shared" si="77"/>
        <v>4492.9080782667061</v>
      </c>
      <c r="O185" s="74">
        <f t="shared" si="86"/>
        <v>3340.8764962097594</v>
      </c>
      <c r="P185" s="101"/>
      <c r="Q185" s="101"/>
      <c r="R185" s="101"/>
      <c r="S185" s="101"/>
      <c r="T185" s="101"/>
      <c r="U185" s="101"/>
      <c r="V185" s="101"/>
      <c r="W185" s="101"/>
      <c r="X185" s="101"/>
    </row>
    <row r="186" spans="1:24" x14ac:dyDescent="0.25">
      <c r="A186" s="12" t="s">
        <v>65</v>
      </c>
      <c r="B186" s="71" t="str">
        <f t="shared" si="82"/>
        <v>Q4/2020</v>
      </c>
      <c r="C186" s="72">
        <f t="shared" si="80"/>
        <v>44105</v>
      </c>
      <c r="D186" s="72">
        <f t="shared" si="81"/>
        <v>44196</v>
      </c>
      <c r="E186" s="71">
        <f t="shared" si="78"/>
        <v>92</v>
      </c>
      <c r="F186" s="73">
        <f>VLOOKUP(D186,'FERC Interest Rate'!$A:$B,2,TRUE)</f>
        <v>3.2500000000000001E-2</v>
      </c>
      <c r="G186" s="74">
        <f t="shared" si="79"/>
        <v>3340.8764962097594</v>
      </c>
      <c r="H186" s="74">
        <v>0</v>
      </c>
      <c r="I186" s="97">
        <f t="shared" si="84"/>
        <v>34.817199376097811</v>
      </c>
      <c r="J186" s="75">
        <f t="shared" si="83"/>
        <v>27.292952796904867</v>
      </c>
      <c r="K186" s="108">
        <f t="shared" si="75"/>
        <v>62.110152173002675</v>
      </c>
      <c r="L186" s="75">
        <f t="shared" si="85"/>
        <v>1078.8082993604867</v>
      </c>
      <c r="M186" s="109">
        <f t="shared" si="76"/>
        <v>1140.9184515334894</v>
      </c>
      <c r="N186" s="6">
        <f t="shared" si="77"/>
        <v>3368.1694490066643</v>
      </c>
      <c r="O186" s="74">
        <f t="shared" si="86"/>
        <v>2227.2509974731747</v>
      </c>
      <c r="P186" s="101"/>
      <c r="Q186" s="101"/>
      <c r="R186" s="101"/>
      <c r="S186" s="101"/>
      <c r="T186" s="101"/>
      <c r="U186" s="101"/>
      <c r="V186" s="101"/>
      <c r="W186" s="101"/>
      <c r="X186" s="101"/>
    </row>
    <row r="187" spans="1:24" x14ac:dyDescent="0.25">
      <c r="A187" s="12" t="s">
        <v>66</v>
      </c>
      <c r="B187" s="71" t="str">
        <f t="shared" si="82"/>
        <v>Q1/2021</v>
      </c>
      <c r="C187" s="72">
        <f t="shared" si="80"/>
        <v>44197</v>
      </c>
      <c r="D187" s="72">
        <f t="shared" si="81"/>
        <v>44286</v>
      </c>
      <c r="E187" s="71">
        <f t="shared" si="78"/>
        <v>90</v>
      </c>
      <c r="F187" s="73">
        <f>VLOOKUP(D187,'FERC Interest Rate'!$A:$B,2,TRUE)</f>
        <v>3.2500000000000001E-2</v>
      </c>
      <c r="G187" s="74">
        <f t="shared" si="79"/>
        <v>2227.2509974731747</v>
      </c>
      <c r="H187" s="74">
        <v>0</v>
      </c>
      <c r="I187" s="97">
        <f t="shared" si="84"/>
        <v>34.817199376097811</v>
      </c>
      <c r="J187" s="75">
        <f t="shared" si="83"/>
        <v>17.848518267422016</v>
      </c>
      <c r="K187" s="108">
        <f t="shared" si="75"/>
        <v>52.665717643519827</v>
      </c>
      <c r="L187" s="75">
        <f t="shared" si="85"/>
        <v>1078.8082993604867</v>
      </c>
      <c r="M187" s="109">
        <f t="shared" si="76"/>
        <v>1131.4740170040066</v>
      </c>
      <c r="N187" s="6">
        <f t="shared" si="77"/>
        <v>2245.0995157405969</v>
      </c>
      <c r="O187" s="74">
        <f t="shared" si="86"/>
        <v>1113.6254987365903</v>
      </c>
      <c r="P187" s="101"/>
      <c r="Q187" s="101"/>
      <c r="R187" s="101"/>
      <c r="S187" s="101"/>
      <c r="T187" s="101"/>
      <c r="U187" s="101"/>
      <c r="V187" s="101"/>
      <c r="W187" s="101"/>
      <c r="X187" s="101"/>
    </row>
    <row r="188" spans="1:24" x14ac:dyDescent="0.25">
      <c r="A188" s="12" t="s">
        <v>67</v>
      </c>
      <c r="B188" s="71" t="str">
        <f t="shared" si="82"/>
        <v>Q2/2021</v>
      </c>
      <c r="C188" s="72">
        <f t="shared" si="80"/>
        <v>44287</v>
      </c>
      <c r="D188" s="72">
        <f t="shared" si="81"/>
        <v>44377</v>
      </c>
      <c r="E188" s="71">
        <f t="shared" si="78"/>
        <v>91</v>
      </c>
      <c r="F188" s="73">
        <f>VLOOKUP(D188,'FERC Interest Rate'!$A:$B,2,TRUE)</f>
        <v>3.2500000000000001E-2</v>
      </c>
      <c r="G188" s="74">
        <f t="shared" si="79"/>
        <v>1113.6254987365903</v>
      </c>
      <c r="H188" s="74">
        <v>0</v>
      </c>
      <c r="I188" s="97">
        <f t="shared" si="84"/>
        <v>34.817199376097811</v>
      </c>
      <c r="J188" s="75">
        <f t="shared" si="83"/>
        <v>9.0234175685300446</v>
      </c>
      <c r="K188" s="108">
        <f t="shared" si="75"/>
        <v>43.840616944627854</v>
      </c>
      <c r="L188" s="75">
        <f t="shared" si="85"/>
        <v>1078.8082993604867</v>
      </c>
      <c r="M188" s="109">
        <f t="shared" si="76"/>
        <v>1122.6489163051144</v>
      </c>
      <c r="N188" s="6">
        <f t="shared" si="77"/>
        <v>1122.6489163051203</v>
      </c>
      <c r="O188" s="74">
        <f t="shared" si="86"/>
        <v>5.8335558605904225E-12</v>
      </c>
      <c r="P188" s="101"/>
      <c r="Q188" s="101"/>
      <c r="R188" s="101"/>
      <c r="S188" s="101"/>
      <c r="T188" s="101"/>
      <c r="U188" s="101"/>
      <c r="V188" s="101"/>
      <c r="W188" s="101"/>
      <c r="X188" s="101"/>
    </row>
    <row r="189" spans="1:24" x14ac:dyDescent="0.25">
      <c r="B189" s="71"/>
      <c r="C189" s="72"/>
      <c r="D189" s="72"/>
      <c r="E189" s="71"/>
      <c r="F189" s="73"/>
      <c r="G189" s="74"/>
      <c r="H189" s="74"/>
      <c r="I189" s="97"/>
      <c r="J189" s="75"/>
      <c r="K189" s="101"/>
      <c r="L189" s="75"/>
      <c r="M189" s="110"/>
      <c r="N189" s="101"/>
      <c r="O189" s="74"/>
      <c r="P189" s="101"/>
      <c r="Q189" s="101"/>
      <c r="R189" s="101"/>
      <c r="S189" s="101"/>
      <c r="T189" s="101"/>
      <c r="U189" s="101"/>
      <c r="V189" s="101"/>
      <c r="W189" s="101"/>
      <c r="X189" s="101"/>
    </row>
    <row r="190" spans="1:24" ht="13.5" thickBot="1" x14ac:dyDescent="0.35">
      <c r="A190" s="124"/>
      <c r="B190" s="125"/>
      <c r="C190" s="126"/>
      <c r="D190" s="126"/>
      <c r="E190" s="127"/>
      <c r="F190" s="125"/>
      <c r="G190" s="112">
        <f t="shared" ref="G190:O190" si="87">SUM(G166:G189)</f>
        <v>306115.28382541315</v>
      </c>
      <c r="H190" s="112">
        <f t="shared" si="87"/>
        <v>696.34398752195625</v>
      </c>
      <c r="I190" s="113">
        <f t="shared" si="87"/>
        <v>696.34398752195625</v>
      </c>
      <c r="J190" s="112">
        <f t="shared" si="87"/>
        <v>2339.584236301409</v>
      </c>
      <c r="K190" s="112">
        <f t="shared" si="87"/>
        <v>3425.7835108346981</v>
      </c>
      <c r="L190" s="112">
        <f t="shared" si="87"/>
        <v>21576.165987209744</v>
      </c>
      <c r="M190" s="114">
        <f t="shared" si="87"/>
        <v>24612.094211033098</v>
      </c>
      <c r="N190" s="112">
        <f t="shared" si="87"/>
        <v>309151.2120492364</v>
      </c>
      <c r="O190" s="112">
        <f t="shared" si="87"/>
        <v>284539.11783820338</v>
      </c>
      <c r="P190" s="101"/>
      <c r="Q190" s="101"/>
      <c r="R190" s="101"/>
      <c r="S190" s="101"/>
      <c r="T190" s="101"/>
      <c r="U190" s="101"/>
      <c r="V190" s="101"/>
      <c r="W190" s="101"/>
      <c r="X190" s="101"/>
    </row>
    <row r="191" spans="1:24" ht="13.5" thickTop="1" thickBot="1" x14ac:dyDescent="0.3">
      <c r="B191" s="101"/>
      <c r="C191" s="101"/>
      <c r="D191" s="101"/>
      <c r="E191" s="101"/>
      <c r="F191" s="101"/>
      <c r="G191" s="101"/>
      <c r="H191" s="101"/>
      <c r="I191" s="102"/>
      <c r="J191" s="103"/>
      <c r="K191" s="103"/>
      <c r="L191" s="103"/>
      <c r="M191" s="104"/>
      <c r="N191" s="101"/>
      <c r="O191" s="101"/>
      <c r="P191" s="101"/>
      <c r="Q191" s="101"/>
      <c r="R191" s="101"/>
      <c r="S191" s="101"/>
      <c r="T191" s="101"/>
      <c r="U191" s="101"/>
      <c r="V191" s="101"/>
      <c r="W191" s="101"/>
      <c r="X191" s="101"/>
    </row>
    <row r="192" spans="1:24" x14ac:dyDescent="0.25">
      <c r="B192" s="101"/>
      <c r="C192" s="101"/>
      <c r="D192" s="101"/>
      <c r="E192" s="101"/>
      <c r="F192" s="101"/>
      <c r="G192" s="101"/>
      <c r="H192" s="101"/>
      <c r="I192" s="101"/>
      <c r="J192" s="101"/>
      <c r="L192" s="101"/>
      <c r="N192" s="101"/>
      <c r="O192" s="101"/>
      <c r="P192" s="101"/>
      <c r="Q192" s="101"/>
      <c r="R192" s="101"/>
      <c r="S192" s="101"/>
      <c r="T192" s="101"/>
      <c r="U192" s="101"/>
      <c r="V192" s="101"/>
      <c r="W192" s="101"/>
      <c r="X192" s="101"/>
    </row>
  </sheetData>
  <mergeCells count="1">
    <mergeCell ref="Q27:V27"/>
  </mergeCells>
  <pageMargins left="0.25" right="0.25" top="0.75" bottom="0.75" header="0.3" footer="0.3"/>
  <pageSetup scale="32" fitToHeight="0" orientation="landscape" r:id="rId1"/>
  <headerFooter alignWithMargins="0">
    <oddHeader>&amp;RTO2023 Annual Update
Attachment 4
WP- Schedule 22 NUCs
Page &amp;P of &amp;N</oddHeader>
    <oddFooter>&amp;R&amp;A</oddFooter>
  </headerFooter>
  <ignoredErrors>
    <ignoredError sqref="J5" formulaRange="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BA2EA6-BDE4-4A29-AE0C-16C462337CE0}">
  <sheetPr>
    <pageSetUpPr fitToPage="1"/>
  </sheetPr>
  <dimension ref="A1:R114"/>
  <sheetViews>
    <sheetView view="pageLayout" zoomScale="40" zoomScaleNormal="70" zoomScalePageLayoutView="40" workbookViewId="0">
      <selection activeCell="B61" sqref="B61"/>
    </sheetView>
  </sheetViews>
  <sheetFormatPr defaultColWidth="9.1796875" defaultRowHeight="12.5" x14ac:dyDescent="0.25"/>
  <cols>
    <col min="1" max="1" width="19.1796875" style="47" bestFit="1" customWidth="1"/>
    <col min="2" max="2" width="13.54296875" style="47" customWidth="1"/>
    <col min="3" max="3" width="15.453125" style="47" bestFit="1" customWidth="1"/>
    <col min="4" max="4" width="13.54296875" style="47" customWidth="1"/>
    <col min="5" max="5" width="12.453125" style="47" customWidth="1"/>
    <col min="6" max="6" width="15.453125" style="47" bestFit="1" customWidth="1"/>
    <col min="7" max="7" width="17.26953125" style="47" customWidth="1"/>
    <col min="8" max="9" width="16.1796875" style="47" customWidth="1"/>
    <col min="10" max="10" width="17.26953125" style="47" bestFit="1" customWidth="1"/>
    <col min="11" max="11" width="29.7265625" style="47" bestFit="1" customWidth="1"/>
    <col min="12" max="12" width="17.81640625" style="47" customWidth="1"/>
    <col min="13" max="13" width="16.1796875" style="47" customWidth="1"/>
    <col min="14" max="14" width="19.81640625" style="47" bestFit="1" customWidth="1"/>
    <col min="15" max="15" width="17.26953125" style="47" customWidth="1"/>
    <col min="16" max="16" width="19.81640625" style="47" bestFit="1" customWidth="1"/>
    <col min="17" max="17" width="19.453125" style="47" bestFit="1" customWidth="1"/>
    <col min="18" max="18" width="16.1796875" style="47" customWidth="1"/>
    <col min="19" max="19" width="16" style="47" customWidth="1"/>
    <col min="20" max="16384" width="9.1796875" style="47"/>
  </cols>
  <sheetData>
    <row r="1" spans="1:18" ht="26" x14ac:dyDescent="0.3">
      <c r="A1" s="183" t="s">
        <v>9</v>
      </c>
      <c r="B1" s="184" t="s">
        <v>82</v>
      </c>
      <c r="C1" s="183" t="s">
        <v>2</v>
      </c>
      <c r="D1" s="183" t="s">
        <v>1</v>
      </c>
      <c r="E1" s="184" t="s">
        <v>68</v>
      </c>
      <c r="F1" s="184" t="s">
        <v>43</v>
      </c>
      <c r="G1"/>
      <c r="H1"/>
      <c r="I1"/>
      <c r="J1"/>
      <c r="K1"/>
      <c r="L1"/>
      <c r="M1"/>
    </row>
    <row r="2" spans="1:18" ht="12.75" customHeight="1" x14ac:dyDescent="0.25">
      <c r="A2" s="188" t="s">
        <v>48</v>
      </c>
      <c r="B2" s="49">
        <v>42844</v>
      </c>
      <c r="C2" s="45">
        <v>361734</v>
      </c>
      <c r="D2" s="45">
        <v>0</v>
      </c>
      <c r="E2" s="45">
        <v>0</v>
      </c>
      <c r="F2" s="5">
        <f>SUM(C2:E2)</f>
        <v>361734</v>
      </c>
      <c r="G2"/>
      <c r="H2"/>
      <c r="I2"/>
      <c r="J2"/>
      <c r="K2"/>
      <c r="L2"/>
      <c r="M2"/>
      <c r="O2" s="52"/>
      <c r="Q2" s="52"/>
    </row>
    <row r="3" spans="1:18" ht="12.75" customHeight="1" x14ac:dyDescent="0.25">
      <c r="A3" s="188" t="s">
        <v>49</v>
      </c>
      <c r="B3" s="49">
        <v>43155</v>
      </c>
      <c r="C3" s="45">
        <v>495256</v>
      </c>
      <c r="D3" s="45">
        <v>0</v>
      </c>
      <c r="E3" s="45">
        <v>0</v>
      </c>
      <c r="F3" s="5">
        <f>SUM(C3:E3)</f>
        <v>495256</v>
      </c>
      <c r="G3"/>
      <c r="H3"/>
      <c r="I3"/>
      <c r="J3"/>
      <c r="K3"/>
      <c r="L3" s="283"/>
      <c r="M3"/>
      <c r="O3" s="52"/>
      <c r="Q3" s="52"/>
    </row>
    <row r="4" spans="1:18" ht="13.5" thickBot="1" x14ac:dyDescent="0.35">
      <c r="B4" s="46" t="s">
        <v>0</v>
      </c>
      <c r="C4" s="189">
        <f>SUM(C2:C3)</f>
        <v>856990</v>
      </c>
      <c r="D4" s="189">
        <f>SUM(D2:D3)</f>
        <v>0</v>
      </c>
      <c r="E4" s="189">
        <f>SUM(E2:E3)</f>
        <v>0</v>
      </c>
      <c r="F4" s="189">
        <f>SUM(F2:F3)</f>
        <v>856990</v>
      </c>
      <c r="G4"/>
      <c r="H4"/>
      <c r="I4"/>
      <c r="J4"/>
      <c r="K4"/>
      <c r="L4"/>
      <c r="M4"/>
      <c r="O4" s="52"/>
      <c r="Q4" s="52"/>
    </row>
    <row r="5" spans="1:18" ht="13.5" thickTop="1" x14ac:dyDescent="0.3">
      <c r="A5" s="46" t="s">
        <v>198</v>
      </c>
      <c r="B5" s="310" t="s">
        <v>23</v>
      </c>
      <c r="C5" s="51">
        <v>-81090.679999999993</v>
      </c>
      <c r="D5" s="52">
        <v>0</v>
      </c>
      <c r="E5" s="52">
        <v>0</v>
      </c>
      <c r="F5" s="52">
        <f>SUM(C5:E5)</f>
        <v>-81090.679999999993</v>
      </c>
      <c r="H5" s="191"/>
      <c r="I5" s="192" t="s">
        <v>15</v>
      </c>
      <c r="J5" s="192" t="s">
        <v>14</v>
      </c>
      <c r="K5" s="193" t="s">
        <v>22</v>
      </c>
      <c r="L5" s="194"/>
      <c r="M5" s="195"/>
      <c r="N5" s="148"/>
      <c r="O5" s="52"/>
      <c r="P5" s="52"/>
      <c r="Q5" s="196"/>
    </row>
    <row r="6" spans="1:18" ht="13" x14ac:dyDescent="0.3">
      <c r="A6" s="46" t="s">
        <v>197</v>
      </c>
      <c r="B6" s="310" t="s">
        <v>23</v>
      </c>
      <c r="C6" s="51">
        <v>0</v>
      </c>
      <c r="D6" s="52">
        <v>0</v>
      </c>
      <c r="E6" s="52">
        <v>0</v>
      </c>
      <c r="F6" s="52">
        <f>SUM(C6:E6)</f>
        <v>0</v>
      </c>
      <c r="H6" s="197" t="s">
        <v>11</v>
      </c>
      <c r="I6" s="198">
        <v>41547</v>
      </c>
      <c r="J6" s="199">
        <v>43816</v>
      </c>
      <c r="K6" s="200"/>
      <c r="L6" s="201"/>
      <c r="M6" s="202"/>
      <c r="O6" s="52"/>
      <c r="Q6" s="52"/>
    </row>
    <row r="7" spans="1:18" ht="13.5" thickBot="1" x14ac:dyDescent="0.35">
      <c r="B7" s="46" t="s">
        <v>46</v>
      </c>
      <c r="C7" s="189">
        <f>+SUM(C4:C6)</f>
        <v>775899.32000000007</v>
      </c>
      <c r="D7" s="189">
        <f>+SUM(D4:D6)</f>
        <v>0</v>
      </c>
      <c r="E7" s="189">
        <f>+SUM(E4:E6)</f>
        <v>0</v>
      </c>
      <c r="F7" s="189">
        <f>+SUM(F4:F6)</f>
        <v>775899.32000000007</v>
      </c>
      <c r="H7" s="203" t="s">
        <v>18</v>
      </c>
      <c r="I7" s="204">
        <v>43831</v>
      </c>
      <c r="J7" s="205">
        <v>43816</v>
      </c>
      <c r="K7" s="206"/>
      <c r="L7" s="207"/>
      <c r="M7" s="208"/>
      <c r="O7" s="52"/>
      <c r="Q7" s="52"/>
    </row>
    <row r="8" spans="1:18" ht="14" thickTop="1" thickBot="1" x14ac:dyDescent="0.35">
      <c r="B8" s="46"/>
      <c r="C8" s="51"/>
      <c r="D8" s="51"/>
      <c r="E8" s="51"/>
      <c r="F8" s="51"/>
      <c r="I8" s="52"/>
      <c r="J8" s="52"/>
      <c r="K8" s="52"/>
      <c r="L8" s="52"/>
      <c r="M8" s="52"/>
      <c r="N8" s="52"/>
      <c r="O8" s="52"/>
      <c r="P8" s="51"/>
      <c r="Q8" s="51"/>
      <c r="R8" s="52"/>
    </row>
    <row r="9" spans="1:18" ht="13" x14ac:dyDescent="0.3">
      <c r="B9" s="242"/>
      <c r="C9" s="53"/>
      <c r="D9" s="48"/>
      <c r="I9" s="209"/>
      <c r="J9" s="401" t="s">
        <v>2</v>
      </c>
      <c r="K9" s="401"/>
      <c r="L9" s="210" t="s">
        <v>48</v>
      </c>
      <c r="M9" s="211"/>
    </row>
    <row r="10" spans="1:18" ht="37" x14ac:dyDescent="0.3">
      <c r="A10" s="212" t="s">
        <v>47</v>
      </c>
      <c r="B10" s="212" t="s">
        <v>3</v>
      </c>
      <c r="C10" s="212" t="s">
        <v>4</v>
      </c>
      <c r="D10" s="212" t="s">
        <v>5</v>
      </c>
      <c r="E10" s="212" t="s">
        <v>6</v>
      </c>
      <c r="F10" s="212" t="s">
        <v>7</v>
      </c>
      <c r="G10" s="212" t="s">
        <v>74</v>
      </c>
      <c r="H10" s="212" t="s">
        <v>75</v>
      </c>
      <c r="I10" s="185" t="s">
        <v>76</v>
      </c>
      <c r="J10" s="186" t="s">
        <v>77</v>
      </c>
      <c r="K10" s="186" t="s">
        <v>78</v>
      </c>
      <c r="L10" s="186" t="s">
        <v>79</v>
      </c>
      <c r="M10" s="187" t="s">
        <v>69</v>
      </c>
      <c r="N10" s="212" t="s">
        <v>80</v>
      </c>
      <c r="O10" s="212" t="s">
        <v>81</v>
      </c>
    </row>
    <row r="11" spans="1:18" x14ac:dyDescent="0.25">
      <c r="A11" s="188" t="s">
        <v>23</v>
      </c>
      <c r="B11" s="220" t="str">
        <f t="shared" ref="B11:B32" si="0">+IF(MONTH(C11)&lt;4,"Q1",IF(MONTH(C11)&lt;7,"Q2",IF(MONTH(C11)&lt;10,"Q3","Q4")))&amp;"/"&amp;YEAR(C11)</f>
        <v>Q4/2019</v>
      </c>
      <c r="C11" s="221">
        <f>+J6</f>
        <v>43816</v>
      </c>
      <c r="D11" s="221">
        <f t="shared" ref="D11:D32" si="1">DATE(YEAR(C11),IF(MONTH(C11)&lt;=3,3,IF(MONTH(C11)&lt;=6,6,IF(MONTH(C11)&lt;=9,9,12))),IF(OR(MONTH(C11)&lt;=3,MONTH(C11)&gt;=10),31,30))</f>
        <v>43830</v>
      </c>
      <c r="E11" s="220">
        <f t="shared" ref="E11:E32" si="2">D11-C11+1</f>
        <v>15</v>
      </c>
      <c r="F11" s="73">
        <f>VLOOKUP(D11,'FERC Interest Rate'!$A:$B,2,TRUE)</f>
        <v>5.4199999999999998E-2</v>
      </c>
      <c r="G11" s="74">
        <f>C4</f>
        <v>856990</v>
      </c>
      <c r="H11" s="74">
        <f>G11*F11*(E11/(DATE(YEAR(D11),12,31)-DATE(YEAR(D11),1,1)+1))</f>
        <v>1908.8571780821917</v>
      </c>
      <c r="I11" s="97">
        <v>0</v>
      </c>
      <c r="J11" s="57">
        <v>0</v>
      </c>
      <c r="K11" s="222">
        <f>+SUM(I11:J11)</f>
        <v>0</v>
      </c>
      <c r="L11" s="57">
        <v>0</v>
      </c>
      <c r="M11" s="223">
        <v>0</v>
      </c>
      <c r="N11" s="52">
        <f>+G11+H11+J11</f>
        <v>858898.85717808222</v>
      </c>
      <c r="O11" s="74">
        <f>+N11-M11</f>
        <v>858898.85717808222</v>
      </c>
    </row>
    <row r="12" spans="1:18" x14ac:dyDescent="0.25">
      <c r="A12" s="188" t="s">
        <v>23</v>
      </c>
      <c r="B12" s="220" t="str">
        <f t="shared" si="0"/>
        <v>Q1/2020</v>
      </c>
      <c r="C12" s="221">
        <f t="shared" ref="C12:C32" si="3">D11+1</f>
        <v>43831</v>
      </c>
      <c r="D12" s="221">
        <f t="shared" si="1"/>
        <v>43921</v>
      </c>
      <c r="E12" s="220">
        <f t="shared" si="2"/>
        <v>91</v>
      </c>
      <c r="F12" s="73">
        <f>VLOOKUP(D12,'FERC Interest Rate'!$A:$B,2,TRUE)</f>
        <v>4.9599999999999998E-2</v>
      </c>
      <c r="G12" s="74">
        <f>O11</f>
        <v>858898.85717808222</v>
      </c>
      <c r="H12" s="74">
        <f>G12*F12*(E12/(DATE(YEAR(D12),12,31)-DATE(YEAR(D12),1,1)+1))</f>
        <v>10592.147217920743</v>
      </c>
      <c r="I12" s="97">
        <v>0</v>
      </c>
      <c r="J12" s="57">
        <v>0</v>
      </c>
      <c r="K12" s="222">
        <f>+SUM(I12:J12)</f>
        <v>0</v>
      </c>
      <c r="L12" s="57">
        <v>0</v>
      </c>
      <c r="M12" s="223">
        <v>0</v>
      </c>
      <c r="N12" s="52">
        <f>+G12+H12+J12</f>
        <v>869491.00439600297</v>
      </c>
      <c r="O12" s="74">
        <f>+N12-M12</f>
        <v>869491.00439600297</v>
      </c>
    </row>
    <row r="13" spans="1:18" x14ac:dyDescent="0.25">
      <c r="A13" s="220" t="s">
        <v>48</v>
      </c>
      <c r="B13" s="220" t="str">
        <f t="shared" si="0"/>
        <v>Q2/2020</v>
      </c>
      <c r="C13" s="221">
        <f t="shared" si="3"/>
        <v>43922</v>
      </c>
      <c r="D13" s="221">
        <f t="shared" si="1"/>
        <v>44012</v>
      </c>
      <c r="E13" s="220">
        <f t="shared" si="2"/>
        <v>91</v>
      </c>
      <c r="F13" s="73">
        <f>VLOOKUP(D13,'FERC Interest Rate'!$A:$B,2,TRUE)</f>
        <v>4.7503500000000004E-2</v>
      </c>
      <c r="G13" s="74">
        <f t="shared" ref="G13:G32" si="4">O12</f>
        <v>869491.00439600297</v>
      </c>
      <c r="H13" s="74">
        <f>G13*F13*(E13/(DATE(YEAR(D13),12,31)-DATE(YEAR(D13),1,1)+1))</f>
        <v>10269.540435482577</v>
      </c>
      <c r="I13" s="97">
        <f t="shared" ref="I13:I32" si="5">(SUM($H$11:$H$32)/20)</f>
        <v>1138.5272415742754</v>
      </c>
      <c r="J13" s="57">
        <f>G13*F13*(E13/(DATE(YEAR(D13),12,31)-DATE(YEAR(D13),1,1)+1))</f>
        <v>10269.540435482577</v>
      </c>
      <c r="K13" s="222">
        <f>+SUM(I13:J13)</f>
        <v>11408.067677056852</v>
      </c>
      <c r="L13" s="57">
        <f>$C$4/20</f>
        <v>42849.5</v>
      </c>
      <c r="M13" s="223">
        <f>+SUM(K13:L13)</f>
        <v>54257.567677056853</v>
      </c>
      <c r="N13" s="52">
        <f>+G13+H13+J13</f>
        <v>890030.08526696824</v>
      </c>
      <c r="O13" s="74">
        <f>+N13-M13</f>
        <v>835772.51758991135</v>
      </c>
      <c r="P13" s="52"/>
    </row>
    <row r="14" spans="1:18" x14ac:dyDescent="0.25">
      <c r="A14" s="188" t="s">
        <v>49</v>
      </c>
      <c r="B14" s="220" t="str">
        <f t="shared" si="0"/>
        <v>Q3/2020</v>
      </c>
      <c r="C14" s="221">
        <f t="shared" si="3"/>
        <v>44013</v>
      </c>
      <c r="D14" s="221">
        <f t="shared" si="1"/>
        <v>44104</v>
      </c>
      <c r="E14" s="220">
        <f t="shared" si="2"/>
        <v>92</v>
      </c>
      <c r="F14" s="73">
        <f>VLOOKUP(D14,'FERC Interest Rate'!$A:$B,2,TRUE)</f>
        <v>3.4299999999999997E-2</v>
      </c>
      <c r="G14" s="74">
        <f t="shared" si="4"/>
        <v>835772.51758991135</v>
      </c>
      <c r="H14" s="74">
        <v>0</v>
      </c>
      <c r="I14" s="97">
        <f t="shared" si="5"/>
        <v>1138.5272415742754</v>
      </c>
      <c r="J14" s="57">
        <f t="shared" ref="J14:J32" si="6">G14*F14*(E14/(DATE(YEAR(D14),12,31)-DATE(YEAR(D14),1,1)+1))</f>
        <v>7205.9119030238362</v>
      </c>
      <c r="K14" s="222">
        <f t="shared" ref="K14:K32" si="7">+SUM(I14:J14)</f>
        <v>8344.4391445981109</v>
      </c>
      <c r="L14" s="57">
        <f t="shared" ref="L14:L32" si="8">$C$4/20</f>
        <v>42849.5</v>
      </c>
      <c r="M14" s="223">
        <f t="shared" ref="M14:M32" si="9">+SUM(K14:L14)</f>
        <v>51193.939144598109</v>
      </c>
      <c r="N14" s="52">
        <f>+G14+H14+J14</f>
        <v>842978.42949293519</v>
      </c>
      <c r="O14" s="74">
        <f>+N14-M14</f>
        <v>791784.4903483371</v>
      </c>
      <c r="P14" s="52"/>
    </row>
    <row r="15" spans="1:18" x14ac:dyDescent="0.25">
      <c r="A15" s="188" t="s">
        <v>50</v>
      </c>
      <c r="B15" s="220" t="str">
        <f t="shared" si="0"/>
        <v>Q4/2020</v>
      </c>
      <c r="C15" s="221">
        <f>D14+1</f>
        <v>44105</v>
      </c>
      <c r="D15" s="221">
        <f t="shared" si="1"/>
        <v>44196</v>
      </c>
      <c r="E15" s="220">
        <f t="shared" si="2"/>
        <v>92</v>
      </c>
      <c r="F15" s="73">
        <f>VLOOKUP(D15,'FERC Interest Rate'!$A:$B,2,TRUE)</f>
        <v>3.2500000000000001E-2</v>
      </c>
      <c r="G15" s="74">
        <f t="shared" si="4"/>
        <v>791784.4903483371</v>
      </c>
      <c r="H15" s="74">
        <v>0</v>
      </c>
      <c r="I15" s="97">
        <f t="shared" si="5"/>
        <v>1138.5272415742754</v>
      </c>
      <c r="J15" s="57">
        <f t="shared" si="6"/>
        <v>6468.4033501134645</v>
      </c>
      <c r="K15" s="222">
        <f t="shared" si="7"/>
        <v>7606.9305916877402</v>
      </c>
      <c r="L15" s="57">
        <f t="shared" si="8"/>
        <v>42849.5</v>
      </c>
      <c r="M15" s="223">
        <f t="shared" si="9"/>
        <v>50456.430591687742</v>
      </c>
      <c r="N15" s="52">
        <f t="shared" ref="N15:N32" si="10">+G15+H15+J15</f>
        <v>798252.89369845053</v>
      </c>
      <c r="O15" s="74">
        <f t="shared" ref="O15:O32" si="11">+N15-M15</f>
        <v>747796.46310676273</v>
      </c>
      <c r="P15" s="52"/>
    </row>
    <row r="16" spans="1:18" x14ac:dyDescent="0.25">
      <c r="A16" s="188" t="s">
        <v>51</v>
      </c>
      <c r="B16" s="220" t="str">
        <f t="shared" si="0"/>
        <v>Q1/2021</v>
      </c>
      <c r="C16" s="221">
        <f>D15+1</f>
        <v>44197</v>
      </c>
      <c r="D16" s="221">
        <f t="shared" si="1"/>
        <v>44286</v>
      </c>
      <c r="E16" s="220">
        <f t="shared" si="2"/>
        <v>90</v>
      </c>
      <c r="F16" s="73">
        <f>VLOOKUP(D16,'FERC Interest Rate'!$A:$B,2,TRUE)</f>
        <v>3.2500000000000001E-2</v>
      </c>
      <c r="G16" s="74">
        <f t="shared" si="4"/>
        <v>747796.46310676273</v>
      </c>
      <c r="H16" s="74">
        <v>0</v>
      </c>
      <c r="I16" s="97">
        <f t="shared" si="5"/>
        <v>1138.5272415742754</v>
      </c>
      <c r="J16" s="57">
        <f t="shared" si="6"/>
        <v>5992.6154920199479</v>
      </c>
      <c r="K16" s="222">
        <f t="shared" si="7"/>
        <v>7131.1427335942235</v>
      </c>
      <c r="L16" s="57">
        <f t="shared" si="8"/>
        <v>42849.5</v>
      </c>
      <c r="M16" s="223">
        <f t="shared" si="9"/>
        <v>49980.642733594221</v>
      </c>
      <c r="N16" s="52">
        <f t="shared" si="10"/>
        <v>753789.07859878265</v>
      </c>
      <c r="O16" s="74">
        <f t="shared" si="11"/>
        <v>703808.43586518848</v>
      </c>
    </row>
    <row r="17" spans="1:15" x14ac:dyDescent="0.25">
      <c r="A17" s="188" t="s">
        <v>52</v>
      </c>
      <c r="B17" s="220" t="str">
        <f t="shared" si="0"/>
        <v>Q2/2021</v>
      </c>
      <c r="C17" s="221">
        <f t="shared" si="3"/>
        <v>44287</v>
      </c>
      <c r="D17" s="221">
        <f t="shared" si="1"/>
        <v>44377</v>
      </c>
      <c r="E17" s="220">
        <f t="shared" si="2"/>
        <v>91</v>
      </c>
      <c r="F17" s="73">
        <f>VLOOKUP(D17,'FERC Interest Rate'!$A:$B,2,TRUE)</f>
        <v>3.2500000000000001E-2</v>
      </c>
      <c r="G17" s="74">
        <f t="shared" si="4"/>
        <v>703808.43586518848</v>
      </c>
      <c r="H17" s="74">
        <v>0</v>
      </c>
      <c r="I17" s="97">
        <f t="shared" si="5"/>
        <v>1138.5272415742754</v>
      </c>
      <c r="J17" s="57">
        <f t="shared" si="6"/>
        <v>5702.7765727980686</v>
      </c>
      <c r="K17" s="222">
        <f t="shared" si="7"/>
        <v>6841.3038143723443</v>
      </c>
      <c r="L17" s="57">
        <f t="shared" si="8"/>
        <v>42849.5</v>
      </c>
      <c r="M17" s="223">
        <f t="shared" si="9"/>
        <v>49690.803814372346</v>
      </c>
      <c r="N17" s="52">
        <f t="shared" si="10"/>
        <v>709511.21243798651</v>
      </c>
      <c r="O17" s="74">
        <f t="shared" si="11"/>
        <v>659820.40862361412</v>
      </c>
    </row>
    <row r="18" spans="1:15" s="263" customFormat="1" ht="13" x14ac:dyDescent="0.3">
      <c r="A18" s="188" t="s">
        <v>53</v>
      </c>
      <c r="B18" s="220" t="str">
        <f t="shared" si="0"/>
        <v>Q3/2021</v>
      </c>
      <c r="C18" s="221">
        <f t="shared" si="3"/>
        <v>44378</v>
      </c>
      <c r="D18" s="221">
        <f t="shared" si="1"/>
        <v>44469</v>
      </c>
      <c r="E18" s="220">
        <f t="shared" si="2"/>
        <v>92</v>
      </c>
      <c r="F18" s="73">
        <f>VLOOKUP(D18,'FERC Interest Rate'!$A:$B,2,TRUE)</f>
        <v>3.2500000000000001E-2</v>
      </c>
      <c r="G18" s="74">
        <f t="shared" si="4"/>
        <v>659820.40862361412</v>
      </c>
      <c r="H18" s="74">
        <v>0</v>
      </c>
      <c r="I18" s="97">
        <f t="shared" si="5"/>
        <v>1138.5272415742754</v>
      </c>
      <c r="J18" s="57">
        <f t="shared" si="6"/>
        <v>5405.104169272895</v>
      </c>
      <c r="K18" s="222">
        <f t="shared" si="7"/>
        <v>6543.6314108471706</v>
      </c>
      <c r="L18" s="57">
        <f t="shared" si="8"/>
        <v>42849.5</v>
      </c>
      <c r="M18" s="223">
        <f t="shared" si="9"/>
        <v>49393.131410847171</v>
      </c>
      <c r="N18" s="52">
        <f t="shared" si="10"/>
        <v>665225.51279288705</v>
      </c>
      <c r="O18" s="74">
        <f t="shared" si="11"/>
        <v>615832.38138203986</v>
      </c>
    </row>
    <row r="19" spans="1:15" x14ac:dyDescent="0.25">
      <c r="A19" s="188" t="s">
        <v>54</v>
      </c>
      <c r="B19" s="220" t="str">
        <f t="shared" si="0"/>
        <v>Q4/2021</v>
      </c>
      <c r="C19" s="221">
        <f t="shared" si="3"/>
        <v>44470</v>
      </c>
      <c r="D19" s="221">
        <f t="shared" si="1"/>
        <v>44561</v>
      </c>
      <c r="E19" s="220">
        <f t="shared" si="2"/>
        <v>92</v>
      </c>
      <c r="F19" s="73">
        <f>VLOOKUP(D19,'FERC Interest Rate'!$A:$B,2,TRUE)</f>
        <v>3.2500000000000001E-2</v>
      </c>
      <c r="G19" s="74">
        <f t="shared" si="4"/>
        <v>615832.38138203986</v>
      </c>
      <c r="H19" s="74">
        <v>0</v>
      </c>
      <c r="I19" s="97">
        <f t="shared" si="5"/>
        <v>1138.5272415742754</v>
      </c>
      <c r="J19" s="57">
        <f t="shared" si="6"/>
        <v>5044.7638913213677</v>
      </c>
      <c r="K19" s="222">
        <f t="shared" si="7"/>
        <v>6183.2911328956434</v>
      </c>
      <c r="L19" s="57">
        <f t="shared" si="8"/>
        <v>42849.5</v>
      </c>
      <c r="M19" s="223">
        <f t="shared" si="9"/>
        <v>49032.79113289564</v>
      </c>
      <c r="N19" s="52">
        <f t="shared" si="10"/>
        <v>620877.14527336124</v>
      </c>
      <c r="O19" s="74">
        <f t="shared" si="11"/>
        <v>571844.35414046561</v>
      </c>
    </row>
    <row r="20" spans="1:15" x14ac:dyDescent="0.25">
      <c r="A20" s="188" t="s">
        <v>55</v>
      </c>
      <c r="B20" s="220" t="str">
        <f t="shared" si="0"/>
        <v>Q1/2022</v>
      </c>
      <c r="C20" s="221">
        <f t="shared" si="3"/>
        <v>44562</v>
      </c>
      <c r="D20" s="221">
        <f t="shared" si="1"/>
        <v>44651</v>
      </c>
      <c r="E20" s="220">
        <f t="shared" si="2"/>
        <v>90</v>
      </c>
      <c r="F20" s="73">
        <f>VLOOKUP(D20,'FERC Interest Rate'!$A:$B,2,TRUE)</f>
        <v>3.2500000000000001E-2</v>
      </c>
      <c r="G20" s="74">
        <f t="shared" si="4"/>
        <v>571844.35414046561</v>
      </c>
      <c r="H20" s="74">
        <v>0</v>
      </c>
      <c r="I20" s="97">
        <f t="shared" si="5"/>
        <v>1138.5272415742754</v>
      </c>
      <c r="J20" s="57">
        <f t="shared" si="6"/>
        <v>4582.5883174270193</v>
      </c>
      <c r="K20" s="222">
        <f t="shared" si="7"/>
        <v>5721.115559001295</v>
      </c>
      <c r="L20" s="57">
        <f t="shared" si="8"/>
        <v>42849.5</v>
      </c>
      <c r="M20" s="223">
        <f t="shared" si="9"/>
        <v>48570.615559001293</v>
      </c>
      <c r="N20" s="52">
        <f t="shared" si="10"/>
        <v>576426.94245789258</v>
      </c>
      <c r="O20" s="74">
        <f t="shared" si="11"/>
        <v>527856.32689889125</v>
      </c>
    </row>
    <row r="21" spans="1:15" x14ac:dyDescent="0.25">
      <c r="A21" s="188" t="s">
        <v>56</v>
      </c>
      <c r="B21" s="220" t="str">
        <f t="shared" si="0"/>
        <v>Q2/2022</v>
      </c>
      <c r="C21" s="221">
        <f t="shared" si="3"/>
        <v>44652</v>
      </c>
      <c r="D21" s="221">
        <f t="shared" si="1"/>
        <v>44742</v>
      </c>
      <c r="E21" s="220">
        <f t="shared" si="2"/>
        <v>91</v>
      </c>
      <c r="F21" s="73">
        <f>VLOOKUP(D21,'FERC Interest Rate'!$A:$B,2,TRUE)</f>
        <v>3.2500000000000001E-2</v>
      </c>
      <c r="G21" s="74">
        <f t="shared" si="4"/>
        <v>527856.32689889125</v>
      </c>
      <c r="H21" s="74">
        <v>0</v>
      </c>
      <c r="I21" s="97">
        <f t="shared" si="5"/>
        <v>1138.5272415742754</v>
      </c>
      <c r="J21" s="57">
        <f t="shared" si="6"/>
        <v>4277.0824295985503</v>
      </c>
      <c r="K21" s="222">
        <f t="shared" si="7"/>
        <v>5415.609671172826</v>
      </c>
      <c r="L21" s="57">
        <f t="shared" si="8"/>
        <v>42849.5</v>
      </c>
      <c r="M21" s="223">
        <f t="shared" si="9"/>
        <v>48265.109671172824</v>
      </c>
      <c r="N21" s="52">
        <f t="shared" si="10"/>
        <v>532133.4093284898</v>
      </c>
      <c r="O21" s="74">
        <f t="shared" si="11"/>
        <v>483868.29965731699</v>
      </c>
    </row>
    <row r="22" spans="1:15" x14ac:dyDescent="0.25">
      <c r="A22" s="188" t="s">
        <v>57</v>
      </c>
      <c r="B22" s="220" t="str">
        <f t="shared" si="0"/>
        <v>Q3/2022</v>
      </c>
      <c r="C22" s="221">
        <f t="shared" si="3"/>
        <v>44743</v>
      </c>
      <c r="D22" s="221">
        <f t="shared" si="1"/>
        <v>44834</v>
      </c>
      <c r="E22" s="220">
        <f t="shared" si="2"/>
        <v>92</v>
      </c>
      <c r="F22" s="73">
        <f>VLOOKUP(D22,'FERC Interest Rate'!$A:$B,2,TRUE)</f>
        <v>4.024457E-2</v>
      </c>
      <c r="G22" s="74">
        <f t="shared" si="4"/>
        <v>483868.29965731699</v>
      </c>
      <c r="H22" s="74">
        <v>0</v>
      </c>
      <c r="I22" s="97">
        <f t="shared" si="5"/>
        <v>1138.5272415742754</v>
      </c>
      <c r="J22" s="57">
        <f t="shared" si="6"/>
        <v>4908.2810750226527</v>
      </c>
      <c r="K22" s="222">
        <f t="shared" si="7"/>
        <v>6046.8083165969283</v>
      </c>
      <c r="L22" s="57">
        <f t="shared" si="8"/>
        <v>42849.5</v>
      </c>
      <c r="M22" s="223">
        <f t="shared" si="9"/>
        <v>48896.308316596929</v>
      </c>
      <c r="N22" s="52">
        <f t="shared" si="10"/>
        <v>488776.58073233964</v>
      </c>
      <c r="O22" s="74">
        <f t="shared" si="11"/>
        <v>439880.27241574274</v>
      </c>
    </row>
    <row r="23" spans="1:15" x14ac:dyDescent="0.25">
      <c r="A23" s="188" t="s">
        <v>58</v>
      </c>
      <c r="B23" s="220" t="str">
        <f t="shared" si="0"/>
        <v>Q4/2022</v>
      </c>
      <c r="C23" s="221">
        <f t="shared" si="3"/>
        <v>44835</v>
      </c>
      <c r="D23" s="221">
        <f t="shared" si="1"/>
        <v>44926</v>
      </c>
      <c r="E23" s="220">
        <f t="shared" si="2"/>
        <v>92</v>
      </c>
      <c r="F23" s="73">
        <f>VLOOKUP(D23,'FERC Interest Rate'!$A:$B,2,TRUE)</f>
        <v>4.2500000000000003E-2</v>
      </c>
      <c r="G23" s="74">
        <f t="shared" si="4"/>
        <v>439880.27241574274</v>
      </c>
      <c r="H23" s="74">
        <v>0</v>
      </c>
      <c r="I23" s="97">
        <f t="shared" si="5"/>
        <v>1138.5272415742754</v>
      </c>
      <c r="J23" s="57">
        <f t="shared" si="6"/>
        <v>4712.1420962891898</v>
      </c>
      <c r="K23" s="222">
        <f t="shared" si="7"/>
        <v>5850.6693378634654</v>
      </c>
      <c r="L23" s="57">
        <f t="shared" si="8"/>
        <v>42849.5</v>
      </c>
      <c r="M23" s="223">
        <f t="shared" si="9"/>
        <v>48700.169337863466</v>
      </c>
      <c r="N23" s="52">
        <f t="shared" si="10"/>
        <v>444592.41451203194</v>
      </c>
      <c r="O23" s="74">
        <f t="shared" si="11"/>
        <v>395892.24517416849</v>
      </c>
    </row>
    <row r="24" spans="1:15" x14ac:dyDescent="0.25">
      <c r="A24" s="188" t="s">
        <v>59</v>
      </c>
      <c r="B24" s="220" t="str">
        <f t="shared" si="0"/>
        <v>Q1/2023</v>
      </c>
      <c r="C24" s="221">
        <f t="shared" si="3"/>
        <v>44927</v>
      </c>
      <c r="D24" s="221">
        <f t="shared" si="1"/>
        <v>45016</v>
      </c>
      <c r="E24" s="220">
        <f t="shared" si="2"/>
        <v>90</v>
      </c>
      <c r="F24" s="73">
        <f>VLOOKUP(D24,'FERC Interest Rate'!$A:$B,2,TRUE)</f>
        <v>4.2944449999999995E-2</v>
      </c>
      <c r="G24" s="74">
        <f t="shared" si="4"/>
        <v>395892.24517416849</v>
      </c>
      <c r="H24" s="74">
        <v>0</v>
      </c>
      <c r="I24" s="97">
        <f t="shared" si="5"/>
        <v>1138.5272415742754</v>
      </c>
      <c r="J24" s="57">
        <f t="shared" si="6"/>
        <v>4192.1197960117352</v>
      </c>
      <c r="K24" s="222">
        <f t="shared" si="7"/>
        <v>5330.6470375860108</v>
      </c>
      <c r="L24" s="57">
        <f t="shared" si="8"/>
        <v>42849.5</v>
      </c>
      <c r="M24" s="223">
        <f t="shared" si="9"/>
        <v>48180.147037586008</v>
      </c>
      <c r="N24" s="52">
        <f t="shared" si="10"/>
        <v>400084.36497018021</v>
      </c>
      <c r="O24" s="74">
        <f t="shared" si="11"/>
        <v>351904.21793259418</v>
      </c>
    </row>
    <row r="25" spans="1:15" x14ac:dyDescent="0.25">
      <c r="A25" s="188" t="s">
        <v>60</v>
      </c>
      <c r="B25" s="220" t="str">
        <f t="shared" si="0"/>
        <v>Q2/2023</v>
      </c>
      <c r="C25" s="221">
        <f t="shared" si="3"/>
        <v>45017</v>
      </c>
      <c r="D25" s="221">
        <f t="shared" si="1"/>
        <v>45107</v>
      </c>
      <c r="E25" s="220">
        <f t="shared" si="2"/>
        <v>91</v>
      </c>
      <c r="F25" s="73">
        <f>VLOOKUP(D25,'FERC Interest Rate'!$A:$B,2,TRUE)</f>
        <v>4.4999999999999998E-2</v>
      </c>
      <c r="G25" s="74">
        <f t="shared" si="4"/>
        <v>351904.21793259418</v>
      </c>
      <c r="H25" s="74">
        <v>0</v>
      </c>
      <c r="I25" s="97">
        <f t="shared" si="5"/>
        <v>1138.5272415742754</v>
      </c>
      <c r="J25" s="57">
        <f t="shared" si="6"/>
        <v>3948.0760888602003</v>
      </c>
      <c r="K25" s="222">
        <f t="shared" si="7"/>
        <v>5086.6033304344755</v>
      </c>
      <c r="L25" s="57">
        <f t="shared" si="8"/>
        <v>42849.5</v>
      </c>
      <c r="M25" s="223">
        <f>+SUM(K25:L25)</f>
        <v>47936.103330434475</v>
      </c>
      <c r="N25" s="52">
        <f t="shared" si="10"/>
        <v>355852.29402145441</v>
      </c>
      <c r="O25" s="74">
        <f t="shared" si="11"/>
        <v>307916.19069101993</v>
      </c>
    </row>
    <row r="26" spans="1:15" x14ac:dyDescent="0.25">
      <c r="A26" s="188" t="s">
        <v>61</v>
      </c>
      <c r="B26" s="220" t="str">
        <f t="shared" si="0"/>
        <v>Q3/2023</v>
      </c>
      <c r="C26" s="221">
        <f t="shared" si="3"/>
        <v>45108</v>
      </c>
      <c r="D26" s="221">
        <f t="shared" si="1"/>
        <v>45199</v>
      </c>
      <c r="E26" s="220">
        <f t="shared" si="2"/>
        <v>92</v>
      </c>
      <c r="F26" s="73">
        <f>VLOOKUP(D26,'FERC Interest Rate'!$A:$B,2,TRUE)</f>
        <v>4.5271739999999998E-2</v>
      </c>
      <c r="G26" s="74">
        <f t="shared" si="4"/>
        <v>307916.19069101993</v>
      </c>
      <c r="H26" s="74">
        <v>0</v>
      </c>
      <c r="I26" s="97">
        <f t="shared" si="5"/>
        <v>1138.5272415742754</v>
      </c>
      <c r="J26" s="57">
        <f t="shared" si="6"/>
        <v>3513.6190653736803</v>
      </c>
      <c r="K26" s="222">
        <f t="shared" si="7"/>
        <v>4652.146306947956</v>
      </c>
      <c r="L26" s="57">
        <f t="shared" si="8"/>
        <v>42849.5</v>
      </c>
      <c r="M26" s="223">
        <f t="shared" si="9"/>
        <v>47501.646306947958</v>
      </c>
      <c r="N26" s="52">
        <f t="shared" si="10"/>
        <v>311429.8097563936</v>
      </c>
      <c r="O26" s="74">
        <f t="shared" si="11"/>
        <v>263928.16344944562</v>
      </c>
    </row>
    <row r="27" spans="1:15" x14ac:dyDescent="0.25">
      <c r="A27" s="188" t="s">
        <v>62</v>
      </c>
      <c r="B27" s="220" t="str">
        <f t="shared" si="0"/>
        <v>Q4/2023</v>
      </c>
      <c r="C27" s="221">
        <f>D26+1</f>
        <v>45200</v>
      </c>
      <c r="D27" s="221">
        <f t="shared" si="1"/>
        <v>45291</v>
      </c>
      <c r="E27" s="220">
        <f t="shared" si="2"/>
        <v>92</v>
      </c>
      <c r="F27" s="73">
        <f>VLOOKUP(D27,'FERC Interest Rate'!$A:$B,2,TRUE)</f>
        <v>4.7500000000000001E-2</v>
      </c>
      <c r="G27" s="74">
        <f t="shared" si="4"/>
        <v>263928.16344944562</v>
      </c>
      <c r="H27" s="74">
        <v>0</v>
      </c>
      <c r="I27" s="97">
        <f t="shared" si="5"/>
        <v>1138.5272415742754</v>
      </c>
      <c r="J27" s="57">
        <f t="shared" si="6"/>
        <v>3159.9070528056918</v>
      </c>
      <c r="K27" s="222">
        <f t="shared" si="7"/>
        <v>4298.4342943799675</v>
      </c>
      <c r="L27" s="57">
        <f t="shared" si="8"/>
        <v>42849.5</v>
      </c>
      <c r="M27" s="223">
        <f t="shared" si="9"/>
        <v>47147.934294379971</v>
      </c>
      <c r="N27" s="52">
        <f t="shared" si="10"/>
        <v>267088.07050225133</v>
      </c>
      <c r="O27" s="74">
        <f t="shared" si="11"/>
        <v>219940.13620787137</v>
      </c>
    </row>
    <row r="28" spans="1:15" x14ac:dyDescent="0.25">
      <c r="A28" s="188" t="s">
        <v>63</v>
      </c>
      <c r="B28" s="220" t="str">
        <f t="shared" si="0"/>
        <v>Q1/2024</v>
      </c>
      <c r="C28" s="221">
        <f t="shared" si="3"/>
        <v>45292</v>
      </c>
      <c r="D28" s="221">
        <f t="shared" si="1"/>
        <v>45382</v>
      </c>
      <c r="E28" s="220">
        <f t="shared" si="2"/>
        <v>91</v>
      </c>
      <c r="F28" s="73">
        <f>VLOOKUP(D28,'FERC Interest Rate'!$A:$B,2,TRUE)</f>
        <v>4.7994500000000002E-2</v>
      </c>
      <c r="G28" s="74">
        <f t="shared" si="4"/>
        <v>219940.13620787137</v>
      </c>
      <c r="H28" s="74">
        <v>0</v>
      </c>
      <c r="I28" s="97">
        <f t="shared" si="5"/>
        <v>1138.5272415742754</v>
      </c>
      <c r="J28" s="57">
        <f t="shared" si="6"/>
        <v>2624.558565349208</v>
      </c>
      <c r="K28" s="222">
        <f t="shared" si="7"/>
        <v>3763.0858069234837</v>
      </c>
      <c r="L28" s="57">
        <f t="shared" si="8"/>
        <v>42849.5</v>
      </c>
      <c r="M28" s="223">
        <f t="shared" si="9"/>
        <v>46612.585806923482</v>
      </c>
      <c r="N28" s="52">
        <f t="shared" si="10"/>
        <v>222564.69477322057</v>
      </c>
      <c r="O28" s="74">
        <f t="shared" si="11"/>
        <v>175952.10896629709</v>
      </c>
    </row>
    <row r="29" spans="1:15" x14ac:dyDescent="0.25">
      <c r="A29" s="188" t="s">
        <v>64</v>
      </c>
      <c r="B29" s="220" t="str">
        <f t="shared" si="0"/>
        <v>Q2/2024</v>
      </c>
      <c r="C29" s="221">
        <f t="shared" si="3"/>
        <v>45383</v>
      </c>
      <c r="D29" s="221">
        <f t="shared" si="1"/>
        <v>45473</v>
      </c>
      <c r="E29" s="220">
        <f t="shared" si="2"/>
        <v>91</v>
      </c>
      <c r="F29" s="73">
        <f>VLOOKUP(D29,'FERC Interest Rate'!$A:$B,2,TRUE)</f>
        <v>0.05</v>
      </c>
      <c r="G29" s="74">
        <f t="shared" si="4"/>
        <v>175952.10896629709</v>
      </c>
      <c r="H29" s="74">
        <v>0</v>
      </c>
      <c r="I29" s="97">
        <f t="shared" si="5"/>
        <v>1138.5272415742754</v>
      </c>
      <c r="J29" s="57">
        <f t="shared" si="6"/>
        <v>2187.3827754006879</v>
      </c>
      <c r="K29" s="222">
        <f t="shared" si="7"/>
        <v>3325.9100169749636</v>
      </c>
      <c r="L29" s="57">
        <f t="shared" si="8"/>
        <v>42849.5</v>
      </c>
      <c r="M29" s="223">
        <f t="shared" si="9"/>
        <v>46175.410016974965</v>
      </c>
      <c r="N29" s="52">
        <f t="shared" si="10"/>
        <v>178139.49174169777</v>
      </c>
      <c r="O29" s="74">
        <f t="shared" si="11"/>
        <v>131964.08172472281</v>
      </c>
    </row>
    <row r="30" spans="1:15" x14ac:dyDescent="0.25">
      <c r="A30" s="188" t="s">
        <v>65</v>
      </c>
      <c r="B30" s="220" t="str">
        <f t="shared" si="0"/>
        <v>Q3/2024</v>
      </c>
      <c r="C30" s="221">
        <f t="shared" si="3"/>
        <v>45474</v>
      </c>
      <c r="D30" s="221">
        <f t="shared" si="1"/>
        <v>45565</v>
      </c>
      <c r="E30" s="220">
        <f t="shared" si="2"/>
        <v>92</v>
      </c>
      <c r="F30" s="73">
        <f>VLOOKUP(D30,'FERC Interest Rate'!$A:$B,2,TRUE)</f>
        <v>0.05</v>
      </c>
      <c r="G30" s="74">
        <f t="shared" si="4"/>
        <v>131964.08172472281</v>
      </c>
      <c r="H30" s="74">
        <v>0</v>
      </c>
      <c r="I30" s="97">
        <f t="shared" si="5"/>
        <v>1138.5272415742754</v>
      </c>
      <c r="J30" s="57">
        <f t="shared" si="6"/>
        <v>1658.5649615675545</v>
      </c>
      <c r="K30" s="222">
        <f t="shared" si="7"/>
        <v>2797.0922031418299</v>
      </c>
      <c r="L30" s="57">
        <f t="shared" si="8"/>
        <v>42849.5</v>
      </c>
      <c r="M30" s="223">
        <f t="shared" si="9"/>
        <v>45646.59220314183</v>
      </c>
      <c r="N30" s="52">
        <f t="shared" si="10"/>
        <v>133622.64668629036</v>
      </c>
      <c r="O30" s="74">
        <f t="shared" si="11"/>
        <v>87976.054483148531</v>
      </c>
    </row>
    <row r="31" spans="1:15" x14ac:dyDescent="0.25">
      <c r="A31" s="188" t="s">
        <v>66</v>
      </c>
      <c r="B31" s="220" t="str">
        <f t="shared" si="0"/>
        <v>Q4/2024</v>
      </c>
      <c r="C31" s="221">
        <f t="shared" si="3"/>
        <v>45566</v>
      </c>
      <c r="D31" s="221">
        <f t="shared" si="1"/>
        <v>45657</v>
      </c>
      <c r="E31" s="220">
        <f t="shared" si="2"/>
        <v>92</v>
      </c>
      <c r="F31" s="73">
        <f>VLOOKUP(D31,'FERC Interest Rate'!$A:$B,2,TRUE)</f>
        <v>5.0543480000000002E-2</v>
      </c>
      <c r="G31" s="74">
        <f t="shared" si="4"/>
        <v>87976.054483148531</v>
      </c>
      <c r="H31" s="74">
        <v>0</v>
      </c>
      <c r="I31" s="97">
        <f t="shared" si="5"/>
        <v>1138.5272415742754</v>
      </c>
      <c r="J31" s="57">
        <f t="shared" si="6"/>
        <v>1117.7285995158727</v>
      </c>
      <c r="K31" s="222">
        <f t="shared" si="7"/>
        <v>2256.2558410901484</v>
      </c>
      <c r="L31" s="57">
        <f t="shared" si="8"/>
        <v>42849.5</v>
      </c>
      <c r="M31" s="223">
        <f t="shared" si="9"/>
        <v>45105.755841090147</v>
      </c>
      <c r="N31" s="52">
        <f t="shared" si="10"/>
        <v>89093.783082664406</v>
      </c>
      <c r="O31" s="74">
        <f t="shared" si="11"/>
        <v>43988.027241574258</v>
      </c>
    </row>
    <row r="32" spans="1:15" ht="13" x14ac:dyDescent="0.3">
      <c r="A32" s="188" t="s">
        <v>67</v>
      </c>
      <c r="B32" s="220" t="str">
        <f t="shared" si="0"/>
        <v>Q1/2025</v>
      </c>
      <c r="C32" s="221">
        <f t="shared" si="3"/>
        <v>45658</v>
      </c>
      <c r="D32" s="221">
        <f t="shared" si="1"/>
        <v>45747</v>
      </c>
      <c r="E32" s="220">
        <f t="shared" si="2"/>
        <v>90</v>
      </c>
      <c r="F32" s="73">
        <f>VLOOKUP(D32,'FERC Interest Rate'!$A:$B,2,TRUE)</f>
        <v>5.2499999999999998E-2</v>
      </c>
      <c r="G32" s="74">
        <f t="shared" si="4"/>
        <v>43988.027241574258</v>
      </c>
      <c r="H32" s="74">
        <v>0</v>
      </c>
      <c r="I32" s="97">
        <f t="shared" si="5"/>
        <v>1138.5272415742754</v>
      </c>
      <c r="J32" s="57">
        <f t="shared" si="6"/>
        <v>569.43405127791334</v>
      </c>
      <c r="K32" s="222">
        <f t="shared" si="7"/>
        <v>1707.9612928521888</v>
      </c>
      <c r="L32" s="57">
        <f t="shared" si="8"/>
        <v>42849.5</v>
      </c>
      <c r="M32" s="223">
        <f t="shared" si="9"/>
        <v>44557.461292852189</v>
      </c>
      <c r="N32" s="52">
        <f t="shared" si="10"/>
        <v>44557.461292852175</v>
      </c>
      <c r="O32" s="294">
        <f t="shared" si="11"/>
        <v>0</v>
      </c>
    </row>
    <row r="33" spans="1:15" ht="13.5" thickBot="1" x14ac:dyDescent="0.35">
      <c r="A33" s="190"/>
      <c r="B33" s="227"/>
      <c r="C33" s="228"/>
      <c r="D33" s="228"/>
      <c r="E33" s="229"/>
      <c r="F33" s="227"/>
      <c r="G33" s="230">
        <f t="shared" ref="G33:O33" si="12">+SUM(G11:G32)</f>
        <v>10943105.037473198</v>
      </c>
      <c r="H33" s="230">
        <f t="shared" si="12"/>
        <v>22770.544831485509</v>
      </c>
      <c r="I33" s="231">
        <f t="shared" si="12"/>
        <v>22770.544831485509</v>
      </c>
      <c r="J33" s="230">
        <f t="shared" si="12"/>
        <v>87540.600688532097</v>
      </c>
      <c r="K33" s="230">
        <f t="shared" si="12"/>
        <v>110311.1455200176</v>
      </c>
      <c r="L33" s="230">
        <f t="shared" si="12"/>
        <v>856990</v>
      </c>
      <c r="M33" s="232">
        <f t="shared" si="12"/>
        <v>967301.14552001748</v>
      </c>
      <c r="N33" s="230">
        <f t="shared" si="12"/>
        <v>11053416.182993216</v>
      </c>
      <c r="O33" s="230">
        <f t="shared" si="12"/>
        <v>10086115.037473198</v>
      </c>
    </row>
    <row r="34" spans="1:15" ht="13.5" thickTop="1" thickBot="1" x14ac:dyDescent="0.3">
      <c r="H34" s="222"/>
      <c r="I34" s="233"/>
      <c r="J34" s="234"/>
      <c r="K34" s="234"/>
      <c r="L34" s="234"/>
      <c r="M34" s="235"/>
    </row>
    <row r="38" spans="1:15" ht="13" thickBot="1" x14ac:dyDescent="0.3"/>
    <row r="39" spans="1:15" ht="13" x14ac:dyDescent="0.3">
      <c r="B39" s="242"/>
      <c r="C39" s="53"/>
      <c r="D39" s="48"/>
      <c r="I39" s="209"/>
      <c r="J39" s="401" t="s">
        <v>199</v>
      </c>
      <c r="K39" s="401"/>
      <c r="L39" s="210" t="s">
        <v>48</v>
      </c>
      <c r="M39" s="211"/>
    </row>
    <row r="40" spans="1:15" ht="37" x14ac:dyDescent="0.3">
      <c r="A40" s="212" t="s">
        <v>47</v>
      </c>
      <c r="B40" s="212" t="s">
        <v>3</v>
      </c>
      <c r="C40" s="212" t="s">
        <v>4</v>
      </c>
      <c r="D40" s="212" t="s">
        <v>5</v>
      </c>
      <c r="E40" s="212" t="s">
        <v>6</v>
      </c>
      <c r="F40" s="212" t="s">
        <v>7</v>
      </c>
      <c r="G40" s="212" t="s">
        <v>74</v>
      </c>
      <c r="H40" s="212" t="s">
        <v>75</v>
      </c>
      <c r="I40" s="185" t="s">
        <v>76</v>
      </c>
      <c r="J40" s="186" t="s">
        <v>77</v>
      </c>
      <c r="K40" s="186" t="s">
        <v>78</v>
      </c>
      <c r="L40" s="186" t="s">
        <v>79</v>
      </c>
      <c r="M40" s="187" t="s">
        <v>69</v>
      </c>
      <c r="N40" s="212" t="s">
        <v>80</v>
      </c>
      <c r="O40" s="212" t="s">
        <v>81</v>
      </c>
    </row>
    <row r="41" spans="1:15" x14ac:dyDescent="0.25">
      <c r="A41" s="409" t="s">
        <v>199</v>
      </c>
      <c r="B41" s="220" t="str">
        <f>+IF(MONTH(C41)&lt;4,"Q1",IF(MONTH(C41)&lt;7,"Q2",IF(MONTH(C41)&lt;10,"Q3","Q4")))&amp;"/"&amp;YEAR(C41)</f>
        <v>Q2/2017</v>
      </c>
      <c r="C41" s="221">
        <f>B2</f>
        <v>42844</v>
      </c>
      <c r="D41" s="221">
        <f>DATE(YEAR(C41),IF(MONTH(C41)&lt;=3,3,IF(MONTH(C41)&lt;=6,6,IF(MONTH(C41)&lt;=9,9,12))),IF(OR(MONTH(C41)&lt;=3,MONTH(C41)&gt;=10),31,30))</f>
        <v>42916</v>
      </c>
      <c r="E41" s="220">
        <f>D41-C41+1</f>
        <v>73</v>
      </c>
      <c r="F41" s="73">
        <f>VLOOKUP(D41,'FERC Interest Rate'!$A:$B,2,TRUE)</f>
        <v>3.7100000000000001E-2</v>
      </c>
      <c r="G41" s="74">
        <f>C2</f>
        <v>361734</v>
      </c>
      <c r="H41" s="74">
        <f>G41*F41*(E41/(DATE(YEAR(D41),12,31)-DATE(YEAR(D41),1,1)+1))</f>
        <v>2684.0662800000005</v>
      </c>
      <c r="I41" s="269">
        <v>0</v>
      </c>
      <c r="J41" s="57">
        <v>0</v>
      </c>
      <c r="K41" s="298">
        <f>+SUM(I41:J41)</f>
        <v>0</v>
      </c>
      <c r="L41" s="57">
        <v>0</v>
      </c>
      <c r="M41" s="299">
        <v>0</v>
      </c>
      <c r="N41" s="297">
        <f>+G41+H41+J41</f>
        <v>364418.06628000003</v>
      </c>
      <c r="O41" s="74">
        <f>+N41-M41</f>
        <v>364418.06628000003</v>
      </c>
    </row>
    <row r="42" spans="1:15" x14ac:dyDescent="0.25">
      <c r="A42" s="410"/>
      <c r="B42" s="220" t="str">
        <f>+IF(MONTH(C42)&lt;4,"Q1",IF(MONTH(C42)&lt;7,"Q2",IF(MONTH(C42)&lt;10,"Q3","Q4")))&amp;"/"&amp;YEAR(C42)</f>
        <v>Q3/2017</v>
      </c>
      <c r="C42" s="221">
        <f>D41+1</f>
        <v>42917</v>
      </c>
      <c r="D42" s="221">
        <f>DATE(YEAR(C42),IF(MONTH(C42)&lt;=3,3,IF(MONTH(C42)&lt;=6,6,IF(MONTH(C42)&lt;=9,9,12))),IF(OR(MONTH(C42)&lt;=3,MONTH(C42)&gt;=10),31,30))</f>
        <v>43008</v>
      </c>
      <c r="E42" s="220">
        <f>D42-C42+1</f>
        <v>92</v>
      </c>
      <c r="F42" s="73">
        <f>VLOOKUP(D42,'FERC Interest Rate'!$A:$B,2,TRUE)</f>
        <v>3.9600000000000003E-2</v>
      </c>
      <c r="G42" s="74">
        <f>O41</f>
        <v>364418.06628000003</v>
      </c>
      <c r="H42" s="74">
        <f t="shared" ref="H42:H53" si="13">G42*F42*(E42/(DATE(YEAR(D42),12,31)-DATE(YEAR(D42),1,1)+1))</f>
        <v>3637.391504304921</v>
      </c>
      <c r="I42" s="269">
        <v>0</v>
      </c>
      <c r="J42" s="57">
        <v>0</v>
      </c>
      <c r="K42" s="298">
        <f>+SUM(I42:J42)</f>
        <v>0</v>
      </c>
      <c r="L42" s="57">
        <v>0</v>
      </c>
      <c r="M42" s="299">
        <v>0</v>
      </c>
      <c r="N42" s="297">
        <f>+G42+H42+J42</f>
        <v>368055.45778430498</v>
      </c>
      <c r="O42" s="74">
        <f>+N42-M42</f>
        <v>368055.45778430498</v>
      </c>
    </row>
    <row r="43" spans="1:15" x14ac:dyDescent="0.25">
      <c r="A43" s="188" t="s">
        <v>23</v>
      </c>
      <c r="B43" s="220" t="str">
        <f>+IF(MONTH(C43)&lt;4,"Q1",IF(MONTH(C43)&lt;7,"Q2",IF(MONTH(C43)&lt;10,"Q3","Q4")))&amp;"/"&amp;YEAR(C43)</f>
        <v>Q4/2017</v>
      </c>
      <c r="C43" s="221">
        <f>D42+1</f>
        <v>43009</v>
      </c>
      <c r="D43" s="221">
        <f>DATE(YEAR(C43),IF(MONTH(C43)&lt;=3,3,IF(MONTH(C43)&lt;=6,6,IF(MONTH(C43)&lt;=9,9,12))),IF(OR(MONTH(C43)&lt;=3,MONTH(C43)&gt;=10),31,30))</f>
        <v>43100</v>
      </c>
      <c r="E43" s="220">
        <f>D43-C43+1</f>
        <v>92</v>
      </c>
      <c r="F43" s="73">
        <f>VLOOKUP(D43,'FERC Interest Rate'!$A:$B,2,TRUE)</f>
        <v>4.2099999999999999E-2</v>
      </c>
      <c r="G43" s="74">
        <f t="shared" ref="G43:G72" si="14">O42</f>
        <v>368055.45778430498</v>
      </c>
      <c r="H43" s="74">
        <f t="shared" si="13"/>
        <v>3905.6230112059452</v>
      </c>
      <c r="I43" s="269">
        <v>0</v>
      </c>
      <c r="J43" s="57">
        <v>0</v>
      </c>
      <c r="K43" s="298">
        <v>0</v>
      </c>
      <c r="L43" s="57">
        <v>0</v>
      </c>
      <c r="M43" s="299">
        <v>0</v>
      </c>
      <c r="N43" s="297">
        <f>+G43+H43+J43</f>
        <v>371961.0807955109</v>
      </c>
      <c r="O43" s="74">
        <f>+N43-M43</f>
        <v>371961.0807955109</v>
      </c>
    </row>
    <row r="44" spans="1:15" x14ac:dyDescent="0.25">
      <c r="A44" s="188" t="s">
        <v>23</v>
      </c>
      <c r="B44" s="220" t="str">
        <f>+IF(MONTH(C44)&lt;4,"Q1",IF(MONTH(C44)&lt;7,"Q2",IF(MONTH(C44)&lt;10,"Q3","Q4")))&amp;"/"&amp;YEAR(C44)</f>
        <v>Q1/2018</v>
      </c>
      <c r="C44" s="221">
        <f>D43+1</f>
        <v>43101</v>
      </c>
      <c r="D44" s="221">
        <f>DATE(YEAR(C44),IF(MONTH(C44)&lt;=3,3,IF(MONTH(C44)&lt;=6,6,IF(MONTH(C44)&lt;=9,9,12))),IF(OR(MONTH(C44)&lt;=3,MONTH(C44)&gt;=10),31,30))</f>
        <v>43190</v>
      </c>
      <c r="E44" s="220">
        <f>D44-C44+1</f>
        <v>90</v>
      </c>
      <c r="F44" s="73">
        <f>VLOOKUP(D44,'FERC Interest Rate'!$A:$B,2,TRUE)</f>
        <v>4.2500000000000003E-2</v>
      </c>
      <c r="G44" s="74">
        <f t="shared" si="14"/>
        <v>371961.0807955109</v>
      </c>
      <c r="H44" s="74">
        <f t="shared" si="13"/>
        <v>3897.9483124461076</v>
      </c>
      <c r="I44" s="269">
        <v>0</v>
      </c>
      <c r="J44" s="57">
        <v>0</v>
      </c>
      <c r="K44" s="298">
        <v>0</v>
      </c>
      <c r="L44" s="57">
        <v>0</v>
      </c>
      <c r="M44" s="299">
        <v>0</v>
      </c>
      <c r="N44" s="297">
        <f>+G44+H44+J44</f>
        <v>375859.02910795703</v>
      </c>
      <c r="O44" s="74">
        <f>+N44-M44</f>
        <v>375859.02910795703</v>
      </c>
    </row>
    <row r="45" spans="1:15" x14ac:dyDescent="0.25">
      <c r="A45" s="188" t="s">
        <v>23</v>
      </c>
      <c r="B45" s="220" t="str">
        <f>+IF(MONTH(C45)&lt;4,"Q1",IF(MONTH(C45)&lt;7,"Q2",IF(MONTH(C45)&lt;10,"Q3","Q4")))&amp;"/"&amp;YEAR(C45)</f>
        <v>Q2/2018</v>
      </c>
      <c r="C45" s="221">
        <f>D44+1</f>
        <v>43191</v>
      </c>
      <c r="D45" s="221">
        <f>DATE(YEAR(C45),IF(MONTH(C45)&lt;=3,3,IF(MONTH(C45)&lt;=6,6,IF(MONTH(C45)&lt;=9,9,12))),IF(OR(MONTH(C45)&lt;=3,MONTH(C45)&gt;=10),31,30))</f>
        <v>43281</v>
      </c>
      <c r="E45" s="220">
        <f>D45-C45+1</f>
        <v>91</v>
      </c>
      <c r="F45" s="73">
        <f>VLOOKUP(D45,'FERC Interest Rate'!$A:$B,2,TRUE)</f>
        <v>4.4699999999999997E-2</v>
      </c>
      <c r="G45" s="74">
        <f t="shared" si="14"/>
        <v>375859.02910795703</v>
      </c>
      <c r="H45" s="74">
        <f t="shared" si="13"/>
        <v>4188.7171854861281</v>
      </c>
      <c r="I45" s="269">
        <v>0</v>
      </c>
      <c r="J45" s="57">
        <v>0</v>
      </c>
      <c r="K45" s="298">
        <v>0</v>
      </c>
      <c r="L45" s="57">
        <v>0</v>
      </c>
      <c r="M45" s="299">
        <v>0</v>
      </c>
      <c r="N45" s="297">
        <f>+G45+H45+J45</f>
        <v>380047.74629344314</v>
      </c>
      <c r="O45" s="74">
        <f t="shared" ref="O45:O52" si="15">+N45-M45</f>
        <v>380047.74629344314</v>
      </c>
    </row>
    <row r="46" spans="1:15" x14ac:dyDescent="0.25">
      <c r="A46" s="188" t="s">
        <v>23</v>
      </c>
      <c r="B46" s="220" t="str">
        <f t="shared" ref="B46:B62" si="16">+IF(MONTH(C46)&lt;4,"Q1",IF(MONTH(C46)&lt;7,"Q2",IF(MONTH(C46)&lt;10,"Q3","Q4")))&amp;"/"&amp;YEAR(C46)</f>
        <v>Q3/2018</v>
      </c>
      <c r="C46" s="221">
        <f>D45+1</f>
        <v>43282</v>
      </c>
      <c r="D46" s="221">
        <f t="shared" ref="D46:D62" si="17">DATE(YEAR(C46),IF(MONTH(C46)&lt;=3,3,IF(MONTH(C46)&lt;=6,6,IF(MONTH(C46)&lt;=9,9,12))),IF(OR(MONTH(C46)&lt;=3,MONTH(C46)&gt;=10),31,30))</f>
        <v>43373</v>
      </c>
      <c r="E46" s="220">
        <f t="shared" ref="E46:E62" si="18">D46-C46+1</f>
        <v>92</v>
      </c>
      <c r="F46" s="73">
        <f>VLOOKUP(D46,'FERC Interest Rate'!$A:$B,2,TRUE)</f>
        <v>4.6899999999999997E-2</v>
      </c>
      <c r="G46" s="74">
        <f t="shared" si="14"/>
        <v>380047.74629344314</v>
      </c>
      <c r="H46" s="74">
        <f t="shared" si="13"/>
        <v>4492.6849745395848</v>
      </c>
      <c r="I46" s="269">
        <v>0</v>
      </c>
      <c r="J46" s="57">
        <v>0</v>
      </c>
      <c r="K46" s="298">
        <v>0</v>
      </c>
      <c r="L46" s="57">
        <v>0</v>
      </c>
      <c r="M46" s="299">
        <v>0</v>
      </c>
      <c r="N46" s="297">
        <f t="shared" ref="N46:N62" si="19">+G46+H46+J46</f>
        <v>384540.4312679827</v>
      </c>
      <c r="O46" s="74">
        <f t="shared" si="15"/>
        <v>384540.4312679827</v>
      </c>
    </row>
    <row r="47" spans="1:15" x14ac:dyDescent="0.25">
      <c r="A47" s="188" t="s">
        <v>23</v>
      </c>
      <c r="B47" s="220" t="str">
        <f t="shared" si="16"/>
        <v>Q4/2018</v>
      </c>
      <c r="C47" s="221">
        <f t="shared" ref="C47:C56" si="20">D46+1</f>
        <v>43374</v>
      </c>
      <c r="D47" s="221">
        <f t="shared" si="17"/>
        <v>43465</v>
      </c>
      <c r="E47" s="220">
        <f t="shared" si="18"/>
        <v>92</v>
      </c>
      <c r="F47" s="73">
        <f>VLOOKUP(D47,'FERC Interest Rate'!$A:$B,2,TRUE)</f>
        <v>4.9599999999999998E-2</v>
      </c>
      <c r="G47" s="74">
        <f t="shared" si="14"/>
        <v>384540.4312679827</v>
      </c>
      <c r="H47" s="74">
        <f t="shared" si="13"/>
        <v>4807.4928656494758</v>
      </c>
      <c r="I47" s="269">
        <v>0</v>
      </c>
      <c r="J47" s="57">
        <v>0</v>
      </c>
      <c r="K47" s="298">
        <v>0</v>
      </c>
      <c r="L47" s="57">
        <v>0</v>
      </c>
      <c r="M47" s="299">
        <v>0</v>
      </c>
      <c r="N47" s="297">
        <f t="shared" si="19"/>
        <v>389347.92413363216</v>
      </c>
      <c r="O47" s="74">
        <f t="shared" si="15"/>
        <v>389347.92413363216</v>
      </c>
    </row>
    <row r="48" spans="1:15" x14ac:dyDescent="0.25">
      <c r="A48" s="188" t="s">
        <v>23</v>
      </c>
      <c r="B48" s="220" t="str">
        <f t="shared" si="16"/>
        <v>Q1/2019</v>
      </c>
      <c r="C48" s="221">
        <f t="shared" si="20"/>
        <v>43466</v>
      </c>
      <c r="D48" s="221">
        <f t="shared" si="17"/>
        <v>43555</v>
      </c>
      <c r="E48" s="220">
        <f t="shared" si="18"/>
        <v>90</v>
      </c>
      <c r="F48" s="73">
        <f>VLOOKUP(D48,'FERC Interest Rate'!$A:$B,2,TRUE)</f>
        <v>5.1799999999999999E-2</v>
      </c>
      <c r="G48" s="74">
        <f t="shared" si="14"/>
        <v>389347.92413363216</v>
      </c>
      <c r="H48" s="74">
        <f t="shared" si="13"/>
        <v>4972.9863624958716</v>
      </c>
      <c r="I48" s="269">
        <v>0</v>
      </c>
      <c r="J48" s="57">
        <v>0</v>
      </c>
      <c r="K48" s="298">
        <v>0</v>
      </c>
      <c r="L48" s="57">
        <v>0</v>
      </c>
      <c r="M48" s="299">
        <v>0</v>
      </c>
      <c r="N48" s="297">
        <f t="shared" si="19"/>
        <v>394320.91049612802</v>
      </c>
      <c r="O48" s="74">
        <f t="shared" si="15"/>
        <v>394320.91049612802</v>
      </c>
    </row>
    <row r="49" spans="1:15" x14ac:dyDescent="0.25">
      <c r="A49" s="188" t="s">
        <v>23</v>
      </c>
      <c r="B49" s="220" t="str">
        <f t="shared" si="16"/>
        <v>Q2/2019</v>
      </c>
      <c r="C49" s="221">
        <f t="shared" si="20"/>
        <v>43556</v>
      </c>
      <c r="D49" s="221">
        <f t="shared" si="17"/>
        <v>43646</v>
      </c>
      <c r="E49" s="220">
        <f t="shared" si="18"/>
        <v>91</v>
      </c>
      <c r="F49" s="73">
        <f>VLOOKUP(D49,'FERC Interest Rate'!$A:$B,2,TRUE)</f>
        <v>5.45E-2</v>
      </c>
      <c r="G49" s="74">
        <f t="shared" si="14"/>
        <v>394320.91049612802</v>
      </c>
      <c r="H49" s="74">
        <f t="shared" si="13"/>
        <v>5357.902892069992</v>
      </c>
      <c r="I49" s="269">
        <v>0</v>
      </c>
      <c r="J49" s="57">
        <v>0</v>
      </c>
      <c r="K49" s="298">
        <v>0</v>
      </c>
      <c r="L49" s="57">
        <v>0</v>
      </c>
      <c r="M49" s="299">
        <v>0</v>
      </c>
      <c r="N49" s="297">
        <f t="shared" si="19"/>
        <v>399678.81338819803</v>
      </c>
      <c r="O49" s="74">
        <f t="shared" si="15"/>
        <v>399678.81338819803</v>
      </c>
    </row>
    <row r="50" spans="1:15" x14ac:dyDescent="0.25">
      <c r="A50" s="188" t="s">
        <v>23</v>
      </c>
      <c r="B50" s="220" t="str">
        <f t="shared" si="16"/>
        <v>Q3/2019</v>
      </c>
      <c r="C50" s="221">
        <f t="shared" si="20"/>
        <v>43647</v>
      </c>
      <c r="D50" s="221">
        <f t="shared" si="17"/>
        <v>43738</v>
      </c>
      <c r="E50" s="220">
        <f t="shared" si="18"/>
        <v>92</v>
      </c>
      <c r="F50" s="73">
        <f>VLOOKUP(D50,'FERC Interest Rate'!$A:$B,2,TRUE)</f>
        <v>5.5E-2</v>
      </c>
      <c r="G50" s="74">
        <f t="shared" si="14"/>
        <v>399678.81338819803</v>
      </c>
      <c r="H50" s="74">
        <f t="shared" si="13"/>
        <v>5540.7528650528275</v>
      </c>
      <c r="I50" s="269">
        <v>0</v>
      </c>
      <c r="J50" s="57">
        <v>0</v>
      </c>
      <c r="K50" s="298">
        <v>0</v>
      </c>
      <c r="L50" s="57">
        <v>0</v>
      </c>
      <c r="M50" s="299">
        <v>0</v>
      </c>
      <c r="N50" s="297">
        <f t="shared" si="19"/>
        <v>405219.56625325087</v>
      </c>
      <c r="O50" s="74">
        <f t="shared" si="15"/>
        <v>405219.56625325087</v>
      </c>
    </row>
    <row r="51" spans="1:15" x14ac:dyDescent="0.25">
      <c r="A51" s="188" t="s">
        <v>23</v>
      </c>
      <c r="B51" s="220" t="str">
        <f t="shared" si="16"/>
        <v>Q4/2019</v>
      </c>
      <c r="C51" s="221">
        <f t="shared" si="20"/>
        <v>43739</v>
      </c>
      <c r="D51" s="221">
        <f t="shared" si="17"/>
        <v>43830</v>
      </c>
      <c r="E51" s="220">
        <f t="shared" si="18"/>
        <v>92</v>
      </c>
      <c r="F51" s="73">
        <f>VLOOKUP(D51,'FERC Interest Rate'!$A:$B,2,TRUE)</f>
        <v>5.4199999999999998E-2</v>
      </c>
      <c r="G51" s="74">
        <f t="shared" si="14"/>
        <v>405219.56625325087</v>
      </c>
      <c r="H51" s="74">
        <f t="shared" si="13"/>
        <v>5535.8543703156447</v>
      </c>
      <c r="I51" s="269">
        <v>0</v>
      </c>
      <c r="J51" s="57">
        <v>0</v>
      </c>
      <c r="K51" s="298">
        <v>0</v>
      </c>
      <c r="L51" s="57">
        <v>0</v>
      </c>
      <c r="M51" s="299">
        <v>0</v>
      </c>
      <c r="N51" s="297">
        <f t="shared" si="19"/>
        <v>410755.42062356649</v>
      </c>
      <c r="O51" s="74">
        <f t="shared" si="15"/>
        <v>410755.42062356649</v>
      </c>
    </row>
    <row r="52" spans="1:15" x14ac:dyDescent="0.25">
      <c r="A52" s="188" t="s">
        <v>23</v>
      </c>
      <c r="B52" s="220" t="str">
        <f t="shared" si="16"/>
        <v>Q1/2020</v>
      </c>
      <c r="C52" s="221">
        <f t="shared" si="20"/>
        <v>43831</v>
      </c>
      <c r="D52" s="221">
        <f t="shared" si="17"/>
        <v>43921</v>
      </c>
      <c r="E52" s="220">
        <f t="shared" si="18"/>
        <v>91</v>
      </c>
      <c r="F52" s="73">
        <f>VLOOKUP(D52,'FERC Interest Rate'!$A:$B,2,TRUE)</f>
        <v>4.9599999999999998E-2</v>
      </c>
      <c r="G52" s="74">
        <f t="shared" si="14"/>
        <v>410755.42062356649</v>
      </c>
      <c r="H52" s="74">
        <f t="shared" si="13"/>
        <v>5065.5346079959827</v>
      </c>
      <c r="I52" s="269">
        <v>0</v>
      </c>
      <c r="J52" s="57">
        <v>0</v>
      </c>
      <c r="K52" s="298">
        <v>0</v>
      </c>
      <c r="L52" s="57">
        <v>0</v>
      </c>
      <c r="M52" s="299">
        <v>0</v>
      </c>
      <c r="N52" s="297">
        <f t="shared" si="19"/>
        <v>415820.95523156249</v>
      </c>
      <c r="O52" s="74">
        <f t="shared" si="15"/>
        <v>415820.95523156249</v>
      </c>
    </row>
    <row r="53" spans="1:15" x14ac:dyDescent="0.25">
      <c r="A53" s="220" t="s">
        <v>48</v>
      </c>
      <c r="B53" s="220" t="str">
        <f t="shared" si="16"/>
        <v>Q2/2020</v>
      </c>
      <c r="C53" s="221">
        <f t="shared" si="20"/>
        <v>43922</v>
      </c>
      <c r="D53" s="221">
        <f t="shared" si="17"/>
        <v>44012</v>
      </c>
      <c r="E53" s="220">
        <f t="shared" si="18"/>
        <v>91</v>
      </c>
      <c r="F53" s="73">
        <f>VLOOKUP(D53,'FERC Interest Rate'!$A:$B,2,TRUE)</f>
        <v>4.7503500000000004E-2</v>
      </c>
      <c r="G53" s="74">
        <f t="shared" si="14"/>
        <v>415820.95523156249</v>
      </c>
      <c r="H53" s="74">
        <f t="shared" si="13"/>
        <v>4911.2527813187708</v>
      </c>
      <c r="I53" s="97">
        <f>(SUM($H$41:$H$53)/20)</f>
        <v>2949.9104006440625</v>
      </c>
      <c r="J53" s="57">
        <v>0</v>
      </c>
      <c r="K53" s="298">
        <f t="shared" ref="K53:K62" si="21">+SUM(I53:J53)</f>
        <v>2949.9104006440625</v>
      </c>
      <c r="L53" s="57">
        <f>+$G$41/20</f>
        <v>18086.7</v>
      </c>
      <c r="M53" s="299">
        <f>+SUM(K53:L53)</f>
        <v>21036.610400644062</v>
      </c>
      <c r="N53" s="297">
        <f t="shared" si="19"/>
        <v>420732.20801288128</v>
      </c>
      <c r="O53" s="74">
        <f t="shared" ref="O53:O62" si="22">+N53-M53</f>
        <v>399695.59761223721</v>
      </c>
    </row>
    <row r="54" spans="1:15" x14ac:dyDescent="0.25">
      <c r="A54" s="188" t="s">
        <v>49</v>
      </c>
      <c r="B54" s="220" t="str">
        <f t="shared" si="16"/>
        <v>Q3/2020</v>
      </c>
      <c r="C54" s="221">
        <f t="shared" si="20"/>
        <v>44013</v>
      </c>
      <c r="D54" s="221">
        <f t="shared" si="17"/>
        <v>44104</v>
      </c>
      <c r="E54" s="220">
        <f t="shared" si="18"/>
        <v>92</v>
      </c>
      <c r="F54" s="73">
        <f>VLOOKUP(D54,'FERC Interest Rate'!$A:$B,2,TRUE)</f>
        <v>3.4299999999999997E-2</v>
      </c>
      <c r="G54" s="74">
        <f t="shared" si="14"/>
        <v>399695.59761223721</v>
      </c>
      <c r="H54" s="74">
        <v>0</v>
      </c>
      <c r="I54" s="97">
        <f t="shared" ref="I54:I72" si="23">(SUM($H$41:$H$53)/20)</f>
        <v>2949.9104006440625</v>
      </c>
      <c r="J54" s="57">
        <f t="shared" ref="J54:J62" si="24">G54*F54*(E54/(DATE(YEAR(D54),12,31)-DATE(YEAR(D54),1,1)+1))</f>
        <v>3446.1186552600429</v>
      </c>
      <c r="K54" s="298">
        <f t="shared" si="21"/>
        <v>6396.0290559041059</v>
      </c>
      <c r="L54" s="57">
        <f t="shared" ref="L54:L72" si="25">+$G$41/20</f>
        <v>18086.7</v>
      </c>
      <c r="M54" s="299">
        <f>+SUM(K54:L54)</f>
        <v>24482.729055904107</v>
      </c>
      <c r="N54" s="297">
        <f t="shared" si="19"/>
        <v>403141.71626749728</v>
      </c>
      <c r="O54" s="74">
        <f t="shared" si="22"/>
        <v>378658.98721159319</v>
      </c>
    </row>
    <row r="55" spans="1:15" x14ac:dyDescent="0.25">
      <c r="A55" s="188" t="s">
        <v>50</v>
      </c>
      <c r="B55" s="220" t="str">
        <f t="shared" si="16"/>
        <v>Q4/2020</v>
      </c>
      <c r="C55" s="221">
        <f t="shared" si="20"/>
        <v>44105</v>
      </c>
      <c r="D55" s="221">
        <f t="shared" si="17"/>
        <v>44196</v>
      </c>
      <c r="E55" s="220">
        <f t="shared" si="18"/>
        <v>92</v>
      </c>
      <c r="F55" s="73">
        <f>VLOOKUP(D55,'FERC Interest Rate'!$A:$B,2,TRUE)</f>
        <v>3.2500000000000001E-2</v>
      </c>
      <c r="G55" s="74">
        <f t="shared" si="14"/>
        <v>378658.98721159319</v>
      </c>
      <c r="H55" s="74">
        <v>0</v>
      </c>
      <c r="I55" s="97">
        <f t="shared" si="23"/>
        <v>2949.9104006440625</v>
      </c>
      <c r="J55" s="57">
        <f t="shared" si="24"/>
        <v>3093.4163162914306</v>
      </c>
      <c r="K55" s="298">
        <f t="shared" si="21"/>
        <v>6043.3267169354931</v>
      </c>
      <c r="L55" s="57">
        <f t="shared" si="25"/>
        <v>18086.7</v>
      </c>
      <c r="M55" s="299">
        <f>+SUM(K55:L55)</f>
        <v>24130.026716935492</v>
      </c>
      <c r="N55" s="297">
        <f t="shared" si="19"/>
        <v>381752.40352788463</v>
      </c>
      <c r="O55" s="74">
        <f t="shared" si="22"/>
        <v>357622.37681094912</v>
      </c>
    </row>
    <row r="56" spans="1:15" x14ac:dyDescent="0.25">
      <c r="A56" s="188" t="s">
        <v>51</v>
      </c>
      <c r="B56" s="220" t="str">
        <f t="shared" si="16"/>
        <v>Q1/2021</v>
      </c>
      <c r="C56" s="221">
        <f t="shared" si="20"/>
        <v>44197</v>
      </c>
      <c r="D56" s="221">
        <f t="shared" si="17"/>
        <v>44286</v>
      </c>
      <c r="E56" s="220">
        <f t="shared" si="18"/>
        <v>90</v>
      </c>
      <c r="F56" s="73">
        <f>VLOOKUP(D56,'FERC Interest Rate'!$A:$B,2,TRUE)</f>
        <v>3.2500000000000001E-2</v>
      </c>
      <c r="G56" s="74">
        <f t="shared" si="14"/>
        <v>357622.37681094912</v>
      </c>
      <c r="H56" s="74">
        <v>0</v>
      </c>
      <c r="I56" s="97">
        <f t="shared" si="23"/>
        <v>2949.9104006440625</v>
      </c>
      <c r="J56" s="57">
        <f t="shared" si="24"/>
        <v>2865.8779511562361</v>
      </c>
      <c r="K56" s="298">
        <f t="shared" si="21"/>
        <v>5815.7883518002982</v>
      </c>
      <c r="L56" s="57">
        <f t="shared" si="25"/>
        <v>18086.7</v>
      </c>
      <c r="M56" s="299">
        <f t="shared" ref="M56:M62" si="26">+SUM(K56:L56)</f>
        <v>23902.488351800297</v>
      </c>
      <c r="N56" s="297">
        <f t="shared" si="19"/>
        <v>360488.25476210535</v>
      </c>
      <c r="O56" s="74">
        <f t="shared" si="22"/>
        <v>336585.76641030505</v>
      </c>
    </row>
    <row r="57" spans="1:15" x14ac:dyDescent="0.25">
      <c r="A57" s="188" t="s">
        <v>52</v>
      </c>
      <c r="B57" s="220" t="str">
        <f t="shared" si="16"/>
        <v>Q2/2021</v>
      </c>
      <c r="C57" s="221">
        <f t="shared" ref="C57:C62" si="27">D56+1</f>
        <v>44287</v>
      </c>
      <c r="D57" s="221">
        <f t="shared" si="17"/>
        <v>44377</v>
      </c>
      <c r="E57" s="220">
        <f t="shared" si="18"/>
        <v>91</v>
      </c>
      <c r="F57" s="73">
        <f>VLOOKUP(D57,'FERC Interest Rate'!$A:$B,2,TRUE)</f>
        <v>3.2500000000000001E-2</v>
      </c>
      <c r="G57" s="74">
        <f t="shared" si="14"/>
        <v>336585.76641030505</v>
      </c>
      <c r="H57" s="74">
        <v>0</v>
      </c>
      <c r="I57" s="97">
        <f t="shared" si="23"/>
        <v>2949.9104006440625</v>
      </c>
      <c r="J57" s="57">
        <f t="shared" si="24"/>
        <v>2727.2668607081569</v>
      </c>
      <c r="K57" s="298">
        <f t="shared" si="21"/>
        <v>5677.1772613522189</v>
      </c>
      <c r="L57" s="57">
        <f t="shared" si="25"/>
        <v>18086.7</v>
      </c>
      <c r="M57" s="299">
        <f t="shared" si="26"/>
        <v>23763.87726135222</v>
      </c>
      <c r="N57" s="297">
        <f t="shared" si="19"/>
        <v>339313.03327101318</v>
      </c>
      <c r="O57" s="74">
        <f t="shared" si="22"/>
        <v>315549.15600966098</v>
      </c>
    </row>
    <row r="58" spans="1:15" x14ac:dyDescent="0.25">
      <c r="A58" s="188" t="s">
        <v>53</v>
      </c>
      <c r="B58" s="220" t="str">
        <f t="shared" si="16"/>
        <v>Q3/2021</v>
      </c>
      <c r="C58" s="221">
        <f t="shared" si="27"/>
        <v>44378</v>
      </c>
      <c r="D58" s="221">
        <f t="shared" si="17"/>
        <v>44469</v>
      </c>
      <c r="E58" s="220">
        <f t="shared" si="18"/>
        <v>92</v>
      </c>
      <c r="F58" s="73">
        <f>VLOOKUP(D58,'FERC Interest Rate'!$A:$B,2,TRUE)</f>
        <v>3.2500000000000001E-2</v>
      </c>
      <c r="G58" s="74">
        <f t="shared" si="14"/>
        <v>315549.15600966098</v>
      </c>
      <c r="H58" s="74">
        <v>0</v>
      </c>
      <c r="I58" s="97">
        <f t="shared" si="23"/>
        <v>2949.9104006440625</v>
      </c>
      <c r="J58" s="57">
        <f t="shared" si="24"/>
        <v>2584.909524572292</v>
      </c>
      <c r="K58" s="298">
        <f t="shared" si="21"/>
        <v>5534.819925216354</v>
      </c>
      <c r="L58" s="57">
        <f t="shared" si="25"/>
        <v>18086.7</v>
      </c>
      <c r="M58" s="299">
        <f t="shared" si="26"/>
        <v>23621.519925216355</v>
      </c>
      <c r="N58" s="297">
        <f t="shared" si="19"/>
        <v>318134.06553423329</v>
      </c>
      <c r="O58" s="74">
        <f t="shared" si="22"/>
        <v>294512.54560901696</v>
      </c>
    </row>
    <row r="59" spans="1:15" x14ac:dyDescent="0.25">
      <c r="A59" s="188" t="s">
        <v>54</v>
      </c>
      <c r="B59" s="220" t="str">
        <f t="shared" si="16"/>
        <v>Q4/2021</v>
      </c>
      <c r="C59" s="221">
        <f t="shared" si="27"/>
        <v>44470</v>
      </c>
      <c r="D59" s="221">
        <f t="shared" si="17"/>
        <v>44561</v>
      </c>
      <c r="E59" s="220">
        <f t="shared" si="18"/>
        <v>92</v>
      </c>
      <c r="F59" s="73">
        <f>VLOOKUP(D59,'FERC Interest Rate'!$A:$B,2,TRUE)</f>
        <v>3.2500000000000001E-2</v>
      </c>
      <c r="G59" s="74">
        <f t="shared" si="14"/>
        <v>294512.54560901696</v>
      </c>
      <c r="H59" s="74">
        <v>0</v>
      </c>
      <c r="I59" s="97">
        <f t="shared" si="23"/>
        <v>2949.9104006440625</v>
      </c>
      <c r="J59" s="57">
        <f t="shared" si="24"/>
        <v>2412.5822229341393</v>
      </c>
      <c r="K59" s="298">
        <f t="shared" si="21"/>
        <v>5362.4926235782023</v>
      </c>
      <c r="L59" s="57">
        <f t="shared" si="25"/>
        <v>18086.7</v>
      </c>
      <c r="M59" s="299">
        <f t="shared" si="26"/>
        <v>23449.192623578201</v>
      </c>
      <c r="N59" s="297">
        <f t="shared" si="19"/>
        <v>296925.12783195107</v>
      </c>
      <c r="O59" s="74">
        <f t="shared" si="22"/>
        <v>273475.93520837289</v>
      </c>
    </row>
    <row r="60" spans="1:15" x14ac:dyDescent="0.25">
      <c r="A60" s="188" t="s">
        <v>55</v>
      </c>
      <c r="B60" s="220" t="str">
        <f t="shared" si="16"/>
        <v>Q1/2022</v>
      </c>
      <c r="C60" s="221">
        <f t="shared" si="27"/>
        <v>44562</v>
      </c>
      <c r="D60" s="221">
        <f t="shared" si="17"/>
        <v>44651</v>
      </c>
      <c r="E60" s="220">
        <f t="shared" si="18"/>
        <v>90</v>
      </c>
      <c r="F60" s="73">
        <f>VLOOKUP(D60,'FERC Interest Rate'!$A:$B,2,TRUE)</f>
        <v>3.2500000000000001E-2</v>
      </c>
      <c r="G60" s="74">
        <f t="shared" si="14"/>
        <v>273475.93520837289</v>
      </c>
      <c r="H60" s="74">
        <v>0</v>
      </c>
      <c r="I60" s="97">
        <f t="shared" si="23"/>
        <v>2949.9104006440625</v>
      </c>
      <c r="J60" s="57">
        <f t="shared" si="24"/>
        <v>2191.5537273547689</v>
      </c>
      <c r="K60" s="298">
        <f t="shared" si="21"/>
        <v>5141.4641279988318</v>
      </c>
      <c r="L60" s="57">
        <f t="shared" si="25"/>
        <v>18086.7</v>
      </c>
      <c r="M60" s="299">
        <f t="shared" si="26"/>
        <v>23228.164127998833</v>
      </c>
      <c r="N60" s="297">
        <f t="shared" si="19"/>
        <v>275667.48893572768</v>
      </c>
      <c r="O60" s="74">
        <f t="shared" si="22"/>
        <v>252439.32480772884</v>
      </c>
    </row>
    <row r="61" spans="1:15" x14ac:dyDescent="0.25">
      <c r="A61" s="188" t="s">
        <v>56</v>
      </c>
      <c r="B61" s="220" t="str">
        <f t="shared" si="16"/>
        <v>Q2/2022</v>
      </c>
      <c r="C61" s="221">
        <f t="shared" si="27"/>
        <v>44652</v>
      </c>
      <c r="D61" s="221">
        <f t="shared" si="17"/>
        <v>44742</v>
      </c>
      <c r="E61" s="220">
        <f t="shared" si="18"/>
        <v>91</v>
      </c>
      <c r="F61" s="73">
        <f>VLOOKUP(D61,'FERC Interest Rate'!$A:$B,2,TRUE)</f>
        <v>3.2500000000000001E-2</v>
      </c>
      <c r="G61" s="74">
        <f t="shared" si="14"/>
        <v>252439.32480772884</v>
      </c>
      <c r="H61" s="74">
        <v>0</v>
      </c>
      <c r="I61" s="97">
        <f t="shared" si="23"/>
        <v>2949.9104006440625</v>
      </c>
      <c r="J61" s="57">
        <f t="shared" si="24"/>
        <v>2045.4501455311179</v>
      </c>
      <c r="K61" s="298">
        <f t="shared" si="21"/>
        <v>4995.3605461751804</v>
      </c>
      <c r="L61" s="57">
        <f t="shared" si="25"/>
        <v>18086.7</v>
      </c>
      <c r="M61" s="299">
        <f t="shared" si="26"/>
        <v>23082.06054617518</v>
      </c>
      <c r="N61" s="297">
        <f t="shared" si="19"/>
        <v>254484.77495325997</v>
      </c>
      <c r="O61" s="74">
        <f t="shared" si="22"/>
        <v>231402.7144070848</v>
      </c>
    </row>
    <row r="62" spans="1:15" x14ac:dyDescent="0.25">
      <c r="A62" s="188" t="s">
        <v>57</v>
      </c>
      <c r="B62" s="220" t="str">
        <f t="shared" si="16"/>
        <v>Q3/2022</v>
      </c>
      <c r="C62" s="221">
        <f t="shared" si="27"/>
        <v>44743</v>
      </c>
      <c r="D62" s="221">
        <f t="shared" si="17"/>
        <v>44834</v>
      </c>
      <c r="E62" s="220">
        <f t="shared" si="18"/>
        <v>92</v>
      </c>
      <c r="F62" s="73">
        <f>VLOOKUP(D62,'FERC Interest Rate'!$A:$B,2,TRUE)</f>
        <v>4.024457E-2</v>
      </c>
      <c r="G62" s="74">
        <f t="shared" si="14"/>
        <v>231402.7144070848</v>
      </c>
      <c r="H62" s="74">
        <v>0</v>
      </c>
      <c r="I62" s="97">
        <f t="shared" si="23"/>
        <v>2949.9104006440625</v>
      </c>
      <c r="J62" s="57">
        <f t="shared" si="24"/>
        <v>2347.3113750943171</v>
      </c>
      <c r="K62" s="298">
        <f t="shared" si="21"/>
        <v>5297.2217757383796</v>
      </c>
      <c r="L62" s="57">
        <f t="shared" si="25"/>
        <v>18086.7</v>
      </c>
      <c r="M62" s="299">
        <f t="shared" si="26"/>
        <v>23383.921775738381</v>
      </c>
      <c r="N62" s="297">
        <f t="shared" si="19"/>
        <v>233750.02578217912</v>
      </c>
      <c r="O62" s="74">
        <f t="shared" si="22"/>
        <v>210366.10400644073</v>
      </c>
    </row>
    <row r="63" spans="1:15" x14ac:dyDescent="0.25">
      <c r="A63" s="188" t="s">
        <v>58</v>
      </c>
      <c r="B63" s="220" t="str">
        <f t="shared" ref="B63:B72" si="28">+IF(MONTH(C63)&lt;4,"Q1",IF(MONTH(C63)&lt;7,"Q2",IF(MONTH(C63)&lt;10,"Q3","Q4")))&amp;"/"&amp;YEAR(C63)</f>
        <v>Q4/2022</v>
      </c>
      <c r="C63" s="221">
        <f t="shared" ref="C63:C72" si="29">D62+1</f>
        <v>44835</v>
      </c>
      <c r="D63" s="221">
        <f t="shared" ref="D63:D72" si="30">DATE(YEAR(C63),IF(MONTH(C63)&lt;=3,3,IF(MONTH(C63)&lt;=6,6,IF(MONTH(C63)&lt;=9,9,12))),IF(OR(MONTH(C63)&lt;=3,MONTH(C63)&gt;=10),31,30))</f>
        <v>44926</v>
      </c>
      <c r="E63" s="220">
        <f t="shared" ref="E63:E72" si="31">D63-C63+1</f>
        <v>92</v>
      </c>
      <c r="F63" s="73">
        <f>VLOOKUP(D63,'FERC Interest Rate'!$A:$B,2,TRUE)</f>
        <v>4.2500000000000003E-2</v>
      </c>
      <c r="G63" s="74">
        <f t="shared" si="14"/>
        <v>210366.10400644073</v>
      </c>
      <c r="H63" s="74">
        <v>0</v>
      </c>
      <c r="I63" s="97">
        <f t="shared" si="23"/>
        <v>2949.9104006440625</v>
      </c>
      <c r="J63" s="57">
        <f t="shared" ref="J63:J72" si="32">G63*F63*(E63/(DATE(YEAR(D63),12,31)-DATE(YEAR(D63),1,1)+1))</f>
        <v>2253.5108675758452</v>
      </c>
      <c r="K63" s="298">
        <f t="shared" ref="K63:K72" si="33">+SUM(I63:J63)</f>
        <v>5203.4212682199077</v>
      </c>
      <c r="L63" s="57">
        <f t="shared" si="25"/>
        <v>18086.7</v>
      </c>
      <c r="M63" s="299">
        <f t="shared" ref="M63:M72" si="34">+SUM(K63:L63)</f>
        <v>23290.121268219908</v>
      </c>
      <c r="N63" s="297">
        <f t="shared" ref="N63:N72" si="35">+G63+H63+J63</f>
        <v>212619.61487401658</v>
      </c>
      <c r="O63" s="74">
        <f t="shared" ref="O63:O72" si="36">+N63-M63</f>
        <v>189329.49360579668</v>
      </c>
    </row>
    <row r="64" spans="1:15" x14ac:dyDescent="0.25">
      <c r="A64" s="188" t="s">
        <v>59</v>
      </c>
      <c r="B64" s="220" t="str">
        <f t="shared" si="28"/>
        <v>Q1/2023</v>
      </c>
      <c r="C64" s="221">
        <f t="shared" si="29"/>
        <v>44927</v>
      </c>
      <c r="D64" s="221">
        <f t="shared" si="30"/>
        <v>45016</v>
      </c>
      <c r="E64" s="220">
        <f t="shared" si="31"/>
        <v>90</v>
      </c>
      <c r="F64" s="73">
        <f>VLOOKUP(D64,'FERC Interest Rate'!$A:$B,2,TRUE)</f>
        <v>4.2944449999999995E-2</v>
      </c>
      <c r="G64" s="74">
        <f t="shared" si="14"/>
        <v>189329.49360579668</v>
      </c>
      <c r="H64" s="74">
        <v>0</v>
      </c>
      <c r="I64" s="97">
        <f t="shared" si="23"/>
        <v>2949.9104006440625</v>
      </c>
      <c r="J64" s="57">
        <f t="shared" si="32"/>
        <v>2004.8180478113723</v>
      </c>
      <c r="K64" s="298">
        <f t="shared" si="33"/>
        <v>4954.7284484554348</v>
      </c>
      <c r="L64" s="57">
        <f t="shared" si="25"/>
        <v>18086.7</v>
      </c>
      <c r="M64" s="299">
        <f t="shared" si="34"/>
        <v>23041.428448455437</v>
      </c>
      <c r="N64" s="297">
        <f t="shared" si="35"/>
        <v>191334.31165360805</v>
      </c>
      <c r="O64" s="74">
        <f t="shared" si="36"/>
        <v>168292.88320515261</v>
      </c>
    </row>
    <row r="65" spans="1:15" x14ac:dyDescent="0.25">
      <c r="A65" s="188" t="s">
        <v>60</v>
      </c>
      <c r="B65" s="220" t="str">
        <f t="shared" si="28"/>
        <v>Q2/2023</v>
      </c>
      <c r="C65" s="221">
        <f t="shared" si="29"/>
        <v>45017</v>
      </c>
      <c r="D65" s="221">
        <f t="shared" si="30"/>
        <v>45107</v>
      </c>
      <c r="E65" s="220">
        <f t="shared" si="31"/>
        <v>91</v>
      </c>
      <c r="F65" s="73">
        <f>VLOOKUP(D65,'FERC Interest Rate'!$A:$B,2,TRUE)</f>
        <v>4.4999999999999998E-2</v>
      </c>
      <c r="G65" s="74">
        <f t="shared" si="14"/>
        <v>168292.88320515261</v>
      </c>
      <c r="H65" s="74">
        <v>0</v>
      </c>
      <c r="I65" s="97">
        <f t="shared" si="23"/>
        <v>2949.9104006440625</v>
      </c>
      <c r="J65" s="57">
        <f t="shared" si="32"/>
        <v>1888.1078266441095</v>
      </c>
      <c r="K65" s="298">
        <f t="shared" si="33"/>
        <v>4838.0182272881721</v>
      </c>
      <c r="L65" s="57">
        <f t="shared" si="25"/>
        <v>18086.7</v>
      </c>
      <c r="M65" s="299">
        <f t="shared" si="34"/>
        <v>22924.718227288173</v>
      </c>
      <c r="N65" s="297">
        <f t="shared" si="35"/>
        <v>170180.99103179673</v>
      </c>
      <c r="O65" s="74">
        <f t="shared" si="36"/>
        <v>147256.27280450857</v>
      </c>
    </row>
    <row r="66" spans="1:15" x14ac:dyDescent="0.25">
      <c r="A66" s="188" t="s">
        <v>61</v>
      </c>
      <c r="B66" s="220" t="str">
        <f t="shared" si="28"/>
        <v>Q3/2023</v>
      </c>
      <c r="C66" s="221">
        <f t="shared" si="29"/>
        <v>45108</v>
      </c>
      <c r="D66" s="221">
        <f t="shared" si="30"/>
        <v>45199</v>
      </c>
      <c r="E66" s="220">
        <f t="shared" si="31"/>
        <v>92</v>
      </c>
      <c r="F66" s="73">
        <f>VLOOKUP(D66,'FERC Interest Rate'!$A:$B,2,TRUE)</f>
        <v>4.5271739999999998E-2</v>
      </c>
      <c r="G66" s="74">
        <f t="shared" si="14"/>
        <v>147256.27280450857</v>
      </c>
      <c r="H66" s="74">
        <v>0</v>
      </c>
      <c r="I66" s="97">
        <f t="shared" si="23"/>
        <v>2949.9104006440625</v>
      </c>
      <c r="J66" s="57">
        <f t="shared" si="32"/>
        <v>1680.3353096199453</v>
      </c>
      <c r="K66" s="298">
        <f t="shared" si="33"/>
        <v>4630.2457102640074</v>
      </c>
      <c r="L66" s="57">
        <f t="shared" si="25"/>
        <v>18086.7</v>
      </c>
      <c r="M66" s="299">
        <f t="shared" si="34"/>
        <v>22716.945710264008</v>
      </c>
      <c r="N66" s="297">
        <f t="shared" si="35"/>
        <v>148936.60811412852</v>
      </c>
      <c r="O66" s="74">
        <f t="shared" si="36"/>
        <v>126219.66240386452</v>
      </c>
    </row>
    <row r="67" spans="1:15" x14ac:dyDescent="0.25">
      <c r="A67" s="188" t="s">
        <v>62</v>
      </c>
      <c r="B67" s="220" t="str">
        <f t="shared" si="28"/>
        <v>Q4/2023</v>
      </c>
      <c r="C67" s="221">
        <f t="shared" si="29"/>
        <v>45200</v>
      </c>
      <c r="D67" s="221">
        <f t="shared" si="30"/>
        <v>45291</v>
      </c>
      <c r="E67" s="220">
        <f t="shared" si="31"/>
        <v>92</v>
      </c>
      <c r="F67" s="73">
        <f>VLOOKUP(D67,'FERC Interest Rate'!$A:$B,2,TRUE)</f>
        <v>4.7500000000000001E-2</v>
      </c>
      <c r="G67" s="74">
        <f t="shared" si="14"/>
        <v>126219.66240386452</v>
      </c>
      <c r="H67" s="74">
        <v>0</v>
      </c>
      <c r="I67" s="97">
        <f t="shared" si="23"/>
        <v>2949.9104006440625</v>
      </c>
      <c r="J67" s="57">
        <f t="shared" si="32"/>
        <v>1511.1778759038027</v>
      </c>
      <c r="K67" s="298">
        <f t="shared" si="33"/>
        <v>4461.0882765478655</v>
      </c>
      <c r="L67" s="57">
        <f t="shared" si="25"/>
        <v>18086.7</v>
      </c>
      <c r="M67" s="299">
        <f t="shared" si="34"/>
        <v>22547.788276547864</v>
      </c>
      <c r="N67" s="297">
        <f t="shared" si="35"/>
        <v>127730.84027976832</v>
      </c>
      <c r="O67" s="74">
        <f t="shared" si="36"/>
        <v>105183.05200322045</v>
      </c>
    </row>
    <row r="68" spans="1:15" x14ac:dyDescent="0.25">
      <c r="A68" s="188" t="s">
        <v>63</v>
      </c>
      <c r="B68" s="220" t="str">
        <f t="shared" si="28"/>
        <v>Q1/2024</v>
      </c>
      <c r="C68" s="221">
        <f t="shared" si="29"/>
        <v>45292</v>
      </c>
      <c r="D68" s="221">
        <f t="shared" si="30"/>
        <v>45382</v>
      </c>
      <c r="E68" s="220">
        <f t="shared" si="31"/>
        <v>91</v>
      </c>
      <c r="F68" s="73">
        <f>VLOOKUP(D68,'FERC Interest Rate'!$A:$B,2,TRUE)</f>
        <v>4.7994500000000002E-2</v>
      </c>
      <c r="G68" s="74">
        <f t="shared" si="14"/>
        <v>105183.05200322045</v>
      </c>
      <c r="H68" s="74">
        <v>0</v>
      </c>
      <c r="I68" s="97">
        <f t="shared" si="23"/>
        <v>2949.9104006440625</v>
      </c>
      <c r="J68" s="57">
        <f t="shared" si="32"/>
        <v>1255.1555383402713</v>
      </c>
      <c r="K68" s="298">
        <f t="shared" si="33"/>
        <v>4205.065938984334</v>
      </c>
      <c r="L68" s="57">
        <f t="shared" si="25"/>
        <v>18086.7</v>
      </c>
      <c r="M68" s="299">
        <f t="shared" si="34"/>
        <v>22291.765938984336</v>
      </c>
      <c r="N68" s="297">
        <f t="shared" si="35"/>
        <v>106438.20754156073</v>
      </c>
      <c r="O68" s="74">
        <f t="shared" si="36"/>
        <v>84146.441602576393</v>
      </c>
    </row>
    <row r="69" spans="1:15" x14ac:dyDescent="0.25">
      <c r="A69" s="188" t="s">
        <v>64</v>
      </c>
      <c r="B69" s="220" t="str">
        <f t="shared" si="28"/>
        <v>Q2/2024</v>
      </c>
      <c r="C69" s="221">
        <f t="shared" si="29"/>
        <v>45383</v>
      </c>
      <c r="D69" s="221">
        <f t="shared" si="30"/>
        <v>45473</v>
      </c>
      <c r="E69" s="220">
        <f t="shared" si="31"/>
        <v>91</v>
      </c>
      <c r="F69" s="73">
        <f>VLOOKUP(D69,'FERC Interest Rate'!$A:$B,2,TRUE)</f>
        <v>0.05</v>
      </c>
      <c r="G69" s="74">
        <f t="shared" si="14"/>
        <v>84146.441602576393</v>
      </c>
      <c r="H69" s="74">
        <v>0</v>
      </c>
      <c r="I69" s="97">
        <f t="shared" si="23"/>
        <v>2949.9104006440625</v>
      </c>
      <c r="J69" s="57">
        <f t="shared" si="32"/>
        <v>1046.0828122724661</v>
      </c>
      <c r="K69" s="298">
        <f t="shared" si="33"/>
        <v>3995.9932129165286</v>
      </c>
      <c r="L69" s="57">
        <f t="shared" si="25"/>
        <v>18086.7</v>
      </c>
      <c r="M69" s="299">
        <f t="shared" si="34"/>
        <v>22082.693212916529</v>
      </c>
      <c r="N69" s="297">
        <f t="shared" si="35"/>
        <v>85192.524414848856</v>
      </c>
      <c r="O69" s="74">
        <f t="shared" si="36"/>
        <v>63109.831201932328</v>
      </c>
    </row>
    <row r="70" spans="1:15" x14ac:dyDescent="0.25">
      <c r="A70" s="188" t="s">
        <v>65</v>
      </c>
      <c r="B70" s="220" t="str">
        <f t="shared" si="28"/>
        <v>Q3/2024</v>
      </c>
      <c r="C70" s="221">
        <f t="shared" si="29"/>
        <v>45474</v>
      </c>
      <c r="D70" s="221">
        <f t="shared" si="30"/>
        <v>45565</v>
      </c>
      <c r="E70" s="220">
        <f t="shared" si="31"/>
        <v>92</v>
      </c>
      <c r="F70" s="73">
        <f>VLOOKUP(D70,'FERC Interest Rate'!$A:$B,2,TRUE)</f>
        <v>0.05</v>
      </c>
      <c r="G70" s="74">
        <f t="shared" si="14"/>
        <v>63109.831201932328</v>
      </c>
      <c r="H70" s="74">
        <v>0</v>
      </c>
      <c r="I70" s="97">
        <f t="shared" si="23"/>
        <v>2949.9104006440625</v>
      </c>
      <c r="J70" s="57">
        <f t="shared" si="32"/>
        <v>793.18367084395823</v>
      </c>
      <c r="K70" s="298">
        <f t="shared" si="33"/>
        <v>3743.0940714880207</v>
      </c>
      <c r="L70" s="57">
        <f t="shared" si="25"/>
        <v>18086.7</v>
      </c>
      <c r="M70" s="299">
        <f t="shared" si="34"/>
        <v>21829.794071488021</v>
      </c>
      <c r="N70" s="297">
        <f t="shared" si="35"/>
        <v>63903.014872776286</v>
      </c>
      <c r="O70" s="74">
        <f t="shared" si="36"/>
        <v>42073.220801288262</v>
      </c>
    </row>
    <row r="71" spans="1:15" x14ac:dyDescent="0.25">
      <c r="A71" s="188" t="s">
        <v>66</v>
      </c>
      <c r="B71" s="220" t="str">
        <f t="shared" si="28"/>
        <v>Q4/2024</v>
      </c>
      <c r="C71" s="221">
        <f t="shared" si="29"/>
        <v>45566</v>
      </c>
      <c r="D71" s="221">
        <f t="shared" si="30"/>
        <v>45657</v>
      </c>
      <c r="E71" s="220">
        <f t="shared" si="31"/>
        <v>92</v>
      </c>
      <c r="F71" s="73">
        <f>VLOOKUP(D71,'FERC Interest Rate'!$A:$B,2,TRUE)</f>
        <v>5.0543480000000002E-2</v>
      </c>
      <c r="G71" s="74">
        <f t="shared" si="14"/>
        <v>42073.220801288262</v>
      </c>
      <c r="H71" s="74">
        <v>0</v>
      </c>
      <c r="I71" s="97">
        <f t="shared" si="23"/>
        <v>2949.9104006440625</v>
      </c>
      <c r="J71" s="57">
        <f t="shared" si="32"/>
        <v>534.53684004837635</v>
      </c>
      <c r="K71" s="298">
        <f t="shared" si="33"/>
        <v>3484.4472406924388</v>
      </c>
      <c r="L71" s="57">
        <f t="shared" si="25"/>
        <v>18086.7</v>
      </c>
      <c r="M71" s="299">
        <f t="shared" si="34"/>
        <v>21571.14724069244</v>
      </c>
      <c r="N71" s="297">
        <f t="shared" si="35"/>
        <v>42607.757641336641</v>
      </c>
      <c r="O71" s="74">
        <f t="shared" si="36"/>
        <v>21036.6104006442</v>
      </c>
    </row>
    <row r="72" spans="1:15" x14ac:dyDescent="0.25">
      <c r="A72" s="188" t="s">
        <v>67</v>
      </c>
      <c r="B72" s="220" t="str">
        <f t="shared" si="28"/>
        <v>Q1/2025</v>
      </c>
      <c r="C72" s="221">
        <f t="shared" si="29"/>
        <v>45658</v>
      </c>
      <c r="D72" s="221">
        <f t="shared" si="30"/>
        <v>45747</v>
      </c>
      <c r="E72" s="220">
        <f t="shared" si="31"/>
        <v>90</v>
      </c>
      <c r="F72" s="73">
        <f>VLOOKUP(D72,'FERC Interest Rate'!$A:$B,2,TRUE)</f>
        <v>5.2499999999999998E-2</v>
      </c>
      <c r="G72" s="74">
        <f t="shared" si="14"/>
        <v>21036.6104006442</v>
      </c>
      <c r="H72" s="74">
        <v>0</v>
      </c>
      <c r="I72" s="97">
        <f t="shared" si="23"/>
        <v>2949.9104006440625</v>
      </c>
      <c r="J72" s="57">
        <f t="shared" si="32"/>
        <v>272.32324422751736</v>
      </c>
      <c r="K72" s="298">
        <f t="shared" si="33"/>
        <v>3222.2336448715801</v>
      </c>
      <c r="L72" s="57">
        <f t="shared" si="25"/>
        <v>18086.7</v>
      </c>
      <c r="M72" s="299">
        <f t="shared" si="34"/>
        <v>21308.93364487158</v>
      </c>
      <c r="N72" s="297">
        <f t="shared" si="35"/>
        <v>21308.933644871719</v>
      </c>
      <c r="O72" s="74">
        <f t="shared" si="36"/>
        <v>1.3824319466948509E-10</v>
      </c>
    </row>
    <row r="73" spans="1:15" ht="13.5" thickBot="1" x14ac:dyDescent="0.35">
      <c r="A73" s="190"/>
      <c r="B73" s="227"/>
      <c r="C73" s="228"/>
      <c r="D73" s="228"/>
      <c r="E73" s="229"/>
      <c r="F73" s="227"/>
      <c r="G73" s="230">
        <f t="shared" ref="G73:N73" si="37">+SUM(G41:G72)</f>
        <v>9018715.3777779099</v>
      </c>
      <c r="H73" s="230">
        <f t="shared" si="37"/>
        <v>58998.208012881252</v>
      </c>
      <c r="I73" s="231">
        <f t="shared" si="37"/>
        <v>58998.20801288123</v>
      </c>
      <c r="J73" s="230">
        <f t="shared" si="37"/>
        <v>36953.718812190171</v>
      </c>
      <c r="K73" s="230">
        <f t="shared" si="37"/>
        <v>95951.926825071394</v>
      </c>
      <c r="L73" s="230">
        <f t="shared" si="37"/>
        <v>361734.00000000012</v>
      </c>
      <c r="M73" s="232">
        <f t="shared" si="37"/>
        <v>457685.92682507151</v>
      </c>
      <c r="N73" s="230">
        <f t="shared" si="37"/>
        <v>9114667.3046029843</v>
      </c>
    </row>
    <row r="74" spans="1:15" ht="13.5" thickTop="1" thickBot="1" x14ac:dyDescent="0.3">
      <c r="H74" s="222"/>
      <c r="I74" s="233"/>
      <c r="J74" s="234"/>
      <c r="K74" s="234"/>
      <c r="L74" s="234"/>
      <c r="M74" s="235"/>
    </row>
    <row r="75" spans="1:15" ht="13" x14ac:dyDescent="0.3">
      <c r="B75" s="242"/>
      <c r="C75" s="53"/>
      <c r="D75" s="48"/>
      <c r="I75" s="209"/>
      <c r="J75" s="401" t="s">
        <v>199</v>
      </c>
      <c r="K75" s="401"/>
      <c r="L75" s="210" t="s">
        <v>49</v>
      </c>
      <c r="M75" s="211"/>
    </row>
    <row r="76" spans="1:15" ht="37" x14ac:dyDescent="0.3">
      <c r="A76" s="212" t="s">
        <v>47</v>
      </c>
      <c r="B76" s="212" t="s">
        <v>3</v>
      </c>
      <c r="C76" s="212" t="s">
        <v>4</v>
      </c>
      <c r="D76" s="212" t="s">
        <v>5</v>
      </c>
      <c r="E76" s="212" t="s">
        <v>6</v>
      </c>
      <c r="F76" s="212" t="s">
        <v>7</v>
      </c>
      <c r="G76" s="212" t="s">
        <v>74</v>
      </c>
      <c r="H76" s="212" t="s">
        <v>75</v>
      </c>
      <c r="I76" s="185" t="s">
        <v>76</v>
      </c>
      <c r="J76" s="186" t="s">
        <v>77</v>
      </c>
      <c r="K76" s="186" t="s">
        <v>78</v>
      </c>
      <c r="L76" s="186" t="s">
        <v>79</v>
      </c>
      <c r="M76" s="187" t="s">
        <v>69</v>
      </c>
      <c r="N76" s="212" t="s">
        <v>80</v>
      </c>
      <c r="O76" s="212" t="s">
        <v>81</v>
      </c>
    </row>
    <row r="77" spans="1:15" x14ac:dyDescent="0.25">
      <c r="A77" s="409" t="s">
        <v>199</v>
      </c>
      <c r="B77" s="220" t="str">
        <f t="shared" ref="B77:B105" si="38">+IF(MONTH(C77)&lt;4,"Q1",IF(MONTH(C77)&lt;7,"Q2",IF(MONTH(C77)&lt;10,"Q3","Q4")))&amp;"/"&amp;YEAR(C77)</f>
        <v>Q1/2018</v>
      </c>
      <c r="C77" s="221">
        <f>B3</f>
        <v>43155</v>
      </c>
      <c r="D77" s="221">
        <f t="shared" ref="D77:D105" si="39">DATE(YEAR(C77),IF(MONTH(C77)&lt;=3,3,IF(MONTH(C77)&lt;=6,6,IF(MONTH(C77)&lt;=9,9,12))),IF(OR(MONTH(C77)&lt;=3,MONTH(C77)&gt;=10),31,30))</f>
        <v>43190</v>
      </c>
      <c r="E77" s="220">
        <f t="shared" ref="E77:E105" si="40">D77-C77+1</f>
        <v>36</v>
      </c>
      <c r="F77" s="73">
        <f>VLOOKUP(D77,'FERC Interest Rate'!$A:$B,2,TRUE)</f>
        <v>4.2500000000000003E-2</v>
      </c>
      <c r="G77" s="74">
        <f>C3</f>
        <v>495256</v>
      </c>
      <c r="H77" s="74">
        <f>G77*F77*(E77/(DATE(YEAR(D77),12,31)-DATE(YEAR(D77),1,1)+1))</f>
        <v>2076.0046027397261</v>
      </c>
      <c r="I77" s="269">
        <v>0</v>
      </c>
      <c r="J77" s="57">
        <v>0</v>
      </c>
      <c r="K77" s="298">
        <f>+SUM(I77:J77)</f>
        <v>0</v>
      </c>
      <c r="L77" s="57">
        <v>0</v>
      </c>
      <c r="M77" s="299">
        <v>0</v>
      </c>
      <c r="N77" s="297">
        <f>+G77+H77+J77</f>
        <v>497332.0046027397</v>
      </c>
      <c r="O77" s="74">
        <f>+N77-M77</f>
        <v>497332.0046027397</v>
      </c>
    </row>
    <row r="78" spans="1:15" x14ac:dyDescent="0.25">
      <c r="A78" s="410"/>
      <c r="B78" s="220" t="str">
        <f t="shared" si="38"/>
        <v>Q2/2018</v>
      </c>
      <c r="C78" s="221">
        <f>D77+1</f>
        <v>43191</v>
      </c>
      <c r="D78" s="221">
        <f t="shared" si="39"/>
        <v>43281</v>
      </c>
      <c r="E78" s="220">
        <f t="shared" si="40"/>
        <v>91</v>
      </c>
      <c r="F78" s="73">
        <f>VLOOKUP(D78,'FERC Interest Rate'!$A:$B,2,TRUE)</f>
        <v>4.4699999999999997E-2</v>
      </c>
      <c r="G78" s="74">
        <f>O77</f>
        <v>497332.0046027397</v>
      </c>
      <c r="H78" s="74">
        <f t="shared" ref="H78:H86" si="41">G78*F78*(E78/(DATE(YEAR(D78),12,31)-DATE(YEAR(D78),1,1)+1))</f>
        <v>5542.4586167741481</v>
      </c>
      <c r="I78" s="269">
        <v>0</v>
      </c>
      <c r="J78" s="57">
        <v>0</v>
      </c>
      <c r="K78" s="298">
        <f>+SUM(I78:J78)</f>
        <v>0</v>
      </c>
      <c r="L78" s="57">
        <v>0</v>
      </c>
      <c r="M78" s="299">
        <v>0</v>
      </c>
      <c r="N78" s="297">
        <f>+G78+H78+J78</f>
        <v>502874.46321951383</v>
      </c>
      <c r="O78" s="74">
        <f>+N78-M78</f>
        <v>502874.46321951383</v>
      </c>
    </row>
    <row r="79" spans="1:15" x14ac:dyDescent="0.25">
      <c r="A79" s="188" t="s">
        <v>23</v>
      </c>
      <c r="B79" s="220" t="str">
        <f t="shared" si="38"/>
        <v>Q3/2018</v>
      </c>
      <c r="C79" s="221">
        <f>D78+1</f>
        <v>43282</v>
      </c>
      <c r="D79" s="221">
        <f t="shared" si="39"/>
        <v>43373</v>
      </c>
      <c r="E79" s="220">
        <f t="shared" si="40"/>
        <v>92</v>
      </c>
      <c r="F79" s="73">
        <f>VLOOKUP(D79,'FERC Interest Rate'!$A:$B,2,TRUE)</f>
        <v>4.6899999999999997E-2</v>
      </c>
      <c r="G79" s="74">
        <f t="shared" ref="G79:G105" si="42">O78</f>
        <v>502874.46321951383</v>
      </c>
      <c r="H79" s="74">
        <f t="shared" si="41"/>
        <v>5944.6650243823515</v>
      </c>
      <c r="I79" s="269">
        <v>0</v>
      </c>
      <c r="J79" s="57">
        <v>0</v>
      </c>
      <c r="K79" s="298">
        <v>0</v>
      </c>
      <c r="L79" s="57">
        <v>0</v>
      </c>
      <c r="M79" s="299">
        <v>0</v>
      </c>
      <c r="N79" s="297">
        <f>+G79+H79+J79</f>
        <v>508819.12824389618</v>
      </c>
      <c r="O79" s="74">
        <f>+N79-M79</f>
        <v>508819.12824389618</v>
      </c>
    </row>
    <row r="80" spans="1:15" x14ac:dyDescent="0.25">
      <c r="A80" s="188" t="s">
        <v>23</v>
      </c>
      <c r="B80" s="220" t="str">
        <f t="shared" si="38"/>
        <v>Q4/2018</v>
      </c>
      <c r="C80" s="221">
        <f>D79+1</f>
        <v>43374</v>
      </c>
      <c r="D80" s="221">
        <f t="shared" si="39"/>
        <v>43465</v>
      </c>
      <c r="E80" s="220">
        <f t="shared" si="40"/>
        <v>92</v>
      </c>
      <c r="F80" s="73">
        <f>VLOOKUP(D80,'FERC Interest Rate'!$A:$B,2,TRUE)</f>
        <v>4.9599999999999998E-2</v>
      </c>
      <c r="G80" s="74">
        <f t="shared" si="42"/>
        <v>508819.12824389618</v>
      </c>
      <c r="H80" s="74">
        <f t="shared" si="41"/>
        <v>6361.2149205549231</v>
      </c>
      <c r="I80" s="269">
        <v>0</v>
      </c>
      <c r="J80" s="57">
        <v>0</v>
      </c>
      <c r="K80" s="298">
        <v>0</v>
      </c>
      <c r="L80" s="57">
        <v>0</v>
      </c>
      <c r="M80" s="299">
        <v>0</v>
      </c>
      <c r="N80" s="297">
        <f>+G80+H80+J80</f>
        <v>515180.34316445113</v>
      </c>
      <c r="O80" s="74">
        <f>+N80-M80</f>
        <v>515180.34316445113</v>
      </c>
    </row>
    <row r="81" spans="1:15" x14ac:dyDescent="0.25">
      <c r="A81" s="188" t="s">
        <v>23</v>
      </c>
      <c r="B81" s="220" t="str">
        <f t="shared" si="38"/>
        <v>Q1/2019</v>
      </c>
      <c r="C81" s="221">
        <f>D80+1</f>
        <v>43466</v>
      </c>
      <c r="D81" s="221">
        <f t="shared" si="39"/>
        <v>43555</v>
      </c>
      <c r="E81" s="220">
        <f t="shared" si="40"/>
        <v>90</v>
      </c>
      <c r="F81" s="73">
        <f>VLOOKUP(D81,'FERC Interest Rate'!$A:$B,2,TRUE)</f>
        <v>5.1799999999999999E-2</v>
      </c>
      <c r="G81" s="74">
        <f t="shared" si="42"/>
        <v>515180.34316445113</v>
      </c>
      <c r="H81" s="74">
        <f t="shared" si="41"/>
        <v>6580.193862555263</v>
      </c>
      <c r="I81" s="269">
        <v>0</v>
      </c>
      <c r="J81" s="57">
        <v>0</v>
      </c>
      <c r="K81" s="298">
        <v>0</v>
      </c>
      <c r="L81" s="57">
        <v>0</v>
      </c>
      <c r="M81" s="299">
        <v>0</v>
      </c>
      <c r="N81" s="297">
        <f t="shared" ref="N81:N105" si="43">+G81+H81+J81</f>
        <v>521760.53702700639</v>
      </c>
      <c r="O81" s="74">
        <f t="shared" ref="O81:O105" si="44">+N81-M81</f>
        <v>521760.53702700639</v>
      </c>
    </row>
    <row r="82" spans="1:15" x14ac:dyDescent="0.25">
      <c r="A82" s="188" t="s">
        <v>23</v>
      </c>
      <c r="B82" s="220" t="str">
        <f t="shared" si="38"/>
        <v>Q2/2019</v>
      </c>
      <c r="C82" s="221">
        <f>D81+1</f>
        <v>43556</v>
      </c>
      <c r="D82" s="221">
        <f t="shared" si="39"/>
        <v>43646</v>
      </c>
      <c r="E82" s="220">
        <f t="shared" si="40"/>
        <v>91</v>
      </c>
      <c r="F82" s="73">
        <f>VLOOKUP(D82,'FERC Interest Rate'!$A:$B,2,TRUE)</f>
        <v>5.45E-2</v>
      </c>
      <c r="G82" s="74">
        <f t="shared" si="42"/>
        <v>521760.53702700639</v>
      </c>
      <c r="H82" s="74">
        <f t="shared" si="41"/>
        <v>7089.5106394121594</v>
      </c>
      <c r="I82" s="269">
        <v>0</v>
      </c>
      <c r="J82" s="57">
        <v>0</v>
      </c>
      <c r="K82" s="298">
        <v>0</v>
      </c>
      <c r="L82" s="57">
        <v>0</v>
      </c>
      <c r="M82" s="299">
        <v>0</v>
      </c>
      <c r="N82" s="297">
        <f t="shared" si="43"/>
        <v>528850.0476664186</v>
      </c>
      <c r="O82" s="74">
        <f t="shared" si="44"/>
        <v>528850.0476664186</v>
      </c>
    </row>
    <row r="83" spans="1:15" x14ac:dyDescent="0.25">
      <c r="A83" s="188" t="s">
        <v>23</v>
      </c>
      <c r="B83" s="220" t="str">
        <f t="shared" si="38"/>
        <v>Q3/2019</v>
      </c>
      <c r="C83" s="221">
        <f t="shared" ref="C83:C92" si="45">D82+1</f>
        <v>43647</v>
      </c>
      <c r="D83" s="221">
        <f t="shared" si="39"/>
        <v>43738</v>
      </c>
      <c r="E83" s="220">
        <f t="shared" si="40"/>
        <v>92</v>
      </c>
      <c r="F83" s="73">
        <f>VLOOKUP(D83,'FERC Interest Rate'!$A:$B,2,TRUE)</f>
        <v>5.5E-2</v>
      </c>
      <c r="G83" s="74">
        <f t="shared" si="42"/>
        <v>528850.0476664186</v>
      </c>
      <c r="H83" s="74">
        <f t="shared" si="41"/>
        <v>7331.4554553207627</v>
      </c>
      <c r="I83" s="269">
        <v>0</v>
      </c>
      <c r="J83" s="57">
        <v>0</v>
      </c>
      <c r="K83" s="298">
        <v>0</v>
      </c>
      <c r="L83" s="57">
        <v>0</v>
      </c>
      <c r="M83" s="299">
        <v>0</v>
      </c>
      <c r="N83" s="297">
        <f t="shared" si="43"/>
        <v>536181.50312173937</v>
      </c>
      <c r="O83" s="74">
        <f t="shared" si="44"/>
        <v>536181.50312173937</v>
      </c>
    </row>
    <row r="84" spans="1:15" x14ac:dyDescent="0.25">
      <c r="A84" s="188" t="s">
        <v>23</v>
      </c>
      <c r="B84" s="220" t="str">
        <f t="shared" si="38"/>
        <v>Q4/2019</v>
      </c>
      <c r="C84" s="221">
        <f t="shared" si="45"/>
        <v>43739</v>
      </c>
      <c r="D84" s="221">
        <f t="shared" si="39"/>
        <v>43830</v>
      </c>
      <c r="E84" s="220">
        <f t="shared" si="40"/>
        <v>92</v>
      </c>
      <c r="F84" s="73">
        <f>VLOOKUP(D84,'FERC Interest Rate'!$A:$B,2,TRUE)</f>
        <v>5.4199999999999998E-2</v>
      </c>
      <c r="G84" s="74">
        <f t="shared" si="42"/>
        <v>536181.50312173937</v>
      </c>
      <c r="H84" s="74">
        <f t="shared" si="41"/>
        <v>7324.9738278527157</v>
      </c>
      <c r="I84" s="269">
        <v>0</v>
      </c>
      <c r="J84" s="57">
        <v>0</v>
      </c>
      <c r="K84" s="298">
        <v>0</v>
      </c>
      <c r="L84" s="57">
        <v>0</v>
      </c>
      <c r="M84" s="299">
        <v>0</v>
      </c>
      <c r="N84" s="297">
        <f t="shared" si="43"/>
        <v>543506.47694959212</v>
      </c>
      <c r="O84" s="74">
        <f t="shared" si="44"/>
        <v>543506.47694959212</v>
      </c>
    </row>
    <row r="85" spans="1:15" x14ac:dyDescent="0.25">
      <c r="A85" s="188" t="s">
        <v>23</v>
      </c>
      <c r="B85" s="220" t="str">
        <f t="shared" si="38"/>
        <v>Q1/2020</v>
      </c>
      <c r="C85" s="221">
        <f t="shared" si="45"/>
        <v>43831</v>
      </c>
      <c r="D85" s="221">
        <f t="shared" si="39"/>
        <v>43921</v>
      </c>
      <c r="E85" s="220">
        <f t="shared" si="40"/>
        <v>91</v>
      </c>
      <c r="F85" s="73">
        <f>VLOOKUP(D85,'FERC Interest Rate'!$A:$B,2,TRUE)</f>
        <v>4.9599999999999998E-2</v>
      </c>
      <c r="G85" s="74">
        <f t="shared" si="42"/>
        <v>543506.47694959212</v>
      </c>
      <c r="H85" s="74">
        <f t="shared" si="41"/>
        <v>6702.652552895297</v>
      </c>
      <c r="I85" s="269">
        <v>0</v>
      </c>
      <c r="J85" s="57">
        <v>0</v>
      </c>
      <c r="K85" s="298">
        <v>0</v>
      </c>
      <c r="L85" s="57">
        <v>0</v>
      </c>
      <c r="M85" s="299">
        <v>0</v>
      </c>
      <c r="N85" s="297">
        <f t="shared" si="43"/>
        <v>550209.12950248737</v>
      </c>
      <c r="O85" s="74">
        <f t="shared" si="44"/>
        <v>550209.12950248737</v>
      </c>
    </row>
    <row r="86" spans="1:15" x14ac:dyDescent="0.25">
      <c r="A86" s="220" t="s">
        <v>48</v>
      </c>
      <c r="B86" s="220" t="str">
        <f t="shared" si="38"/>
        <v>Q2/2020</v>
      </c>
      <c r="C86" s="221">
        <f t="shared" si="45"/>
        <v>43922</v>
      </c>
      <c r="D86" s="221">
        <f t="shared" si="39"/>
        <v>44012</v>
      </c>
      <c r="E86" s="220">
        <f t="shared" si="40"/>
        <v>91</v>
      </c>
      <c r="F86" s="73">
        <f>VLOOKUP(D86,'FERC Interest Rate'!$A:$B,2,TRUE)</f>
        <v>4.7503500000000004E-2</v>
      </c>
      <c r="G86" s="74">
        <f t="shared" si="42"/>
        <v>550209.12950248737</v>
      </c>
      <c r="H86" s="74">
        <f t="shared" si="41"/>
        <v>6498.5087537766349</v>
      </c>
      <c r="I86" s="269">
        <f>(SUM($H$77:$H$86)/20)</f>
        <v>3072.5819128131998</v>
      </c>
      <c r="J86" s="57">
        <v>0</v>
      </c>
      <c r="K86" s="298">
        <f>+SUM(I86:J86)</f>
        <v>3072.5819128131998</v>
      </c>
      <c r="L86" s="57">
        <f>+$G$77/20</f>
        <v>24762.799999999999</v>
      </c>
      <c r="M86" s="299">
        <f>+SUM(K86:L86)</f>
        <v>27835.381912813198</v>
      </c>
      <c r="N86" s="297">
        <f t="shared" si="43"/>
        <v>556707.63825626404</v>
      </c>
      <c r="O86" s="74">
        <f t="shared" si="44"/>
        <v>528872.25634345086</v>
      </c>
    </row>
    <row r="87" spans="1:15" x14ac:dyDescent="0.25">
      <c r="A87" s="188" t="s">
        <v>49</v>
      </c>
      <c r="B87" s="220" t="str">
        <f t="shared" si="38"/>
        <v>Q3/2020</v>
      </c>
      <c r="C87" s="221">
        <f t="shared" si="45"/>
        <v>44013</v>
      </c>
      <c r="D87" s="221">
        <f t="shared" si="39"/>
        <v>44104</v>
      </c>
      <c r="E87" s="220">
        <f t="shared" si="40"/>
        <v>92</v>
      </c>
      <c r="F87" s="73">
        <f>VLOOKUP(D87,'FERC Interest Rate'!$A:$B,2,TRUE)</f>
        <v>3.4299999999999997E-2</v>
      </c>
      <c r="G87" s="74">
        <f t="shared" si="42"/>
        <v>528872.25634345086</v>
      </c>
      <c r="H87" s="74">
        <v>0</v>
      </c>
      <c r="I87" s="269">
        <f t="shared" ref="I87:I105" si="46">(SUM($H$77:$H$86)/20)</f>
        <v>3072.5819128131998</v>
      </c>
      <c r="J87" s="57">
        <f t="shared" ref="J87:J105" si="47">G87*F87*(E87/(DATE(YEAR(D87),12,31)-DATE(YEAR(D87),1,1)+1))</f>
        <v>4559.8614538726597</v>
      </c>
      <c r="K87" s="298">
        <f t="shared" ref="K87:K105" si="48">+SUM(I87:J87)</f>
        <v>7632.4433666858595</v>
      </c>
      <c r="L87" s="57">
        <f t="shared" ref="L87:L105" si="49">+$G$77/20</f>
        <v>24762.799999999999</v>
      </c>
      <c r="M87" s="299">
        <f t="shared" ref="M87:M105" si="50">+SUM(K87:L87)</f>
        <v>32395.24336668586</v>
      </c>
      <c r="N87" s="297">
        <f t="shared" si="43"/>
        <v>533432.1177973235</v>
      </c>
      <c r="O87" s="74">
        <f t="shared" si="44"/>
        <v>501036.87443063763</v>
      </c>
    </row>
    <row r="88" spans="1:15" x14ac:dyDescent="0.25">
      <c r="A88" s="188" t="s">
        <v>50</v>
      </c>
      <c r="B88" s="220" t="str">
        <f t="shared" si="38"/>
        <v>Q4/2020</v>
      </c>
      <c r="C88" s="221">
        <f t="shared" si="45"/>
        <v>44105</v>
      </c>
      <c r="D88" s="221">
        <f t="shared" si="39"/>
        <v>44196</v>
      </c>
      <c r="E88" s="220">
        <f t="shared" si="40"/>
        <v>92</v>
      </c>
      <c r="F88" s="73">
        <f>VLOOKUP(D88,'FERC Interest Rate'!$A:$B,2,TRUE)</f>
        <v>3.2500000000000001E-2</v>
      </c>
      <c r="G88" s="74">
        <f t="shared" si="42"/>
        <v>501036.87443063763</v>
      </c>
      <c r="H88" s="74">
        <v>0</v>
      </c>
      <c r="I88" s="269">
        <f t="shared" si="46"/>
        <v>3072.5819128131998</v>
      </c>
      <c r="J88" s="57">
        <f t="shared" si="47"/>
        <v>4093.1700943923679</v>
      </c>
      <c r="K88" s="298">
        <f t="shared" si="48"/>
        <v>7165.7520072055677</v>
      </c>
      <c r="L88" s="57">
        <f t="shared" si="49"/>
        <v>24762.799999999999</v>
      </c>
      <c r="M88" s="299">
        <f t="shared" si="50"/>
        <v>31928.552007205566</v>
      </c>
      <c r="N88" s="297">
        <f t="shared" si="43"/>
        <v>505130.04452503001</v>
      </c>
      <c r="O88" s="74">
        <f t="shared" si="44"/>
        <v>473201.49251782446</v>
      </c>
    </row>
    <row r="89" spans="1:15" x14ac:dyDescent="0.25">
      <c r="A89" s="188" t="s">
        <v>51</v>
      </c>
      <c r="B89" s="220" t="str">
        <f t="shared" si="38"/>
        <v>Q1/2021</v>
      </c>
      <c r="C89" s="221">
        <f t="shared" si="45"/>
        <v>44197</v>
      </c>
      <c r="D89" s="221">
        <f t="shared" si="39"/>
        <v>44286</v>
      </c>
      <c r="E89" s="220">
        <f t="shared" si="40"/>
        <v>90</v>
      </c>
      <c r="F89" s="73">
        <f>VLOOKUP(D89,'FERC Interest Rate'!$A:$B,2,TRUE)</f>
        <v>3.2500000000000001E-2</v>
      </c>
      <c r="G89" s="74">
        <f t="shared" si="42"/>
        <v>473201.49251782446</v>
      </c>
      <c r="H89" s="74">
        <v>0</v>
      </c>
      <c r="I89" s="269">
        <f t="shared" si="46"/>
        <v>3072.5819128131998</v>
      </c>
      <c r="J89" s="57">
        <f t="shared" si="47"/>
        <v>3792.0941523688671</v>
      </c>
      <c r="K89" s="298">
        <f t="shared" si="48"/>
        <v>6864.6760651820668</v>
      </c>
      <c r="L89" s="57">
        <f t="shared" si="49"/>
        <v>24762.799999999999</v>
      </c>
      <c r="M89" s="299">
        <f t="shared" si="50"/>
        <v>31627.476065182065</v>
      </c>
      <c r="N89" s="297">
        <f t="shared" si="43"/>
        <v>476993.58667019336</v>
      </c>
      <c r="O89" s="74">
        <f t="shared" si="44"/>
        <v>445366.11060501129</v>
      </c>
    </row>
    <row r="90" spans="1:15" x14ac:dyDescent="0.25">
      <c r="A90" s="188" t="s">
        <v>52</v>
      </c>
      <c r="B90" s="220" t="str">
        <f t="shared" si="38"/>
        <v>Q2/2021</v>
      </c>
      <c r="C90" s="221">
        <f t="shared" si="45"/>
        <v>44287</v>
      </c>
      <c r="D90" s="221">
        <f t="shared" si="39"/>
        <v>44377</v>
      </c>
      <c r="E90" s="220">
        <f t="shared" si="40"/>
        <v>91</v>
      </c>
      <c r="F90" s="73">
        <f>VLOOKUP(D90,'FERC Interest Rate'!$A:$B,2,TRUE)</f>
        <v>3.2500000000000001E-2</v>
      </c>
      <c r="G90" s="74">
        <f t="shared" si="42"/>
        <v>445366.11060501129</v>
      </c>
      <c r="H90" s="74">
        <v>0</v>
      </c>
      <c r="I90" s="269">
        <f t="shared" si="46"/>
        <v>3072.5819128131998</v>
      </c>
      <c r="J90" s="57">
        <f t="shared" si="47"/>
        <v>3608.6856770255367</v>
      </c>
      <c r="K90" s="298">
        <f t="shared" si="48"/>
        <v>6681.267589838737</v>
      </c>
      <c r="L90" s="57">
        <f t="shared" si="49"/>
        <v>24762.799999999999</v>
      </c>
      <c r="M90" s="299">
        <f t="shared" si="50"/>
        <v>31444.067589838734</v>
      </c>
      <c r="N90" s="297">
        <f t="shared" si="43"/>
        <v>448974.79628203681</v>
      </c>
      <c r="O90" s="74">
        <f t="shared" si="44"/>
        <v>417530.72869219806</v>
      </c>
    </row>
    <row r="91" spans="1:15" x14ac:dyDescent="0.25">
      <c r="A91" s="188" t="s">
        <v>53</v>
      </c>
      <c r="B91" s="220" t="str">
        <f t="shared" si="38"/>
        <v>Q3/2021</v>
      </c>
      <c r="C91" s="221">
        <f t="shared" si="45"/>
        <v>44378</v>
      </c>
      <c r="D91" s="221">
        <f t="shared" si="39"/>
        <v>44469</v>
      </c>
      <c r="E91" s="220">
        <f t="shared" si="40"/>
        <v>92</v>
      </c>
      <c r="F91" s="73">
        <f>VLOOKUP(D91,'FERC Interest Rate'!$A:$B,2,TRUE)</f>
        <v>3.2500000000000001E-2</v>
      </c>
      <c r="G91" s="74">
        <f t="shared" si="42"/>
        <v>417530.72869219806</v>
      </c>
      <c r="H91" s="74">
        <v>0</v>
      </c>
      <c r="I91" s="269">
        <f t="shared" si="46"/>
        <v>3072.5819128131998</v>
      </c>
      <c r="J91" s="57">
        <f t="shared" si="47"/>
        <v>3420.3202158621161</v>
      </c>
      <c r="K91" s="298">
        <f t="shared" si="48"/>
        <v>6492.9021286753159</v>
      </c>
      <c r="L91" s="57">
        <f t="shared" si="49"/>
        <v>24762.799999999999</v>
      </c>
      <c r="M91" s="299">
        <f t="shared" si="50"/>
        <v>31255.702128675315</v>
      </c>
      <c r="N91" s="297">
        <f t="shared" si="43"/>
        <v>420951.04890806018</v>
      </c>
      <c r="O91" s="74">
        <f t="shared" si="44"/>
        <v>389695.34677938488</v>
      </c>
    </row>
    <row r="92" spans="1:15" x14ac:dyDescent="0.25">
      <c r="A92" s="188" t="s">
        <v>54</v>
      </c>
      <c r="B92" s="220" t="str">
        <f t="shared" si="38"/>
        <v>Q4/2021</v>
      </c>
      <c r="C92" s="221">
        <f t="shared" si="45"/>
        <v>44470</v>
      </c>
      <c r="D92" s="221">
        <f t="shared" si="39"/>
        <v>44561</v>
      </c>
      <c r="E92" s="220">
        <f t="shared" si="40"/>
        <v>92</v>
      </c>
      <c r="F92" s="73">
        <f>VLOOKUP(D92,'FERC Interest Rate'!$A:$B,2,TRUE)</f>
        <v>3.2500000000000001E-2</v>
      </c>
      <c r="G92" s="74">
        <f t="shared" si="42"/>
        <v>389695.34677938488</v>
      </c>
      <c r="H92" s="74">
        <v>0</v>
      </c>
      <c r="I92" s="269">
        <f t="shared" si="46"/>
        <v>3072.5819128131998</v>
      </c>
      <c r="J92" s="57">
        <f t="shared" si="47"/>
        <v>3192.2988681379752</v>
      </c>
      <c r="K92" s="298">
        <f t="shared" si="48"/>
        <v>6264.8807809511745</v>
      </c>
      <c r="L92" s="57">
        <f t="shared" si="49"/>
        <v>24762.799999999999</v>
      </c>
      <c r="M92" s="299">
        <f t="shared" si="50"/>
        <v>31027.680780951174</v>
      </c>
      <c r="N92" s="297">
        <f t="shared" si="43"/>
        <v>392887.64564752288</v>
      </c>
      <c r="O92" s="74">
        <f t="shared" si="44"/>
        <v>361859.96486657171</v>
      </c>
    </row>
    <row r="93" spans="1:15" x14ac:dyDescent="0.25">
      <c r="A93" s="188" t="s">
        <v>55</v>
      </c>
      <c r="B93" s="220" t="str">
        <f t="shared" si="38"/>
        <v>Q1/2022</v>
      </c>
      <c r="C93" s="221">
        <f>D92+1</f>
        <v>44562</v>
      </c>
      <c r="D93" s="221">
        <f t="shared" si="39"/>
        <v>44651</v>
      </c>
      <c r="E93" s="220">
        <f t="shared" si="40"/>
        <v>90</v>
      </c>
      <c r="F93" s="73">
        <f>VLOOKUP(D93,'FERC Interest Rate'!$A:$B,2,TRUE)</f>
        <v>3.2500000000000001E-2</v>
      </c>
      <c r="G93" s="74">
        <f t="shared" si="42"/>
        <v>361859.96486657171</v>
      </c>
      <c r="H93" s="74">
        <v>0</v>
      </c>
      <c r="I93" s="269">
        <f t="shared" si="46"/>
        <v>3072.5819128131998</v>
      </c>
      <c r="J93" s="57">
        <f t="shared" si="47"/>
        <v>2899.8367047526635</v>
      </c>
      <c r="K93" s="298">
        <f t="shared" si="48"/>
        <v>5972.4186175658633</v>
      </c>
      <c r="L93" s="57">
        <f t="shared" si="49"/>
        <v>24762.799999999999</v>
      </c>
      <c r="M93" s="299">
        <f t="shared" si="50"/>
        <v>30735.218617565864</v>
      </c>
      <c r="N93" s="297">
        <f t="shared" si="43"/>
        <v>364759.80157132435</v>
      </c>
      <c r="O93" s="74">
        <f t="shared" si="44"/>
        <v>334024.58295375848</v>
      </c>
    </row>
    <row r="94" spans="1:15" x14ac:dyDescent="0.25">
      <c r="A94" s="188" t="s">
        <v>56</v>
      </c>
      <c r="B94" s="220" t="str">
        <f t="shared" si="38"/>
        <v>Q2/2022</v>
      </c>
      <c r="C94" s="221">
        <f t="shared" ref="C94:C105" si="51">D93+1</f>
        <v>44652</v>
      </c>
      <c r="D94" s="221">
        <f t="shared" si="39"/>
        <v>44742</v>
      </c>
      <c r="E94" s="220">
        <f t="shared" si="40"/>
        <v>91</v>
      </c>
      <c r="F94" s="73">
        <f>VLOOKUP(D94,'FERC Interest Rate'!$A:$B,2,TRUE)</f>
        <v>3.2500000000000001E-2</v>
      </c>
      <c r="G94" s="74">
        <f t="shared" si="42"/>
        <v>334024.58295375848</v>
      </c>
      <c r="H94" s="74">
        <v>0</v>
      </c>
      <c r="I94" s="269">
        <f t="shared" si="46"/>
        <v>3072.5819128131998</v>
      </c>
      <c r="J94" s="57">
        <f t="shared" si="47"/>
        <v>2706.5142577691527</v>
      </c>
      <c r="K94" s="298">
        <f t="shared" si="48"/>
        <v>5779.096170582352</v>
      </c>
      <c r="L94" s="57">
        <f t="shared" si="49"/>
        <v>24762.799999999999</v>
      </c>
      <c r="M94" s="299">
        <f t="shared" si="50"/>
        <v>30541.896170582353</v>
      </c>
      <c r="N94" s="297">
        <f t="shared" si="43"/>
        <v>336731.09721152764</v>
      </c>
      <c r="O94" s="74">
        <f t="shared" si="44"/>
        <v>306189.20104094531</v>
      </c>
    </row>
    <row r="95" spans="1:15" x14ac:dyDescent="0.25">
      <c r="A95" s="188" t="s">
        <v>57</v>
      </c>
      <c r="B95" s="220" t="str">
        <f t="shared" si="38"/>
        <v>Q3/2022</v>
      </c>
      <c r="C95" s="221">
        <f t="shared" si="51"/>
        <v>44743</v>
      </c>
      <c r="D95" s="221">
        <f t="shared" si="39"/>
        <v>44834</v>
      </c>
      <c r="E95" s="220">
        <f t="shared" si="40"/>
        <v>92</v>
      </c>
      <c r="F95" s="73">
        <f>VLOOKUP(D95,'FERC Interest Rate'!$A:$B,2,TRUE)</f>
        <v>4.024457E-2</v>
      </c>
      <c r="G95" s="74">
        <f t="shared" si="42"/>
        <v>306189.20104094531</v>
      </c>
      <c r="H95" s="74">
        <v>0</v>
      </c>
      <c r="I95" s="269">
        <f t="shared" si="46"/>
        <v>3072.5819128131998</v>
      </c>
      <c r="J95" s="57">
        <f t="shared" si="47"/>
        <v>3105.933291992736</v>
      </c>
      <c r="K95" s="298">
        <f t="shared" si="48"/>
        <v>6178.5152048059354</v>
      </c>
      <c r="L95" s="57">
        <f t="shared" si="49"/>
        <v>24762.799999999999</v>
      </c>
      <c r="M95" s="299">
        <f t="shared" si="50"/>
        <v>30941.315204805935</v>
      </c>
      <c r="N95" s="297">
        <f t="shared" si="43"/>
        <v>309295.13433293806</v>
      </c>
      <c r="O95" s="74">
        <f t="shared" si="44"/>
        <v>278353.81912813213</v>
      </c>
    </row>
    <row r="96" spans="1:15" x14ac:dyDescent="0.25">
      <c r="A96" s="188" t="s">
        <v>58</v>
      </c>
      <c r="B96" s="220" t="str">
        <f t="shared" si="38"/>
        <v>Q4/2022</v>
      </c>
      <c r="C96" s="221">
        <f t="shared" si="51"/>
        <v>44835</v>
      </c>
      <c r="D96" s="221">
        <f t="shared" si="39"/>
        <v>44926</v>
      </c>
      <c r="E96" s="220">
        <f t="shared" si="40"/>
        <v>92</v>
      </c>
      <c r="F96" s="73">
        <f>VLOOKUP(D96,'FERC Interest Rate'!$A:$B,2,TRUE)</f>
        <v>4.2500000000000003E-2</v>
      </c>
      <c r="G96" s="74">
        <f t="shared" si="42"/>
        <v>278353.81912813213</v>
      </c>
      <c r="H96" s="74">
        <v>0</v>
      </c>
      <c r="I96" s="269">
        <f t="shared" si="46"/>
        <v>3072.5819128131998</v>
      </c>
      <c r="J96" s="57">
        <f t="shared" si="47"/>
        <v>2981.817624084923</v>
      </c>
      <c r="K96" s="298">
        <f t="shared" si="48"/>
        <v>6054.3995368981232</v>
      </c>
      <c r="L96" s="57">
        <f t="shared" si="49"/>
        <v>24762.799999999999</v>
      </c>
      <c r="M96" s="299">
        <f t="shared" si="50"/>
        <v>30817.199536898122</v>
      </c>
      <c r="N96" s="297">
        <f t="shared" si="43"/>
        <v>281335.63675221708</v>
      </c>
      <c r="O96" s="74">
        <f t="shared" si="44"/>
        <v>250518.43721531896</v>
      </c>
    </row>
    <row r="97" spans="1:15" x14ac:dyDescent="0.25">
      <c r="A97" s="188" t="s">
        <v>59</v>
      </c>
      <c r="B97" s="220" t="str">
        <f t="shared" si="38"/>
        <v>Q1/2023</v>
      </c>
      <c r="C97" s="221">
        <f t="shared" si="51"/>
        <v>44927</v>
      </c>
      <c r="D97" s="221">
        <f t="shared" si="39"/>
        <v>45016</v>
      </c>
      <c r="E97" s="220">
        <f t="shared" si="40"/>
        <v>90</v>
      </c>
      <c r="F97" s="73">
        <f>VLOOKUP(D97,'FERC Interest Rate'!$A:$B,2,TRUE)</f>
        <v>4.2944449999999995E-2</v>
      </c>
      <c r="G97" s="74">
        <f t="shared" si="42"/>
        <v>250518.43721531896</v>
      </c>
      <c r="H97" s="74">
        <v>0</v>
      </c>
      <c r="I97" s="269">
        <f t="shared" si="46"/>
        <v>3072.5819128131998</v>
      </c>
      <c r="J97" s="57">
        <f t="shared" si="47"/>
        <v>2652.7503701271953</v>
      </c>
      <c r="K97" s="298">
        <f t="shared" si="48"/>
        <v>5725.3322829403951</v>
      </c>
      <c r="L97" s="57">
        <f t="shared" si="49"/>
        <v>24762.799999999999</v>
      </c>
      <c r="M97" s="299">
        <f t="shared" si="50"/>
        <v>30488.132282940394</v>
      </c>
      <c r="N97" s="297">
        <f t="shared" si="43"/>
        <v>253171.18758544617</v>
      </c>
      <c r="O97" s="74">
        <f t="shared" si="44"/>
        <v>222683.05530250579</v>
      </c>
    </row>
    <row r="98" spans="1:15" x14ac:dyDescent="0.25">
      <c r="A98" s="188" t="s">
        <v>60</v>
      </c>
      <c r="B98" s="220" t="str">
        <f t="shared" si="38"/>
        <v>Q2/2023</v>
      </c>
      <c r="C98" s="221">
        <f t="shared" si="51"/>
        <v>45017</v>
      </c>
      <c r="D98" s="221">
        <f t="shared" si="39"/>
        <v>45107</v>
      </c>
      <c r="E98" s="220">
        <f t="shared" si="40"/>
        <v>91</v>
      </c>
      <c r="F98" s="73">
        <f>VLOOKUP(D98,'FERC Interest Rate'!$A:$B,2,TRUE)</f>
        <v>4.4999999999999998E-2</v>
      </c>
      <c r="G98" s="74">
        <f t="shared" si="42"/>
        <v>222683.05530250579</v>
      </c>
      <c r="H98" s="74">
        <v>0</v>
      </c>
      <c r="I98" s="269">
        <f t="shared" si="46"/>
        <v>3072.5819128131998</v>
      </c>
      <c r="J98" s="57">
        <f t="shared" si="47"/>
        <v>2498.3208533253733</v>
      </c>
      <c r="K98" s="298">
        <f t="shared" si="48"/>
        <v>5570.9027661385735</v>
      </c>
      <c r="L98" s="57">
        <f t="shared" si="49"/>
        <v>24762.799999999999</v>
      </c>
      <c r="M98" s="299">
        <f t="shared" si="50"/>
        <v>30333.702766138573</v>
      </c>
      <c r="N98" s="297">
        <f t="shared" si="43"/>
        <v>225181.37615583115</v>
      </c>
      <c r="O98" s="74">
        <f t="shared" si="44"/>
        <v>194847.67338969259</v>
      </c>
    </row>
    <row r="99" spans="1:15" x14ac:dyDescent="0.25">
      <c r="A99" s="188" t="s">
        <v>61</v>
      </c>
      <c r="B99" s="220" t="str">
        <f t="shared" si="38"/>
        <v>Q3/2023</v>
      </c>
      <c r="C99" s="221">
        <f t="shared" si="51"/>
        <v>45108</v>
      </c>
      <c r="D99" s="221">
        <f t="shared" si="39"/>
        <v>45199</v>
      </c>
      <c r="E99" s="220">
        <f t="shared" si="40"/>
        <v>92</v>
      </c>
      <c r="F99" s="73">
        <f>VLOOKUP(D99,'FERC Interest Rate'!$A:$B,2,TRUE)</f>
        <v>4.5271739999999998E-2</v>
      </c>
      <c r="G99" s="74">
        <f t="shared" si="42"/>
        <v>194847.67338969259</v>
      </c>
      <c r="H99" s="74">
        <v>0</v>
      </c>
      <c r="I99" s="269">
        <f t="shared" si="46"/>
        <v>3072.5819128131998</v>
      </c>
      <c r="J99" s="57">
        <f t="shared" si="47"/>
        <v>2223.398836317489</v>
      </c>
      <c r="K99" s="298">
        <f t="shared" si="48"/>
        <v>5295.9807491306892</v>
      </c>
      <c r="L99" s="57">
        <f t="shared" si="49"/>
        <v>24762.799999999999</v>
      </c>
      <c r="M99" s="299">
        <f t="shared" si="50"/>
        <v>30058.780749130688</v>
      </c>
      <c r="N99" s="297">
        <f t="shared" si="43"/>
        <v>197071.07222601009</v>
      </c>
      <c r="O99" s="74">
        <f t="shared" si="44"/>
        <v>167012.29147687939</v>
      </c>
    </row>
    <row r="100" spans="1:15" x14ac:dyDescent="0.25">
      <c r="A100" s="188" t="s">
        <v>62</v>
      </c>
      <c r="B100" s="220" t="str">
        <f t="shared" si="38"/>
        <v>Q4/2023</v>
      </c>
      <c r="C100" s="221">
        <f t="shared" si="51"/>
        <v>45200</v>
      </c>
      <c r="D100" s="221">
        <f t="shared" si="39"/>
        <v>45291</v>
      </c>
      <c r="E100" s="220">
        <f t="shared" si="40"/>
        <v>92</v>
      </c>
      <c r="F100" s="73">
        <f>VLOOKUP(D100,'FERC Interest Rate'!$A:$B,2,TRUE)</f>
        <v>4.7500000000000001E-2</v>
      </c>
      <c r="G100" s="74">
        <f t="shared" si="42"/>
        <v>167012.29147687939</v>
      </c>
      <c r="H100" s="74">
        <v>0</v>
      </c>
      <c r="I100" s="269">
        <f t="shared" si="46"/>
        <v>3072.5819128131998</v>
      </c>
      <c r="J100" s="57">
        <f t="shared" si="47"/>
        <v>1999.5718185040082</v>
      </c>
      <c r="K100" s="298">
        <f t="shared" si="48"/>
        <v>5072.1537313172084</v>
      </c>
      <c r="L100" s="57">
        <f t="shared" si="49"/>
        <v>24762.799999999999</v>
      </c>
      <c r="M100" s="299">
        <f t="shared" si="50"/>
        <v>29834.953731317208</v>
      </c>
      <c r="N100" s="297">
        <f t="shared" si="43"/>
        <v>169011.8632953834</v>
      </c>
      <c r="O100" s="74">
        <f t="shared" si="44"/>
        <v>139176.90956406618</v>
      </c>
    </row>
    <row r="101" spans="1:15" x14ac:dyDescent="0.25">
      <c r="A101" s="188" t="s">
        <v>63</v>
      </c>
      <c r="B101" s="220" t="str">
        <f t="shared" si="38"/>
        <v>Q1/2024</v>
      </c>
      <c r="C101" s="221">
        <f t="shared" si="51"/>
        <v>45292</v>
      </c>
      <c r="D101" s="221">
        <f t="shared" si="39"/>
        <v>45382</v>
      </c>
      <c r="E101" s="220">
        <f t="shared" si="40"/>
        <v>91</v>
      </c>
      <c r="F101" s="73">
        <f>VLOOKUP(D101,'FERC Interest Rate'!$A:$B,2,TRUE)</f>
        <v>4.7994500000000002E-2</v>
      </c>
      <c r="G101" s="74">
        <f t="shared" si="42"/>
        <v>139176.90956406618</v>
      </c>
      <c r="H101" s="74">
        <v>0</v>
      </c>
      <c r="I101" s="269">
        <f t="shared" si="46"/>
        <v>3072.5819128131998</v>
      </c>
      <c r="J101" s="57">
        <f t="shared" si="47"/>
        <v>1660.8062375207767</v>
      </c>
      <c r="K101" s="298">
        <f t="shared" si="48"/>
        <v>4733.3881503339762</v>
      </c>
      <c r="L101" s="57">
        <f t="shared" si="49"/>
        <v>24762.799999999999</v>
      </c>
      <c r="M101" s="299">
        <f t="shared" si="50"/>
        <v>29496.188150333975</v>
      </c>
      <c r="N101" s="297">
        <f t="shared" si="43"/>
        <v>140837.71580158695</v>
      </c>
      <c r="O101" s="74">
        <f t="shared" si="44"/>
        <v>111341.52765125298</v>
      </c>
    </row>
    <row r="102" spans="1:15" x14ac:dyDescent="0.25">
      <c r="A102" s="188" t="s">
        <v>64</v>
      </c>
      <c r="B102" s="220" t="str">
        <f t="shared" si="38"/>
        <v>Q2/2024</v>
      </c>
      <c r="C102" s="221">
        <f t="shared" si="51"/>
        <v>45383</v>
      </c>
      <c r="D102" s="221">
        <f t="shared" si="39"/>
        <v>45473</v>
      </c>
      <c r="E102" s="220">
        <f t="shared" si="40"/>
        <v>91</v>
      </c>
      <c r="F102" s="73">
        <f>VLOOKUP(D102,'FERC Interest Rate'!$A:$B,2,TRUE)</f>
        <v>0.05</v>
      </c>
      <c r="G102" s="74">
        <f t="shared" si="42"/>
        <v>111341.52765125298</v>
      </c>
      <c r="H102" s="74">
        <v>0</v>
      </c>
      <c r="I102" s="269">
        <f t="shared" si="46"/>
        <v>3072.5819128131998</v>
      </c>
      <c r="J102" s="57">
        <f t="shared" si="47"/>
        <v>1384.1638000360686</v>
      </c>
      <c r="K102" s="298">
        <f t="shared" si="48"/>
        <v>4456.7457128492679</v>
      </c>
      <c r="L102" s="57">
        <f t="shared" si="49"/>
        <v>24762.799999999999</v>
      </c>
      <c r="M102" s="299">
        <f t="shared" si="50"/>
        <v>29219.545712849267</v>
      </c>
      <c r="N102" s="297">
        <f t="shared" si="43"/>
        <v>112725.69145128905</v>
      </c>
      <c r="O102" s="74">
        <f t="shared" si="44"/>
        <v>83506.14573843978</v>
      </c>
    </row>
    <row r="103" spans="1:15" x14ac:dyDescent="0.25">
      <c r="A103" s="188" t="s">
        <v>65</v>
      </c>
      <c r="B103" s="220" t="str">
        <f t="shared" si="38"/>
        <v>Q3/2024</v>
      </c>
      <c r="C103" s="221">
        <f t="shared" si="51"/>
        <v>45474</v>
      </c>
      <c r="D103" s="221">
        <f t="shared" si="39"/>
        <v>45565</v>
      </c>
      <c r="E103" s="220">
        <f t="shared" si="40"/>
        <v>92</v>
      </c>
      <c r="F103" s="73">
        <f>VLOOKUP(D103,'FERC Interest Rate'!$A:$B,2,TRUE)</f>
        <v>0.05</v>
      </c>
      <c r="G103" s="74">
        <f t="shared" si="42"/>
        <v>83506.14573843978</v>
      </c>
      <c r="H103" s="74">
        <v>0</v>
      </c>
      <c r="I103" s="269">
        <f t="shared" si="46"/>
        <v>3072.5819128131998</v>
      </c>
      <c r="J103" s="57">
        <f t="shared" si="47"/>
        <v>1049.5307934339428</v>
      </c>
      <c r="K103" s="298">
        <f t="shared" si="48"/>
        <v>4122.1127062471423</v>
      </c>
      <c r="L103" s="57">
        <f t="shared" si="49"/>
        <v>24762.799999999999</v>
      </c>
      <c r="M103" s="299">
        <f t="shared" si="50"/>
        <v>28884.912706247142</v>
      </c>
      <c r="N103" s="297">
        <f t="shared" si="43"/>
        <v>84555.676531873716</v>
      </c>
      <c r="O103" s="74">
        <f t="shared" si="44"/>
        <v>55670.763825626578</v>
      </c>
    </row>
    <row r="104" spans="1:15" x14ac:dyDescent="0.25">
      <c r="A104" s="188" t="s">
        <v>66</v>
      </c>
      <c r="B104" s="220" t="str">
        <f t="shared" si="38"/>
        <v>Q4/2024</v>
      </c>
      <c r="C104" s="221">
        <f t="shared" si="51"/>
        <v>45566</v>
      </c>
      <c r="D104" s="221">
        <f t="shared" si="39"/>
        <v>45657</v>
      </c>
      <c r="E104" s="220">
        <f t="shared" si="40"/>
        <v>92</v>
      </c>
      <c r="F104" s="73">
        <f>VLOOKUP(D104,'FERC Interest Rate'!$A:$B,2,TRUE)</f>
        <v>5.0543480000000002E-2</v>
      </c>
      <c r="G104" s="74">
        <f t="shared" si="42"/>
        <v>55670.763825626578</v>
      </c>
      <c r="H104" s="74">
        <v>0</v>
      </c>
      <c r="I104" s="269">
        <f t="shared" si="46"/>
        <v>3072.5819128131998</v>
      </c>
      <c r="J104" s="57">
        <f t="shared" si="47"/>
        <v>707.29251556416898</v>
      </c>
      <c r="K104" s="298">
        <f t="shared" si="48"/>
        <v>3779.8744283773685</v>
      </c>
      <c r="L104" s="57">
        <f t="shared" si="49"/>
        <v>24762.799999999999</v>
      </c>
      <c r="M104" s="299">
        <f t="shared" si="50"/>
        <v>28542.674428377366</v>
      </c>
      <c r="N104" s="297">
        <f t="shared" si="43"/>
        <v>56378.05634119075</v>
      </c>
      <c r="O104" s="74">
        <f t="shared" si="44"/>
        <v>27835.381912813384</v>
      </c>
    </row>
    <row r="105" spans="1:15" x14ac:dyDescent="0.25">
      <c r="A105" s="188" t="s">
        <v>67</v>
      </c>
      <c r="B105" s="220" t="str">
        <f t="shared" si="38"/>
        <v>Q1/2025</v>
      </c>
      <c r="C105" s="221">
        <f t="shared" si="51"/>
        <v>45658</v>
      </c>
      <c r="D105" s="221">
        <f t="shared" si="39"/>
        <v>45747</v>
      </c>
      <c r="E105" s="220">
        <f t="shared" si="40"/>
        <v>90</v>
      </c>
      <c r="F105" s="73">
        <f>VLOOKUP(D105,'FERC Interest Rate'!$A:$B,2,TRUE)</f>
        <v>5.2499999999999998E-2</v>
      </c>
      <c r="G105" s="74">
        <f t="shared" si="42"/>
        <v>27835.381912813384</v>
      </c>
      <c r="H105" s="74">
        <v>0</v>
      </c>
      <c r="I105" s="269">
        <f t="shared" si="46"/>
        <v>3072.5819128131998</v>
      </c>
      <c r="J105" s="57">
        <f t="shared" si="47"/>
        <v>360.33473846039243</v>
      </c>
      <c r="K105" s="298">
        <f t="shared" si="48"/>
        <v>3432.9166512735924</v>
      </c>
      <c r="L105" s="57">
        <f t="shared" si="49"/>
        <v>24762.799999999999</v>
      </c>
      <c r="M105" s="299">
        <f t="shared" si="50"/>
        <v>28195.716651273593</v>
      </c>
      <c r="N105" s="297">
        <f t="shared" si="43"/>
        <v>28195.716651273775</v>
      </c>
      <c r="O105" s="74">
        <f t="shared" si="44"/>
        <v>1.8189894035458565E-10</v>
      </c>
    </row>
    <row r="106" spans="1:15" ht="13.5" thickBot="1" x14ac:dyDescent="0.35">
      <c r="A106" s="190"/>
      <c r="B106" s="227"/>
      <c r="C106" s="228"/>
      <c r="D106" s="228"/>
      <c r="E106" s="229"/>
      <c r="F106" s="227"/>
      <c r="G106" s="230">
        <f t="shared" ref="G106:N106" si="52">+SUM(G77:G105)</f>
        <v>10488692.196932355</v>
      </c>
      <c r="H106" s="230">
        <f t="shared" si="52"/>
        <v>61451.638256263992</v>
      </c>
      <c r="I106" s="231">
        <f t="shared" si="52"/>
        <v>61451.638256263985</v>
      </c>
      <c r="J106" s="230">
        <f t="shared" si="52"/>
        <v>48896.702303548402</v>
      </c>
      <c r="K106" s="230">
        <f t="shared" si="52"/>
        <v>110348.34055981242</v>
      </c>
      <c r="L106" s="230">
        <f t="shared" si="52"/>
        <v>495255.99999999983</v>
      </c>
      <c r="M106" s="232">
        <f t="shared" si="52"/>
        <v>605604.34055981238</v>
      </c>
      <c r="N106" s="230">
        <f t="shared" si="52"/>
        <v>10599040.537492167</v>
      </c>
    </row>
    <row r="107" spans="1:15" ht="13" thickTop="1" x14ac:dyDescent="0.25">
      <c r="I107" s="52"/>
    </row>
    <row r="109" spans="1:15" x14ac:dyDescent="0.25">
      <c r="I109" s="148"/>
      <c r="J109" s="148"/>
      <c r="K109" s="148"/>
      <c r="L109" s="148"/>
      <c r="M109" s="148"/>
    </row>
    <row r="110" spans="1:15" x14ac:dyDescent="0.25">
      <c r="I110" s="148"/>
      <c r="J110" s="148"/>
      <c r="K110" s="148"/>
      <c r="L110" s="148"/>
      <c r="M110" s="148"/>
    </row>
    <row r="111" spans="1:15" x14ac:dyDescent="0.25">
      <c r="I111" s="148"/>
      <c r="J111" s="148"/>
      <c r="K111" s="148"/>
      <c r="L111" s="148"/>
      <c r="M111" s="148"/>
    </row>
    <row r="112" spans="1:15" x14ac:dyDescent="0.25">
      <c r="I112" s="148"/>
      <c r="J112" s="148"/>
      <c r="K112" s="148"/>
      <c r="L112" s="148"/>
      <c r="M112" s="148"/>
    </row>
    <row r="113" spans="9:13" x14ac:dyDescent="0.25">
      <c r="I113" s="148"/>
      <c r="J113" s="148"/>
      <c r="K113" s="148"/>
      <c r="L113" s="148"/>
      <c r="M113" s="148"/>
    </row>
    <row r="114" spans="9:13" x14ac:dyDescent="0.25">
      <c r="I114" s="300"/>
    </row>
  </sheetData>
  <mergeCells count="5">
    <mergeCell ref="J9:K9"/>
    <mergeCell ref="J39:K39"/>
    <mergeCell ref="A41:A42"/>
    <mergeCell ref="J75:K75"/>
    <mergeCell ref="A77:A78"/>
  </mergeCells>
  <phoneticPr fontId="17" type="noConversion"/>
  <pageMargins left="0.7" right="0.7" top="0.75" bottom="0.75" header="0.3" footer="0.3"/>
  <pageSetup scale="48" fitToHeight="0" orientation="landscape" horizontalDpi="1200" verticalDpi="1200" r:id="rId1"/>
  <headerFooter>
    <oddHeader>&amp;RTO2023 Annual Update
Attachment 4
WP- Schedule 22 NUCs
Page &amp;P of &amp;N</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8C2BA-A85E-4A85-8BD8-D40ADBF9BDFF}">
  <sheetPr>
    <pageSetUpPr fitToPage="1"/>
  </sheetPr>
  <dimension ref="A1:R116"/>
  <sheetViews>
    <sheetView view="pageLayout" zoomScale="60" zoomScaleNormal="100" zoomScalePageLayoutView="60" workbookViewId="0"/>
  </sheetViews>
  <sheetFormatPr defaultColWidth="9.1796875" defaultRowHeight="12.5" x14ac:dyDescent="0.25"/>
  <cols>
    <col min="1" max="1" width="19.1796875" style="47" bestFit="1" customWidth="1"/>
    <col min="2" max="2" width="13.54296875" style="47" customWidth="1"/>
    <col min="3" max="3" width="15.453125" style="47" bestFit="1" customWidth="1"/>
    <col min="4" max="4" width="13.54296875" style="47" customWidth="1"/>
    <col min="5" max="5" width="12.453125" style="47" customWidth="1"/>
    <col min="6" max="6" width="15.453125" style="47" bestFit="1" customWidth="1"/>
    <col min="7" max="7" width="17.26953125" style="47" customWidth="1"/>
    <col min="8" max="9" width="16.1796875" style="47" customWidth="1"/>
    <col min="10" max="10" width="17.26953125" style="47" bestFit="1" customWidth="1"/>
    <col min="11" max="11" width="29.7265625" style="47" bestFit="1" customWidth="1"/>
    <col min="12" max="12" width="17.81640625" style="47" customWidth="1"/>
    <col min="13" max="13" width="16.1796875" style="47" customWidth="1"/>
    <col min="14" max="14" width="19.81640625" style="47" bestFit="1" customWidth="1"/>
    <col min="15" max="15" width="17.26953125" style="47" customWidth="1"/>
    <col min="16" max="16" width="19.81640625" style="47" bestFit="1" customWidth="1"/>
    <col min="17" max="17" width="19.453125" style="47" bestFit="1" customWidth="1"/>
    <col min="18" max="18" width="16.1796875" style="47" customWidth="1"/>
    <col min="19" max="19" width="16" style="47" customWidth="1"/>
    <col min="20" max="16384" width="9.1796875" style="47"/>
  </cols>
  <sheetData>
    <row r="1" spans="1:18" ht="26" x14ac:dyDescent="0.3">
      <c r="A1" s="183" t="s">
        <v>9</v>
      </c>
      <c r="B1" s="184" t="s">
        <v>82</v>
      </c>
      <c r="C1" s="183" t="s">
        <v>2</v>
      </c>
      <c r="D1" s="183" t="s">
        <v>1</v>
      </c>
      <c r="E1" s="184" t="s">
        <v>68</v>
      </c>
      <c r="F1" s="184" t="s">
        <v>43</v>
      </c>
      <c r="G1"/>
      <c r="H1"/>
      <c r="I1"/>
      <c r="J1"/>
      <c r="K1"/>
      <c r="L1"/>
      <c r="M1"/>
    </row>
    <row r="2" spans="1:18" ht="12.75" customHeight="1" x14ac:dyDescent="0.25">
      <c r="A2" s="188" t="s">
        <v>48</v>
      </c>
      <c r="B2" s="49">
        <v>42844</v>
      </c>
      <c r="C2" s="45">
        <v>361734</v>
      </c>
      <c r="D2" s="45">
        <v>0</v>
      </c>
      <c r="E2" s="45">
        <v>0</v>
      </c>
      <c r="F2" s="5">
        <f>SUM(C2:E2)</f>
        <v>361734</v>
      </c>
      <c r="G2"/>
      <c r="H2"/>
      <c r="I2"/>
      <c r="J2"/>
      <c r="K2"/>
      <c r="L2"/>
      <c r="M2"/>
      <c r="O2" s="52"/>
      <c r="Q2" s="52"/>
    </row>
    <row r="3" spans="1:18" ht="12.75" customHeight="1" x14ac:dyDescent="0.25">
      <c r="A3" s="188" t="s">
        <v>49</v>
      </c>
      <c r="B3" s="49">
        <v>43155</v>
      </c>
      <c r="C3" s="45">
        <v>495256</v>
      </c>
      <c r="D3" s="45">
        <v>0</v>
      </c>
      <c r="E3" s="45">
        <v>0</v>
      </c>
      <c r="F3" s="5">
        <f>SUM(C3:E3)</f>
        <v>495256</v>
      </c>
      <c r="G3"/>
      <c r="H3"/>
      <c r="I3"/>
      <c r="J3"/>
      <c r="K3"/>
      <c r="L3" s="283"/>
      <c r="M3"/>
      <c r="O3" s="52"/>
      <c r="Q3" s="52"/>
    </row>
    <row r="4" spans="1:18" ht="13.5" thickBot="1" x14ac:dyDescent="0.35">
      <c r="B4" s="46" t="s">
        <v>0</v>
      </c>
      <c r="C4" s="189">
        <f>SUM(C2:C3)</f>
        <v>856990</v>
      </c>
      <c r="D4" s="189">
        <f>SUM(D2:D3)</f>
        <v>0</v>
      </c>
      <c r="E4" s="189">
        <f>SUM(E2:E3)</f>
        <v>0</v>
      </c>
      <c r="F4" s="189">
        <f>SUM(F2:F3)</f>
        <v>856990</v>
      </c>
      <c r="G4"/>
      <c r="H4"/>
      <c r="I4"/>
      <c r="J4"/>
      <c r="K4"/>
      <c r="L4"/>
      <c r="M4"/>
      <c r="O4" s="52"/>
      <c r="Q4" s="52"/>
    </row>
    <row r="5" spans="1:18" ht="13.5" thickTop="1" x14ac:dyDescent="0.3">
      <c r="A5" s="46" t="s">
        <v>198</v>
      </c>
      <c r="B5" s="310" t="s">
        <v>23</v>
      </c>
      <c r="C5" s="51">
        <v>-81090.679999999993</v>
      </c>
      <c r="D5" s="52">
        <v>0</v>
      </c>
      <c r="E5" s="52">
        <v>0</v>
      </c>
      <c r="F5" s="52">
        <f>SUM(C5:E5)</f>
        <v>-81090.679999999993</v>
      </c>
      <c r="H5" s="191"/>
      <c r="I5" s="192" t="s">
        <v>15</v>
      </c>
      <c r="J5" s="192" t="s">
        <v>14</v>
      </c>
      <c r="K5" s="193" t="s">
        <v>22</v>
      </c>
      <c r="L5" s="194"/>
      <c r="M5" s="195"/>
      <c r="N5" s="148"/>
      <c r="O5" s="52"/>
      <c r="P5" s="52"/>
      <c r="Q5" s="196"/>
    </row>
    <row r="6" spans="1:18" ht="13" x14ac:dyDescent="0.3">
      <c r="A6" s="46" t="s">
        <v>197</v>
      </c>
      <c r="B6" s="310" t="s">
        <v>23</v>
      </c>
      <c r="C6" s="51">
        <v>0</v>
      </c>
      <c r="D6" s="52">
        <v>0</v>
      </c>
      <c r="E6" s="52">
        <v>0</v>
      </c>
      <c r="F6" s="52">
        <f>SUM(C6:E6)</f>
        <v>0</v>
      </c>
      <c r="H6" s="197" t="s">
        <v>11</v>
      </c>
      <c r="I6" s="198">
        <v>41547</v>
      </c>
      <c r="J6" s="199">
        <v>43816</v>
      </c>
      <c r="K6" s="200"/>
      <c r="L6" s="201"/>
      <c r="M6" s="202"/>
      <c r="O6" s="52"/>
      <c r="Q6" s="52"/>
    </row>
    <row r="7" spans="1:18" ht="13.5" thickBot="1" x14ac:dyDescent="0.35">
      <c r="B7" s="46" t="s">
        <v>46</v>
      </c>
      <c r="C7" s="189">
        <f>+SUM(C4:C6)</f>
        <v>775899.32000000007</v>
      </c>
      <c r="D7" s="189">
        <f>+SUM(D4:D6)</f>
        <v>0</v>
      </c>
      <c r="E7" s="189">
        <f>+SUM(E4:E6)</f>
        <v>0</v>
      </c>
      <c r="F7" s="189">
        <f>+SUM(F4:F6)</f>
        <v>775899.32000000007</v>
      </c>
      <c r="H7" s="203" t="s">
        <v>18</v>
      </c>
      <c r="I7" s="204">
        <v>43831</v>
      </c>
      <c r="J7" s="205">
        <v>43816</v>
      </c>
      <c r="K7" s="206"/>
      <c r="L7" s="207"/>
      <c r="M7" s="208"/>
      <c r="O7" s="52"/>
      <c r="Q7" s="52"/>
    </row>
    <row r="8" spans="1:18" ht="14" thickTop="1" thickBot="1" x14ac:dyDescent="0.35">
      <c r="B8" s="46"/>
      <c r="C8" s="51"/>
      <c r="D8" s="51"/>
      <c r="E8" s="51"/>
      <c r="F8" s="51"/>
      <c r="I8" s="52"/>
      <c r="J8" s="52"/>
      <c r="K8" s="52"/>
      <c r="L8" s="52"/>
      <c r="M8" s="52"/>
      <c r="N8" s="52"/>
      <c r="O8" s="52"/>
      <c r="P8" s="51"/>
      <c r="Q8" s="51"/>
      <c r="R8" s="52"/>
    </row>
    <row r="9" spans="1:18" ht="13" x14ac:dyDescent="0.3">
      <c r="B9" s="242"/>
      <c r="C9" s="53"/>
      <c r="D9" s="48"/>
      <c r="I9" s="209"/>
      <c r="J9" s="401" t="s">
        <v>2</v>
      </c>
      <c r="K9" s="401"/>
      <c r="L9" s="210" t="s">
        <v>48</v>
      </c>
      <c r="M9" s="211"/>
    </row>
    <row r="10" spans="1:18" ht="37" x14ac:dyDescent="0.3">
      <c r="A10" s="212" t="s">
        <v>47</v>
      </c>
      <c r="B10" s="212" t="s">
        <v>3</v>
      </c>
      <c r="C10" s="212" t="s">
        <v>4</v>
      </c>
      <c r="D10" s="212" t="s">
        <v>5</v>
      </c>
      <c r="E10" s="212" t="s">
        <v>6</v>
      </c>
      <c r="F10" s="212" t="s">
        <v>7</v>
      </c>
      <c r="G10" s="212" t="s">
        <v>74</v>
      </c>
      <c r="H10" s="212" t="s">
        <v>75</v>
      </c>
      <c r="I10" s="185" t="s">
        <v>76</v>
      </c>
      <c r="J10" s="186" t="s">
        <v>77</v>
      </c>
      <c r="K10" s="186" t="s">
        <v>78</v>
      </c>
      <c r="L10" s="186" t="s">
        <v>79</v>
      </c>
      <c r="M10" s="187" t="s">
        <v>69</v>
      </c>
      <c r="N10" s="212" t="s">
        <v>80</v>
      </c>
      <c r="O10" s="212" t="s">
        <v>81</v>
      </c>
    </row>
    <row r="11" spans="1:18" x14ac:dyDescent="0.25">
      <c r="A11" s="213" t="s">
        <v>23</v>
      </c>
      <c r="B11" s="214" t="str">
        <f t="shared" ref="B11:B32" si="0">+IF(MONTH(C11)&lt;4,"Q1",IF(MONTH(C11)&lt;7,"Q2",IF(MONTH(C11)&lt;10,"Q3","Q4")))&amp;"/"&amp;YEAR(C11)</f>
        <v>Q4/2019</v>
      </c>
      <c r="C11" s="215">
        <f>+J6</f>
        <v>43816</v>
      </c>
      <c r="D11" s="215">
        <f t="shared" ref="D11:D32" si="1">DATE(YEAR(C11),IF(MONTH(C11)&lt;=3,3,IF(MONTH(C11)&lt;=6,6,IF(MONTH(C11)&lt;=9,9,12))),IF(OR(MONTH(C11)&lt;=3,MONTH(C11)&gt;=10),31,30))</f>
        <v>43830</v>
      </c>
      <c r="E11" s="214">
        <f t="shared" ref="E11:E32" si="2">D11-C11+1</f>
        <v>15</v>
      </c>
      <c r="F11" s="118">
        <f>VLOOKUP(D11,'FERC Interest Rate'!$A:$B,2,TRUE)</f>
        <v>5.4199999999999998E-2</v>
      </c>
      <c r="G11" s="141">
        <f>C7</f>
        <v>775899.32000000007</v>
      </c>
      <c r="H11" s="141">
        <v>1908.8571780821917</v>
      </c>
      <c r="I11" s="152">
        <v>0</v>
      </c>
      <c r="J11" s="216">
        <v>0</v>
      </c>
      <c r="K11" s="217">
        <f>+SUM(I11:J11)</f>
        <v>0</v>
      </c>
      <c r="L11" s="216">
        <v>0</v>
      </c>
      <c r="M11" s="218">
        <v>0</v>
      </c>
      <c r="N11" s="219">
        <f>+G11+H11+J11</f>
        <v>777808.17717808229</v>
      </c>
      <c r="O11" s="141">
        <f>+N11-M11</f>
        <v>777808.17717808229</v>
      </c>
    </row>
    <row r="12" spans="1:18" x14ac:dyDescent="0.25">
      <c r="A12" s="213" t="s">
        <v>23</v>
      </c>
      <c r="B12" s="214" t="str">
        <f t="shared" si="0"/>
        <v>Q1/2020</v>
      </c>
      <c r="C12" s="215">
        <f t="shared" ref="C12:C32" si="3">D11+1</f>
        <v>43831</v>
      </c>
      <c r="D12" s="215">
        <f t="shared" si="1"/>
        <v>43921</v>
      </c>
      <c r="E12" s="214">
        <f t="shared" si="2"/>
        <v>91</v>
      </c>
      <c r="F12" s="118">
        <f>VLOOKUP(D12,'FERC Interest Rate'!$A:$B,2,TRUE)</f>
        <v>4.9599999999999998E-2</v>
      </c>
      <c r="G12" s="141">
        <f>O11</f>
        <v>777808.17717808229</v>
      </c>
      <c r="H12" s="141">
        <v>10592.147217920743</v>
      </c>
      <c r="I12" s="152">
        <v>0</v>
      </c>
      <c r="J12" s="216">
        <v>0</v>
      </c>
      <c r="K12" s="217">
        <f>+SUM(I12:J12)</f>
        <v>0</v>
      </c>
      <c r="L12" s="216">
        <v>0</v>
      </c>
      <c r="M12" s="218">
        <v>0</v>
      </c>
      <c r="N12" s="219">
        <f>+G12+H12+J12</f>
        <v>788400.32439600304</v>
      </c>
      <c r="O12" s="141">
        <f>+N12-M12</f>
        <v>788400.32439600304</v>
      </c>
    </row>
    <row r="13" spans="1:18" x14ac:dyDescent="0.25">
      <c r="A13" s="220" t="s">
        <v>48</v>
      </c>
      <c r="B13" s="220" t="str">
        <f t="shared" si="0"/>
        <v>Q2/2020</v>
      </c>
      <c r="C13" s="221">
        <f t="shared" si="3"/>
        <v>43922</v>
      </c>
      <c r="D13" s="221">
        <f t="shared" si="1"/>
        <v>44012</v>
      </c>
      <c r="E13" s="220">
        <f t="shared" si="2"/>
        <v>91</v>
      </c>
      <c r="F13" s="73">
        <f>VLOOKUP(D13,'FERC Interest Rate'!$A:$B,2,TRUE)</f>
        <v>4.7503500000000004E-2</v>
      </c>
      <c r="G13" s="74">
        <f>O12</f>
        <v>788400.32439600304</v>
      </c>
      <c r="H13" s="74">
        <v>10269.540435482577</v>
      </c>
      <c r="I13" s="97">
        <f t="shared" ref="I13:I32" si="4">(SUM($H$11:$H$34)/20)</f>
        <v>1138.5272415742754</v>
      </c>
      <c r="J13" s="57">
        <f>G13*F13*(E13/(DATE(YEAR(D13),12,31)-DATE(YEAR(D13),1,1)+1))</f>
        <v>9311.7800756968409</v>
      </c>
      <c r="K13" s="222">
        <f>+SUM(I13:J13)</f>
        <v>10450.307317271116</v>
      </c>
      <c r="L13" s="57">
        <f>$C$7/20</f>
        <v>38794.966</v>
      </c>
      <c r="M13" s="223">
        <f>+SUM(K13:L13)</f>
        <v>49245.273317271116</v>
      </c>
      <c r="N13" s="52">
        <f>+G13+H13+J13</f>
        <v>807981.64490718255</v>
      </c>
      <c r="O13" s="74">
        <f>+N13-M13</f>
        <v>758736.3715899114</v>
      </c>
      <c r="P13" s="52"/>
    </row>
    <row r="14" spans="1:18" x14ac:dyDescent="0.25">
      <c r="A14" s="188" t="s">
        <v>49</v>
      </c>
      <c r="B14" s="220" t="str">
        <f t="shared" si="0"/>
        <v>Q3/2020</v>
      </c>
      <c r="C14" s="221">
        <f t="shared" si="3"/>
        <v>44013</v>
      </c>
      <c r="D14" s="221">
        <f t="shared" si="1"/>
        <v>44104</v>
      </c>
      <c r="E14" s="220">
        <f t="shared" si="2"/>
        <v>92</v>
      </c>
      <c r="F14" s="73">
        <f>VLOOKUP(D14,'FERC Interest Rate'!$A:$B,2,TRUE)</f>
        <v>3.4299999999999997E-2</v>
      </c>
      <c r="G14" s="74">
        <f>O13</f>
        <v>758736.3715899114</v>
      </c>
      <c r="H14" s="74">
        <v>0</v>
      </c>
      <c r="I14" s="97">
        <f t="shared" si="4"/>
        <v>1138.5272415742754</v>
      </c>
      <c r="J14" s="57">
        <f t="shared" ref="J14:J32" si="5">G14*F14*(E14/(DATE(YEAR(D14),12,31)-DATE(YEAR(D14),1,1)+1))</f>
        <v>6541.7171972380447</v>
      </c>
      <c r="K14" s="222">
        <f t="shared" ref="K14:K32" si="6">+SUM(I14:J14)</f>
        <v>7680.2444388123204</v>
      </c>
      <c r="L14" s="57">
        <f t="shared" ref="L14:L32" si="7">$C$7/20</f>
        <v>38794.966</v>
      </c>
      <c r="M14" s="223">
        <f t="shared" ref="M14:M32" si="8">+SUM(K14:L14)</f>
        <v>46475.210438812319</v>
      </c>
      <c r="N14" s="52">
        <f>+G14+H14+J14</f>
        <v>765278.08878714941</v>
      </c>
      <c r="O14" s="74">
        <f>+N14-M14</f>
        <v>718802.87834833714</v>
      </c>
      <c r="P14" s="52"/>
    </row>
    <row r="15" spans="1:18" x14ac:dyDescent="0.25">
      <c r="A15" s="188" t="s">
        <v>50</v>
      </c>
      <c r="B15" s="220" t="str">
        <f t="shared" si="0"/>
        <v>Q4/2020</v>
      </c>
      <c r="C15" s="221">
        <f>D14+1</f>
        <v>44105</v>
      </c>
      <c r="D15" s="221">
        <f t="shared" si="1"/>
        <v>44196</v>
      </c>
      <c r="E15" s="220">
        <f t="shared" si="2"/>
        <v>92</v>
      </c>
      <c r="F15" s="73">
        <f>VLOOKUP(D15,'FERC Interest Rate'!$A:$B,2,TRUE)</f>
        <v>3.2500000000000001E-2</v>
      </c>
      <c r="G15" s="74">
        <f t="shared" ref="G15:G32" si="9">O14</f>
        <v>718802.87834833714</v>
      </c>
      <c r="H15" s="74">
        <v>0</v>
      </c>
      <c r="I15" s="97">
        <f t="shared" si="4"/>
        <v>1138.5272415742754</v>
      </c>
      <c r="J15" s="57">
        <f t="shared" si="5"/>
        <v>5872.1874488019894</v>
      </c>
      <c r="K15" s="222">
        <f t="shared" si="6"/>
        <v>7010.714690376265</v>
      </c>
      <c r="L15" s="57">
        <f t="shared" si="7"/>
        <v>38794.966</v>
      </c>
      <c r="M15" s="223">
        <f t="shared" si="8"/>
        <v>45805.680690376263</v>
      </c>
      <c r="N15" s="52">
        <f t="shared" ref="N15:N32" si="10">+G15+H15+J15</f>
        <v>724675.06579713908</v>
      </c>
      <c r="O15" s="74">
        <f t="shared" ref="O15:O32" si="11">+N15-M15</f>
        <v>678869.38510676287</v>
      </c>
      <c r="P15" s="52"/>
    </row>
    <row r="16" spans="1:18" x14ac:dyDescent="0.25">
      <c r="A16" s="188" t="s">
        <v>51</v>
      </c>
      <c r="B16" s="220" t="str">
        <f t="shared" si="0"/>
        <v>Q1/2021</v>
      </c>
      <c r="C16" s="221">
        <f>D15+1</f>
        <v>44197</v>
      </c>
      <c r="D16" s="221">
        <f t="shared" si="1"/>
        <v>44286</v>
      </c>
      <c r="E16" s="220">
        <f t="shared" si="2"/>
        <v>90</v>
      </c>
      <c r="F16" s="73">
        <f>VLOOKUP(D16,'FERC Interest Rate'!$A:$B,2,TRUE)</f>
        <v>3.2500000000000001E-2</v>
      </c>
      <c r="G16" s="74">
        <f t="shared" si="9"/>
        <v>678869.38510676287</v>
      </c>
      <c r="H16" s="74">
        <v>0</v>
      </c>
      <c r="I16" s="97">
        <f t="shared" si="4"/>
        <v>1138.5272415742754</v>
      </c>
      <c r="J16" s="57">
        <f t="shared" si="5"/>
        <v>5440.2546614720031</v>
      </c>
      <c r="K16" s="222">
        <f t="shared" si="6"/>
        <v>6578.7819030462788</v>
      </c>
      <c r="L16" s="57">
        <f t="shared" si="7"/>
        <v>38794.966</v>
      </c>
      <c r="M16" s="223">
        <f t="shared" si="8"/>
        <v>45373.747903046278</v>
      </c>
      <c r="N16" s="52">
        <f t="shared" si="10"/>
        <v>684309.63976823492</v>
      </c>
      <c r="O16" s="74">
        <f t="shared" si="11"/>
        <v>638935.89186518861</v>
      </c>
    </row>
    <row r="17" spans="1:15" x14ac:dyDescent="0.25">
      <c r="A17" s="188" t="s">
        <v>52</v>
      </c>
      <c r="B17" s="220" t="str">
        <f t="shared" si="0"/>
        <v>Q2/2021</v>
      </c>
      <c r="C17" s="221">
        <f t="shared" si="3"/>
        <v>44287</v>
      </c>
      <c r="D17" s="221">
        <f t="shared" si="1"/>
        <v>44377</v>
      </c>
      <c r="E17" s="220">
        <f t="shared" si="2"/>
        <v>91</v>
      </c>
      <c r="F17" s="73">
        <f>VLOOKUP(D17,'FERC Interest Rate'!$A:$B,2,TRUE)</f>
        <v>3.2500000000000001E-2</v>
      </c>
      <c r="G17" s="74">
        <f t="shared" si="9"/>
        <v>638935.89186518861</v>
      </c>
      <c r="H17" s="74">
        <v>0</v>
      </c>
      <c r="I17" s="97">
        <f t="shared" si="4"/>
        <v>1138.5272415742754</v>
      </c>
      <c r="J17" s="57">
        <f t="shared" si="5"/>
        <v>5177.1312334008089</v>
      </c>
      <c r="K17" s="222">
        <f t="shared" si="6"/>
        <v>6315.6584749750846</v>
      </c>
      <c r="L17" s="57">
        <f t="shared" si="7"/>
        <v>38794.966</v>
      </c>
      <c r="M17" s="223">
        <f t="shared" si="8"/>
        <v>45110.624474975084</v>
      </c>
      <c r="N17" s="52">
        <f t="shared" si="10"/>
        <v>644113.02309858939</v>
      </c>
      <c r="O17" s="74">
        <f t="shared" si="11"/>
        <v>599002.39862361434</v>
      </c>
    </row>
    <row r="18" spans="1:15" s="263" customFormat="1" ht="13" x14ac:dyDescent="0.3">
      <c r="A18" s="188" t="s">
        <v>53</v>
      </c>
      <c r="B18" s="220" t="str">
        <f t="shared" si="0"/>
        <v>Q3/2021</v>
      </c>
      <c r="C18" s="221">
        <f t="shared" si="3"/>
        <v>44378</v>
      </c>
      <c r="D18" s="221">
        <f t="shared" si="1"/>
        <v>44469</v>
      </c>
      <c r="E18" s="220">
        <f t="shared" si="2"/>
        <v>92</v>
      </c>
      <c r="F18" s="73">
        <f>VLOOKUP(D18,'FERC Interest Rate'!$A:$B,2,TRUE)</f>
        <v>3.2500000000000001E-2</v>
      </c>
      <c r="G18" s="74">
        <f t="shared" si="9"/>
        <v>599002.39862361434</v>
      </c>
      <c r="H18" s="74">
        <v>0</v>
      </c>
      <c r="I18" s="97">
        <f t="shared" si="4"/>
        <v>1138.5272415742754</v>
      </c>
      <c r="J18" s="57">
        <f t="shared" si="5"/>
        <v>4906.896361327691</v>
      </c>
      <c r="K18" s="222">
        <f t="shared" si="6"/>
        <v>6045.4236029019667</v>
      </c>
      <c r="L18" s="57">
        <f t="shared" si="7"/>
        <v>38794.966</v>
      </c>
      <c r="M18" s="223">
        <f t="shared" si="8"/>
        <v>44840.389602901967</v>
      </c>
      <c r="N18" s="52">
        <f t="shared" si="10"/>
        <v>603909.29498494207</v>
      </c>
      <c r="O18" s="74">
        <f t="shared" si="11"/>
        <v>559068.90538204007</v>
      </c>
    </row>
    <row r="19" spans="1:15" x14ac:dyDescent="0.25">
      <c r="A19" s="188" t="s">
        <v>54</v>
      </c>
      <c r="B19" s="220" t="str">
        <f t="shared" si="0"/>
        <v>Q4/2021</v>
      </c>
      <c r="C19" s="221">
        <f t="shared" si="3"/>
        <v>44470</v>
      </c>
      <c r="D19" s="221">
        <f t="shared" si="1"/>
        <v>44561</v>
      </c>
      <c r="E19" s="220">
        <f t="shared" si="2"/>
        <v>92</v>
      </c>
      <c r="F19" s="73">
        <f>VLOOKUP(D19,'FERC Interest Rate'!$A:$B,2,TRUE)</f>
        <v>3.2500000000000001E-2</v>
      </c>
      <c r="G19" s="74">
        <f t="shared" si="9"/>
        <v>559068.90538204007</v>
      </c>
      <c r="H19" s="74">
        <v>0</v>
      </c>
      <c r="I19" s="97">
        <f t="shared" si="4"/>
        <v>1138.5272415742754</v>
      </c>
      <c r="J19" s="57">
        <f t="shared" si="5"/>
        <v>4579.769937239178</v>
      </c>
      <c r="K19" s="222">
        <f t="shared" si="6"/>
        <v>5718.2971788134537</v>
      </c>
      <c r="L19" s="57">
        <f t="shared" si="7"/>
        <v>38794.966</v>
      </c>
      <c r="M19" s="223">
        <f t="shared" si="8"/>
        <v>44513.263178813453</v>
      </c>
      <c r="N19" s="52">
        <f t="shared" si="10"/>
        <v>563648.67531927919</v>
      </c>
      <c r="O19" s="74">
        <f t="shared" si="11"/>
        <v>519135.41214046575</v>
      </c>
    </row>
    <row r="20" spans="1:15" x14ac:dyDescent="0.25">
      <c r="A20" s="188" t="s">
        <v>55</v>
      </c>
      <c r="B20" s="220" t="str">
        <f t="shared" si="0"/>
        <v>Q1/2022</v>
      </c>
      <c r="C20" s="221">
        <f t="shared" si="3"/>
        <v>44562</v>
      </c>
      <c r="D20" s="221">
        <f t="shared" si="1"/>
        <v>44651</v>
      </c>
      <c r="E20" s="220">
        <f t="shared" si="2"/>
        <v>90</v>
      </c>
      <c r="F20" s="73">
        <f>VLOOKUP(D20,'FERC Interest Rate'!$A:$B,2,TRUE)</f>
        <v>3.2500000000000001E-2</v>
      </c>
      <c r="G20" s="74">
        <f t="shared" si="9"/>
        <v>519135.41214046575</v>
      </c>
      <c r="H20" s="74">
        <v>0</v>
      </c>
      <c r="I20" s="97">
        <f t="shared" si="4"/>
        <v>1138.5272415742754</v>
      </c>
      <c r="J20" s="57">
        <f t="shared" si="5"/>
        <v>4160.1947411256497</v>
      </c>
      <c r="K20" s="222">
        <f t="shared" si="6"/>
        <v>5298.7219826999253</v>
      </c>
      <c r="L20" s="57">
        <f t="shared" si="7"/>
        <v>38794.966</v>
      </c>
      <c r="M20" s="223">
        <f t="shared" si="8"/>
        <v>44093.687982699928</v>
      </c>
      <c r="N20" s="52">
        <f t="shared" si="10"/>
        <v>523295.60688159137</v>
      </c>
      <c r="O20" s="74">
        <f t="shared" si="11"/>
        <v>479201.91889889142</v>
      </c>
    </row>
    <row r="21" spans="1:15" x14ac:dyDescent="0.25">
      <c r="A21" s="188" t="s">
        <v>56</v>
      </c>
      <c r="B21" s="220" t="str">
        <f t="shared" si="0"/>
        <v>Q2/2022</v>
      </c>
      <c r="C21" s="221">
        <f t="shared" si="3"/>
        <v>44652</v>
      </c>
      <c r="D21" s="221">
        <f t="shared" si="1"/>
        <v>44742</v>
      </c>
      <c r="E21" s="220">
        <f t="shared" si="2"/>
        <v>91</v>
      </c>
      <c r="F21" s="73">
        <f>VLOOKUP(D21,'FERC Interest Rate'!$A:$B,2,TRUE)</f>
        <v>3.2500000000000001E-2</v>
      </c>
      <c r="G21" s="74">
        <f t="shared" si="9"/>
        <v>479201.91889889142</v>
      </c>
      <c r="H21" s="74">
        <v>0</v>
      </c>
      <c r="I21" s="97">
        <f t="shared" si="4"/>
        <v>1138.5272415742754</v>
      </c>
      <c r="J21" s="57">
        <f t="shared" si="5"/>
        <v>3882.8484250506067</v>
      </c>
      <c r="K21" s="222">
        <f t="shared" si="6"/>
        <v>5021.3756666248819</v>
      </c>
      <c r="L21" s="57">
        <f t="shared" si="7"/>
        <v>38794.966</v>
      </c>
      <c r="M21" s="223">
        <f t="shared" si="8"/>
        <v>43816.341666624881</v>
      </c>
      <c r="N21" s="52">
        <f t="shared" si="10"/>
        <v>483084.76732394204</v>
      </c>
      <c r="O21" s="74">
        <f t="shared" si="11"/>
        <v>439268.42565731716</v>
      </c>
    </row>
    <row r="22" spans="1:15" x14ac:dyDescent="0.25">
      <c r="A22" s="188" t="s">
        <v>57</v>
      </c>
      <c r="B22" s="220" t="str">
        <f t="shared" si="0"/>
        <v>Q3/2022</v>
      </c>
      <c r="C22" s="221">
        <f t="shared" si="3"/>
        <v>44743</v>
      </c>
      <c r="D22" s="221">
        <f t="shared" si="1"/>
        <v>44834</v>
      </c>
      <c r="E22" s="220">
        <f t="shared" si="2"/>
        <v>92</v>
      </c>
      <c r="F22" s="73">
        <f>VLOOKUP(D22,'FERC Interest Rate'!$A:$B,2,TRUE)</f>
        <v>4.024457E-2</v>
      </c>
      <c r="G22" s="74">
        <f t="shared" si="9"/>
        <v>439268.42565731716</v>
      </c>
      <c r="H22" s="74">
        <v>0</v>
      </c>
      <c r="I22" s="97">
        <f t="shared" si="4"/>
        <v>1138.5272415742754</v>
      </c>
      <c r="J22" s="57">
        <f t="shared" si="5"/>
        <v>4455.8672308885598</v>
      </c>
      <c r="K22" s="222">
        <f t="shared" si="6"/>
        <v>5594.3944724628354</v>
      </c>
      <c r="L22" s="57">
        <f t="shared" si="7"/>
        <v>38794.966</v>
      </c>
      <c r="M22" s="223">
        <f t="shared" si="8"/>
        <v>44389.360472462839</v>
      </c>
      <c r="N22" s="52">
        <f t="shared" si="10"/>
        <v>443724.29288820573</v>
      </c>
      <c r="O22" s="74">
        <f t="shared" si="11"/>
        <v>399334.93241574289</v>
      </c>
    </row>
    <row r="23" spans="1:15" x14ac:dyDescent="0.25">
      <c r="A23" s="188" t="s">
        <v>58</v>
      </c>
      <c r="B23" s="220" t="str">
        <f t="shared" si="0"/>
        <v>Q4/2022</v>
      </c>
      <c r="C23" s="221">
        <f t="shared" si="3"/>
        <v>44835</v>
      </c>
      <c r="D23" s="221">
        <f t="shared" si="1"/>
        <v>44926</v>
      </c>
      <c r="E23" s="220">
        <f t="shared" si="2"/>
        <v>92</v>
      </c>
      <c r="F23" s="73">
        <f>VLOOKUP(D23,'FERC Interest Rate'!$A:$B,2,TRUE)</f>
        <v>4.2500000000000003E-2</v>
      </c>
      <c r="G23" s="74">
        <f t="shared" si="9"/>
        <v>399334.93241574289</v>
      </c>
      <c r="H23" s="74">
        <v>0</v>
      </c>
      <c r="I23" s="97">
        <f t="shared" si="4"/>
        <v>1138.5272415742754</v>
      </c>
      <c r="J23" s="57">
        <f t="shared" si="5"/>
        <v>4277.8070842343968</v>
      </c>
      <c r="K23" s="222">
        <f t="shared" si="6"/>
        <v>5416.3343258086725</v>
      </c>
      <c r="L23" s="57">
        <f t="shared" si="7"/>
        <v>38794.966</v>
      </c>
      <c r="M23" s="223">
        <f t="shared" si="8"/>
        <v>44211.300325808676</v>
      </c>
      <c r="N23" s="52">
        <f t="shared" si="10"/>
        <v>403612.73949997727</v>
      </c>
      <c r="O23" s="74">
        <f t="shared" si="11"/>
        <v>359401.43917416857</v>
      </c>
    </row>
    <row r="24" spans="1:15" x14ac:dyDescent="0.25">
      <c r="A24" s="188" t="s">
        <v>59</v>
      </c>
      <c r="B24" s="220" t="str">
        <f t="shared" si="0"/>
        <v>Q1/2023</v>
      </c>
      <c r="C24" s="221">
        <f t="shared" si="3"/>
        <v>44927</v>
      </c>
      <c r="D24" s="221">
        <f t="shared" si="1"/>
        <v>45016</v>
      </c>
      <c r="E24" s="220">
        <f t="shared" si="2"/>
        <v>90</v>
      </c>
      <c r="F24" s="73">
        <f>VLOOKUP(D24,'FERC Interest Rate'!$A:$B,2,TRUE)</f>
        <v>4.2944449999999995E-2</v>
      </c>
      <c r="G24" s="74">
        <f t="shared" si="9"/>
        <v>359401.43917416857</v>
      </c>
      <c r="H24" s="74">
        <v>0</v>
      </c>
      <c r="I24" s="97">
        <f t="shared" si="4"/>
        <v>1138.5272415742754</v>
      </c>
      <c r="J24" s="57">
        <f t="shared" si="5"/>
        <v>3805.7171016681668</v>
      </c>
      <c r="K24" s="222">
        <f t="shared" si="6"/>
        <v>4944.2443432424425</v>
      </c>
      <c r="L24" s="57">
        <f t="shared" si="7"/>
        <v>38794.966</v>
      </c>
      <c r="M24" s="223">
        <f t="shared" si="8"/>
        <v>43739.210343242441</v>
      </c>
      <c r="N24" s="52">
        <f t="shared" si="10"/>
        <v>363207.15627583675</v>
      </c>
      <c r="O24" s="74">
        <f t="shared" si="11"/>
        <v>319467.9459325943</v>
      </c>
    </row>
    <row r="25" spans="1:15" x14ac:dyDescent="0.25">
      <c r="A25" s="188" t="s">
        <v>60</v>
      </c>
      <c r="B25" s="220" t="str">
        <f t="shared" si="0"/>
        <v>Q2/2023</v>
      </c>
      <c r="C25" s="221">
        <f t="shared" si="3"/>
        <v>45017</v>
      </c>
      <c r="D25" s="221">
        <f t="shared" si="1"/>
        <v>45107</v>
      </c>
      <c r="E25" s="220">
        <f t="shared" si="2"/>
        <v>91</v>
      </c>
      <c r="F25" s="73">
        <f>VLOOKUP(D25,'FERC Interest Rate'!$A:$B,2,TRUE)</f>
        <v>4.4999999999999998E-2</v>
      </c>
      <c r="G25" s="74">
        <f t="shared" si="9"/>
        <v>319467.9459325943</v>
      </c>
      <c r="H25" s="74">
        <v>0</v>
      </c>
      <c r="I25" s="97">
        <f t="shared" si="4"/>
        <v>1138.5272415742754</v>
      </c>
      <c r="J25" s="57">
        <f t="shared" si="5"/>
        <v>3584.1677769697908</v>
      </c>
      <c r="K25" s="222">
        <f t="shared" si="6"/>
        <v>4722.6950185440664</v>
      </c>
      <c r="L25" s="57">
        <f t="shared" si="7"/>
        <v>38794.966</v>
      </c>
      <c r="M25" s="223">
        <f>+SUM(K25:L25)</f>
        <v>43517.661018544066</v>
      </c>
      <c r="N25" s="52">
        <f t="shared" si="10"/>
        <v>323052.11370956409</v>
      </c>
      <c r="O25" s="74">
        <f t="shared" si="11"/>
        <v>279534.45269102004</v>
      </c>
    </row>
    <row r="26" spans="1:15" x14ac:dyDescent="0.25">
      <c r="A26" s="188" t="s">
        <v>61</v>
      </c>
      <c r="B26" s="220" t="str">
        <f t="shared" si="0"/>
        <v>Q3/2023</v>
      </c>
      <c r="C26" s="221">
        <f t="shared" si="3"/>
        <v>45108</v>
      </c>
      <c r="D26" s="221">
        <f t="shared" si="1"/>
        <v>45199</v>
      </c>
      <c r="E26" s="220">
        <f t="shared" si="2"/>
        <v>92</v>
      </c>
      <c r="F26" s="73">
        <f>VLOOKUP(D26,'FERC Interest Rate'!$A:$B,2,TRUE)</f>
        <v>4.5271739999999998E-2</v>
      </c>
      <c r="G26" s="74">
        <f t="shared" si="9"/>
        <v>279534.45269102004</v>
      </c>
      <c r="H26" s="74">
        <v>0</v>
      </c>
      <c r="I26" s="97">
        <f t="shared" si="4"/>
        <v>1138.5272415742754</v>
      </c>
      <c r="J26" s="57">
        <f t="shared" si="5"/>
        <v>3189.756213207821</v>
      </c>
      <c r="K26" s="222">
        <f t="shared" si="6"/>
        <v>4328.2834547820967</v>
      </c>
      <c r="L26" s="57">
        <f t="shared" si="7"/>
        <v>38794.966</v>
      </c>
      <c r="M26" s="223">
        <f t="shared" si="8"/>
        <v>43123.249454782097</v>
      </c>
      <c r="N26" s="52">
        <f t="shared" si="10"/>
        <v>282724.20890422788</v>
      </c>
      <c r="O26" s="74">
        <f t="shared" si="11"/>
        <v>239600.95944944577</v>
      </c>
    </row>
    <row r="27" spans="1:15" x14ac:dyDescent="0.25">
      <c r="A27" s="188" t="s">
        <v>62</v>
      </c>
      <c r="B27" s="220" t="str">
        <f t="shared" si="0"/>
        <v>Q4/2023</v>
      </c>
      <c r="C27" s="221">
        <f>D26+1</f>
        <v>45200</v>
      </c>
      <c r="D27" s="221">
        <f t="shared" si="1"/>
        <v>45291</v>
      </c>
      <c r="E27" s="220">
        <f t="shared" si="2"/>
        <v>92</v>
      </c>
      <c r="F27" s="73">
        <f>VLOOKUP(D27,'FERC Interest Rate'!$A:$B,2,TRUE)</f>
        <v>4.7500000000000001E-2</v>
      </c>
      <c r="G27" s="74">
        <f t="shared" si="9"/>
        <v>239600.95944944577</v>
      </c>
      <c r="H27" s="74">
        <v>0</v>
      </c>
      <c r="I27" s="97">
        <f t="shared" si="4"/>
        <v>1138.5272415742754</v>
      </c>
      <c r="J27" s="57">
        <f t="shared" si="5"/>
        <v>2868.6471035454197</v>
      </c>
      <c r="K27" s="222">
        <f t="shared" si="6"/>
        <v>4007.1743451196953</v>
      </c>
      <c r="L27" s="57">
        <f t="shared" si="7"/>
        <v>38794.966</v>
      </c>
      <c r="M27" s="223">
        <f t="shared" si="8"/>
        <v>42802.140345119697</v>
      </c>
      <c r="N27" s="52">
        <f t="shared" si="10"/>
        <v>242469.6065529912</v>
      </c>
      <c r="O27" s="74">
        <f t="shared" si="11"/>
        <v>199667.4662078715</v>
      </c>
    </row>
    <row r="28" spans="1:15" x14ac:dyDescent="0.25">
      <c r="A28" s="188" t="s">
        <v>63</v>
      </c>
      <c r="B28" s="220" t="str">
        <f t="shared" si="0"/>
        <v>Q1/2024</v>
      </c>
      <c r="C28" s="221">
        <f t="shared" si="3"/>
        <v>45292</v>
      </c>
      <c r="D28" s="221">
        <f t="shared" si="1"/>
        <v>45382</v>
      </c>
      <c r="E28" s="220">
        <f t="shared" si="2"/>
        <v>91</v>
      </c>
      <c r="F28" s="73">
        <f>VLOOKUP(D28,'FERC Interest Rate'!$A:$B,2,TRUE)</f>
        <v>4.7994500000000002E-2</v>
      </c>
      <c r="G28" s="74">
        <f t="shared" si="9"/>
        <v>199667.4662078715</v>
      </c>
      <c r="H28" s="74">
        <v>0</v>
      </c>
      <c r="I28" s="97">
        <f t="shared" si="4"/>
        <v>1138.5272415742754</v>
      </c>
      <c r="J28" s="57">
        <f t="shared" si="5"/>
        <v>2382.6436033583213</v>
      </c>
      <c r="K28" s="222">
        <f t="shared" si="6"/>
        <v>3521.170844932597</v>
      </c>
      <c r="L28" s="57">
        <f t="shared" si="7"/>
        <v>38794.966</v>
      </c>
      <c r="M28" s="223">
        <f t="shared" si="8"/>
        <v>42316.136844932596</v>
      </c>
      <c r="N28" s="52">
        <f t="shared" si="10"/>
        <v>202050.10981122984</v>
      </c>
      <c r="O28" s="74">
        <f t="shared" si="11"/>
        <v>159733.97296629724</v>
      </c>
    </row>
    <row r="29" spans="1:15" x14ac:dyDescent="0.25">
      <c r="A29" s="188" t="s">
        <v>64</v>
      </c>
      <c r="B29" s="220" t="str">
        <f t="shared" si="0"/>
        <v>Q2/2024</v>
      </c>
      <c r="C29" s="221">
        <f t="shared" si="3"/>
        <v>45383</v>
      </c>
      <c r="D29" s="221">
        <f t="shared" si="1"/>
        <v>45473</v>
      </c>
      <c r="E29" s="220">
        <f t="shared" si="2"/>
        <v>91</v>
      </c>
      <c r="F29" s="73">
        <f>VLOOKUP(D29,'FERC Interest Rate'!$A:$B,2,TRUE)</f>
        <v>0.05</v>
      </c>
      <c r="G29" s="74">
        <f t="shared" si="9"/>
        <v>159733.97296629724</v>
      </c>
      <c r="H29" s="74">
        <v>0</v>
      </c>
      <c r="I29" s="97">
        <f t="shared" si="4"/>
        <v>1138.5272415742754</v>
      </c>
      <c r="J29" s="57">
        <f t="shared" si="5"/>
        <v>1985.7638715755531</v>
      </c>
      <c r="K29" s="222">
        <f t="shared" si="6"/>
        <v>3124.2911131498286</v>
      </c>
      <c r="L29" s="57">
        <f t="shared" si="7"/>
        <v>38794.966</v>
      </c>
      <c r="M29" s="223">
        <f t="shared" si="8"/>
        <v>41919.257113149826</v>
      </c>
      <c r="N29" s="52">
        <f t="shared" si="10"/>
        <v>161719.7368378728</v>
      </c>
      <c r="O29" s="74">
        <f t="shared" si="11"/>
        <v>119800.47972472297</v>
      </c>
    </row>
    <row r="30" spans="1:15" x14ac:dyDescent="0.25">
      <c r="A30" s="188" t="s">
        <v>65</v>
      </c>
      <c r="B30" s="220" t="str">
        <f t="shared" si="0"/>
        <v>Q3/2024</v>
      </c>
      <c r="C30" s="221">
        <f t="shared" si="3"/>
        <v>45474</v>
      </c>
      <c r="D30" s="221">
        <f t="shared" si="1"/>
        <v>45565</v>
      </c>
      <c r="E30" s="220">
        <f t="shared" si="2"/>
        <v>92</v>
      </c>
      <c r="F30" s="73">
        <f>VLOOKUP(D30,'FERC Interest Rate'!$A:$B,2,TRUE)</f>
        <v>0.05</v>
      </c>
      <c r="G30" s="74">
        <f t="shared" si="9"/>
        <v>119800.47972472297</v>
      </c>
      <c r="H30" s="74">
        <v>0</v>
      </c>
      <c r="I30" s="97">
        <f t="shared" si="4"/>
        <v>1138.5272415742754</v>
      </c>
      <c r="J30" s="57">
        <f t="shared" si="5"/>
        <v>1505.6890894364089</v>
      </c>
      <c r="K30" s="222">
        <f t="shared" si="6"/>
        <v>2644.2163310106844</v>
      </c>
      <c r="L30" s="57">
        <f t="shared" si="7"/>
        <v>38794.966</v>
      </c>
      <c r="M30" s="223">
        <f t="shared" si="8"/>
        <v>41439.182331010685</v>
      </c>
      <c r="N30" s="52">
        <f t="shared" si="10"/>
        <v>121306.16881415938</v>
      </c>
      <c r="O30" s="74">
        <f t="shared" si="11"/>
        <v>79866.986483148692</v>
      </c>
    </row>
    <row r="31" spans="1:15" x14ac:dyDescent="0.25">
      <c r="A31" s="188" t="s">
        <v>66</v>
      </c>
      <c r="B31" s="220" t="str">
        <f t="shared" si="0"/>
        <v>Q4/2024</v>
      </c>
      <c r="C31" s="221">
        <f t="shared" si="3"/>
        <v>45566</v>
      </c>
      <c r="D31" s="221">
        <f t="shared" si="1"/>
        <v>45657</v>
      </c>
      <c r="E31" s="220">
        <f t="shared" si="2"/>
        <v>92</v>
      </c>
      <c r="F31" s="73">
        <f>VLOOKUP(D31,'FERC Interest Rate'!$A:$B,2,TRUE)</f>
        <v>5.0543480000000002E-2</v>
      </c>
      <c r="G31" s="74">
        <f t="shared" si="9"/>
        <v>79866.986483148692</v>
      </c>
      <c r="H31" s="74">
        <v>0</v>
      </c>
      <c r="I31" s="97">
        <f t="shared" si="4"/>
        <v>1138.5272415742754</v>
      </c>
      <c r="J31" s="57">
        <f t="shared" si="5"/>
        <v>1014.7035517086319</v>
      </c>
      <c r="K31" s="222">
        <f t="shared" si="6"/>
        <v>2153.2307932829071</v>
      </c>
      <c r="L31" s="57">
        <f t="shared" si="7"/>
        <v>38794.966</v>
      </c>
      <c r="M31" s="223">
        <f t="shared" si="8"/>
        <v>40948.196793282907</v>
      </c>
      <c r="N31" s="52">
        <f t="shared" si="10"/>
        <v>80881.690034857325</v>
      </c>
      <c r="O31" s="74">
        <f t="shared" si="11"/>
        <v>39933.493241574419</v>
      </c>
    </row>
    <row r="32" spans="1:15" ht="13" x14ac:dyDescent="0.3">
      <c r="A32" s="188" t="s">
        <v>67</v>
      </c>
      <c r="B32" s="220" t="str">
        <f t="shared" si="0"/>
        <v>Q1/2025</v>
      </c>
      <c r="C32" s="221">
        <f t="shared" si="3"/>
        <v>45658</v>
      </c>
      <c r="D32" s="221">
        <f t="shared" si="1"/>
        <v>45747</v>
      </c>
      <c r="E32" s="220">
        <f t="shared" si="2"/>
        <v>90</v>
      </c>
      <c r="F32" s="73">
        <f>VLOOKUP(D32,'FERC Interest Rate'!$A:$B,2,TRUE)</f>
        <v>5.2499999999999998E-2</v>
      </c>
      <c r="G32" s="74">
        <f t="shared" si="9"/>
        <v>39933.493241574419</v>
      </c>
      <c r="H32" s="74">
        <v>0</v>
      </c>
      <c r="I32" s="97">
        <f t="shared" si="4"/>
        <v>1138.5272415742754</v>
      </c>
      <c r="J32" s="57">
        <f t="shared" si="5"/>
        <v>516.94727552449069</v>
      </c>
      <c r="K32" s="222">
        <f t="shared" si="6"/>
        <v>1655.4745170987662</v>
      </c>
      <c r="L32" s="57">
        <f t="shared" si="7"/>
        <v>38794.966</v>
      </c>
      <c r="M32" s="223">
        <f t="shared" si="8"/>
        <v>40450.440517098767</v>
      </c>
      <c r="N32" s="52">
        <f t="shared" si="10"/>
        <v>40450.440517098912</v>
      </c>
      <c r="O32" s="294">
        <f t="shared" si="11"/>
        <v>1.4551915228366852E-10</v>
      </c>
    </row>
    <row r="33" spans="1:15" x14ac:dyDescent="0.25">
      <c r="A33" s="188"/>
      <c r="B33" s="220"/>
      <c r="C33" s="221"/>
      <c r="D33" s="221"/>
      <c r="E33" s="220"/>
      <c r="F33" s="73"/>
      <c r="G33" s="74"/>
      <c r="H33" s="74"/>
      <c r="I33" s="97"/>
      <c r="J33" s="57"/>
      <c r="K33" s="222"/>
      <c r="L33" s="57"/>
      <c r="M33" s="223"/>
      <c r="N33" s="52"/>
      <c r="O33" s="74"/>
    </row>
    <row r="34" spans="1:15" x14ac:dyDescent="0.25">
      <c r="B34" s="54"/>
      <c r="C34" s="55"/>
      <c r="D34" s="55"/>
      <c r="E34" s="56"/>
      <c r="F34" s="54"/>
      <c r="G34" s="57"/>
      <c r="H34" s="59"/>
      <c r="I34" s="224"/>
      <c r="J34" s="57"/>
      <c r="K34" s="225"/>
      <c r="L34" s="58"/>
      <c r="M34" s="226"/>
      <c r="O34" s="57"/>
    </row>
    <row r="35" spans="1:15" ht="13.5" thickBot="1" x14ac:dyDescent="0.35">
      <c r="A35" s="190"/>
      <c r="B35" s="227"/>
      <c r="C35" s="228"/>
      <c r="D35" s="228"/>
      <c r="E35" s="229"/>
      <c r="F35" s="227"/>
      <c r="G35" s="230">
        <f t="shared" ref="G35:O35" si="12">+SUM(G11:G34)</f>
        <v>9929471.5374732018</v>
      </c>
      <c r="H35" s="230">
        <f t="shared" si="12"/>
        <v>22770.544831485509</v>
      </c>
      <c r="I35" s="231">
        <f t="shared" si="12"/>
        <v>22770.544831485509</v>
      </c>
      <c r="J35" s="230">
        <f t="shared" si="12"/>
        <v>79460.489983470368</v>
      </c>
      <c r="K35" s="230">
        <f t="shared" si="12"/>
        <v>102231.0348149559</v>
      </c>
      <c r="L35" s="230">
        <f t="shared" si="12"/>
        <v>775899.32000000018</v>
      </c>
      <c r="M35" s="232">
        <f t="shared" si="12"/>
        <v>878130.35481495585</v>
      </c>
      <c r="N35" s="230">
        <f t="shared" si="12"/>
        <v>10031702.572288159</v>
      </c>
      <c r="O35" s="230">
        <f t="shared" si="12"/>
        <v>9153572.2174732015</v>
      </c>
    </row>
    <row r="36" spans="1:15" ht="13.5" thickTop="1" thickBot="1" x14ac:dyDescent="0.3">
      <c r="H36" s="222"/>
      <c r="I36" s="233"/>
      <c r="J36" s="234"/>
      <c r="K36" s="234"/>
      <c r="L36" s="234"/>
      <c r="M36" s="235"/>
    </row>
    <row r="40" spans="1:15" ht="13" thickBot="1" x14ac:dyDescent="0.3"/>
    <row r="41" spans="1:15" ht="13" x14ac:dyDescent="0.3">
      <c r="B41" s="242"/>
      <c r="C41" s="53"/>
      <c r="D41" s="48"/>
      <c r="I41" s="209"/>
      <c r="J41" s="401" t="s">
        <v>199</v>
      </c>
      <c r="K41" s="401"/>
      <c r="L41" s="210" t="s">
        <v>48</v>
      </c>
      <c r="M41" s="211"/>
    </row>
    <row r="42" spans="1:15" ht="37" x14ac:dyDescent="0.3">
      <c r="A42" s="212" t="s">
        <v>47</v>
      </c>
      <c r="B42" s="212" t="s">
        <v>3</v>
      </c>
      <c r="C42" s="212" t="s">
        <v>4</v>
      </c>
      <c r="D42" s="212" t="s">
        <v>5</v>
      </c>
      <c r="E42" s="212" t="s">
        <v>6</v>
      </c>
      <c r="F42" s="212" t="s">
        <v>7</v>
      </c>
      <c r="G42" s="212" t="s">
        <v>74</v>
      </c>
      <c r="H42" s="212" t="s">
        <v>75</v>
      </c>
      <c r="I42" s="185" t="s">
        <v>76</v>
      </c>
      <c r="J42" s="186" t="s">
        <v>77</v>
      </c>
      <c r="K42" s="186" t="s">
        <v>78</v>
      </c>
      <c r="L42" s="186" t="s">
        <v>79</v>
      </c>
      <c r="M42" s="187" t="s">
        <v>69</v>
      </c>
      <c r="N42" s="212" t="s">
        <v>80</v>
      </c>
      <c r="O42" s="212" t="s">
        <v>81</v>
      </c>
    </row>
    <row r="43" spans="1:15" x14ac:dyDescent="0.25">
      <c r="A43" s="409" t="s">
        <v>199</v>
      </c>
      <c r="B43" s="220" t="str">
        <f t="shared" ref="B43:B74" si="13">+IF(MONTH(C43)&lt;4,"Q1",IF(MONTH(C43)&lt;7,"Q2",IF(MONTH(C43)&lt;10,"Q3","Q4")))&amp;"/"&amp;YEAR(C43)</f>
        <v>Q2/2017</v>
      </c>
      <c r="C43" s="221">
        <f>B2</f>
        <v>42844</v>
      </c>
      <c r="D43" s="221">
        <f t="shared" ref="D43:D74" si="14">DATE(YEAR(C43),IF(MONTH(C43)&lt;=3,3,IF(MONTH(C43)&lt;=6,6,IF(MONTH(C43)&lt;=9,9,12))),IF(OR(MONTH(C43)&lt;=3,MONTH(C43)&gt;=10),31,30))</f>
        <v>42916</v>
      </c>
      <c r="E43" s="220">
        <f t="shared" ref="E43:E74" si="15">D43-C43+1</f>
        <v>73</v>
      </c>
      <c r="F43" s="73">
        <f>VLOOKUP(D43,'FERC Interest Rate'!$A:$B,2,TRUE)</f>
        <v>3.7100000000000001E-2</v>
      </c>
      <c r="G43" s="74">
        <f>C2</f>
        <v>361734</v>
      </c>
      <c r="H43" s="74">
        <f>G43*F43*(E43/(DATE(YEAR(D43),12,31)-DATE(YEAR(D43),1,1)+1))</f>
        <v>2684.0662800000005</v>
      </c>
      <c r="I43" s="269">
        <v>0</v>
      </c>
      <c r="J43" s="57">
        <v>0</v>
      </c>
      <c r="K43" s="298">
        <f>+SUM(I43:J43)</f>
        <v>0</v>
      </c>
      <c r="L43" s="57">
        <v>0</v>
      </c>
      <c r="M43" s="299">
        <v>0</v>
      </c>
      <c r="N43" s="297">
        <f>+G43+H43+J43</f>
        <v>364418.06628000003</v>
      </c>
      <c r="O43" s="74">
        <f>+N43-M43</f>
        <v>364418.06628000003</v>
      </c>
    </row>
    <row r="44" spans="1:15" x14ac:dyDescent="0.25">
      <c r="A44" s="410"/>
      <c r="B44" s="220" t="str">
        <f t="shared" si="13"/>
        <v>Q3/2017</v>
      </c>
      <c r="C44" s="221">
        <f>D43+1</f>
        <v>42917</v>
      </c>
      <c r="D44" s="221">
        <f t="shared" si="14"/>
        <v>43008</v>
      </c>
      <c r="E44" s="220">
        <f t="shared" si="15"/>
        <v>92</v>
      </c>
      <c r="F44" s="73">
        <f>VLOOKUP(D44,'FERC Interest Rate'!$A:$B,2,TRUE)</f>
        <v>3.9600000000000003E-2</v>
      </c>
      <c r="G44" s="74">
        <f>O43</f>
        <v>364418.06628000003</v>
      </c>
      <c r="H44" s="74">
        <f t="shared" ref="H44:H55" si="16">G44*F44*(E44/(DATE(YEAR(D44),12,31)-DATE(YEAR(D44),1,1)+1))</f>
        <v>3637.391504304921</v>
      </c>
      <c r="I44" s="269">
        <v>0</v>
      </c>
      <c r="J44" s="57">
        <v>0</v>
      </c>
      <c r="K44" s="298">
        <f>+SUM(I44:J44)</f>
        <v>0</v>
      </c>
      <c r="L44" s="57">
        <v>0</v>
      </c>
      <c r="M44" s="299">
        <v>0</v>
      </c>
      <c r="N44" s="297">
        <f>+G44+H44+J44</f>
        <v>368055.45778430498</v>
      </c>
      <c r="O44" s="74">
        <f>+N44-M44</f>
        <v>368055.45778430498</v>
      </c>
    </row>
    <row r="45" spans="1:15" x14ac:dyDescent="0.25">
      <c r="A45" s="188" t="s">
        <v>23</v>
      </c>
      <c r="B45" s="220" t="str">
        <f t="shared" si="13"/>
        <v>Q4/2017</v>
      </c>
      <c r="C45" s="221">
        <f>D44+1</f>
        <v>43009</v>
      </c>
      <c r="D45" s="221">
        <f t="shared" si="14"/>
        <v>43100</v>
      </c>
      <c r="E45" s="220">
        <f t="shared" si="15"/>
        <v>92</v>
      </c>
      <c r="F45" s="73">
        <f>VLOOKUP(D45,'FERC Interest Rate'!$A:$B,2,TRUE)</f>
        <v>4.2099999999999999E-2</v>
      </c>
      <c r="G45" s="74">
        <f t="shared" ref="G45:G74" si="17">O44</f>
        <v>368055.45778430498</v>
      </c>
      <c r="H45" s="74">
        <f t="shared" si="16"/>
        <v>3905.6230112059452</v>
      </c>
      <c r="I45" s="269">
        <v>0</v>
      </c>
      <c r="J45" s="57">
        <v>0</v>
      </c>
      <c r="K45" s="298">
        <v>0</v>
      </c>
      <c r="L45" s="57">
        <v>0</v>
      </c>
      <c r="M45" s="299">
        <v>0</v>
      </c>
      <c r="N45" s="297">
        <f>+G45+H45+J45</f>
        <v>371961.0807955109</v>
      </c>
      <c r="O45" s="74">
        <f>+N45-M45</f>
        <v>371961.0807955109</v>
      </c>
    </row>
    <row r="46" spans="1:15" x14ac:dyDescent="0.25">
      <c r="A46" s="188" t="s">
        <v>23</v>
      </c>
      <c r="B46" s="220" t="str">
        <f t="shared" si="13"/>
        <v>Q1/2018</v>
      </c>
      <c r="C46" s="221">
        <f>D45+1</f>
        <v>43101</v>
      </c>
      <c r="D46" s="221">
        <f t="shared" si="14"/>
        <v>43190</v>
      </c>
      <c r="E46" s="220">
        <f t="shared" si="15"/>
        <v>90</v>
      </c>
      <c r="F46" s="73">
        <f>VLOOKUP(D46,'FERC Interest Rate'!$A:$B,2,TRUE)</f>
        <v>4.2500000000000003E-2</v>
      </c>
      <c r="G46" s="74">
        <f t="shared" si="17"/>
        <v>371961.0807955109</v>
      </c>
      <c r="H46" s="74">
        <f t="shared" si="16"/>
        <v>3897.9483124461076</v>
      </c>
      <c r="I46" s="269">
        <v>0</v>
      </c>
      <c r="J46" s="57">
        <v>0</v>
      </c>
      <c r="K46" s="298">
        <v>0</v>
      </c>
      <c r="L46" s="57">
        <v>0</v>
      </c>
      <c r="M46" s="299">
        <v>0</v>
      </c>
      <c r="N46" s="297">
        <f>+G46+H46+J46</f>
        <v>375859.02910795703</v>
      </c>
      <c r="O46" s="74">
        <f>+N46-M46</f>
        <v>375859.02910795703</v>
      </c>
    </row>
    <row r="47" spans="1:15" x14ac:dyDescent="0.25">
      <c r="A47" s="188" t="s">
        <v>23</v>
      </c>
      <c r="B47" s="220" t="str">
        <f t="shared" si="13"/>
        <v>Q2/2018</v>
      </c>
      <c r="C47" s="221">
        <f>D46+1</f>
        <v>43191</v>
      </c>
      <c r="D47" s="221">
        <f t="shared" si="14"/>
        <v>43281</v>
      </c>
      <c r="E47" s="220">
        <f t="shared" si="15"/>
        <v>91</v>
      </c>
      <c r="F47" s="73">
        <f>VLOOKUP(D47,'FERC Interest Rate'!$A:$B,2,TRUE)</f>
        <v>4.4699999999999997E-2</v>
      </c>
      <c r="G47" s="74">
        <f t="shared" si="17"/>
        <v>375859.02910795703</v>
      </c>
      <c r="H47" s="74">
        <f t="shared" si="16"/>
        <v>4188.7171854861281</v>
      </c>
      <c r="I47" s="269">
        <v>0</v>
      </c>
      <c r="J47" s="57">
        <v>0</v>
      </c>
      <c r="K47" s="298">
        <v>0</v>
      </c>
      <c r="L47" s="57">
        <v>0</v>
      </c>
      <c r="M47" s="299">
        <v>0</v>
      </c>
      <c r="N47" s="297">
        <f t="shared" ref="N47:N74" si="18">+G47+H47+J47</f>
        <v>380047.74629344314</v>
      </c>
      <c r="O47" s="74">
        <f t="shared" ref="O47:O74" si="19">+N47-M47</f>
        <v>380047.74629344314</v>
      </c>
    </row>
    <row r="48" spans="1:15" x14ac:dyDescent="0.25">
      <c r="A48" s="188" t="s">
        <v>23</v>
      </c>
      <c r="B48" s="220" t="str">
        <f t="shared" si="13"/>
        <v>Q3/2018</v>
      </c>
      <c r="C48" s="221">
        <f>D47+1</f>
        <v>43282</v>
      </c>
      <c r="D48" s="221">
        <f t="shared" si="14"/>
        <v>43373</v>
      </c>
      <c r="E48" s="220">
        <f t="shared" si="15"/>
        <v>92</v>
      </c>
      <c r="F48" s="73">
        <f>VLOOKUP(D48,'FERC Interest Rate'!$A:$B,2,TRUE)</f>
        <v>4.6899999999999997E-2</v>
      </c>
      <c r="G48" s="74">
        <f t="shared" si="17"/>
        <v>380047.74629344314</v>
      </c>
      <c r="H48" s="74">
        <f t="shared" si="16"/>
        <v>4492.6849745395848</v>
      </c>
      <c r="I48" s="269">
        <v>0</v>
      </c>
      <c r="J48" s="57">
        <v>0</v>
      </c>
      <c r="K48" s="298">
        <v>0</v>
      </c>
      <c r="L48" s="57">
        <v>0</v>
      </c>
      <c r="M48" s="299">
        <v>0</v>
      </c>
      <c r="N48" s="297">
        <f t="shared" si="18"/>
        <v>384540.4312679827</v>
      </c>
      <c r="O48" s="74">
        <f t="shared" si="19"/>
        <v>384540.4312679827</v>
      </c>
    </row>
    <row r="49" spans="1:15" x14ac:dyDescent="0.25">
      <c r="A49" s="188" t="s">
        <v>23</v>
      </c>
      <c r="B49" s="220" t="str">
        <f t="shared" si="13"/>
        <v>Q4/2018</v>
      </c>
      <c r="C49" s="221">
        <f t="shared" ref="C49:C58" si="20">D48+1</f>
        <v>43374</v>
      </c>
      <c r="D49" s="221">
        <f t="shared" si="14"/>
        <v>43465</v>
      </c>
      <c r="E49" s="220">
        <f t="shared" si="15"/>
        <v>92</v>
      </c>
      <c r="F49" s="73">
        <f>VLOOKUP(D49,'FERC Interest Rate'!$A:$B,2,TRUE)</f>
        <v>4.9599999999999998E-2</v>
      </c>
      <c r="G49" s="74">
        <f t="shared" si="17"/>
        <v>384540.4312679827</v>
      </c>
      <c r="H49" s="74">
        <f t="shared" si="16"/>
        <v>4807.4928656494758</v>
      </c>
      <c r="I49" s="269">
        <v>0</v>
      </c>
      <c r="J49" s="57">
        <v>0</v>
      </c>
      <c r="K49" s="298">
        <v>0</v>
      </c>
      <c r="L49" s="57">
        <v>0</v>
      </c>
      <c r="M49" s="299">
        <v>0</v>
      </c>
      <c r="N49" s="297">
        <f t="shared" si="18"/>
        <v>389347.92413363216</v>
      </c>
      <c r="O49" s="74">
        <f t="shared" si="19"/>
        <v>389347.92413363216</v>
      </c>
    </row>
    <row r="50" spans="1:15" x14ac:dyDescent="0.25">
      <c r="A50" s="188" t="s">
        <v>23</v>
      </c>
      <c r="B50" s="220" t="str">
        <f t="shared" si="13"/>
        <v>Q1/2019</v>
      </c>
      <c r="C50" s="221">
        <f t="shared" si="20"/>
        <v>43466</v>
      </c>
      <c r="D50" s="221">
        <f t="shared" si="14"/>
        <v>43555</v>
      </c>
      <c r="E50" s="220">
        <f t="shared" si="15"/>
        <v>90</v>
      </c>
      <c r="F50" s="73">
        <f>VLOOKUP(D50,'FERC Interest Rate'!$A:$B,2,TRUE)</f>
        <v>5.1799999999999999E-2</v>
      </c>
      <c r="G50" s="74">
        <f t="shared" si="17"/>
        <v>389347.92413363216</v>
      </c>
      <c r="H50" s="74">
        <f t="shared" si="16"/>
        <v>4972.9863624958716</v>
      </c>
      <c r="I50" s="269">
        <v>0</v>
      </c>
      <c r="J50" s="57">
        <v>0</v>
      </c>
      <c r="K50" s="298">
        <v>0</v>
      </c>
      <c r="L50" s="57">
        <v>0</v>
      </c>
      <c r="M50" s="299">
        <v>0</v>
      </c>
      <c r="N50" s="297">
        <f t="shared" si="18"/>
        <v>394320.91049612802</v>
      </c>
      <c r="O50" s="74">
        <f t="shared" si="19"/>
        <v>394320.91049612802</v>
      </c>
    </row>
    <row r="51" spans="1:15" x14ac:dyDescent="0.25">
      <c r="A51" s="188" t="s">
        <v>23</v>
      </c>
      <c r="B51" s="220" t="str">
        <f t="shared" si="13"/>
        <v>Q2/2019</v>
      </c>
      <c r="C51" s="221">
        <f t="shared" si="20"/>
        <v>43556</v>
      </c>
      <c r="D51" s="221">
        <f t="shared" si="14"/>
        <v>43646</v>
      </c>
      <c r="E51" s="220">
        <f t="shared" si="15"/>
        <v>91</v>
      </c>
      <c r="F51" s="73">
        <f>VLOOKUP(D51,'FERC Interest Rate'!$A:$B,2,TRUE)</f>
        <v>5.45E-2</v>
      </c>
      <c r="G51" s="74">
        <f t="shared" si="17"/>
        <v>394320.91049612802</v>
      </c>
      <c r="H51" s="74">
        <f t="shared" si="16"/>
        <v>5357.902892069992</v>
      </c>
      <c r="I51" s="269">
        <v>0</v>
      </c>
      <c r="J51" s="57">
        <v>0</v>
      </c>
      <c r="K51" s="298">
        <v>0</v>
      </c>
      <c r="L51" s="57">
        <v>0</v>
      </c>
      <c r="M51" s="299">
        <v>0</v>
      </c>
      <c r="N51" s="297">
        <f t="shared" si="18"/>
        <v>399678.81338819803</v>
      </c>
      <c r="O51" s="74">
        <f t="shared" si="19"/>
        <v>399678.81338819803</v>
      </c>
    </row>
    <row r="52" spans="1:15" x14ac:dyDescent="0.25">
      <c r="A52" s="188" t="s">
        <v>23</v>
      </c>
      <c r="B52" s="220" t="str">
        <f t="shared" si="13"/>
        <v>Q3/2019</v>
      </c>
      <c r="C52" s="221">
        <f t="shared" si="20"/>
        <v>43647</v>
      </c>
      <c r="D52" s="221">
        <f t="shared" si="14"/>
        <v>43738</v>
      </c>
      <c r="E52" s="220">
        <f t="shared" si="15"/>
        <v>92</v>
      </c>
      <c r="F52" s="73">
        <f>VLOOKUP(D52,'FERC Interest Rate'!$A:$B,2,TRUE)</f>
        <v>5.5E-2</v>
      </c>
      <c r="G52" s="74">
        <f t="shared" si="17"/>
        <v>399678.81338819803</v>
      </c>
      <c r="H52" s="74">
        <f t="shared" si="16"/>
        <v>5540.7528650528275</v>
      </c>
      <c r="I52" s="269">
        <v>0</v>
      </c>
      <c r="J52" s="57">
        <v>0</v>
      </c>
      <c r="K52" s="298">
        <v>0</v>
      </c>
      <c r="L52" s="57">
        <v>0</v>
      </c>
      <c r="M52" s="299">
        <v>0</v>
      </c>
      <c r="N52" s="297">
        <f t="shared" si="18"/>
        <v>405219.56625325087</v>
      </c>
      <c r="O52" s="74">
        <f t="shared" si="19"/>
        <v>405219.56625325087</v>
      </c>
    </row>
    <row r="53" spans="1:15" x14ac:dyDescent="0.25">
      <c r="A53" s="188" t="s">
        <v>23</v>
      </c>
      <c r="B53" s="220" t="str">
        <f t="shared" si="13"/>
        <v>Q4/2019</v>
      </c>
      <c r="C53" s="221">
        <f t="shared" si="20"/>
        <v>43739</v>
      </c>
      <c r="D53" s="221">
        <f t="shared" si="14"/>
        <v>43830</v>
      </c>
      <c r="E53" s="220">
        <f t="shared" si="15"/>
        <v>92</v>
      </c>
      <c r="F53" s="73">
        <f>VLOOKUP(D53,'FERC Interest Rate'!$A:$B,2,TRUE)</f>
        <v>5.4199999999999998E-2</v>
      </c>
      <c r="G53" s="74">
        <f t="shared" si="17"/>
        <v>405219.56625325087</v>
      </c>
      <c r="H53" s="74">
        <f t="shared" si="16"/>
        <v>5535.8543703156447</v>
      </c>
      <c r="I53" s="269">
        <v>0</v>
      </c>
      <c r="J53" s="57">
        <v>0</v>
      </c>
      <c r="K53" s="298">
        <v>0</v>
      </c>
      <c r="L53" s="57">
        <v>0</v>
      </c>
      <c r="M53" s="299">
        <v>0</v>
      </c>
      <c r="N53" s="297">
        <f t="shared" si="18"/>
        <v>410755.42062356649</v>
      </c>
      <c r="O53" s="74">
        <f t="shared" si="19"/>
        <v>410755.42062356649</v>
      </c>
    </row>
    <row r="54" spans="1:15" x14ac:dyDescent="0.25">
      <c r="A54" s="188" t="s">
        <v>23</v>
      </c>
      <c r="B54" s="220" t="str">
        <f t="shared" si="13"/>
        <v>Q1/2020</v>
      </c>
      <c r="C54" s="221">
        <f t="shared" si="20"/>
        <v>43831</v>
      </c>
      <c r="D54" s="221">
        <f t="shared" si="14"/>
        <v>43921</v>
      </c>
      <c r="E54" s="220">
        <f t="shared" si="15"/>
        <v>91</v>
      </c>
      <c r="F54" s="73">
        <f>VLOOKUP(D54,'FERC Interest Rate'!$A:$B,2,TRUE)</f>
        <v>4.9599999999999998E-2</v>
      </c>
      <c r="G54" s="74">
        <f t="shared" si="17"/>
        <v>410755.42062356649</v>
      </c>
      <c r="H54" s="74">
        <f t="shared" si="16"/>
        <v>5065.5346079959827</v>
      </c>
      <c r="I54" s="269">
        <v>0</v>
      </c>
      <c r="J54" s="57">
        <v>0</v>
      </c>
      <c r="K54" s="298">
        <v>0</v>
      </c>
      <c r="L54" s="57">
        <v>0</v>
      </c>
      <c r="M54" s="299">
        <v>0</v>
      </c>
      <c r="N54" s="297">
        <f t="shared" si="18"/>
        <v>415820.95523156249</v>
      </c>
      <c r="O54" s="74">
        <f t="shared" si="19"/>
        <v>415820.95523156249</v>
      </c>
    </row>
    <row r="55" spans="1:15" x14ac:dyDescent="0.25">
      <c r="A55" s="220" t="s">
        <v>48</v>
      </c>
      <c r="B55" s="220" t="str">
        <f t="shared" si="13"/>
        <v>Q2/2020</v>
      </c>
      <c r="C55" s="221">
        <f t="shared" si="20"/>
        <v>43922</v>
      </c>
      <c r="D55" s="221">
        <f t="shared" si="14"/>
        <v>44012</v>
      </c>
      <c r="E55" s="220">
        <f t="shared" si="15"/>
        <v>91</v>
      </c>
      <c r="F55" s="73">
        <f>VLOOKUP(D55,'FERC Interest Rate'!$A:$B,2,TRUE)</f>
        <v>4.7503500000000004E-2</v>
      </c>
      <c r="G55" s="74">
        <f t="shared" si="17"/>
        <v>415820.95523156249</v>
      </c>
      <c r="H55" s="74">
        <f t="shared" si="16"/>
        <v>4911.2527813187708</v>
      </c>
      <c r="I55" s="97">
        <f>(SUM($H$43:$H$55)/20)</f>
        <v>2949.9104006440625</v>
      </c>
      <c r="J55" s="57">
        <v>0</v>
      </c>
      <c r="K55" s="298">
        <f t="shared" ref="K55:K64" si="21">+SUM(I55:J55)</f>
        <v>2949.9104006440625</v>
      </c>
      <c r="L55" s="57">
        <f>+$G$43/20</f>
        <v>18086.7</v>
      </c>
      <c r="M55" s="299">
        <f>+SUM(K55:L55)</f>
        <v>21036.610400644062</v>
      </c>
      <c r="N55" s="297">
        <f t="shared" si="18"/>
        <v>420732.20801288128</v>
      </c>
      <c r="O55" s="74">
        <f t="shared" si="19"/>
        <v>399695.59761223721</v>
      </c>
    </row>
    <row r="56" spans="1:15" x14ac:dyDescent="0.25">
      <c r="A56" s="188" t="s">
        <v>49</v>
      </c>
      <c r="B56" s="220" t="str">
        <f t="shared" si="13"/>
        <v>Q3/2020</v>
      </c>
      <c r="C56" s="221">
        <f t="shared" si="20"/>
        <v>44013</v>
      </c>
      <c r="D56" s="221">
        <f t="shared" si="14"/>
        <v>44104</v>
      </c>
      <c r="E56" s="220">
        <f t="shared" si="15"/>
        <v>92</v>
      </c>
      <c r="F56" s="73">
        <f>VLOOKUP(D56,'FERC Interest Rate'!$A:$B,2,TRUE)</f>
        <v>3.4299999999999997E-2</v>
      </c>
      <c r="G56" s="74">
        <f t="shared" si="17"/>
        <v>399695.59761223721</v>
      </c>
      <c r="H56" s="74">
        <v>0</v>
      </c>
      <c r="I56" s="97">
        <f t="shared" ref="I56:I74" si="22">(SUM($H$43:$H$55)/20)</f>
        <v>2949.9104006440625</v>
      </c>
      <c r="J56" s="57">
        <f t="shared" ref="J56:J74" si="23">G56*F56*(E56/(DATE(YEAR(D56),12,31)-DATE(YEAR(D56),1,1)+1))</f>
        <v>3446.1186552600429</v>
      </c>
      <c r="K56" s="298">
        <f t="shared" si="21"/>
        <v>6396.0290559041059</v>
      </c>
      <c r="L56" s="57">
        <f t="shared" ref="L56:L74" si="24">+$G$43/20</f>
        <v>18086.7</v>
      </c>
      <c r="M56" s="299">
        <f>+SUM(K56:L56)</f>
        <v>24482.729055904107</v>
      </c>
      <c r="N56" s="297">
        <f t="shared" si="18"/>
        <v>403141.71626749728</v>
      </c>
      <c r="O56" s="74">
        <f t="shared" si="19"/>
        <v>378658.98721159319</v>
      </c>
    </row>
    <row r="57" spans="1:15" x14ac:dyDescent="0.25">
      <c r="A57" s="188" t="s">
        <v>50</v>
      </c>
      <c r="B57" s="220" t="str">
        <f t="shared" si="13"/>
        <v>Q4/2020</v>
      </c>
      <c r="C57" s="221">
        <f t="shared" si="20"/>
        <v>44105</v>
      </c>
      <c r="D57" s="221">
        <f t="shared" si="14"/>
        <v>44196</v>
      </c>
      <c r="E57" s="220">
        <f t="shared" si="15"/>
        <v>92</v>
      </c>
      <c r="F57" s="73">
        <f>VLOOKUP(D57,'FERC Interest Rate'!$A:$B,2,TRUE)</f>
        <v>3.2500000000000001E-2</v>
      </c>
      <c r="G57" s="74">
        <f t="shared" si="17"/>
        <v>378658.98721159319</v>
      </c>
      <c r="H57" s="74">
        <v>0</v>
      </c>
      <c r="I57" s="97">
        <f t="shared" si="22"/>
        <v>2949.9104006440625</v>
      </c>
      <c r="J57" s="57">
        <f t="shared" si="23"/>
        <v>3093.4163162914306</v>
      </c>
      <c r="K57" s="298">
        <f t="shared" si="21"/>
        <v>6043.3267169354931</v>
      </c>
      <c r="L57" s="57">
        <f t="shared" si="24"/>
        <v>18086.7</v>
      </c>
      <c r="M57" s="299">
        <f>+SUM(K57:L57)</f>
        <v>24130.026716935492</v>
      </c>
      <c r="N57" s="297">
        <f t="shared" si="18"/>
        <v>381752.40352788463</v>
      </c>
      <c r="O57" s="74">
        <f t="shared" si="19"/>
        <v>357622.37681094912</v>
      </c>
    </row>
    <row r="58" spans="1:15" x14ac:dyDescent="0.25">
      <c r="A58" s="188" t="s">
        <v>51</v>
      </c>
      <c r="B58" s="220" t="str">
        <f t="shared" si="13"/>
        <v>Q1/2021</v>
      </c>
      <c r="C58" s="221">
        <f t="shared" si="20"/>
        <v>44197</v>
      </c>
      <c r="D58" s="221">
        <f t="shared" si="14"/>
        <v>44286</v>
      </c>
      <c r="E58" s="220">
        <f t="shared" si="15"/>
        <v>90</v>
      </c>
      <c r="F58" s="73">
        <f>VLOOKUP(D58,'FERC Interest Rate'!$A:$B,2,TRUE)</f>
        <v>3.2500000000000001E-2</v>
      </c>
      <c r="G58" s="74">
        <f t="shared" si="17"/>
        <v>357622.37681094912</v>
      </c>
      <c r="H58" s="74">
        <v>0</v>
      </c>
      <c r="I58" s="97">
        <f t="shared" si="22"/>
        <v>2949.9104006440625</v>
      </c>
      <c r="J58" s="57">
        <f t="shared" si="23"/>
        <v>2865.8779511562361</v>
      </c>
      <c r="K58" s="298">
        <f t="shared" si="21"/>
        <v>5815.7883518002982</v>
      </c>
      <c r="L58" s="57">
        <f t="shared" si="24"/>
        <v>18086.7</v>
      </c>
      <c r="M58" s="299">
        <f t="shared" ref="M58:M64" si="25">+SUM(K58:L58)</f>
        <v>23902.488351800297</v>
      </c>
      <c r="N58" s="297">
        <f t="shared" si="18"/>
        <v>360488.25476210535</v>
      </c>
      <c r="O58" s="74">
        <f t="shared" si="19"/>
        <v>336585.76641030505</v>
      </c>
    </row>
    <row r="59" spans="1:15" x14ac:dyDescent="0.25">
      <c r="A59" s="188" t="s">
        <v>52</v>
      </c>
      <c r="B59" s="220" t="str">
        <f t="shared" si="13"/>
        <v>Q2/2021</v>
      </c>
      <c r="C59" s="221">
        <f>D58+1</f>
        <v>44287</v>
      </c>
      <c r="D59" s="221">
        <f t="shared" si="14"/>
        <v>44377</v>
      </c>
      <c r="E59" s="220">
        <f t="shared" si="15"/>
        <v>91</v>
      </c>
      <c r="F59" s="73">
        <f>VLOOKUP(D59,'FERC Interest Rate'!$A:$B,2,TRUE)</f>
        <v>3.2500000000000001E-2</v>
      </c>
      <c r="G59" s="74">
        <f t="shared" si="17"/>
        <v>336585.76641030505</v>
      </c>
      <c r="H59" s="74">
        <v>0</v>
      </c>
      <c r="I59" s="97">
        <f t="shared" si="22"/>
        <v>2949.9104006440625</v>
      </c>
      <c r="J59" s="57">
        <f t="shared" si="23"/>
        <v>2727.2668607081569</v>
      </c>
      <c r="K59" s="298">
        <f t="shared" si="21"/>
        <v>5677.1772613522189</v>
      </c>
      <c r="L59" s="57">
        <f t="shared" si="24"/>
        <v>18086.7</v>
      </c>
      <c r="M59" s="299">
        <f t="shared" si="25"/>
        <v>23763.87726135222</v>
      </c>
      <c r="N59" s="297">
        <f t="shared" si="18"/>
        <v>339313.03327101318</v>
      </c>
      <c r="O59" s="74">
        <f t="shared" si="19"/>
        <v>315549.15600966098</v>
      </c>
    </row>
    <row r="60" spans="1:15" x14ac:dyDescent="0.25">
      <c r="A60" s="188" t="s">
        <v>53</v>
      </c>
      <c r="B60" s="220" t="str">
        <f t="shared" si="13"/>
        <v>Q3/2021</v>
      </c>
      <c r="C60" s="221">
        <f t="shared" ref="C60:C74" si="26">D59+1</f>
        <v>44378</v>
      </c>
      <c r="D60" s="221">
        <f t="shared" si="14"/>
        <v>44469</v>
      </c>
      <c r="E60" s="220">
        <f t="shared" si="15"/>
        <v>92</v>
      </c>
      <c r="F60" s="73">
        <f>VLOOKUP(D60,'FERC Interest Rate'!$A:$B,2,TRUE)</f>
        <v>3.2500000000000001E-2</v>
      </c>
      <c r="G60" s="74">
        <f t="shared" si="17"/>
        <v>315549.15600966098</v>
      </c>
      <c r="H60" s="74">
        <v>0</v>
      </c>
      <c r="I60" s="97">
        <f t="shared" si="22"/>
        <v>2949.9104006440625</v>
      </c>
      <c r="J60" s="57">
        <f t="shared" si="23"/>
        <v>2584.909524572292</v>
      </c>
      <c r="K60" s="298">
        <f t="shared" si="21"/>
        <v>5534.819925216354</v>
      </c>
      <c r="L60" s="57">
        <f t="shared" si="24"/>
        <v>18086.7</v>
      </c>
      <c r="M60" s="299">
        <f t="shared" si="25"/>
        <v>23621.519925216355</v>
      </c>
      <c r="N60" s="297">
        <f t="shared" si="18"/>
        <v>318134.06553423329</v>
      </c>
      <c r="O60" s="74">
        <f t="shared" si="19"/>
        <v>294512.54560901696</v>
      </c>
    </row>
    <row r="61" spans="1:15" x14ac:dyDescent="0.25">
      <c r="A61" s="188" t="s">
        <v>54</v>
      </c>
      <c r="B61" s="220" t="str">
        <f t="shared" si="13"/>
        <v>Q4/2021</v>
      </c>
      <c r="C61" s="221">
        <f t="shared" si="26"/>
        <v>44470</v>
      </c>
      <c r="D61" s="221">
        <f t="shared" si="14"/>
        <v>44561</v>
      </c>
      <c r="E61" s="220">
        <f t="shared" si="15"/>
        <v>92</v>
      </c>
      <c r="F61" s="73">
        <f>VLOOKUP(D61,'FERC Interest Rate'!$A:$B,2,TRUE)</f>
        <v>3.2500000000000001E-2</v>
      </c>
      <c r="G61" s="74">
        <f t="shared" si="17"/>
        <v>294512.54560901696</v>
      </c>
      <c r="H61" s="74">
        <v>0</v>
      </c>
      <c r="I61" s="97">
        <f t="shared" si="22"/>
        <v>2949.9104006440625</v>
      </c>
      <c r="J61" s="57">
        <f t="shared" si="23"/>
        <v>2412.5822229341393</v>
      </c>
      <c r="K61" s="298">
        <f t="shared" si="21"/>
        <v>5362.4926235782023</v>
      </c>
      <c r="L61" s="57">
        <f t="shared" si="24"/>
        <v>18086.7</v>
      </c>
      <c r="M61" s="299">
        <f t="shared" si="25"/>
        <v>23449.192623578201</v>
      </c>
      <c r="N61" s="297">
        <f t="shared" si="18"/>
        <v>296925.12783195107</v>
      </c>
      <c r="O61" s="74">
        <f t="shared" si="19"/>
        <v>273475.93520837289</v>
      </c>
    </row>
    <row r="62" spans="1:15" x14ac:dyDescent="0.25">
      <c r="A62" s="188" t="s">
        <v>55</v>
      </c>
      <c r="B62" s="220" t="str">
        <f t="shared" si="13"/>
        <v>Q1/2022</v>
      </c>
      <c r="C62" s="221">
        <f t="shared" si="26"/>
        <v>44562</v>
      </c>
      <c r="D62" s="221">
        <f t="shared" si="14"/>
        <v>44651</v>
      </c>
      <c r="E62" s="220">
        <f t="shared" si="15"/>
        <v>90</v>
      </c>
      <c r="F62" s="73">
        <f>VLOOKUP(D62,'FERC Interest Rate'!$A:$B,2,TRUE)</f>
        <v>3.2500000000000001E-2</v>
      </c>
      <c r="G62" s="74">
        <f t="shared" si="17"/>
        <v>273475.93520837289</v>
      </c>
      <c r="H62" s="74">
        <v>0</v>
      </c>
      <c r="I62" s="97">
        <f t="shared" si="22"/>
        <v>2949.9104006440625</v>
      </c>
      <c r="J62" s="57">
        <f t="shared" si="23"/>
        <v>2191.5537273547689</v>
      </c>
      <c r="K62" s="298">
        <f t="shared" si="21"/>
        <v>5141.4641279988318</v>
      </c>
      <c r="L62" s="57">
        <f t="shared" si="24"/>
        <v>18086.7</v>
      </c>
      <c r="M62" s="299">
        <f t="shared" si="25"/>
        <v>23228.164127998833</v>
      </c>
      <c r="N62" s="297">
        <f t="shared" si="18"/>
        <v>275667.48893572768</v>
      </c>
      <c r="O62" s="74">
        <f t="shared" si="19"/>
        <v>252439.32480772884</v>
      </c>
    </row>
    <row r="63" spans="1:15" x14ac:dyDescent="0.25">
      <c r="A63" s="188" t="s">
        <v>56</v>
      </c>
      <c r="B63" s="220" t="str">
        <f t="shared" si="13"/>
        <v>Q2/2022</v>
      </c>
      <c r="C63" s="221">
        <f t="shared" si="26"/>
        <v>44652</v>
      </c>
      <c r="D63" s="221">
        <f t="shared" si="14"/>
        <v>44742</v>
      </c>
      <c r="E63" s="220">
        <f t="shared" si="15"/>
        <v>91</v>
      </c>
      <c r="F63" s="73">
        <f>VLOOKUP(D63,'FERC Interest Rate'!$A:$B,2,TRUE)</f>
        <v>3.2500000000000001E-2</v>
      </c>
      <c r="G63" s="74">
        <f t="shared" si="17"/>
        <v>252439.32480772884</v>
      </c>
      <c r="H63" s="74">
        <v>0</v>
      </c>
      <c r="I63" s="97">
        <f t="shared" si="22"/>
        <v>2949.9104006440625</v>
      </c>
      <c r="J63" s="57">
        <f t="shared" si="23"/>
        <v>2045.4501455311179</v>
      </c>
      <c r="K63" s="298">
        <f t="shared" si="21"/>
        <v>4995.3605461751804</v>
      </c>
      <c r="L63" s="57">
        <f t="shared" si="24"/>
        <v>18086.7</v>
      </c>
      <c r="M63" s="299">
        <f t="shared" si="25"/>
        <v>23082.06054617518</v>
      </c>
      <c r="N63" s="297">
        <f t="shared" si="18"/>
        <v>254484.77495325997</v>
      </c>
      <c r="O63" s="74">
        <f t="shared" si="19"/>
        <v>231402.7144070848</v>
      </c>
    </row>
    <row r="64" spans="1:15" x14ac:dyDescent="0.25">
      <c r="A64" s="188" t="s">
        <v>57</v>
      </c>
      <c r="B64" s="220" t="str">
        <f t="shared" si="13"/>
        <v>Q3/2022</v>
      </c>
      <c r="C64" s="221">
        <f t="shared" si="26"/>
        <v>44743</v>
      </c>
      <c r="D64" s="221">
        <f t="shared" si="14"/>
        <v>44834</v>
      </c>
      <c r="E64" s="220">
        <f t="shared" si="15"/>
        <v>92</v>
      </c>
      <c r="F64" s="73">
        <f>VLOOKUP(D64,'FERC Interest Rate'!$A:$B,2,TRUE)</f>
        <v>4.024457E-2</v>
      </c>
      <c r="G64" s="74">
        <f t="shared" si="17"/>
        <v>231402.7144070848</v>
      </c>
      <c r="H64" s="74">
        <v>0</v>
      </c>
      <c r="I64" s="97">
        <f t="shared" si="22"/>
        <v>2949.9104006440625</v>
      </c>
      <c r="J64" s="57">
        <f t="shared" si="23"/>
        <v>2347.3113750943171</v>
      </c>
      <c r="K64" s="298">
        <f t="shared" si="21"/>
        <v>5297.2217757383796</v>
      </c>
      <c r="L64" s="57">
        <f t="shared" si="24"/>
        <v>18086.7</v>
      </c>
      <c r="M64" s="299">
        <f t="shared" si="25"/>
        <v>23383.921775738381</v>
      </c>
      <c r="N64" s="297">
        <f t="shared" si="18"/>
        <v>233750.02578217912</v>
      </c>
      <c r="O64" s="74">
        <f t="shared" si="19"/>
        <v>210366.10400644073</v>
      </c>
    </row>
    <row r="65" spans="1:15" x14ac:dyDescent="0.25">
      <c r="A65" s="188" t="s">
        <v>58</v>
      </c>
      <c r="B65" s="220" t="str">
        <f t="shared" si="13"/>
        <v>Q4/2022</v>
      </c>
      <c r="C65" s="221">
        <f t="shared" si="26"/>
        <v>44835</v>
      </c>
      <c r="D65" s="221">
        <f t="shared" si="14"/>
        <v>44926</v>
      </c>
      <c r="E65" s="220">
        <f t="shared" si="15"/>
        <v>92</v>
      </c>
      <c r="F65" s="73">
        <f>VLOOKUP(D65,'FERC Interest Rate'!$A:$B,2,TRUE)</f>
        <v>4.2500000000000003E-2</v>
      </c>
      <c r="G65" s="74">
        <f t="shared" si="17"/>
        <v>210366.10400644073</v>
      </c>
      <c r="H65" s="74">
        <v>0</v>
      </c>
      <c r="I65" s="97">
        <f t="shared" si="22"/>
        <v>2949.9104006440625</v>
      </c>
      <c r="J65" s="57">
        <f t="shared" si="23"/>
        <v>2253.5108675758452</v>
      </c>
      <c r="K65" s="298">
        <f t="shared" ref="K65:K74" si="27">+SUM(I65:J65)</f>
        <v>5203.4212682199077</v>
      </c>
      <c r="L65" s="57">
        <f t="shared" si="24"/>
        <v>18086.7</v>
      </c>
      <c r="M65" s="299">
        <f t="shared" ref="M65:M74" si="28">+SUM(K65:L65)</f>
        <v>23290.121268219908</v>
      </c>
      <c r="N65" s="297">
        <f t="shared" si="18"/>
        <v>212619.61487401658</v>
      </c>
      <c r="O65" s="74">
        <f t="shared" si="19"/>
        <v>189329.49360579668</v>
      </c>
    </row>
    <row r="66" spans="1:15" x14ac:dyDescent="0.25">
      <c r="A66" s="188" t="s">
        <v>59</v>
      </c>
      <c r="B66" s="220" t="str">
        <f t="shared" si="13"/>
        <v>Q1/2023</v>
      </c>
      <c r="C66" s="221">
        <f t="shared" si="26"/>
        <v>44927</v>
      </c>
      <c r="D66" s="221">
        <f t="shared" si="14"/>
        <v>45016</v>
      </c>
      <c r="E66" s="220">
        <f t="shared" si="15"/>
        <v>90</v>
      </c>
      <c r="F66" s="73">
        <f>VLOOKUP(D66,'FERC Interest Rate'!$A:$B,2,TRUE)</f>
        <v>4.2944449999999995E-2</v>
      </c>
      <c r="G66" s="74">
        <f t="shared" si="17"/>
        <v>189329.49360579668</v>
      </c>
      <c r="H66" s="74">
        <v>0</v>
      </c>
      <c r="I66" s="97">
        <f t="shared" si="22"/>
        <v>2949.9104006440625</v>
      </c>
      <c r="J66" s="57">
        <f t="shared" si="23"/>
        <v>2004.8180478113723</v>
      </c>
      <c r="K66" s="298">
        <f t="shared" si="27"/>
        <v>4954.7284484554348</v>
      </c>
      <c r="L66" s="57">
        <f t="shared" si="24"/>
        <v>18086.7</v>
      </c>
      <c r="M66" s="299">
        <f t="shared" si="28"/>
        <v>23041.428448455437</v>
      </c>
      <c r="N66" s="297">
        <f t="shared" si="18"/>
        <v>191334.31165360805</v>
      </c>
      <c r="O66" s="74">
        <f t="shared" si="19"/>
        <v>168292.88320515261</v>
      </c>
    </row>
    <row r="67" spans="1:15" x14ac:dyDescent="0.25">
      <c r="A67" s="188" t="s">
        <v>60</v>
      </c>
      <c r="B67" s="220" t="str">
        <f t="shared" si="13"/>
        <v>Q2/2023</v>
      </c>
      <c r="C67" s="221">
        <f t="shared" si="26"/>
        <v>45017</v>
      </c>
      <c r="D67" s="221">
        <f t="shared" si="14"/>
        <v>45107</v>
      </c>
      <c r="E67" s="220">
        <f t="shared" si="15"/>
        <v>91</v>
      </c>
      <c r="F67" s="73">
        <f>VLOOKUP(D67,'FERC Interest Rate'!$A:$B,2,TRUE)</f>
        <v>4.4999999999999998E-2</v>
      </c>
      <c r="G67" s="74">
        <f t="shared" si="17"/>
        <v>168292.88320515261</v>
      </c>
      <c r="H67" s="74">
        <v>0</v>
      </c>
      <c r="I67" s="97">
        <f t="shared" si="22"/>
        <v>2949.9104006440625</v>
      </c>
      <c r="J67" s="57">
        <f t="shared" si="23"/>
        <v>1888.1078266441095</v>
      </c>
      <c r="K67" s="298">
        <f t="shared" si="27"/>
        <v>4838.0182272881721</v>
      </c>
      <c r="L67" s="57">
        <f t="shared" si="24"/>
        <v>18086.7</v>
      </c>
      <c r="M67" s="299">
        <f t="shared" si="28"/>
        <v>22924.718227288173</v>
      </c>
      <c r="N67" s="297">
        <f t="shared" si="18"/>
        <v>170180.99103179673</v>
      </c>
      <c r="O67" s="74">
        <f t="shared" si="19"/>
        <v>147256.27280450857</v>
      </c>
    </row>
    <row r="68" spans="1:15" x14ac:dyDescent="0.25">
      <c r="A68" s="188" t="s">
        <v>61</v>
      </c>
      <c r="B68" s="220" t="str">
        <f t="shared" si="13"/>
        <v>Q3/2023</v>
      </c>
      <c r="C68" s="221">
        <f t="shared" si="26"/>
        <v>45108</v>
      </c>
      <c r="D68" s="221">
        <f t="shared" si="14"/>
        <v>45199</v>
      </c>
      <c r="E68" s="220">
        <f t="shared" si="15"/>
        <v>92</v>
      </c>
      <c r="F68" s="73">
        <f>VLOOKUP(D68,'FERC Interest Rate'!$A:$B,2,TRUE)</f>
        <v>4.5271739999999998E-2</v>
      </c>
      <c r="G68" s="74">
        <f t="shared" si="17"/>
        <v>147256.27280450857</v>
      </c>
      <c r="H68" s="74">
        <v>0</v>
      </c>
      <c r="I68" s="97">
        <f t="shared" si="22"/>
        <v>2949.9104006440625</v>
      </c>
      <c r="J68" s="57">
        <f t="shared" si="23"/>
        <v>1680.3353096199453</v>
      </c>
      <c r="K68" s="298">
        <f t="shared" si="27"/>
        <v>4630.2457102640074</v>
      </c>
      <c r="L68" s="57">
        <f t="shared" si="24"/>
        <v>18086.7</v>
      </c>
      <c r="M68" s="299">
        <f t="shared" si="28"/>
        <v>22716.945710264008</v>
      </c>
      <c r="N68" s="297">
        <f t="shared" si="18"/>
        <v>148936.60811412852</v>
      </c>
      <c r="O68" s="74">
        <f t="shared" si="19"/>
        <v>126219.66240386452</v>
      </c>
    </row>
    <row r="69" spans="1:15" x14ac:dyDescent="0.25">
      <c r="A69" s="188" t="s">
        <v>62</v>
      </c>
      <c r="B69" s="220" t="str">
        <f t="shared" si="13"/>
        <v>Q4/2023</v>
      </c>
      <c r="C69" s="221">
        <f t="shared" si="26"/>
        <v>45200</v>
      </c>
      <c r="D69" s="221">
        <f t="shared" si="14"/>
        <v>45291</v>
      </c>
      <c r="E69" s="220">
        <f t="shared" si="15"/>
        <v>92</v>
      </c>
      <c r="F69" s="73">
        <f>VLOOKUP(D69,'FERC Interest Rate'!$A:$B,2,TRUE)</f>
        <v>4.7500000000000001E-2</v>
      </c>
      <c r="G69" s="74">
        <f t="shared" si="17"/>
        <v>126219.66240386452</v>
      </c>
      <c r="H69" s="74">
        <v>0</v>
      </c>
      <c r="I69" s="97">
        <f t="shared" si="22"/>
        <v>2949.9104006440625</v>
      </c>
      <c r="J69" s="57">
        <f t="shared" si="23"/>
        <v>1511.1778759038027</v>
      </c>
      <c r="K69" s="298">
        <f t="shared" si="27"/>
        <v>4461.0882765478655</v>
      </c>
      <c r="L69" s="57">
        <f t="shared" si="24"/>
        <v>18086.7</v>
      </c>
      <c r="M69" s="299">
        <f t="shared" si="28"/>
        <v>22547.788276547864</v>
      </c>
      <c r="N69" s="297">
        <f t="shared" si="18"/>
        <v>127730.84027976832</v>
      </c>
      <c r="O69" s="74">
        <f t="shared" si="19"/>
        <v>105183.05200322045</v>
      </c>
    </row>
    <row r="70" spans="1:15" x14ac:dyDescent="0.25">
      <c r="A70" s="188" t="s">
        <v>63</v>
      </c>
      <c r="B70" s="220" t="str">
        <f t="shared" si="13"/>
        <v>Q1/2024</v>
      </c>
      <c r="C70" s="221">
        <f t="shared" si="26"/>
        <v>45292</v>
      </c>
      <c r="D70" s="221">
        <f t="shared" si="14"/>
        <v>45382</v>
      </c>
      <c r="E70" s="220">
        <f t="shared" si="15"/>
        <v>91</v>
      </c>
      <c r="F70" s="73">
        <f>VLOOKUP(D70,'FERC Interest Rate'!$A:$B,2,TRUE)</f>
        <v>4.7994500000000002E-2</v>
      </c>
      <c r="G70" s="74">
        <f t="shared" si="17"/>
        <v>105183.05200322045</v>
      </c>
      <c r="H70" s="74">
        <v>0</v>
      </c>
      <c r="I70" s="97">
        <f t="shared" si="22"/>
        <v>2949.9104006440625</v>
      </c>
      <c r="J70" s="57">
        <f t="shared" si="23"/>
        <v>1255.1555383402713</v>
      </c>
      <c r="K70" s="298">
        <f t="shared" si="27"/>
        <v>4205.065938984334</v>
      </c>
      <c r="L70" s="57">
        <f t="shared" si="24"/>
        <v>18086.7</v>
      </c>
      <c r="M70" s="299">
        <f t="shared" si="28"/>
        <v>22291.765938984336</v>
      </c>
      <c r="N70" s="297">
        <f t="shared" si="18"/>
        <v>106438.20754156073</v>
      </c>
      <c r="O70" s="74">
        <f t="shared" si="19"/>
        <v>84146.441602576393</v>
      </c>
    </row>
    <row r="71" spans="1:15" x14ac:dyDescent="0.25">
      <c r="A71" s="188" t="s">
        <v>64</v>
      </c>
      <c r="B71" s="220" t="str">
        <f t="shared" si="13"/>
        <v>Q2/2024</v>
      </c>
      <c r="C71" s="221">
        <f t="shared" si="26"/>
        <v>45383</v>
      </c>
      <c r="D71" s="221">
        <f t="shared" si="14"/>
        <v>45473</v>
      </c>
      <c r="E71" s="220">
        <f t="shared" si="15"/>
        <v>91</v>
      </c>
      <c r="F71" s="73">
        <f>VLOOKUP(D71,'FERC Interest Rate'!$A:$B,2,TRUE)</f>
        <v>0.05</v>
      </c>
      <c r="G71" s="74">
        <f t="shared" si="17"/>
        <v>84146.441602576393</v>
      </c>
      <c r="H71" s="74">
        <v>0</v>
      </c>
      <c r="I71" s="97">
        <f t="shared" si="22"/>
        <v>2949.9104006440625</v>
      </c>
      <c r="J71" s="57">
        <f t="shared" si="23"/>
        <v>1046.0828122724661</v>
      </c>
      <c r="K71" s="298">
        <f t="shared" si="27"/>
        <v>3995.9932129165286</v>
      </c>
      <c r="L71" s="57">
        <f t="shared" si="24"/>
        <v>18086.7</v>
      </c>
      <c r="M71" s="299">
        <f t="shared" si="28"/>
        <v>22082.693212916529</v>
      </c>
      <c r="N71" s="297">
        <f t="shared" si="18"/>
        <v>85192.524414848856</v>
      </c>
      <c r="O71" s="74">
        <f t="shared" si="19"/>
        <v>63109.831201932328</v>
      </c>
    </row>
    <row r="72" spans="1:15" x14ac:dyDescent="0.25">
      <c r="A72" s="188" t="s">
        <v>65</v>
      </c>
      <c r="B72" s="220" t="str">
        <f t="shared" si="13"/>
        <v>Q3/2024</v>
      </c>
      <c r="C72" s="221">
        <f t="shared" si="26"/>
        <v>45474</v>
      </c>
      <c r="D72" s="221">
        <f t="shared" si="14"/>
        <v>45565</v>
      </c>
      <c r="E72" s="220">
        <f t="shared" si="15"/>
        <v>92</v>
      </c>
      <c r="F72" s="73">
        <f>VLOOKUP(D72,'FERC Interest Rate'!$A:$B,2,TRUE)</f>
        <v>0.05</v>
      </c>
      <c r="G72" s="74">
        <f t="shared" si="17"/>
        <v>63109.831201932328</v>
      </c>
      <c r="H72" s="74">
        <v>0</v>
      </c>
      <c r="I72" s="97">
        <f t="shared" si="22"/>
        <v>2949.9104006440625</v>
      </c>
      <c r="J72" s="57">
        <f t="shared" si="23"/>
        <v>793.18367084395823</v>
      </c>
      <c r="K72" s="298">
        <f t="shared" si="27"/>
        <v>3743.0940714880207</v>
      </c>
      <c r="L72" s="57">
        <f t="shared" si="24"/>
        <v>18086.7</v>
      </c>
      <c r="M72" s="299">
        <f t="shared" si="28"/>
        <v>21829.794071488021</v>
      </c>
      <c r="N72" s="297">
        <f t="shared" si="18"/>
        <v>63903.014872776286</v>
      </c>
      <c r="O72" s="74">
        <f t="shared" si="19"/>
        <v>42073.220801288262</v>
      </c>
    </row>
    <row r="73" spans="1:15" x14ac:dyDescent="0.25">
      <c r="A73" s="188" t="s">
        <v>66</v>
      </c>
      <c r="B73" s="220" t="str">
        <f t="shared" si="13"/>
        <v>Q4/2024</v>
      </c>
      <c r="C73" s="221">
        <f t="shared" si="26"/>
        <v>45566</v>
      </c>
      <c r="D73" s="221">
        <f t="shared" si="14"/>
        <v>45657</v>
      </c>
      <c r="E73" s="220">
        <f t="shared" si="15"/>
        <v>92</v>
      </c>
      <c r="F73" s="73">
        <f>VLOOKUP(D73,'FERC Interest Rate'!$A:$B,2,TRUE)</f>
        <v>5.0543480000000002E-2</v>
      </c>
      <c r="G73" s="74">
        <f t="shared" si="17"/>
        <v>42073.220801288262</v>
      </c>
      <c r="H73" s="74">
        <v>0</v>
      </c>
      <c r="I73" s="97">
        <f t="shared" si="22"/>
        <v>2949.9104006440625</v>
      </c>
      <c r="J73" s="57">
        <f t="shared" si="23"/>
        <v>534.53684004837635</v>
      </c>
      <c r="K73" s="298">
        <f t="shared" si="27"/>
        <v>3484.4472406924388</v>
      </c>
      <c r="L73" s="57">
        <f t="shared" si="24"/>
        <v>18086.7</v>
      </c>
      <c r="M73" s="299">
        <f t="shared" si="28"/>
        <v>21571.14724069244</v>
      </c>
      <c r="N73" s="297">
        <f t="shared" si="18"/>
        <v>42607.757641336641</v>
      </c>
      <c r="O73" s="74">
        <f t="shared" si="19"/>
        <v>21036.6104006442</v>
      </c>
    </row>
    <row r="74" spans="1:15" x14ac:dyDescent="0.25">
      <c r="A74" s="188" t="s">
        <v>67</v>
      </c>
      <c r="B74" s="220" t="str">
        <f t="shared" si="13"/>
        <v>Q1/2025</v>
      </c>
      <c r="C74" s="221">
        <f t="shared" si="26"/>
        <v>45658</v>
      </c>
      <c r="D74" s="221">
        <f t="shared" si="14"/>
        <v>45747</v>
      </c>
      <c r="E74" s="220">
        <f t="shared" si="15"/>
        <v>90</v>
      </c>
      <c r="F74" s="73">
        <f>VLOOKUP(D74,'FERC Interest Rate'!$A:$B,2,TRUE)</f>
        <v>5.2499999999999998E-2</v>
      </c>
      <c r="G74" s="74">
        <f t="shared" si="17"/>
        <v>21036.6104006442</v>
      </c>
      <c r="H74" s="74">
        <v>0</v>
      </c>
      <c r="I74" s="97">
        <f t="shared" si="22"/>
        <v>2949.9104006440625</v>
      </c>
      <c r="J74" s="57">
        <f t="shared" si="23"/>
        <v>272.32324422751736</v>
      </c>
      <c r="K74" s="298">
        <f t="shared" si="27"/>
        <v>3222.2336448715801</v>
      </c>
      <c r="L74" s="57">
        <f t="shared" si="24"/>
        <v>18086.7</v>
      </c>
      <c r="M74" s="299">
        <f t="shared" si="28"/>
        <v>21308.93364487158</v>
      </c>
      <c r="N74" s="297">
        <f t="shared" si="18"/>
        <v>21308.933644871719</v>
      </c>
      <c r="O74" s="74">
        <f t="shared" si="19"/>
        <v>1.3824319466948509E-10</v>
      </c>
    </row>
    <row r="75" spans="1:15" ht="13.5" thickBot="1" x14ac:dyDescent="0.35">
      <c r="A75" s="190"/>
      <c r="B75" s="227"/>
      <c r="C75" s="228"/>
      <c r="D75" s="228"/>
      <c r="E75" s="229"/>
      <c r="F75" s="227"/>
      <c r="G75" s="230">
        <f t="shared" ref="G75:N75" si="29">+SUM(G43:G74)</f>
        <v>9018715.3777779099</v>
      </c>
      <c r="H75" s="230">
        <f t="shared" si="29"/>
        <v>58998.208012881252</v>
      </c>
      <c r="I75" s="231">
        <f t="shared" si="29"/>
        <v>58998.20801288123</v>
      </c>
      <c r="J75" s="230">
        <f t="shared" si="29"/>
        <v>36953.718812190171</v>
      </c>
      <c r="K75" s="230">
        <f t="shared" si="29"/>
        <v>95951.926825071394</v>
      </c>
      <c r="L75" s="230">
        <f t="shared" si="29"/>
        <v>361734.00000000012</v>
      </c>
      <c r="M75" s="232">
        <f t="shared" si="29"/>
        <v>457685.92682507151</v>
      </c>
      <c r="N75" s="230">
        <f t="shared" si="29"/>
        <v>9114667.3046029843</v>
      </c>
    </row>
    <row r="76" spans="1:15" ht="13.5" thickTop="1" thickBot="1" x14ac:dyDescent="0.3">
      <c r="H76" s="222"/>
      <c r="I76" s="233"/>
      <c r="J76" s="234"/>
      <c r="K76" s="234"/>
      <c r="L76" s="234"/>
      <c r="M76" s="235"/>
    </row>
    <row r="77" spans="1:15" ht="13" x14ac:dyDescent="0.3">
      <c r="B77" s="242"/>
      <c r="C77" s="53"/>
      <c r="D77" s="48"/>
      <c r="I77" s="209"/>
      <c r="J77" s="401" t="s">
        <v>199</v>
      </c>
      <c r="K77" s="401"/>
      <c r="L77" s="210" t="s">
        <v>49</v>
      </c>
      <c r="M77" s="211"/>
    </row>
    <row r="78" spans="1:15" ht="37" x14ac:dyDescent="0.3">
      <c r="A78" s="212" t="s">
        <v>47</v>
      </c>
      <c r="B78" s="212" t="s">
        <v>3</v>
      </c>
      <c r="C78" s="212" t="s">
        <v>4</v>
      </c>
      <c r="D78" s="212" t="s">
        <v>5</v>
      </c>
      <c r="E78" s="212" t="s">
        <v>6</v>
      </c>
      <c r="F78" s="212" t="s">
        <v>7</v>
      </c>
      <c r="G78" s="212" t="s">
        <v>74</v>
      </c>
      <c r="H78" s="212" t="s">
        <v>75</v>
      </c>
      <c r="I78" s="185" t="s">
        <v>76</v>
      </c>
      <c r="J78" s="186" t="s">
        <v>77</v>
      </c>
      <c r="K78" s="186" t="s">
        <v>78</v>
      </c>
      <c r="L78" s="186" t="s">
        <v>79</v>
      </c>
      <c r="M78" s="187" t="s">
        <v>69</v>
      </c>
      <c r="N78" s="212" t="s">
        <v>80</v>
      </c>
      <c r="O78" s="212" t="s">
        <v>81</v>
      </c>
    </row>
    <row r="79" spans="1:15" x14ac:dyDescent="0.25">
      <c r="A79" s="409" t="s">
        <v>199</v>
      </c>
      <c r="B79" s="220" t="str">
        <f t="shared" ref="B79:B107" si="30">+IF(MONTH(C79)&lt;4,"Q1",IF(MONTH(C79)&lt;7,"Q2",IF(MONTH(C79)&lt;10,"Q3","Q4")))&amp;"/"&amp;YEAR(C79)</f>
        <v>Q1/2018</v>
      </c>
      <c r="C79" s="221">
        <f>B3</f>
        <v>43155</v>
      </c>
      <c r="D79" s="221">
        <f t="shared" ref="D79:D107" si="31">DATE(YEAR(C79),IF(MONTH(C79)&lt;=3,3,IF(MONTH(C79)&lt;=6,6,IF(MONTH(C79)&lt;=9,9,12))),IF(OR(MONTH(C79)&lt;=3,MONTH(C79)&gt;=10),31,30))</f>
        <v>43190</v>
      </c>
      <c r="E79" s="220">
        <f t="shared" ref="E79:E107" si="32">D79-C79+1</f>
        <v>36</v>
      </c>
      <c r="F79" s="73">
        <f>VLOOKUP(D79,'FERC Interest Rate'!$A:$B,2,TRUE)</f>
        <v>4.2500000000000003E-2</v>
      </c>
      <c r="G79" s="74">
        <f>C3</f>
        <v>495256</v>
      </c>
      <c r="H79" s="74">
        <f>G79*F79*(E79/(DATE(YEAR(D79),12,31)-DATE(YEAR(D79),1,1)+1))</f>
        <v>2076.0046027397261</v>
      </c>
      <c r="I79" s="269">
        <v>0</v>
      </c>
      <c r="J79" s="57">
        <v>0</v>
      </c>
      <c r="K79" s="298">
        <f>+SUM(I79:J79)</f>
        <v>0</v>
      </c>
      <c r="L79" s="57">
        <v>0</v>
      </c>
      <c r="M79" s="299">
        <v>0</v>
      </c>
      <c r="N79" s="297">
        <f>+G79+H79+J79</f>
        <v>497332.0046027397</v>
      </c>
      <c r="O79" s="74">
        <f>+N79-M79</f>
        <v>497332.0046027397</v>
      </c>
    </row>
    <row r="80" spans="1:15" x14ac:dyDescent="0.25">
      <c r="A80" s="410"/>
      <c r="B80" s="220" t="str">
        <f t="shared" si="30"/>
        <v>Q2/2018</v>
      </c>
      <c r="C80" s="221">
        <f>D79+1</f>
        <v>43191</v>
      </c>
      <c r="D80" s="221">
        <f t="shared" si="31"/>
        <v>43281</v>
      </c>
      <c r="E80" s="220">
        <f t="shared" si="32"/>
        <v>91</v>
      </c>
      <c r="F80" s="73">
        <f>VLOOKUP(D80,'FERC Interest Rate'!$A:$B,2,TRUE)</f>
        <v>4.4699999999999997E-2</v>
      </c>
      <c r="G80" s="74">
        <f>O79</f>
        <v>497332.0046027397</v>
      </c>
      <c r="H80" s="74">
        <f t="shared" ref="H80:H88" si="33">G80*F80*(E80/(DATE(YEAR(D80),12,31)-DATE(YEAR(D80),1,1)+1))</f>
        <v>5542.4586167741481</v>
      </c>
      <c r="I80" s="269">
        <v>0</v>
      </c>
      <c r="J80" s="57">
        <v>0</v>
      </c>
      <c r="K80" s="298">
        <f>+SUM(I80:J80)</f>
        <v>0</v>
      </c>
      <c r="L80" s="57">
        <v>0</v>
      </c>
      <c r="M80" s="299">
        <v>0</v>
      </c>
      <c r="N80" s="297">
        <f>+G80+H80+J80</f>
        <v>502874.46321951383</v>
      </c>
      <c r="O80" s="74">
        <f>+N80-M80</f>
        <v>502874.46321951383</v>
      </c>
    </row>
    <row r="81" spans="1:15" x14ac:dyDescent="0.25">
      <c r="A81" s="188" t="s">
        <v>23</v>
      </c>
      <c r="B81" s="220" t="str">
        <f t="shared" si="30"/>
        <v>Q3/2018</v>
      </c>
      <c r="C81" s="221">
        <f>D80+1</f>
        <v>43282</v>
      </c>
      <c r="D81" s="221">
        <f t="shared" si="31"/>
        <v>43373</v>
      </c>
      <c r="E81" s="220">
        <f t="shared" si="32"/>
        <v>92</v>
      </c>
      <c r="F81" s="73">
        <f>VLOOKUP(D81,'FERC Interest Rate'!$A:$B,2,TRUE)</f>
        <v>4.6899999999999997E-2</v>
      </c>
      <c r="G81" s="74">
        <f t="shared" ref="G81:G107" si="34">O80</f>
        <v>502874.46321951383</v>
      </c>
      <c r="H81" s="74">
        <f t="shared" si="33"/>
        <v>5944.6650243823515</v>
      </c>
      <c r="I81" s="269">
        <v>0</v>
      </c>
      <c r="J81" s="57">
        <v>0</v>
      </c>
      <c r="K81" s="298">
        <v>0</v>
      </c>
      <c r="L81" s="57">
        <v>0</v>
      </c>
      <c r="M81" s="299">
        <v>0</v>
      </c>
      <c r="N81" s="297">
        <f>+G81+H81+J81</f>
        <v>508819.12824389618</v>
      </c>
      <c r="O81" s="74">
        <f>+N81-M81</f>
        <v>508819.12824389618</v>
      </c>
    </row>
    <row r="82" spans="1:15" x14ac:dyDescent="0.25">
      <c r="A82" s="188" t="s">
        <v>23</v>
      </c>
      <c r="B82" s="220" t="str">
        <f t="shared" si="30"/>
        <v>Q4/2018</v>
      </c>
      <c r="C82" s="221">
        <f>D81+1</f>
        <v>43374</v>
      </c>
      <c r="D82" s="221">
        <f t="shared" si="31"/>
        <v>43465</v>
      </c>
      <c r="E82" s="220">
        <f t="shared" si="32"/>
        <v>92</v>
      </c>
      <c r="F82" s="73">
        <f>VLOOKUP(D82,'FERC Interest Rate'!$A:$B,2,TRUE)</f>
        <v>4.9599999999999998E-2</v>
      </c>
      <c r="G82" s="74">
        <f t="shared" si="34"/>
        <v>508819.12824389618</v>
      </c>
      <c r="H82" s="74">
        <f t="shared" si="33"/>
        <v>6361.2149205549231</v>
      </c>
      <c r="I82" s="269">
        <v>0</v>
      </c>
      <c r="J82" s="57">
        <v>0</v>
      </c>
      <c r="K82" s="298">
        <v>0</v>
      </c>
      <c r="L82" s="57">
        <v>0</v>
      </c>
      <c r="M82" s="299">
        <v>0</v>
      </c>
      <c r="N82" s="297">
        <f>+G82+H82+J82</f>
        <v>515180.34316445113</v>
      </c>
      <c r="O82" s="74">
        <f>+N82-M82</f>
        <v>515180.34316445113</v>
      </c>
    </row>
    <row r="83" spans="1:15" x14ac:dyDescent="0.25">
      <c r="A83" s="188" t="s">
        <v>23</v>
      </c>
      <c r="B83" s="220" t="str">
        <f t="shared" si="30"/>
        <v>Q1/2019</v>
      </c>
      <c r="C83" s="221">
        <f>D82+1</f>
        <v>43466</v>
      </c>
      <c r="D83" s="221">
        <f t="shared" si="31"/>
        <v>43555</v>
      </c>
      <c r="E83" s="220">
        <f t="shared" si="32"/>
        <v>90</v>
      </c>
      <c r="F83" s="73">
        <f>VLOOKUP(D83,'FERC Interest Rate'!$A:$B,2,TRUE)</f>
        <v>5.1799999999999999E-2</v>
      </c>
      <c r="G83" s="74">
        <f t="shared" si="34"/>
        <v>515180.34316445113</v>
      </c>
      <c r="H83" s="74">
        <f t="shared" si="33"/>
        <v>6580.193862555263</v>
      </c>
      <c r="I83" s="269">
        <v>0</v>
      </c>
      <c r="J83" s="57">
        <v>0</v>
      </c>
      <c r="K83" s="298">
        <v>0</v>
      </c>
      <c r="L83" s="57">
        <v>0</v>
      </c>
      <c r="M83" s="299">
        <v>0</v>
      </c>
      <c r="N83" s="297">
        <f t="shared" ref="N83:N107" si="35">+G83+H83+J83</f>
        <v>521760.53702700639</v>
      </c>
      <c r="O83" s="74">
        <f t="shared" ref="O83:O107" si="36">+N83-M83</f>
        <v>521760.53702700639</v>
      </c>
    </row>
    <row r="84" spans="1:15" x14ac:dyDescent="0.25">
      <c r="A84" s="188" t="s">
        <v>23</v>
      </c>
      <c r="B84" s="220" t="str">
        <f t="shared" si="30"/>
        <v>Q2/2019</v>
      </c>
      <c r="C84" s="221">
        <f>D83+1</f>
        <v>43556</v>
      </c>
      <c r="D84" s="221">
        <f t="shared" si="31"/>
        <v>43646</v>
      </c>
      <c r="E84" s="220">
        <f t="shared" si="32"/>
        <v>91</v>
      </c>
      <c r="F84" s="73">
        <f>VLOOKUP(D84,'FERC Interest Rate'!$A:$B,2,TRUE)</f>
        <v>5.45E-2</v>
      </c>
      <c r="G84" s="74">
        <f t="shared" si="34"/>
        <v>521760.53702700639</v>
      </c>
      <c r="H84" s="74">
        <f t="shared" si="33"/>
        <v>7089.5106394121594</v>
      </c>
      <c r="I84" s="269">
        <v>0</v>
      </c>
      <c r="J84" s="57">
        <v>0</v>
      </c>
      <c r="K84" s="298">
        <v>0</v>
      </c>
      <c r="L84" s="57">
        <v>0</v>
      </c>
      <c r="M84" s="299">
        <v>0</v>
      </c>
      <c r="N84" s="297">
        <f t="shared" si="35"/>
        <v>528850.0476664186</v>
      </c>
      <c r="O84" s="74">
        <f t="shared" si="36"/>
        <v>528850.0476664186</v>
      </c>
    </row>
    <row r="85" spans="1:15" x14ac:dyDescent="0.25">
      <c r="A85" s="188" t="s">
        <v>23</v>
      </c>
      <c r="B85" s="220" t="str">
        <f t="shared" si="30"/>
        <v>Q3/2019</v>
      </c>
      <c r="C85" s="221">
        <f t="shared" ref="C85:C94" si="37">D84+1</f>
        <v>43647</v>
      </c>
      <c r="D85" s="221">
        <f t="shared" si="31"/>
        <v>43738</v>
      </c>
      <c r="E85" s="220">
        <f t="shared" si="32"/>
        <v>92</v>
      </c>
      <c r="F85" s="73">
        <f>VLOOKUP(D85,'FERC Interest Rate'!$A:$B,2,TRUE)</f>
        <v>5.5E-2</v>
      </c>
      <c r="G85" s="74">
        <f t="shared" si="34"/>
        <v>528850.0476664186</v>
      </c>
      <c r="H85" s="74">
        <f t="shared" si="33"/>
        <v>7331.4554553207627</v>
      </c>
      <c r="I85" s="269">
        <v>0</v>
      </c>
      <c r="J85" s="57">
        <v>0</v>
      </c>
      <c r="K85" s="298">
        <v>0</v>
      </c>
      <c r="L85" s="57">
        <v>0</v>
      </c>
      <c r="M85" s="299">
        <v>0</v>
      </c>
      <c r="N85" s="297">
        <f t="shared" si="35"/>
        <v>536181.50312173937</v>
      </c>
      <c r="O85" s="74">
        <f t="shared" si="36"/>
        <v>536181.50312173937</v>
      </c>
    </row>
    <row r="86" spans="1:15" x14ac:dyDescent="0.25">
      <c r="A86" s="188" t="s">
        <v>23</v>
      </c>
      <c r="B86" s="220" t="str">
        <f t="shared" si="30"/>
        <v>Q4/2019</v>
      </c>
      <c r="C86" s="221">
        <f t="shared" si="37"/>
        <v>43739</v>
      </c>
      <c r="D86" s="221">
        <f t="shared" si="31"/>
        <v>43830</v>
      </c>
      <c r="E86" s="220">
        <f t="shared" si="32"/>
        <v>92</v>
      </c>
      <c r="F86" s="73">
        <f>VLOOKUP(D86,'FERC Interest Rate'!$A:$B,2,TRUE)</f>
        <v>5.4199999999999998E-2</v>
      </c>
      <c r="G86" s="74">
        <f t="shared" si="34"/>
        <v>536181.50312173937</v>
      </c>
      <c r="H86" s="74">
        <f t="shared" si="33"/>
        <v>7324.9738278527157</v>
      </c>
      <c r="I86" s="269">
        <v>0</v>
      </c>
      <c r="J86" s="57">
        <v>0</v>
      </c>
      <c r="K86" s="298">
        <v>0</v>
      </c>
      <c r="L86" s="57">
        <v>0</v>
      </c>
      <c r="M86" s="299">
        <v>0</v>
      </c>
      <c r="N86" s="297">
        <f t="shared" si="35"/>
        <v>543506.47694959212</v>
      </c>
      <c r="O86" s="74">
        <f t="shared" si="36"/>
        <v>543506.47694959212</v>
      </c>
    </row>
    <row r="87" spans="1:15" x14ac:dyDescent="0.25">
      <c r="A87" s="188" t="s">
        <v>23</v>
      </c>
      <c r="B87" s="220" t="str">
        <f t="shared" si="30"/>
        <v>Q1/2020</v>
      </c>
      <c r="C87" s="221">
        <f t="shared" si="37"/>
        <v>43831</v>
      </c>
      <c r="D87" s="221">
        <f t="shared" si="31"/>
        <v>43921</v>
      </c>
      <c r="E87" s="220">
        <f t="shared" si="32"/>
        <v>91</v>
      </c>
      <c r="F87" s="73">
        <f>VLOOKUP(D87,'FERC Interest Rate'!$A:$B,2,TRUE)</f>
        <v>4.9599999999999998E-2</v>
      </c>
      <c r="G87" s="74">
        <f t="shared" si="34"/>
        <v>543506.47694959212</v>
      </c>
      <c r="H87" s="74">
        <f t="shared" si="33"/>
        <v>6702.652552895297</v>
      </c>
      <c r="I87" s="269">
        <v>0</v>
      </c>
      <c r="J87" s="57">
        <v>0</v>
      </c>
      <c r="K87" s="298">
        <v>0</v>
      </c>
      <c r="L87" s="57">
        <v>0</v>
      </c>
      <c r="M87" s="299">
        <v>0</v>
      </c>
      <c r="N87" s="297">
        <f t="shared" si="35"/>
        <v>550209.12950248737</v>
      </c>
      <c r="O87" s="74">
        <f t="shared" si="36"/>
        <v>550209.12950248737</v>
      </c>
    </row>
    <row r="88" spans="1:15" x14ac:dyDescent="0.25">
      <c r="A88" s="220" t="s">
        <v>48</v>
      </c>
      <c r="B88" s="220" t="str">
        <f t="shared" si="30"/>
        <v>Q2/2020</v>
      </c>
      <c r="C88" s="221">
        <f t="shared" si="37"/>
        <v>43922</v>
      </c>
      <c r="D88" s="221">
        <f t="shared" si="31"/>
        <v>44012</v>
      </c>
      <c r="E88" s="220">
        <f t="shared" si="32"/>
        <v>91</v>
      </c>
      <c r="F88" s="73">
        <f>VLOOKUP(D88,'FERC Interest Rate'!$A:$B,2,TRUE)</f>
        <v>4.7503500000000004E-2</v>
      </c>
      <c r="G88" s="74">
        <f t="shared" si="34"/>
        <v>550209.12950248737</v>
      </c>
      <c r="H88" s="74">
        <f t="shared" si="33"/>
        <v>6498.5087537766349</v>
      </c>
      <c r="I88" s="269">
        <f>(SUM($H$79:$H$88)/20)</f>
        <v>3072.5819128131998</v>
      </c>
      <c r="J88" s="57">
        <v>0</v>
      </c>
      <c r="K88" s="298">
        <f>+SUM(I88:J88)</f>
        <v>3072.5819128131998</v>
      </c>
      <c r="L88" s="57">
        <f>+$G$79/20</f>
        <v>24762.799999999999</v>
      </c>
      <c r="M88" s="299">
        <f>+SUM(K88:L88)</f>
        <v>27835.381912813198</v>
      </c>
      <c r="N88" s="297">
        <f t="shared" si="35"/>
        <v>556707.63825626404</v>
      </c>
      <c r="O88" s="74">
        <f t="shared" si="36"/>
        <v>528872.25634345086</v>
      </c>
    </row>
    <row r="89" spans="1:15" x14ac:dyDescent="0.25">
      <c r="A89" s="188" t="s">
        <v>49</v>
      </c>
      <c r="B89" s="220" t="str">
        <f t="shared" si="30"/>
        <v>Q3/2020</v>
      </c>
      <c r="C89" s="221">
        <f t="shared" si="37"/>
        <v>44013</v>
      </c>
      <c r="D89" s="221">
        <f t="shared" si="31"/>
        <v>44104</v>
      </c>
      <c r="E89" s="220">
        <f t="shared" si="32"/>
        <v>92</v>
      </c>
      <c r="F89" s="73">
        <f>VLOOKUP(D89,'FERC Interest Rate'!$A:$B,2,TRUE)</f>
        <v>3.4299999999999997E-2</v>
      </c>
      <c r="G89" s="74">
        <f t="shared" si="34"/>
        <v>528872.25634345086</v>
      </c>
      <c r="H89" s="74">
        <v>0</v>
      </c>
      <c r="I89" s="269">
        <f t="shared" ref="I89:I107" si="38">(SUM($H$79:$H$88)/20)</f>
        <v>3072.5819128131998</v>
      </c>
      <c r="J89" s="57">
        <f t="shared" ref="J89:J107" si="39">G89*F89*(E89/(DATE(YEAR(D89),12,31)-DATE(YEAR(D89),1,1)+1))</f>
        <v>4559.8614538726597</v>
      </c>
      <c r="K89" s="298">
        <f t="shared" ref="K89:K107" si="40">+SUM(I89:J89)</f>
        <v>7632.4433666858595</v>
      </c>
      <c r="L89" s="57">
        <f t="shared" ref="L89:L107" si="41">+$G$79/20</f>
        <v>24762.799999999999</v>
      </c>
      <c r="M89" s="299">
        <f t="shared" ref="M89:M107" si="42">+SUM(K89:L89)</f>
        <v>32395.24336668586</v>
      </c>
      <c r="N89" s="297">
        <f t="shared" si="35"/>
        <v>533432.1177973235</v>
      </c>
      <c r="O89" s="74">
        <f t="shared" si="36"/>
        <v>501036.87443063763</v>
      </c>
    </row>
    <row r="90" spans="1:15" x14ac:dyDescent="0.25">
      <c r="A90" s="188" t="s">
        <v>50</v>
      </c>
      <c r="B90" s="220" t="str">
        <f t="shared" si="30"/>
        <v>Q4/2020</v>
      </c>
      <c r="C90" s="221">
        <f t="shared" si="37"/>
        <v>44105</v>
      </c>
      <c r="D90" s="221">
        <f t="shared" si="31"/>
        <v>44196</v>
      </c>
      <c r="E90" s="220">
        <f t="shared" si="32"/>
        <v>92</v>
      </c>
      <c r="F90" s="73">
        <f>VLOOKUP(D90,'FERC Interest Rate'!$A:$B,2,TRUE)</f>
        <v>3.2500000000000001E-2</v>
      </c>
      <c r="G90" s="74">
        <f t="shared" si="34"/>
        <v>501036.87443063763</v>
      </c>
      <c r="H90" s="74">
        <v>0</v>
      </c>
      <c r="I90" s="269">
        <f t="shared" si="38"/>
        <v>3072.5819128131998</v>
      </c>
      <c r="J90" s="57">
        <f t="shared" si="39"/>
        <v>4093.1700943923679</v>
      </c>
      <c r="K90" s="298">
        <f t="shared" si="40"/>
        <v>7165.7520072055677</v>
      </c>
      <c r="L90" s="57">
        <f t="shared" si="41"/>
        <v>24762.799999999999</v>
      </c>
      <c r="M90" s="299">
        <f t="shared" si="42"/>
        <v>31928.552007205566</v>
      </c>
      <c r="N90" s="297">
        <f t="shared" si="35"/>
        <v>505130.04452503001</v>
      </c>
      <c r="O90" s="74">
        <f t="shared" si="36"/>
        <v>473201.49251782446</v>
      </c>
    </row>
    <row r="91" spans="1:15" x14ac:dyDescent="0.25">
      <c r="A91" s="188" t="s">
        <v>51</v>
      </c>
      <c r="B91" s="220" t="str">
        <f t="shared" si="30"/>
        <v>Q1/2021</v>
      </c>
      <c r="C91" s="221">
        <f t="shared" si="37"/>
        <v>44197</v>
      </c>
      <c r="D91" s="221">
        <f t="shared" si="31"/>
        <v>44286</v>
      </c>
      <c r="E91" s="220">
        <f t="shared" si="32"/>
        <v>90</v>
      </c>
      <c r="F91" s="73">
        <f>VLOOKUP(D91,'FERC Interest Rate'!$A:$B,2,TRUE)</f>
        <v>3.2500000000000001E-2</v>
      </c>
      <c r="G91" s="74">
        <f t="shared" si="34"/>
        <v>473201.49251782446</v>
      </c>
      <c r="H91" s="74">
        <v>0</v>
      </c>
      <c r="I91" s="269">
        <f t="shared" si="38"/>
        <v>3072.5819128131998</v>
      </c>
      <c r="J91" s="57">
        <f t="shared" si="39"/>
        <v>3792.0941523688671</v>
      </c>
      <c r="K91" s="298">
        <f t="shared" si="40"/>
        <v>6864.6760651820668</v>
      </c>
      <c r="L91" s="57">
        <f t="shared" si="41"/>
        <v>24762.799999999999</v>
      </c>
      <c r="M91" s="299">
        <f t="shared" si="42"/>
        <v>31627.476065182065</v>
      </c>
      <c r="N91" s="297">
        <f t="shared" si="35"/>
        <v>476993.58667019336</v>
      </c>
      <c r="O91" s="74">
        <f t="shared" si="36"/>
        <v>445366.11060501129</v>
      </c>
    </row>
    <row r="92" spans="1:15" x14ac:dyDescent="0.25">
      <c r="A92" s="188" t="s">
        <v>52</v>
      </c>
      <c r="B92" s="220" t="str">
        <f t="shared" si="30"/>
        <v>Q2/2021</v>
      </c>
      <c r="C92" s="221">
        <f t="shared" si="37"/>
        <v>44287</v>
      </c>
      <c r="D92" s="221">
        <f t="shared" si="31"/>
        <v>44377</v>
      </c>
      <c r="E92" s="220">
        <f t="shared" si="32"/>
        <v>91</v>
      </c>
      <c r="F92" s="73">
        <f>VLOOKUP(D92,'FERC Interest Rate'!$A:$B,2,TRUE)</f>
        <v>3.2500000000000001E-2</v>
      </c>
      <c r="G92" s="74">
        <f t="shared" si="34"/>
        <v>445366.11060501129</v>
      </c>
      <c r="H92" s="74">
        <v>0</v>
      </c>
      <c r="I92" s="269">
        <f t="shared" si="38"/>
        <v>3072.5819128131998</v>
      </c>
      <c r="J92" s="57">
        <f t="shared" si="39"/>
        <v>3608.6856770255367</v>
      </c>
      <c r="K92" s="298">
        <f t="shared" si="40"/>
        <v>6681.267589838737</v>
      </c>
      <c r="L92" s="57">
        <f t="shared" si="41"/>
        <v>24762.799999999999</v>
      </c>
      <c r="M92" s="299">
        <f t="shared" si="42"/>
        <v>31444.067589838734</v>
      </c>
      <c r="N92" s="297">
        <f t="shared" si="35"/>
        <v>448974.79628203681</v>
      </c>
      <c r="O92" s="74">
        <f t="shared" si="36"/>
        <v>417530.72869219806</v>
      </c>
    </row>
    <row r="93" spans="1:15" x14ac:dyDescent="0.25">
      <c r="A93" s="188" t="s">
        <v>53</v>
      </c>
      <c r="B93" s="220" t="str">
        <f t="shared" si="30"/>
        <v>Q3/2021</v>
      </c>
      <c r="C93" s="221">
        <f t="shared" si="37"/>
        <v>44378</v>
      </c>
      <c r="D93" s="221">
        <f t="shared" si="31"/>
        <v>44469</v>
      </c>
      <c r="E93" s="220">
        <f t="shared" si="32"/>
        <v>92</v>
      </c>
      <c r="F93" s="73">
        <f>VLOOKUP(D93,'FERC Interest Rate'!$A:$B,2,TRUE)</f>
        <v>3.2500000000000001E-2</v>
      </c>
      <c r="G93" s="74">
        <f t="shared" si="34"/>
        <v>417530.72869219806</v>
      </c>
      <c r="H93" s="74">
        <v>0</v>
      </c>
      <c r="I93" s="269">
        <f t="shared" si="38"/>
        <v>3072.5819128131998</v>
      </c>
      <c r="J93" s="57">
        <f t="shared" si="39"/>
        <v>3420.3202158621161</v>
      </c>
      <c r="K93" s="298">
        <f t="shared" si="40"/>
        <v>6492.9021286753159</v>
      </c>
      <c r="L93" s="57">
        <f t="shared" si="41"/>
        <v>24762.799999999999</v>
      </c>
      <c r="M93" s="299">
        <f t="shared" si="42"/>
        <v>31255.702128675315</v>
      </c>
      <c r="N93" s="297">
        <f t="shared" si="35"/>
        <v>420951.04890806018</v>
      </c>
      <c r="O93" s="74">
        <f t="shared" si="36"/>
        <v>389695.34677938488</v>
      </c>
    </row>
    <row r="94" spans="1:15" x14ac:dyDescent="0.25">
      <c r="A94" s="188" t="s">
        <v>54</v>
      </c>
      <c r="B94" s="220" t="str">
        <f t="shared" si="30"/>
        <v>Q4/2021</v>
      </c>
      <c r="C94" s="221">
        <f t="shared" si="37"/>
        <v>44470</v>
      </c>
      <c r="D94" s="221">
        <f t="shared" si="31"/>
        <v>44561</v>
      </c>
      <c r="E94" s="220">
        <f t="shared" si="32"/>
        <v>92</v>
      </c>
      <c r="F94" s="73">
        <f>VLOOKUP(D94,'FERC Interest Rate'!$A:$B,2,TRUE)</f>
        <v>3.2500000000000001E-2</v>
      </c>
      <c r="G94" s="74">
        <f t="shared" si="34"/>
        <v>389695.34677938488</v>
      </c>
      <c r="H94" s="74">
        <v>0</v>
      </c>
      <c r="I94" s="269">
        <f t="shared" si="38"/>
        <v>3072.5819128131998</v>
      </c>
      <c r="J94" s="57">
        <f t="shared" si="39"/>
        <v>3192.2988681379752</v>
      </c>
      <c r="K94" s="298">
        <f t="shared" si="40"/>
        <v>6264.8807809511745</v>
      </c>
      <c r="L94" s="57">
        <f t="shared" si="41"/>
        <v>24762.799999999999</v>
      </c>
      <c r="M94" s="299">
        <f t="shared" si="42"/>
        <v>31027.680780951174</v>
      </c>
      <c r="N94" s="297">
        <f t="shared" si="35"/>
        <v>392887.64564752288</v>
      </c>
      <c r="O94" s="74">
        <f t="shared" si="36"/>
        <v>361859.96486657171</v>
      </c>
    </row>
    <row r="95" spans="1:15" x14ac:dyDescent="0.25">
      <c r="A95" s="188" t="s">
        <v>55</v>
      </c>
      <c r="B95" s="220" t="str">
        <f t="shared" si="30"/>
        <v>Q1/2022</v>
      </c>
      <c r="C95" s="221">
        <f>D94+1</f>
        <v>44562</v>
      </c>
      <c r="D95" s="221">
        <f t="shared" si="31"/>
        <v>44651</v>
      </c>
      <c r="E95" s="220">
        <f t="shared" si="32"/>
        <v>90</v>
      </c>
      <c r="F95" s="73">
        <f>VLOOKUP(D95,'FERC Interest Rate'!$A:$B,2,TRUE)</f>
        <v>3.2500000000000001E-2</v>
      </c>
      <c r="G95" s="74">
        <f t="shared" si="34"/>
        <v>361859.96486657171</v>
      </c>
      <c r="H95" s="74">
        <v>0</v>
      </c>
      <c r="I95" s="269">
        <f t="shared" si="38"/>
        <v>3072.5819128131998</v>
      </c>
      <c r="J95" s="57">
        <f t="shared" si="39"/>
        <v>2899.8367047526635</v>
      </c>
      <c r="K95" s="298">
        <f t="shared" si="40"/>
        <v>5972.4186175658633</v>
      </c>
      <c r="L95" s="57">
        <f t="shared" si="41"/>
        <v>24762.799999999999</v>
      </c>
      <c r="M95" s="299">
        <f t="shared" si="42"/>
        <v>30735.218617565864</v>
      </c>
      <c r="N95" s="297">
        <f t="shared" si="35"/>
        <v>364759.80157132435</v>
      </c>
      <c r="O95" s="74">
        <f t="shared" si="36"/>
        <v>334024.58295375848</v>
      </c>
    </row>
    <row r="96" spans="1:15" x14ac:dyDescent="0.25">
      <c r="A96" s="188" t="s">
        <v>56</v>
      </c>
      <c r="B96" s="220" t="str">
        <f t="shared" si="30"/>
        <v>Q2/2022</v>
      </c>
      <c r="C96" s="221">
        <f t="shared" ref="C96:C107" si="43">D95+1</f>
        <v>44652</v>
      </c>
      <c r="D96" s="221">
        <f t="shared" si="31"/>
        <v>44742</v>
      </c>
      <c r="E96" s="220">
        <f t="shared" si="32"/>
        <v>91</v>
      </c>
      <c r="F96" s="73">
        <f>VLOOKUP(D96,'FERC Interest Rate'!$A:$B,2,TRUE)</f>
        <v>3.2500000000000001E-2</v>
      </c>
      <c r="G96" s="74">
        <f t="shared" si="34"/>
        <v>334024.58295375848</v>
      </c>
      <c r="H96" s="74">
        <v>0</v>
      </c>
      <c r="I96" s="269">
        <f t="shared" si="38"/>
        <v>3072.5819128131998</v>
      </c>
      <c r="J96" s="57">
        <f t="shared" si="39"/>
        <v>2706.5142577691527</v>
      </c>
      <c r="K96" s="298">
        <f t="shared" si="40"/>
        <v>5779.096170582352</v>
      </c>
      <c r="L96" s="57">
        <f t="shared" si="41"/>
        <v>24762.799999999999</v>
      </c>
      <c r="M96" s="299">
        <f t="shared" si="42"/>
        <v>30541.896170582353</v>
      </c>
      <c r="N96" s="297">
        <f t="shared" si="35"/>
        <v>336731.09721152764</v>
      </c>
      <c r="O96" s="74">
        <f t="shared" si="36"/>
        <v>306189.20104094531</v>
      </c>
    </row>
    <row r="97" spans="1:15" x14ac:dyDescent="0.25">
      <c r="A97" s="188" t="s">
        <v>57</v>
      </c>
      <c r="B97" s="220" t="str">
        <f t="shared" si="30"/>
        <v>Q3/2022</v>
      </c>
      <c r="C97" s="221">
        <f t="shared" si="43"/>
        <v>44743</v>
      </c>
      <c r="D97" s="221">
        <f t="shared" si="31"/>
        <v>44834</v>
      </c>
      <c r="E97" s="220">
        <f t="shared" si="32"/>
        <v>92</v>
      </c>
      <c r="F97" s="73">
        <f>VLOOKUP(D97,'FERC Interest Rate'!$A:$B,2,TRUE)</f>
        <v>4.024457E-2</v>
      </c>
      <c r="G97" s="74">
        <f t="shared" si="34"/>
        <v>306189.20104094531</v>
      </c>
      <c r="H97" s="74">
        <v>0</v>
      </c>
      <c r="I97" s="269">
        <f t="shared" si="38"/>
        <v>3072.5819128131998</v>
      </c>
      <c r="J97" s="57">
        <f t="shared" si="39"/>
        <v>3105.933291992736</v>
      </c>
      <c r="K97" s="298">
        <f t="shared" si="40"/>
        <v>6178.5152048059354</v>
      </c>
      <c r="L97" s="57">
        <f t="shared" si="41"/>
        <v>24762.799999999999</v>
      </c>
      <c r="M97" s="299">
        <f t="shared" si="42"/>
        <v>30941.315204805935</v>
      </c>
      <c r="N97" s="297">
        <f t="shared" si="35"/>
        <v>309295.13433293806</v>
      </c>
      <c r="O97" s="74">
        <f t="shared" si="36"/>
        <v>278353.81912813213</v>
      </c>
    </row>
    <row r="98" spans="1:15" x14ac:dyDescent="0.25">
      <c r="A98" s="188" t="s">
        <v>58</v>
      </c>
      <c r="B98" s="220" t="str">
        <f t="shared" si="30"/>
        <v>Q4/2022</v>
      </c>
      <c r="C98" s="221">
        <f t="shared" si="43"/>
        <v>44835</v>
      </c>
      <c r="D98" s="221">
        <f t="shared" si="31"/>
        <v>44926</v>
      </c>
      <c r="E98" s="220">
        <f t="shared" si="32"/>
        <v>92</v>
      </c>
      <c r="F98" s="73">
        <f>VLOOKUP(D98,'FERC Interest Rate'!$A:$B,2,TRUE)</f>
        <v>4.2500000000000003E-2</v>
      </c>
      <c r="G98" s="74">
        <f t="shared" si="34"/>
        <v>278353.81912813213</v>
      </c>
      <c r="H98" s="74">
        <v>0</v>
      </c>
      <c r="I98" s="269">
        <f t="shared" si="38"/>
        <v>3072.5819128131998</v>
      </c>
      <c r="J98" s="57">
        <f t="shared" si="39"/>
        <v>2981.817624084923</v>
      </c>
      <c r="K98" s="298">
        <f t="shared" si="40"/>
        <v>6054.3995368981232</v>
      </c>
      <c r="L98" s="57">
        <f t="shared" si="41"/>
        <v>24762.799999999999</v>
      </c>
      <c r="M98" s="299">
        <f t="shared" si="42"/>
        <v>30817.199536898122</v>
      </c>
      <c r="N98" s="297">
        <f t="shared" si="35"/>
        <v>281335.63675221708</v>
      </c>
      <c r="O98" s="74">
        <f t="shared" si="36"/>
        <v>250518.43721531896</v>
      </c>
    </row>
    <row r="99" spans="1:15" x14ac:dyDescent="0.25">
      <c r="A99" s="188" t="s">
        <v>59</v>
      </c>
      <c r="B99" s="220" t="str">
        <f t="shared" si="30"/>
        <v>Q1/2023</v>
      </c>
      <c r="C99" s="221">
        <f t="shared" si="43"/>
        <v>44927</v>
      </c>
      <c r="D99" s="221">
        <f t="shared" si="31"/>
        <v>45016</v>
      </c>
      <c r="E99" s="220">
        <f t="shared" si="32"/>
        <v>90</v>
      </c>
      <c r="F99" s="73">
        <f>VLOOKUP(D99,'FERC Interest Rate'!$A:$B,2,TRUE)</f>
        <v>4.2944449999999995E-2</v>
      </c>
      <c r="G99" s="74">
        <f t="shared" si="34"/>
        <v>250518.43721531896</v>
      </c>
      <c r="H99" s="74">
        <v>0</v>
      </c>
      <c r="I99" s="269">
        <f t="shared" si="38"/>
        <v>3072.5819128131998</v>
      </c>
      <c r="J99" s="57">
        <f t="shared" si="39"/>
        <v>2652.7503701271953</v>
      </c>
      <c r="K99" s="298">
        <f t="shared" si="40"/>
        <v>5725.3322829403951</v>
      </c>
      <c r="L99" s="57">
        <f t="shared" si="41"/>
        <v>24762.799999999999</v>
      </c>
      <c r="M99" s="299">
        <f t="shared" si="42"/>
        <v>30488.132282940394</v>
      </c>
      <c r="N99" s="297">
        <f t="shared" si="35"/>
        <v>253171.18758544617</v>
      </c>
      <c r="O99" s="74">
        <f t="shared" si="36"/>
        <v>222683.05530250579</v>
      </c>
    </row>
    <row r="100" spans="1:15" x14ac:dyDescent="0.25">
      <c r="A100" s="188" t="s">
        <v>60</v>
      </c>
      <c r="B100" s="220" t="str">
        <f t="shared" si="30"/>
        <v>Q2/2023</v>
      </c>
      <c r="C100" s="221">
        <f t="shared" si="43"/>
        <v>45017</v>
      </c>
      <c r="D100" s="221">
        <f t="shared" si="31"/>
        <v>45107</v>
      </c>
      <c r="E100" s="220">
        <f t="shared" si="32"/>
        <v>91</v>
      </c>
      <c r="F100" s="73">
        <f>VLOOKUP(D100,'FERC Interest Rate'!$A:$B,2,TRUE)</f>
        <v>4.4999999999999998E-2</v>
      </c>
      <c r="G100" s="74">
        <f t="shared" si="34"/>
        <v>222683.05530250579</v>
      </c>
      <c r="H100" s="74">
        <v>0</v>
      </c>
      <c r="I100" s="269">
        <f t="shared" si="38"/>
        <v>3072.5819128131998</v>
      </c>
      <c r="J100" s="57">
        <f t="shared" si="39"/>
        <v>2498.3208533253733</v>
      </c>
      <c r="K100" s="298">
        <f t="shared" si="40"/>
        <v>5570.9027661385735</v>
      </c>
      <c r="L100" s="57">
        <f t="shared" si="41"/>
        <v>24762.799999999999</v>
      </c>
      <c r="M100" s="299">
        <f t="shared" si="42"/>
        <v>30333.702766138573</v>
      </c>
      <c r="N100" s="297">
        <f t="shared" si="35"/>
        <v>225181.37615583115</v>
      </c>
      <c r="O100" s="74">
        <f t="shared" si="36"/>
        <v>194847.67338969259</v>
      </c>
    </row>
    <row r="101" spans="1:15" x14ac:dyDescent="0.25">
      <c r="A101" s="188" t="s">
        <v>61</v>
      </c>
      <c r="B101" s="220" t="str">
        <f t="shared" si="30"/>
        <v>Q3/2023</v>
      </c>
      <c r="C101" s="221">
        <f t="shared" si="43"/>
        <v>45108</v>
      </c>
      <c r="D101" s="221">
        <f t="shared" si="31"/>
        <v>45199</v>
      </c>
      <c r="E101" s="220">
        <f t="shared" si="32"/>
        <v>92</v>
      </c>
      <c r="F101" s="73">
        <f>VLOOKUP(D101,'FERC Interest Rate'!$A:$B,2,TRUE)</f>
        <v>4.5271739999999998E-2</v>
      </c>
      <c r="G101" s="74">
        <f t="shared" si="34"/>
        <v>194847.67338969259</v>
      </c>
      <c r="H101" s="74">
        <v>0</v>
      </c>
      <c r="I101" s="269">
        <f t="shared" si="38"/>
        <v>3072.5819128131998</v>
      </c>
      <c r="J101" s="57">
        <f t="shared" si="39"/>
        <v>2223.398836317489</v>
      </c>
      <c r="K101" s="298">
        <f t="shared" si="40"/>
        <v>5295.9807491306892</v>
      </c>
      <c r="L101" s="57">
        <f t="shared" si="41"/>
        <v>24762.799999999999</v>
      </c>
      <c r="M101" s="299">
        <f t="shared" si="42"/>
        <v>30058.780749130688</v>
      </c>
      <c r="N101" s="297">
        <f t="shared" si="35"/>
        <v>197071.07222601009</v>
      </c>
      <c r="O101" s="74">
        <f t="shared" si="36"/>
        <v>167012.29147687939</v>
      </c>
    </row>
    <row r="102" spans="1:15" x14ac:dyDescent="0.25">
      <c r="A102" s="188" t="s">
        <v>62</v>
      </c>
      <c r="B102" s="220" t="str">
        <f t="shared" si="30"/>
        <v>Q4/2023</v>
      </c>
      <c r="C102" s="221">
        <f t="shared" si="43"/>
        <v>45200</v>
      </c>
      <c r="D102" s="221">
        <f t="shared" si="31"/>
        <v>45291</v>
      </c>
      <c r="E102" s="220">
        <f t="shared" si="32"/>
        <v>92</v>
      </c>
      <c r="F102" s="73">
        <f>VLOOKUP(D102,'FERC Interest Rate'!$A:$B,2,TRUE)</f>
        <v>4.7500000000000001E-2</v>
      </c>
      <c r="G102" s="74">
        <f t="shared" si="34"/>
        <v>167012.29147687939</v>
      </c>
      <c r="H102" s="74">
        <v>0</v>
      </c>
      <c r="I102" s="269">
        <f t="shared" si="38"/>
        <v>3072.5819128131998</v>
      </c>
      <c r="J102" s="57">
        <f t="shared" si="39"/>
        <v>1999.5718185040082</v>
      </c>
      <c r="K102" s="298">
        <f t="shared" si="40"/>
        <v>5072.1537313172084</v>
      </c>
      <c r="L102" s="57">
        <f t="shared" si="41"/>
        <v>24762.799999999999</v>
      </c>
      <c r="M102" s="299">
        <f t="shared" si="42"/>
        <v>29834.953731317208</v>
      </c>
      <c r="N102" s="297">
        <f t="shared" si="35"/>
        <v>169011.8632953834</v>
      </c>
      <c r="O102" s="74">
        <f t="shared" si="36"/>
        <v>139176.90956406618</v>
      </c>
    </row>
    <row r="103" spans="1:15" x14ac:dyDescent="0.25">
      <c r="A103" s="188" t="s">
        <v>63</v>
      </c>
      <c r="B103" s="220" t="str">
        <f t="shared" si="30"/>
        <v>Q1/2024</v>
      </c>
      <c r="C103" s="221">
        <f t="shared" si="43"/>
        <v>45292</v>
      </c>
      <c r="D103" s="221">
        <f t="shared" si="31"/>
        <v>45382</v>
      </c>
      <c r="E103" s="220">
        <f t="shared" si="32"/>
        <v>91</v>
      </c>
      <c r="F103" s="73">
        <f>VLOOKUP(D103,'FERC Interest Rate'!$A:$B,2,TRUE)</f>
        <v>4.7994500000000002E-2</v>
      </c>
      <c r="G103" s="74">
        <f t="shared" si="34"/>
        <v>139176.90956406618</v>
      </c>
      <c r="H103" s="74">
        <v>0</v>
      </c>
      <c r="I103" s="269">
        <f t="shared" si="38"/>
        <v>3072.5819128131998</v>
      </c>
      <c r="J103" s="57">
        <f t="shared" si="39"/>
        <v>1660.8062375207767</v>
      </c>
      <c r="K103" s="298">
        <f t="shared" si="40"/>
        <v>4733.3881503339762</v>
      </c>
      <c r="L103" s="57">
        <f t="shared" si="41"/>
        <v>24762.799999999999</v>
      </c>
      <c r="M103" s="299">
        <f t="shared" si="42"/>
        <v>29496.188150333975</v>
      </c>
      <c r="N103" s="297">
        <f t="shared" si="35"/>
        <v>140837.71580158695</v>
      </c>
      <c r="O103" s="74">
        <f t="shared" si="36"/>
        <v>111341.52765125298</v>
      </c>
    </row>
    <row r="104" spans="1:15" x14ac:dyDescent="0.25">
      <c r="A104" s="188" t="s">
        <v>64</v>
      </c>
      <c r="B104" s="220" t="str">
        <f t="shared" si="30"/>
        <v>Q2/2024</v>
      </c>
      <c r="C104" s="221">
        <f t="shared" si="43"/>
        <v>45383</v>
      </c>
      <c r="D104" s="221">
        <f t="shared" si="31"/>
        <v>45473</v>
      </c>
      <c r="E104" s="220">
        <f t="shared" si="32"/>
        <v>91</v>
      </c>
      <c r="F104" s="73">
        <f>VLOOKUP(D104,'FERC Interest Rate'!$A:$B,2,TRUE)</f>
        <v>0.05</v>
      </c>
      <c r="G104" s="74">
        <f t="shared" si="34"/>
        <v>111341.52765125298</v>
      </c>
      <c r="H104" s="74">
        <v>0</v>
      </c>
      <c r="I104" s="269">
        <f t="shared" si="38"/>
        <v>3072.5819128131998</v>
      </c>
      <c r="J104" s="57">
        <f t="shared" si="39"/>
        <v>1384.1638000360686</v>
      </c>
      <c r="K104" s="298">
        <f t="shared" si="40"/>
        <v>4456.7457128492679</v>
      </c>
      <c r="L104" s="57">
        <f t="shared" si="41"/>
        <v>24762.799999999999</v>
      </c>
      <c r="M104" s="299">
        <f t="shared" si="42"/>
        <v>29219.545712849267</v>
      </c>
      <c r="N104" s="297">
        <f t="shared" si="35"/>
        <v>112725.69145128905</v>
      </c>
      <c r="O104" s="74">
        <f t="shared" si="36"/>
        <v>83506.14573843978</v>
      </c>
    </row>
    <row r="105" spans="1:15" x14ac:dyDescent="0.25">
      <c r="A105" s="188" t="s">
        <v>65</v>
      </c>
      <c r="B105" s="220" t="str">
        <f t="shared" si="30"/>
        <v>Q3/2024</v>
      </c>
      <c r="C105" s="221">
        <f t="shared" si="43"/>
        <v>45474</v>
      </c>
      <c r="D105" s="221">
        <f t="shared" si="31"/>
        <v>45565</v>
      </c>
      <c r="E105" s="220">
        <f t="shared" si="32"/>
        <v>92</v>
      </c>
      <c r="F105" s="73">
        <f>VLOOKUP(D105,'FERC Interest Rate'!$A:$B,2,TRUE)</f>
        <v>0.05</v>
      </c>
      <c r="G105" s="74">
        <f t="shared" si="34"/>
        <v>83506.14573843978</v>
      </c>
      <c r="H105" s="74">
        <v>0</v>
      </c>
      <c r="I105" s="269">
        <f t="shared" si="38"/>
        <v>3072.5819128131998</v>
      </c>
      <c r="J105" s="57">
        <f t="shared" si="39"/>
        <v>1049.5307934339428</v>
      </c>
      <c r="K105" s="298">
        <f t="shared" si="40"/>
        <v>4122.1127062471423</v>
      </c>
      <c r="L105" s="57">
        <f t="shared" si="41"/>
        <v>24762.799999999999</v>
      </c>
      <c r="M105" s="299">
        <f t="shared" si="42"/>
        <v>28884.912706247142</v>
      </c>
      <c r="N105" s="297">
        <f t="shared" si="35"/>
        <v>84555.676531873716</v>
      </c>
      <c r="O105" s="74">
        <f t="shared" si="36"/>
        <v>55670.763825626578</v>
      </c>
    </row>
    <row r="106" spans="1:15" x14ac:dyDescent="0.25">
      <c r="A106" s="188" t="s">
        <v>66</v>
      </c>
      <c r="B106" s="220" t="str">
        <f t="shared" si="30"/>
        <v>Q4/2024</v>
      </c>
      <c r="C106" s="221">
        <f t="shared" si="43"/>
        <v>45566</v>
      </c>
      <c r="D106" s="221">
        <f t="shared" si="31"/>
        <v>45657</v>
      </c>
      <c r="E106" s="220">
        <f t="shared" si="32"/>
        <v>92</v>
      </c>
      <c r="F106" s="73">
        <f>VLOOKUP(D106,'FERC Interest Rate'!$A:$B,2,TRUE)</f>
        <v>5.0543480000000002E-2</v>
      </c>
      <c r="G106" s="74">
        <f t="shared" si="34"/>
        <v>55670.763825626578</v>
      </c>
      <c r="H106" s="74">
        <v>0</v>
      </c>
      <c r="I106" s="269">
        <f t="shared" si="38"/>
        <v>3072.5819128131998</v>
      </c>
      <c r="J106" s="57">
        <f t="shared" si="39"/>
        <v>707.29251556416898</v>
      </c>
      <c r="K106" s="298">
        <f t="shared" si="40"/>
        <v>3779.8744283773685</v>
      </c>
      <c r="L106" s="57">
        <f t="shared" si="41"/>
        <v>24762.799999999999</v>
      </c>
      <c r="M106" s="299">
        <f t="shared" si="42"/>
        <v>28542.674428377366</v>
      </c>
      <c r="N106" s="297">
        <f t="shared" si="35"/>
        <v>56378.05634119075</v>
      </c>
      <c r="O106" s="74">
        <f t="shared" si="36"/>
        <v>27835.381912813384</v>
      </c>
    </row>
    <row r="107" spans="1:15" x14ac:dyDescent="0.25">
      <c r="A107" s="188" t="s">
        <v>67</v>
      </c>
      <c r="B107" s="220" t="str">
        <f t="shared" si="30"/>
        <v>Q1/2025</v>
      </c>
      <c r="C107" s="221">
        <f t="shared" si="43"/>
        <v>45658</v>
      </c>
      <c r="D107" s="221">
        <f t="shared" si="31"/>
        <v>45747</v>
      </c>
      <c r="E107" s="220">
        <f t="shared" si="32"/>
        <v>90</v>
      </c>
      <c r="F107" s="73">
        <f>VLOOKUP(D107,'FERC Interest Rate'!$A:$B,2,TRUE)</f>
        <v>5.2499999999999998E-2</v>
      </c>
      <c r="G107" s="74">
        <f t="shared" si="34"/>
        <v>27835.381912813384</v>
      </c>
      <c r="H107" s="74">
        <v>0</v>
      </c>
      <c r="I107" s="269">
        <f t="shared" si="38"/>
        <v>3072.5819128131998</v>
      </c>
      <c r="J107" s="57">
        <f t="shared" si="39"/>
        <v>360.33473846039243</v>
      </c>
      <c r="K107" s="298">
        <f t="shared" si="40"/>
        <v>3432.9166512735924</v>
      </c>
      <c r="L107" s="57">
        <f t="shared" si="41"/>
        <v>24762.799999999999</v>
      </c>
      <c r="M107" s="299">
        <f t="shared" si="42"/>
        <v>28195.716651273593</v>
      </c>
      <c r="N107" s="297">
        <f t="shared" si="35"/>
        <v>28195.716651273775</v>
      </c>
      <c r="O107" s="74">
        <f t="shared" si="36"/>
        <v>1.8189894035458565E-10</v>
      </c>
    </row>
    <row r="108" spans="1:15" ht="13.5" thickBot="1" x14ac:dyDescent="0.35">
      <c r="A108" s="190"/>
      <c r="B108" s="227"/>
      <c r="C108" s="228"/>
      <c r="D108" s="228"/>
      <c r="E108" s="229"/>
      <c r="F108" s="227"/>
      <c r="G108" s="230">
        <f t="shared" ref="G108:N108" si="44">+SUM(G79:G107)</f>
        <v>10488692.196932355</v>
      </c>
      <c r="H108" s="230">
        <f t="shared" si="44"/>
        <v>61451.638256263992</v>
      </c>
      <c r="I108" s="231">
        <f t="shared" si="44"/>
        <v>61451.638256263985</v>
      </c>
      <c r="J108" s="230">
        <f t="shared" si="44"/>
        <v>48896.702303548402</v>
      </c>
      <c r="K108" s="230">
        <f t="shared" si="44"/>
        <v>110348.34055981242</v>
      </c>
      <c r="L108" s="230">
        <f t="shared" si="44"/>
        <v>495255.99999999983</v>
      </c>
      <c r="M108" s="232">
        <f t="shared" si="44"/>
        <v>605604.34055981238</v>
      </c>
      <c r="N108" s="230">
        <f t="shared" si="44"/>
        <v>10599040.537492167</v>
      </c>
    </row>
    <row r="109" spans="1:15" ht="13" thickTop="1" x14ac:dyDescent="0.25">
      <c r="I109" s="52"/>
    </row>
    <row r="111" spans="1:15" x14ac:dyDescent="0.25">
      <c r="I111" s="148"/>
      <c r="J111" s="148"/>
      <c r="K111" s="148"/>
      <c r="L111" s="148"/>
      <c r="M111" s="148"/>
    </row>
    <row r="112" spans="1:15" x14ac:dyDescent="0.25">
      <c r="I112" s="148"/>
      <c r="J112" s="148"/>
      <c r="K112" s="148"/>
      <c r="L112" s="148"/>
      <c r="M112" s="148"/>
    </row>
    <row r="113" spans="9:13" x14ac:dyDescent="0.25">
      <c r="I113" s="148"/>
      <c r="J113" s="148"/>
      <c r="K113" s="148"/>
      <c r="L113" s="148"/>
      <c r="M113" s="148"/>
    </row>
    <row r="114" spans="9:13" x14ac:dyDescent="0.25">
      <c r="I114" s="148"/>
      <c r="J114" s="148"/>
      <c r="K114" s="148"/>
      <c r="L114" s="148"/>
      <c r="M114" s="148"/>
    </row>
    <row r="115" spans="9:13" x14ac:dyDescent="0.25">
      <c r="I115" s="148"/>
      <c r="J115" s="148"/>
      <c r="K115" s="148"/>
      <c r="L115" s="148"/>
      <c r="M115" s="148"/>
    </row>
    <row r="116" spans="9:13" x14ac:dyDescent="0.25">
      <c r="I116" s="300"/>
    </row>
  </sheetData>
  <mergeCells count="5">
    <mergeCell ref="J9:K9"/>
    <mergeCell ref="J41:K41"/>
    <mergeCell ref="A43:A44"/>
    <mergeCell ref="J77:K77"/>
    <mergeCell ref="A79:A80"/>
  </mergeCells>
  <pageMargins left="0.7" right="0.7" top="0.75" bottom="0.75" header="0.3" footer="0.3"/>
  <pageSetup scale="48" fitToHeight="0" orientation="landscape" horizontalDpi="1200" verticalDpi="1200" r:id="rId1"/>
  <headerFooter>
    <oddHeader>&amp;RTO2023 Annual Update
Attachment 4
WP- Schedule 22 NUCs
Page &amp;P of &amp;N</oddHeader>
    <oddFooter>&amp;R&amp;A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R56"/>
  <sheetViews>
    <sheetView view="pageLayout" zoomScale="40" zoomScaleNormal="50" zoomScalePageLayoutView="40" workbookViewId="0"/>
  </sheetViews>
  <sheetFormatPr defaultColWidth="9.1796875" defaultRowHeight="12.5" outlineLevelRow="1" x14ac:dyDescent="0.25"/>
  <cols>
    <col min="1" max="1" width="10.26953125" style="47" customWidth="1"/>
    <col min="2" max="2" width="11.7265625" style="47" bestFit="1" customWidth="1"/>
    <col min="3" max="3" width="15" style="47" bestFit="1" customWidth="1"/>
    <col min="4" max="4" width="25" style="47" bestFit="1" customWidth="1"/>
    <col min="5" max="5" width="5.7265625" style="47" bestFit="1" customWidth="1"/>
    <col min="6" max="6" width="12.1796875" style="47" bestFit="1" customWidth="1"/>
    <col min="7" max="7" width="17.7265625" style="47" bestFit="1" customWidth="1"/>
    <col min="8" max="8" width="15.81640625" style="47" bestFit="1" customWidth="1"/>
    <col min="9" max="9" width="16.1796875" style="47" customWidth="1"/>
    <col min="10" max="10" width="17.26953125" style="47" bestFit="1" customWidth="1"/>
    <col min="11" max="11" width="16.1796875" style="47" customWidth="1"/>
    <col min="12" max="12" width="17.81640625" style="47" customWidth="1"/>
    <col min="13" max="13" width="16.1796875" style="47" customWidth="1"/>
    <col min="14" max="14" width="17" style="47" bestFit="1" customWidth="1"/>
    <col min="15" max="15" width="17.26953125" style="47" customWidth="1"/>
    <col min="16" max="18" width="16.1796875" style="47" customWidth="1"/>
    <col min="19" max="19" width="16" style="47" customWidth="1"/>
    <col min="20" max="16384" width="9.1796875" style="47"/>
  </cols>
  <sheetData>
    <row r="1" spans="1:13" ht="39" x14ac:dyDescent="0.3">
      <c r="A1" s="183" t="s">
        <v>9</v>
      </c>
      <c r="B1" s="184" t="s">
        <v>82</v>
      </c>
      <c r="C1" s="183" t="s">
        <v>2</v>
      </c>
      <c r="D1" s="184" t="s">
        <v>132</v>
      </c>
      <c r="E1" s="183" t="s">
        <v>1</v>
      </c>
      <c r="F1" s="184" t="s">
        <v>68</v>
      </c>
      <c r="G1" s="184" t="s">
        <v>43</v>
      </c>
      <c r="H1"/>
      <c r="I1"/>
      <c r="J1"/>
      <c r="K1"/>
      <c r="L1"/>
      <c r="M1"/>
    </row>
    <row r="2" spans="1:13" ht="12.75" hidden="1" customHeight="1" outlineLevel="1" x14ac:dyDescent="0.25">
      <c r="A2" s="188" t="s">
        <v>48</v>
      </c>
      <c r="B2" s="49">
        <v>40817</v>
      </c>
      <c r="C2" s="45">
        <v>0</v>
      </c>
      <c r="D2" s="45">
        <v>0</v>
      </c>
      <c r="E2" s="45">
        <v>0</v>
      </c>
      <c r="F2" s="45">
        <v>0</v>
      </c>
      <c r="G2" s="5">
        <f t="shared" ref="G2:G21" si="0">SUM(C2:F2)</f>
        <v>0</v>
      </c>
      <c r="H2"/>
      <c r="I2"/>
      <c r="J2" s="282"/>
      <c r="K2"/>
      <c r="L2"/>
      <c r="M2"/>
    </row>
    <row r="3" spans="1:13" ht="12.75" hidden="1" customHeight="1" outlineLevel="1" x14ac:dyDescent="0.25">
      <c r="A3" s="188" t="s">
        <v>49</v>
      </c>
      <c r="B3" s="49">
        <v>40909</v>
      </c>
      <c r="C3" s="45">
        <v>0</v>
      </c>
      <c r="D3" s="45">
        <v>0</v>
      </c>
      <c r="E3" s="45">
        <v>0</v>
      </c>
      <c r="F3" s="45">
        <v>0</v>
      </c>
      <c r="G3" s="5">
        <f t="shared" si="0"/>
        <v>0</v>
      </c>
      <c r="H3"/>
      <c r="I3"/>
      <c r="J3" s="282"/>
      <c r="K3"/>
      <c r="L3"/>
      <c r="M3"/>
    </row>
    <row r="4" spans="1:13" hidden="1" outlineLevel="1" collapsed="1" x14ac:dyDescent="0.25">
      <c r="A4" s="188" t="s">
        <v>50</v>
      </c>
      <c r="B4" s="49">
        <v>41000</v>
      </c>
      <c r="C4" s="45">
        <v>0</v>
      </c>
      <c r="D4" s="45">
        <v>0</v>
      </c>
      <c r="E4" s="45">
        <v>0</v>
      </c>
      <c r="F4" s="45">
        <v>0</v>
      </c>
      <c r="G4" s="5">
        <f t="shared" si="0"/>
        <v>0</v>
      </c>
      <c r="H4"/>
      <c r="I4"/>
      <c r="J4"/>
      <c r="K4"/>
      <c r="L4"/>
      <c r="M4"/>
    </row>
    <row r="5" spans="1:13" hidden="1" outlineLevel="1" x14ac:dyDescent="0.25">
      <c r="A5" s="188" t="s">
        <v>51</v>
      </c>
      <c r="B5" s="49">
        <v>41091</v>
      </c>
      <c r="C5" s="45">
        <v>0</v>
      </c>
      <c r="D5" s="45">
        <v>0</v>
      </c>
      <c r="E5" s="45">
        <v>0</v>
      </c>
      <c r="F5" s="45">
        <v>0</v>
      </c>
      <c r="G5" s="5">
        <f t="shared" si="0"/>
        <v>0</v>
      </c>
      <c r="H5"/>
      <c r="I5"/>
      <c r="J5"/>
      <c r="K5"/>
      <c r="L5"/>
      <c r="M5"/>
    </row>
    <row r="6" spans="1:13" ht="12.75" hidden="1" customHeight="1" outlineLevel="1" x14ac:dyDescent="0.25">
      <c r="A6" s="188" t="s">
        <v>52</v>
      </c>
      <c r="B6" s="49">
        <v>41183</v>
      </c>
      <c r="C6" s="45">
        <v>306000</v>
      </c>
      <c r="D6" s="45">
        <v>24000</v>
      </c>
      <c r="E6" s="45">
        <v>0</v>
      </c>
      <c r="F6" s="45">
        <v>0</v>
      </c>
      <c r="G6" s="5">
        <f t="shared" si="0"/>
        <v>330000</v>
      </c>
      <c r="H6"/>
      <c r="I6"/>
      <c r="J6" s="283"/>
      <c r="K6"/>
      <c r="L6"/>
      <c r="M6"/>
    </row>
    <row r="7" spans="1:13" hidden="1" outlineLevel="1" x14ac:dyDescent="0.25">
      <c r="A7" s="188" t="s">
        <v>53</v>
      </c>
      <c r="B7" s="49">
        <v>41275</v>
      </c>
      <c r="C7" s="45">
        <v>312000</v>
      </c>
      <c r="D7" s="45">
        <v>24000</v>
      </c>
      <c r="E7" s="45">
        <v>0</v>
      </c>
      <c r="F7" s="45">
        <v>0</v>
      </c>
      <c r="G7" s="5">
        <f t="shared" si="0"/>
        <v>336000</v>
      </c>
      <c r="H7"/>
      <c r="I7"/>
      <c r="J7"/>
      <c r="K7"/>
      <c r="L7"/>
      <c r="M7"/>
    </row>
    <row r="8" spans="1:13" hidden="1" outlineLevel="1" x14ac:dyDescent="0.25">
      <c r="A8" s="188" t="s">
        <v>54</v>
      </c>
      <c r="B8" s="49">
        <v>41365</v>
      </c>
      <c r="C8" s="45">
        <v>315000</v>
      </c>
      <c r="D8" s="45">
        <v>24000</v>
      </c>
      <c r="E8" s="45">
        <v>0</v>
      </c>
      <c r="F8" s="45">
        <v>0</v>
      </c>
      <c r="G8" s="5">
        <f t="shared" si="0"/>
        <v>339000</v>
      </c>
      <c r="H8"/>
      <c r="I8"/>
      <c r="J8"/>
      <c r="K8"/>
      <c r="L8"/>
      <c r="M8"/>
    </row>
    <row r="9" spans="1:13" hidden="1" outlineLevel="1" x14ac:dyDescent="0.25">
      <c r="A9" s="188" t="s">
        <v>55</v>
      </c>
      <c r="B9" s="49">
        <v>41456</v>
      </c>
      <c r="C9" s="45">
        <v>315000</v>
      </c>
      <c r="D9" s="45">
        <v>24000</v>
      </c>
      <c r="E9" s="45">
        <v>0</v>
      </c>
      <c r="F9" s="45">
        <v>0</v>
      </c>
      <c r="G9" s="5">
        <f t="shared" si="0"/>
        <v>339000</v>
      </c>
      <c r="H9"/>
      <c r="I9"/>
      <c r="J9"/>
      <c r="K9"/>
      <c r="L9"/>
      <c r="M9"/>
    </row>
    <row r="10" spans="1:13" hidden="1" outlineLevel="1" x14ac:dyDescent="0.25">
      <c r="A10" s="188" t="s">
        <v>56</v>
      </c>
      <c r="B10" s="49">
        <v>41548</v>
      </c>
      <c r="C10" s="45">
        <v>431000</v>
      </c>
      <c r="D10" s="45">
        <v>34000</v>
      </c>
      <c r="E10" s="45">
        <v>0</v>
      </c>
      <c r="F10" s="45">
        <v>0</v>
      </c>
      <c r="G10" s="5">
        <f t="shared" si="0"/>
        <v>465000</v>
      </c>
      <c r="H10"/>
      <c r="I10"/>
      <c r="J10"/>
      <c r="K10"/>
      <c r="L10"/>
      <c r="M10"/>
    </row>
    <row r="11" spans="1:13" hidden="1" outlineLevel="1" x14ac:dyDescent="0.25">
      <c r="A11" s="188" t="s">
        <v>57</v>
      </c>
      <c r="B11" s="49">
        <v>41640</v>
      </c>
      <c r="C11" s="45">
        <v>1184000</v>
      </c>
      <c r="D11" s="45">
        <v>95000</v>
      </c>
      <c r="E11" s="45">
        <v>0</v>
      </c>
      <c r="F11" s="45">
        <v>0</v>
      </c>
      <c r="G11" s="5">
        <f t="shared" si="0"/>
        <v>1279000</v>
      </c>
      <c r="H11"/>
      <c r="I11"/>
      <c r="J11"/>
      <c r="K11"/>
      <c r="L11"/>
      <c r="M11"/>
    </row>
    <row r="12" spans="1:13" hidden="1" outlineLevel="1" collapsed="1" x14ac:dyDescent="0.25">
      <c r="A12" s="188" t="s">
        <v>58</v>
      </c>
      <c r="B12" s="49">
        <v>41730</v>
      </c>
      <c r="C12" s="45">
        <v>2040000</v>
      </c>
      <c r="D12" s="45">
        <v>166000</v>
      </c>
      <c r="E12" s="45">
        <v>0</v>
      </c>
      <c r="F12" s="45">
        <v>0</v>
      </c>
      <c r="G12" s="5">
        <f t="shared" si="0"/>
        <v>2206000</v>
      </c>
      <c r="H12"/>
      <c r="I12"/>
      <c r="J12"/>
      <c r="K12"/>
      <c r="L12"/>
      <c r="M12"/>
    </row>
    <row r="13" spans="1:13" hidden="1" outlineLevel="1" x14ac:dyDescent="0.25">
      <c r="A13" s="188" t="s">
        <v>59</v>
      </c>
      <c r="B13" s="49">
        <v>41821</v>
      </c>
      <c r="C13" s="45">
        <v>4643000</v>
      </c>
      <c r="D13" s="45">
        <v>378000</v>
      </c>
      <c r="E13" s="45">
        <v>0</v>
      </c>
      <c r="F13" s="45">
        <v>0</v>
      </c>
      <c r="G13" s="5">
        <f t="shared" si="0"/>
        <v>5021000</v>
      </c>
      <c r="H13"/>
      <c r="I13"/>
      <c r="J13"/>
      <c r="K13"/>
      <c r="L13"/>
      <c r="M13"/>
    </row>
    <row r="14" spans="1:13" hidden="1" outlineLevel="1" x14ac:dyDescent="0.25">
      <c r="A14" s="188" t="s">
        <v>60</v>
      </c>
      <c r="B14" s="49">
        <v>41913</v>
      </c>
      <c r="C14" s="45">
        <v>11247000</v>
      </c>
      <c r="D14" s="45">
        <v>914000</v>
      </c>
      <c r="E14" s="45">
        <v>0</v>
      </c>
      <c r="F14" s="45">
        <v>0</v>
      </c>
      <c r="G14" s="5">
        <f t="shared" si="0"/>
        <v>12161000</v>
      </c>
      <c r="H14"/>
      <c r="I14"/>
      <c r="J14"/>
      <c r="K14"/>
      <c r="L14"/>
      <c r="M14"/>
    </row>
    <row r="15" spans="1:13" hidden="1" outlineLevel="1" x14ac:dyDescent="0.25">
      <c r="A15" s="188" t="s">
        <v>61</v>
      </c>
      <c r="B15" s="49">
        <v>42005</v>
      </c>
      <c r="C15" s="45">
        <v>5149000</v>
      </c>
      <c r="D15" s="45">
        <v>417000</v>
      </c>
      <c r="E15" s="45">
        <v>0</v>
      </c>
      <c r="F15" s="45">
        <v>0</v>
      </c>
      <c r="G15" s="5">
        <f t="shared" si="0"/>
        <v>5566000</v>
      </c>
      <c r="H15"/>
      <c r="I15"/>
      <c r="J15"/>
      <c r="K15"/>
      <c r="L15"/>
      <c r="M15"/>
    </row>
    <row r="16" spans="1:13" hidden="1" outlineLevel="1" x14ac:dyDescent="0.25">
      <c r="A16" s="188" t="s">
        <v>62</v>
      </c>
      <c r="B16" s="49">
        <v>42095</v>
      </c>
      <c r="C16" s="45">
        <v>6718000</v>
      </c>
      <c r="D16" s="45">
        <v>547000</v>
      </c>
      <c r="E16" s="45">
        <v>0</v>
      </c>
      <c r="F16" s="45">
        <v>0</v>
      </c>
      <c r="G16" s="5">
        <f t="shared" si="0"/>
        <v>7265000</v>
      </c>
      <c r="H16"/>
      <c r="I16"/>
      <c r="J16"/>
      <c r="K16"/>
      <c r="L16"/>
      <c r="M16"/>
    </row>
    <row r="17" spans="1:18" hidden="1" outlineLevel="1" x14ac:dyDescent="0.25">
      <c r="A17" s="188" t="s">
        <v>63</v>
      </c>
      <c r="B17" s="49">
        <v>42186</v>
      </c>
      <c r="C17" s="45">
        <v>3082000</v>
      </c>
      <c r="D17" s="45">
        <v>253000</v>
      </c>
      <c r="E17" s="45">
        <v>0</v>
      </c>
      <c r="F17" s="45">
        <v>0</v>
      </c>
      <c r="G17" s="5">
        <f t="shared" si="0"/>
        <v>3335000</v>
      </c>
      <c r="H17"/>
      <c r="I17"/>
      <c r="J17"/>
      <c r="K17"/>
      <c r="L17"/>
      <c r="M17"/>
    </row>
    <row r="18" spans="1:18" hidden="1" outlineLevel="1" x14ac:dyDescent="0.25">
      <c r="A18" s="188" t="s">
        <v>64</v>
      </c>
      <c r="B18" s="49">
        <v>42233</v>
      </c>
      <c r="C18" s="45">
        <v>854000</v>
      </c>
      <c r="D18" s="45">
        <v>0</v>
      </c>
      <c r="E18" s="45">
        <v>0</v>
      </c>
      <c r="F18" s="45">
        <v>0</v>
      </c>
      <c r="G18" s="5">
        <f t="shared" si="0"/>
        <v>854000</v>
      </c>
      <c r="H18"/>
      <c r="I18"/>
      <c r="J18"/>
      <c r="K18"/>
      <c r="L18"/>
      <c r="M18"/>
    </row>
    <row r="19" spans="1:18" hidden="1" outlineLevel="1" x14ac:dyDescent="0.25">
      <c r="A19" s="188" t="s">
        <v>65</v>
      </c>
      <c r="B19" s="50" t="s">
        <v>23</v>
      </c>
      <c r="C19" s="45">
        <v>0</v>
      </c>
      <c r="D19" s="45">
        <v>0</v>
      </c>
      <c r="E19" s="45">
        <v>0</v>
      </c>
      <c r="F19" s="45">
        <v>0</v>
      </c>
      <c r="G19" s="5">
        <f t="shared" si="0"/>
        <v>0</v>
      </c>
      <c r="H19"/>
      <c r="I19"/>
      <c r="J19"/>
      <c r="K19"/>
      <c r="L19"/>
      <c r="M19"/>
    </row>
    <row r="20" spans="1:18" hidden="1" outlineLevel="1" x14ac:dyDescent="0.25">
      <c r="A20" s="188" t="s">
        <v>66</v>
      </c>
      <c r="B20" s="50" t="s">
        <v>23</v>
      </c>
      <c r="C20" s="45">
        <v>0</v>
      </c>
      <c r="D20" s="45">
        <v>0</v>
      </c>
      <c r="E20" s="45">
        <v>0</v>
      </c>
      <c r="F20" s="45">
        <v>0</v>
      </c>
      <c r="G20" s="5">
        <f t="shared" si="0"/>
        <v>0</v>
      </c>
      <c r="H20"/>
      <c r="I20"/>
      <c r="J20"/>
      <c r="K20"/>
      <c r="L20"/>
      <c r="M20"/>
    </row>
    <row r="21" spans="1:18" collapsed="1" x14ac:dyDescent="0.25">
      <c r="A21" s="188" t="s">
        <v>67</v>
      </c>
      <c r="B21" s="50" t="s">
        <v>23</v>
      </c>
      <c r="C21" s="45">
        <v>0</v>
      </c>
      <c r="D21" s="45">
        <v>0</v>
      </c>
      <c r="E21" s="45">
        <v>0</v>
      </c>
      <c r="F21" s="45">
        <v>0</v>
      </c>
      <c r="G21" s="5">
        <f t="shared" si="0"/>
        <v>0</v>
      </c>
      <c r="H21"/>
      <c r="I21"/>
      <c r="J21"/>
      <c r="K21"/>
      <c r="L21"/>
      <c r="M21"/>
    </row>
    <row r="22" spans="1:18" ht="13.5" thickBot="1" x14ac:dyDescent="0.35">
      <c r="B22" s="46" t="s">
        <v>0</v>
      </c>
      <c r="C22" s="189">
        <f>SUM(C2:C21)</f>
        <v>36596000</v>
      </c>
      <c r="D22" s="189">
        <f>SUM(D2:D21)</f>
        <v>2900000</v>
      </c>
      <c r="E22" s="189">
        <f>SUM(E2:E21)</f>
        <v>0</v>
      </c>
      <c r="F22" s="189">
        <f>SUM(F2:F21)</f>
        <v>0</v>
      </c>
      <c r="G22" s="189">
        <f>SUM(G2:G21)</f>
        <v>39496000</v>
      </c>
      <c r="H22"/>
      <c r="I22"/>
      <c r="J22"/>
      <c r="K22"/>
      <c r="L22"/>
      <c r="M22"/>
    </row>
    <row r="23" spans="1:18" ht="13.5" thickTop="1" x14ac:dyDescent="0.3">
      <c r="A23" s="48" t="s">
        <v>20</v>
      </c>
      <c r="B23" s="50" t="s">
        <v>23</v>
      </c>
      <c r="C23" s="52">
        <v>0</v>
      </c>
      <c r="D23" s="52">
        <v>0</v>
      </c>
      <c r="E23" s="52">
        <v>0</v>
      </c>
      <c r="F23" s="52">
        <v>0</v>
      </c>
      <c r="G23" s="52">
        <f>SUM(C23:F23)</f>
        <v>0</v>
      </c>
      <c r="H23" s="191"/>
      <c r="I23" s="192" t="s">
        <v>15</v>
      </c>
      <c r="J23" s="192" t="s">
        <v>14</v>
      </c>
      <c r="K23" s="193" t="s">
        <v>22</v>
      </c>
      <c r="L23" s="194"/>
      <c r="M23" s="195"/>
      <c r="Q23" s="196"/>
    </row>
    <row r="24" spans="1:18" ht="13" x14ac:dyDescent="0.3">
      <c r="A24" s="48" t="s">
        <v>21</v>
      </c>
      <c r="B24" s="50" t="s">
        <v>23</v>
      </c>
      <c r="C24" s="52">
        <v>0</v>
      </c>
      <c r="D24" s="52">
        <v>0</v>
      </c>
      <c r="E24" s="52">
        <v>0</v>
      </c>
      <c r="F24" s="52">
        <v>0</v>
      </c>
      <c r="G24" s="52">
        <f>SUM(C24:F24)</f>
        <v>0</v>
      </c>
      <c r="H24" s="197" t="s">
        <v>11</v>
      </c>
      <c r="I24" s="198">
        <v>42199</v>
      </c>
      <c r="J24" s="199">
        <f>I24</f>
        <v>42199</v>
      </c>
      <c r="K24" s="200"/>
      <c r="L24" s="201"/>
      <c r="M24" s="202"/>
    </row>
    <row r="25" spans="1:18" ht="13.5" thickBot="1" x14ac:dyDescent="0.35">
      <c r="B25" s="46" t="s">
        <v>46</v>
      </c>
      <c r="C25" s="189">
        <f>+SUM(C22:C24)</f>
        <v>36596000</v>
      </c>
      <c r="D25" s="189">
        <f>+SUM(D22:D24)</f>
        <v>2900000</v>
      </c>
      <c r="E25" s="189">
        <f>+SUM(E22:E24)</f>
        <v>0</v>
      </c>
      <c r="F25" s="189">
        <f>+SUM(F22:F24)</f>
        <v>0</v>
      </c>
      <c r="G25" s="189">
        <f>+SUM(G22:G24)</f>
        <v>39496000</v>
      </c>
      <c r="H25" s="203" t="s">
        <v>18</v>
      </c>
      <c r="I25" s="204">
        <v>42602</v>
      </c>
      <c r="J25" s="205">
        <v>42612</v>
      </c>
      <c r="K25" s="206"/>
      <c r="L25" s="207"/>
      <c r="M25" s="208"/>
    </row>
    <row r="26" spans="1:18" ht="14" thickTop="1" thickBot="1" x14ac:dyDescent="0.35">
      <c r="B26" s="46"/>
      <c r="C26" s="51"/>
      <c r="D26" s="51"/>
      <c r="E26" s="51"/>
      <c r="F26" s="51"/>
      <c r="I26" s="52"/>
      <c r="J26" s="52"/>
      <c r="K26" s="52"/>
      <c r="L26" s="52"/>
      <c r="M26" s="52"/>
      <c r="N26" s="52"/>
      <c r="O26" s="52"/>
      <c r="P26" s="52"/>
      <c r="Q26" s="52"/>
      <c r="R26" s="52"/>
    </row>
    <row r="27" spans="1:18" ht="13" x14ac:dyDescent="0.3">
      <c r="B27" s="236"/>
      <c r="C27" s="53"/>
      <c r="D27" s="48"/>
      <c r="I27" s="209"/>
      <c r="J27" s="401" t="s">
        <v>2</v>
      </c>
      <c r="K27" s="401"/>
      <c r="L27" s="210" t="s">
        <v>48</v>
      </c>
      <c r="M27" s="211"/>
    </row>
    <row r="28" spans="1:18" ht="37" x14ac:dyDescent="0.3">
      <c r="A28" s="212" t="s">
        <v>47</v>
      </c>
      <c r="B28" s="212" t="s">
        <v>3</v>
      </c>
      <c r="C28" s="212" t="s">
        <v>4</v>
      </c>
      <c r="D28" s="212" t="s">
        <v>5</v>
      </c>
      <c r="E28" s="212" t="s">
        <v>6</v>
      </c>
      <c r="F28" s="212" t="s">
        <v>7</v>
      </c>
      <c r="G28" s="212" t="s">
        <v>74</v>
      </c>
      <c r="H28" s="212" t="s">
        <v>75</v>
      </c>
      <c r="I28" s="185" t="s">
        <v>76</v>
      </c>
      <c r="J28" s="186" t="s">
        <v>77</v>
      </c>
      <c r="K28" s="186" t="s">
        <v>78</v>
      </c>
      <c r="L28" s="186" t="s">
        <v>79</v>
      </c>
      <c r="M28" s="187" t="s">
        <v>69</v>
      </c>
      <c r="N28" s="212" t="s">
        <v>80</v>
      </c>
      <c r="O28" s="212" t="s">
        <v>81</v>
      </c>
    </row>
    <row r="29" spans="1:18" x14ac:dyDescent="0.25">
      <c r="A29" s="188" t="s">
        <v>23</v>
      </c>
      <c r="B29" s="220" t="str">
        <f t="shared" ref="B29:B51" si="1">+IF(MONTH(C29)&lt;4,"Q1",IF(MONTH(C29)&lt;7,"Q2",IF(MONTH(C29)&lt;10,"Q3","Q4")))&amp;"/"&amp;YEAR(C29)</f>
        <v>Q3/2015</v>
      </c>
      <c r="C29" s="221">
        <f>+J24</f>
        <v>42199</v>
      </c>
      <c r="D29" s="221">
        <f t="shared" ref="D29:D51" si="2">DATE(YEAR(C29),IF(MONTH(C29)&lt;=3,3,IF(MONTH(C29)&lt;=6,6,IF(MONTH(C29)&lt;=9,9,12))),IF(OR(MONTH(C29)&lt;=3,MONTH(C29)&gt;=10),31,30))</f>
        <v>42277</v>
      </c>
      <c r="E29" s="220">
        <f t="shared" ref="E29:E51" si="3">D29-C29+1</f>
        <v>79</v>
      </c>
      <c r="F29" s="73">
        <f>VLOOKUP(D29,'FERC Interest Rate'!$A:$B,2,TRUE)</f>
        <v>3.2500000000000001E-2</v>
      </c>
      <c r="G29" s="74">
        <f>+G25</f>
        <v>39496000</v>
      </c>
      <c r="H29" s="74">
        <f>G29*F29*(E29/(DATE(YEAR(D29),12,31)-DATE(YEAR(D29),1,1)+1))</f>
        <v>277824.60273972602</v>
      </c>
      <c r="I29" s="97">
        <v>0</v>
      </c>
      <c r="J29" s="57">
        <v>0</v>
      </c>
      <c r="K29" s="222">
        <f t="shared" ref="K29:K48" si="4">+SUM(I29:J29)</f>
        <v>0</v>
      </c>
      <c r="L29" s="57">
        <v>0</v>
      </c>
      <c r="M29" s="223">
        <v>0</v>
      </c>
      <c r="N29" s="52">
        <f t="shared" ref="N29:N51" si="5">+G29+H29+J29</f>
        <v>39773824.602739729</v>
      </c>
      <c r="O29" s="74">
        <f>+N29-M29</f>
        <v>39773824.602739729</v>
      </c>
    </row>
    <row r="30" spans="1:18" x14ac:dyDescent="0.25">
      <c r="A30" s="188" t="s">
        <v>23</v>
      </c>
      <c r="B30" s="220" t="str">
        <f t="shared" si="1"/>
        <v>Q4/2015</v>
      </c>
      <c r="C30" s="221">
        <f t="shared" ref="C30:C51" si="6">D29+1</f>
        <v>42278</v>
      </c>
      <c r="D30" s="221">
        <f t="shared" si="2"/>
        <v>42369</v>
      </c>
      <c r="E30" s="220">
        <f t="shared" si="3"/>
        <v>92</v>
      </c>
      <c r="F30" s="73">
        <f>VLOOKUP(D30,'FERC Interest Rate'!$A:$B,2,TRUE)</f>
        <v>3.2500000000000001E-2</v>
      </c>
      <c r="G30" s="74">
        <f>O29</f>
        <v>39773824.602739729</v>
      </c>
      <c r="H30" s="74">
        <f>G30*F30*(E30/(DATE(YEAR(D30),12,31)-DATE(YEAR(D30),1,1)+1))</f>
        <v>325818.45359504601</v>
      </c>
      <c r="I30" s="97">
        <v>0</v>
      </c>
      <c r="J30" s="57">
        <v>0</v>
      </c>
      <c r="K30" s="222">
        <f t="shared" si="4"/>
        <v>0</v>
      </c>
      <c r="L30" s="57">
        <v>0</v>
      </c>
      <c r="M30" s="223">
        <v>0</v>
      </c>
      <c r="N30" s="52">
        <f t="shared" si="5"/>
        <v>40099643.056334779</v>
      </c>
      <c r="O30" s="74">
        <f t="shared" ref="O30:O51" si="7">+N30-M30</f>
        <v>40099643.056334779</v>
      </c>
    </row>
    <row r="31" spans="1:18" x14ac:dyDescent="0.25">
      <c r="A31" s="188" t="s">
        <v>23</v>
      </c>
      <c r="B31" s="220" t="str">
        <f t="shared" si="1"/>
        <v>Q1/2016</v>
      </c>
      <c r="C31" s="221">
        <f t="shared" si="6"/>
        <v>42370</v>
      </c>
      <c r="D31" s="221">
        <f t="shared" si="2"/>
        <v>42460</v>
      </c>
      <c r="E31" s="220">
        <f t="shared" si="3"/>
        <v>91</v>
      </c>
      <c r="F31" s="73">
        <f>VLOOKUP(D31,'FERC Interest Rate'!$A:$B,2,TRUE)</f>
        <v>3.2500000000000001E-2</v>
      </c>
      <c r="G31" s="74">
        <f>O30</f>
        <v>40099643.056334779</v>
      </c>
      <c r="H31" s="74">
        <f>G31*F31*(E31/(DATE(YEAR(D31),12,31)-DATE(YEAR(D31),1,1)+1))</f>
        <v>324029.2195057653</v>
      </c>
      <c r="I31" s="97">
        <v>0</v>
      </c>
      <c r="J31" s="57">
        <v>0</v>
      </c>
      <c r="K31" s="222">
        <f t="shared" si="4"/>
        <v>0</v>
      </c>
      <c r="L31" s="57">
        <v>0</v>
      </c>
      <c r="M31" s="223">
        <v>0</v>
      </c>
      <c r="N31" s="52">
        <f t="shared" si="5"/>
        <v>40423672.275840543</v>
      </c>
      <c r="O31" s="74">
        <f t="shared" si="7"/>
        <v>40423672.275840543</v>
      </c>
    </row>
    <row r="32" spans="1:18" x14ac:dyDescent="0.25">
      <c r="A32" s="188" t="s">
        <v>23</v>
      </c>
      <c r="B32" s="220" t="str">
        <f t="shared" si="1"/>
        <v>Q2/2016</v>
      </c>
      <c r="C32" s="221">
        <f t="shared" si="6"/>
        <v>42461</v>
      </c>
      <c r="D32" s="221">
        <f t="shared" si="2"/>
        <v>42551</v>
      </c>
      <c r="E32" s="220">
        <f t="shared" si="3"/>
        <v>91</v>
      </c>
      <c r="F32" s="73">
        <f>VLOOKUP(D32,'FERC Interest Rate'!$A:$B,2,TRUE)</f>
        <v>3.4599999999999999E-2</v>
      </c>
      <c r="G32" s="74">
        <f>O31</f>
        <v>40423672.275840543</v>
      </c>
      <c r="H32" s="74">
        <f>G32*F32*(E32/(DATE(YEAR(D32),12,31)-DATE(YEAR(D32),1,1)+1))</f>
        <v>347754.02876423916</v>
      </c>
      <c r="I32" s="97">
        <v>0</v>
      </c>
      <c r="J32" s="57">
        <v>0</v>
      </c>
      <c r="K32" s="222">
        <f t="shared" si="4"/>
        <v>0</v>
      </c>
      <c r="L32" s="57">
        <f>+VLOOKUP($L$27,$A$1:$G$21,3,FALSE)/20</f>
        <v>0</v>
      </c>
      <c r="M32" s="223">
        <f t="shared" ref="M32:M48" si="8">+SUM(K32:L32)</f>
        <v>0</v>
      </c>
      <c r="N32" s="52">
        <f t="shared" si="5"/>
        <v>40771426.304604784</v>
      </c>
      <c r="O32" s="74">
        <f t="shared" si="7"/>
        <v>40771426.304604784</v>
      </c>
    </row>
    <row r="33" spans="1:15" x14ac:dyDescent="0.25">
      <c r="A33" s="48" t="s">
        <v>48</v>
      </c>
      <c r="B33" s="220" t="str">
        <f t="shared" si="1"/>
        <v>Q3/2016</v>
      </c>
      <c r="C33" s="221">
        <f t="shared" si="6"/>
        <v>42552</v>
      </c>
      <c r="D33" s="221">
        <f t="shared" si="2"/>
        <v>42643</v>
      </c>
      <c r="E33" s="220">
        <f t="shared" si="3"/>
        <v>92</v>
      </c>
      <c r="F33" s="73">
        <f>VLOOKUP(D33,'FERC Interest Rate'!$A:$B,2,TRUE)</f>
        <v>3.5000000000000003E-2</v>
      </c>
      <c r="G33" s="74">
        <f>O32</f>
        <v>40771426.304604784</v>
      </c>
      <c r="H33" s="74">
        <f>G33*F33*(E33/(DATE(YEAR(D33),12,31)-DATE(YEAR(D33),1,1)+1))</f>
        <v>358699.43360881804</v>
      </c>
      <c r="I33" s="97">
        <f t="shared" ref="I33:I52" si="9">(SUM($H$29:$H$53)/20)</f>
        <v>81706.286910679744</v>
      </c>
      <c r="J33" s="57">
        <v>0</v>
      </c>
      <c r="K33" s="222">
        <f t="shared" si="4"/>
        <v>81706.286910679744</v>
      </c>
      <c r="L33" s="57">
        <f>+$G$29/20</f>
        <v>1974800</v>
      </c>
      <c r="M33" s="223">
        <f t="shared" si="8"/>
        <v>2056506.2869106797</v>
      </c>
      <c r="N33" s="52">
        <f t="shared" si="5"/>
        <v>41130125.738213599</v>
      </c>
      <c r="O33" s="74">
        <f t="shared" si="7"/>
        <v>39073619.451302916</v>
      </c>
    </row>
    <row r="34" spans="1:15" x14ac:dyDescent="0.25">
      <c r="A34" s="48" t="s">
        <v>49</v>
      </c>
      <c r="B34" s="220" t="str">
        <f t="shared" si="1"/>
        <v>Q4/2016</v>
      </c>
      <c r="C34" s="221">
        <f t="shared" si="6"/>
        <v>42644</v>
      </c>
      <c r="D34" s="221">
        <f t="shared" si="2"/>
        <v>42735</v>
      </c>
      <c r="E34" s="220">
        <f t="shared" si="3"/>
        <v>92</v>
      </c>
      <c r="F34" s="73">
        <f>VLOOKUP(D34,'FERC Interest Rate'!$A:$B,2,TRUE)</f>
        <v>3.5000000000000003E-2</v>
      </c>
      <c r="G34" s="74">
        <f t="shared" ref="G34:G51" si="10">O33</f>
        <v>39073619.451302916</v>
      </c>
      <c r="H34" s="74">
        <v>0</v>
      </c>
      <c r="I34" s="97">
        <f t="shared" si="9"/>
        <v>81706.286910679744</v>
      </c>
      <c r="J34" s="57">
        <f t="shared" ref="J34:J51" si="11">G34*F34*(E34/(DATE(YEAR(D34),12,31)-DATE(YEAR(D34),1,1)+1))</f>
        <v>343762.44435299293</v>
      </c>
      <c r="K34" s="222">
        <f t="shared" si="4"/>
        <v>425468.7312636727</v>
      </c>
      <c r="L34" s="57">
        <f t="shared" ref="L34:L52" si="12">+$G$29/20</f>
        <v>1974800</v>
      </c>
      <c r="M34" s="223">
        <f t="shared" si="8"/>
        <v>2400268.7312636729</v>
      </c>
      <c r="N34" s="52">
        <f t="shared" si="5"/>
        <v>39417381.895655908</v>
      </c>
      <c r="O34" s="74">
        <f t="shared" si="7"/>
        <v>37017113.164392233</v>
      </c>
    </row>
    <row r="35" spans="1:15" x14ac:dyDescent="0.25">
      <c r="A35" s="48" t="s">
        <v>50</v>
      </c>
      <c r="B35" s="220" t="str">
        <f t="shared" si="1"/>
        <v>Q1/2017</v>
      </c>
      <c r="C35" s="221">
        <f t="shared" si="6"/>
        <v>42736</v>
      </c>
      <c r="D35" s="221">
        <f t="shared" si="2"/>
        <v>42825</v>
      </c>
      <c r="E35" s="220">
        <f t="shared" si="3"/>
        <v>90</v>
      </c>
      <c r="F35" s="73">
        <f>VLOOKUP(D35,'FERC Interest Rate'!$A:$B,2,TRUE)</f>
        <v>3.5000000000000003E-2</v>
      </c>
      <c r="G35" s="74">
        <f t="shared" si="10"/>
        <v>37017113.164392233</v>
      </c>
      <c r="H35" s="74">
        <v>0</v>
      </c>
      <c r="I35" s="97">
        <f t="shared" si="9"/>
        <v>81706.286910679744</v>
      </c>
      <c r="J35" s="57">
        <f t="shared" si="11"/>
        <v>319462.75744612474</v>
      </c>
      <c r="K35" s="222">
        <f t="shared" si="4"/>
        <v>401169.04435680446</v>
      </c>
      <c r="L35" s="57">
        <f t="shared" si="12"/>
        <v>1974800</v>
      </c>
      <c r="M35" s="223">
        <f t="shared" si="8"/>
        <v>2375969.0443568043</v>
      </c>
      <c r="N35" s="52">
        <f t="shared" si="5"/>
        <v>37336575.921838358</v>
      </c>
      <c r="O35" s="74">
        <f t="shared" si="7"/>
        <v>34960606.87748155</v>
      </c>
    </row>
    <row r="36" spans="1:15" x14ac:dyDescent="0.25">
      <c r="A36" s="48" t="s">
        <v>51</v>
      </c>
      <c r="B36" s="220" t="str">
        <f t="shared" si="1"/>
        <v>Q2/2017</v>
      </c>
      <c r="C36" s="221">
        <f t="shared" si="6"/>
        <v>42826</v>
      </c>
      <c r="D36" s="221">
        <f t="shared" si="2"/>
        <v>42916</v>
      </c>
      <c r="E36" s="220">
        <f t="shared" si="3"/>
        <v>91</v>
      </c>
      <c r="F36" s="73">
        <f>VLOOKUP(D36,'FERC Interest Rate'!$A:$B,2,TRUE)</f>
        <v>3.7100000000000001E-2</v>
      </c>
      <c r="G36" s="74">
        <f t="shared" si="10"/>
        <v>34960606.87748155</v>
      </c>
      <c r="H36" s="74">
        <v>0</v>
      </c>
      <c r="I36" s="97">
        <f t="shared" si="9"/>
        <v>81706.286910679744</v>
      </c>
      <c r="J36" s="57">
        <f t="shared" si="11"/>
        <v>323371.24624401494</v>
      </c>
      <c r="K36" s="222">
        <f t="shared" si="4"/>
        <v>405077.53315469471</v>
      </c>
      <c r="L36" s="57">
        <f t="shared" si="12"/>
        <v>1974800</v>
      </c>
      <c r="M36" s="223">
        <f t="shared" si="8"/>
        <v>2379877.5331546948</v>
      </c>
      <c r="N36" s="52">
        <f t="shared" si="5"/>
        <v>35283978.123725563</v>
      </c>
      <c r="O36" s="74">
        <f t="shared" si="7"/>
        <v>32904100.590570867</v>
      </c>
    </row>
    <row r="37" spans="1:15" x14ac:dyDescent="0.25">
      <c r="A37" s="48" t="s">
        <v>52</v>
      </c>
      <c r="B37" s="220" t="str">
        <f t="shared" si="1"/>
        <v>Q3/2017</v>
      </c>
      <c r="C37" s="221">
        <f t="shared" si="6"/>
        <v>42917</v>
      </c>
      <c r="D37" s="221">
        <f t="shared" si="2"/>
        <v>43008</v>
      </c>
      <c r="E37" s="220">
        <f t="shared" si="3"/>
        <v>92</v>
      </c>
      <c r="F37" s="73">
        <f>VLOOKUP(D37,'FERC Interest Rate'!$A:$B,2,TRUE)</f>
        <v>3.9600000000000003E-2</v>
      </c>
      <c r="G37" s="74">
        <f t="shared" si="10"/>
        <v>32904100.590570867</v>
      </c>
      <c r="H37" s="74">
        <v>0</v>
      </c>
      <c r="I37" s="97">
        <f t="shared" si="9"/>
        <v>81706.286910679744</v>
      </c>
      <c r="J37" s="57">
        <f t="shared" si="11"/>
        <v>328427.99800429534</v>
      </c>
      <c r="K37" s="222">
        <f t="shared" si="4"/>
        <v>410134.28491497505</v>
      </c>
      <c r="L37" s="57">
        <f t="shared" si="12"/>
        <v>1974800</v>
      </c>
      <c r="M37" s="223">
        <f t="shared" si="8"/>
        <v>2384934.2849149751</v>
      </c>
      <c r="N37" s="52">
        <f t="shared" si="5"/>
        <v>33232528.588575162</v>
      </c>
      <c r="O37" s="74">
        <f t="shared" si="7"/>
        <v>30847594.303660188</v>
      </c>
    </row>
    <row r="38" spans="1:15" x14ac:dyDescent="0.25">
      <c r="A38" s="48" t="s">
        <v>53</v>
      </c>
      <c r="B38" s="220" t="str">
        <f t="shared" si="1"/>
        <v>Q4/2017</v>
      </c>
      <c r="C38" s="221">
        <f t="shared" si="6"/>
        <v>43009</v>
      </c>
      <c r="D38" s="221">
        <f t="shared" si="2"/>
        <v>43100</v>
      </c>
      <c r="E38" s="220">
        <f t="shared" si="3"/>
        <v>92</v>
      </c>
      <c r="F38" s="73">
        <f>VLOOKUP(D38,'FERC Interest Rate'!$A:$B,2,TRUE)</f>
        <v>4.2099999999999999E-2</v>
      </c>
      <c r="G38" s="74">
        <f t="shared" si="10"/>
        <v>30847594.303660188</v>
      </c>
      <c r="H38" s="74">
        <v>0</v>
      </c>
      <c r="I38" s="97">
        <f t="shared" si="9"/>
        <v>81706.286910679744</v>
      </c>
      <c r="J38" s="57">
        <f t="shared" si="11"/>
        <v>327339.45823818259</v>
      </c>
      <c r="K38" s="222">
        <f t="shared" si="4"/>
        <v>409045.74514886236</v>
      </c>
      <c r="L38" s="57">
        <f t="shared" si="12"/>
        <v>1974800</v>
      </c>
      <c r="M38" s="223">
        <f t="shared" si="8"/>
        <v>2383845.7451488622</v>
      </c>
      <c r="N38" s="52">
        <f t="shared" si="5"/>
        <v>31174933.761898369</v>
      </c>
      <c r="O38" s="74">
        <f t="shared" si="7"/>
        <v>28791088.016749505</v>
      </c>
    </row>
    <row r="39" spans="1:15" x14ac:dyDescent="0.25">
      <c r="A39" s="48" t="s">
        <v>54</v>
      </c>
      <c r="B39" s="220" t="str">
        <f t="shared" si="1"/>
        <v>Q1/2018</v>
      </c>
      <c r="C39" s="221">
        <f t="shared" si="6"/>
        <v>43101</v>
      </c>
      <c r="D39" s="221">
        <f t="shared" si="2"/>
        <v>43190</v>
      </c>
      <c r="E39" s="220">
        <f t="shared" si="3"/>
        <v>90</v>
      </c>
      <c r="F39" s="73">
        <f>VLOOKUP(D39,'FERC Interest Rate'!$A:$B,2,TRUE)</f>
        <v>4.2500000000000003E-2</v>
      </c>
      <c r="G39" s="74">
        <f t="shared" si="10"/>
        <v>28791088.016749505</v>
      </c>
      <c r="H39" s="74">
        <v>0</v>
      </c>
      <c r="I39" s="97">
        <f t="shared" si="9"/>
        <v>81706.286910679744</v>
      </c>
      <c r="J39" s="57">
        <f t="shared" si="11"/>
        <v>301714.82647689548</v>
      </c>
      <c r="K39" s="222">
        <f t="shared" si="4"/>
        <v>383421.11338757526</v>
      </c>
      <c r="L39" s="57">
        <f t="shared" si="12"/>
        <v>1974800</v>
      </c>
      <c r="M39" s="223">
        <f t="shared" si="8"/>
        <v>2358221.1133875754</v>
      </c>
      <c r="N39" s="52">
        <f t="shared" si="5"/>
        <v>29092802.843226399</v>
      </c>
      <c r="O39" s="74">
        <f t="shared" si="7"/>
        <v>26734581.729838826</v>
      </c>
    </row>
    <row r="40" spans="1:15" x14ac:dyDescent="0.25">
      <c r="A40" s="48" t="s">
        <v>55</v>
      </c>
      <c r="B40" s="220" t="str">
        <f t="shared" si="1"/>
        <v>Q2/2018</v>
      </c>
      <c r="C40" s="221">
        <f t="shared" si="6"/>
        <v>43191</v>
      </c>
      <c r="D40" s="221">
        <f t="shared" si="2"/>
        <v>43281</v>
      </c>
      <c r="E40" s="220">
        <f t="shared" si="3"/>
        <v>91</v>
      </c>
      <c r="F40" s="73">
        <f>VLOOKUP(D40,'FERC Interest Rate'!$A:$B,2,TRUE)</f>
        <v>4.4699999999999997E-2</v>
      </c>
      <c r="G40" s="74">
        <f t="shared" si="10"/>
        <v>26734581.729838826</v>
      </c>
      <c r="H40" s="74">
        <v>0</v>
      </c>
      <c r="I40" s="97">
        <f t="shared" si="9"/>
        <v>81706.286910679744</v>
      </c>
      <c r="J40" s="57">
        <f t="shared" si="11"/>
        <v>297940.4331574394</v>
      </c>
      <c r="K40" s="222">
        <f t="shared" si="4"/>
        <v>379646.72006811912</v>
      </c>
      <c r="L40" s="57">
        <f t="shared" si="12"/>
        <v>1974800</v>
      </c>
      <c r="M40" s="223">
        <f t="shared" si="8"/>
        <v>2354446.720068119</v>
      </c>
      <c r="N40" s="52">
        <f t="shared" si="5"/>
        <v>27032522.162996266</v>
      </c>
      <c r="O40" s="74">
        <f t="shared" si="7"/>
        <v>24678075.442928147</v>
      </c>
    </row>
    <row r="41" spans="1:15" x14ac:dyDescent="0.25">
      <c r="A41" s="48" t="s">
        <v>56</v>
      </c>
      <c r="B41" s="220" t="str">
        <f t="shared" si="1"/>
        <v>Q3/2018</v>
      </c>
      <c r="C41" s="221">
        <f t="shared" si="6"/>
        <v>43282</v>
      </c>
      <c r="D41" s="221">
        <f t="shared" si="2"/>
        <v>43373</v>
      </c>
      <c r="E41" s="220">
        <f t="shared" si="3"/>
        <v>92</v>
      </c>
      <c r="F41" s="73">
        <f>VLOOKUP(D41,'FERC Interest Rate'!$A:$B,2,TRUE)</f>
        <v>4.6899999999999997E-2</v>
      </c>
      <c r="G41" s="74">
        <f t="shared" si="10"/>
        <v>24678075.442928147</v>
      </c>
      <c r="H41" s="74">
        <v>0</v>
      </c>
      <c r="I41" s="97">
        <f t="shared" si="9"/>
        <v>81706.286910679744</v>
      </c>
      <c r="J41" s="57">
        <f t="shared" si="11"/>
        <v>291728.65731820924</v>
      </c>
      <c r="K41" s="222">
        <f t="shared" si="4"/>
        <v>373434.94422888895</v>
      </c>
      <c r="L41" s="57">
        <f t="shared" si="12"/>
        <v>1974800</v>
      </c>
      <c r="M41" s="223">
        <f t="shared" si="8"/>
        <v>2348234.944228889</v>
      </c>
      <c r="N41" s="52">
        <f t="shared" si="5"/>
        <v>24969804.100246355</v>
      </c>
      <c r="O41" s="74">
        <f t="shared" si="7"/>
        <v>22621569.156017467</v>
      </c>
    </row>
    <row r="42" spans="1:15" x14ac:dyDescent="0.25">
      <c r="A42" s="48" t="s">
        <v>57</v>
      </c>
      <c r="B42" s="220" t="str">
        <f t="shared" si="1"/>
        <v>Q4/2018</v>
      </c>
      <c r="C42" s="221">
        <f t="shared" si="6"/>
        <v>43374</v>
      </c>
      <c r="D42" s="221">
        <f t="shared" si="2"/>
        <v>43465</v>
      </c>
      <c r="E42" s="220">
        <f t="shared" si="3"/>
        <v>92</v>
      </c>
      <c r="F42" s="73">
        <f>VLOOKUP(D42,'FERC Interest Rate'!$A:$B,2,TRUE)</f>
        <v>4.9599999999999998E-2</v>
      </c>
      <c r="G42" s="74">
        <f t="shared" si="10"/>
        <v>22621569.156017467</v>
      </c>
      <c r="H42" s="74">
        <v>0</v>
      </c>
      <c r="I42" s="97">
        <f t="shared" si="9"/>
        <v>81706.286910679744</v>
      </c>
      <c r="J42" s="57">
        <f t="shared" si="11"/>
        <v>282812.99828147644</v>
      </c>
      <c r="K42" s="222">
        <f t="shared" si="4"/>
        <v>364519.28519215621</v>
      </c>
      <c r="L42" s="57">
        <f t="shared" si="12"/>
        <v>1974800</v>
      </c>
      <c r="M42" s="223">
        <f t="shared" si="8"/>
        <v>2339319.2851921562</v>
      </c>
      <c r="N42" s="52">
        <f t="shared" si="5"/>
        <v>22904382.154298943</v>
      </c>
      <c r="O42" s="74">
        <f t="shared" si="7"/>
        <v>20565062.869106784</v>
      </c>
    </row>
    <row r="43" spans="1:15" x14ac:dyDescent="0.25">
      <c r="A43" s="48" t="s">
        <v>58</v>
      </c>
      <c r="B43" s="220" t="str">
        <f t="shared" si="1"/>
        <v>Q1/2019</v>
      </c>
      <c r="C43" s="221">
        <f t="shared" si="6"/>
        <v>43466</v>
      </c>
      <c r="D43" s="221">
        <f t="shared" si="2"/>
        <v>43555</v>
      </c>
      <c r="E43" s="220">
        <f t="shared" si="3"/>
        <v>90</v>
      </c>
      <c r="F43" s="73">
        <f>VLOOKUP(D43,'FERC Interest Rate'!$A:$B,2,TRUE)</f>
        <v>5.1799999999999999E-2</v>
      </c>
      <c r="G43" s="74">
        <f t="shared" si="10"/>
        <v>20565062.869106784</v>
      </c>
      <c r="H43" s="74">
        <v>0</v>
      </c>
      <c r="I43" s="97">
        <f t="shared" si="9"/>
        <v>81706.286910679744</v>
      </c>
      <c r="J43" s="57">
        <f t="shared" si="11"/>
        <v>262669.3783445913</v>
      </c>
      <c r="K43" s="222">
        <f t="shared" si="4"/>
        <v>344375.66525527101</v>
      </c>
      <c r="L43" s="57">
        <f t="shared" si="12"/>
        <v>1974800</v>
      </c>
      <c r="M43" s="223">
        <f t="shared" si="8"/>
        <v>2319175.6652552709</v>
      </c>
      <c r="N43" s="52">
        <f t="shared" si="5"/>
        <v>20827732.247451376</v>
      </c>
      <c r="O43" s="74">
        <f t="shared" si="7"/>
        <v>18508556.582196105</v>
      </c>
    </row>
    <row r="44" spans="1:15" x14ac:dyDescent="0.25">
      <c r="A44" s="48" t="s">
        <v>59</v>
      </c>
      <c r="B44" s="220" t="str">
        <f t="shared" si="1"/>
        <v>Q2/2019</v>
      </c>
      <c r="C44" s="221">
        <f t="shared" si="6"/>
        <v>43556</v>
      </c>
      <c r="D44" s="221">
        <f t="shared" si="2"/>
        <v>43646</v>
      </c>
      <c r="E44" s="220">
        <f t="shared" si="3"/>
        <v>91</v>
      </c>
      <c r="F44" s="73">
        <f>VLOOKUP(D44,'FERC Interest Rate'!$A:$B,2,TRUE)</f>
        <v>5.45E-2</v>
      </c>
      <c r="G44" s="74">
        <f t="shared" si="10"/>
        <v>18508556.582196105</v>
      </c>
      <c r="H44" s="74">
        <v>0</v>
      </c>
      <c r="I44" s="97">
        <f t="shared" si="9"/>
        <v>81706.286910679744</v>
      </c>
      <c r="J44" s="57">
        <f t="shared" si="11"/>
        <v>251488.18183397694</v>
      </c>
      <c r="K44" s="222">
        <f t="shared" si="4"/>
        <v>333194.46874465665</v>
      </c>
      <c r="L44" s="57">
        <f t="shared" si="12"/>
        <v>1974800</v>
      </c>
      <c r="M44" s="223">
        <f t="shared" si="8"/>
        <v>2307994.4687446565</v>
      </c>
      <c r="N44" s="52">
        <f t="shared" si="5"/>
        <v>18760044.764030084</v>
      </c>
      <c r="O44" s="74">
        <f t="shared" si="7"/>
        <v>16452050.295285428</v>
      </c>
    </row>
    <row r="45" spans="1:15" x14ac:dyDescent="0.25">
      <c r="A45" s="48" t="s">
        <v>60</v>
      </c>
      <c r="B45" s="220" t="str">
        <f t="shared" si="1"/>
        <v>Q3/2019</v>
      </c>
      <c r="C45" s="221">
        <f>D44+1</f>
        <v>43647</v>
      </c>
      <c r="D45" s="221">
        <f t="shared" si="2"/>
        <v>43738</v>
      </c>
      <c r="E45" s="220">
        <f t="shared" si="3"/>
        <v>92</v>
      </c>
      <c r="F45" s="73">
        <f>VLOOKUP(D45,'FERC Interest Rate'!$A:$B,2,TRUE)</f>
        <v>5.5E-2</v>
      </c>
      <c r="G45" s="74">
        <f>O44</f>
        <v>16452050.295285428</v>
      </c>
      <c r="H45" s="74">
        <v>0</v>
      </c>
      <c r="I45" s="97">
        <f t="shared" si="9"/>
        <v>81706.286910679744</v>
      </c>
      <c r="J45" s="57">
        <f t="shared" si="11"/>
        <v>228074.9986140939</v>
      </c>
      <c r="K45" s="222">
        <f t="shared" si="4"/>
        <v>309781.28552477364</v>
      </c>
      <c r="L45" s="57">
        <f t="shared" si="12"/>
        <v>1974800</v>
      </c>
      <c r="M45" s="223">
        <f t="shared" si="8"/>
        <v>2284581.2855247734</v>
      </c>
      <c r="N45" s="52">
        <f t="shared" si="5"/>
        <v>16680125.293899521</v>
      </c>
      <c r="O45" s="74">
        <f t="shared" si="7"/>
        <v>14395544.008374747</v>
      </c>
    </row>
    <row r="46" spans="1:15" x14ac:dyDescent="0.25">
      <c r="A46" s="48" t="s">
        <v>61</v>
      </c>
      <c r="B46" s="220" t="str">
        <f t="shared" si="1"/>
        <v>Q4/2019</v>
      </c>
      <c r="C46" s="221">
        <f t="shared" si="6"/>
        <v>43739</v>
      </c>
      <c r="D46" s="221">
        <f t="shared" si="2"/>
        <v>43830</v>
      </c>
      <c r="E46" s="220">
        <f t="shared" si="3"/>
        <v>92</v>
      </c>
      <c r="F46" s="73">
        <f>VLOOKUP(D46,'FERC Interest Rate'!$A:$B,2,TRUE)</f>
        <v>5.4199999999999998E-2</v>
      </c>
      <c r="G46" s="74">
        <f t="shared" si="10"/>
        <v>14395544.008374747</v>
      </c>
      <c r="H46" s="74">
        <v>0</v>
      </c>
      <c r="I46" s="97">
        <f t="shared" si="9"/>
        <v>81706.286910679744</v>
      </c>
      <c r="J46" s="57">
        <f t="shared" si="11"/>
        <v>196662.8510776982</v>
      </c>
      <c r="K46" s="222">
        <f t="shared" si="4"/>
        <v>278369.13798837794</v>
      </c>
      <c r="L46" s="57">
        <f t="shared" si="12"/>
        <v>1974800</v>
      </c>
      <c r="M46" s="223">
        <f t="shared" si="8"/>
        <v>2253169.1379883778</v>
      </c>
      <c r="N46" s="52">
        <f t="shared" si="5"/>
        <v>14592206.859452445</v>
      </c>
      <c r="O46" s="74">
        <f t="shared" si="7"/>
        <v>12339037.721464068</v>
      </c>
    </row>
    <row r="47" spans="1:15" x14ac:dyDescent="0.25">
      <c r="A47" s="48" t="s">
        <v>62</v>
      </c>
      <c r="B47" s="220" t="str">
        <f t="shared" si="1"/>
        <v>Q1/2020</v>
      </c>
      <c r="C47" s="221">
        <f t="shared" si="6"/>
        <v>43831</v>
      </c>
      <c r="D47" s="221">
        <f t="shared" si="2"/>
        <v>43921</v>
      </c>
      <c r="E47" s="220">
        <f t="shared" si="3"/>
        <v>91</v>
      </c>
      <c r="F47" s="73">
        <f>VLOOKUP(D47,'FERC Interest Rate'!$A:$B,2,TRUE)</f>
        <v>4.9599999999999998E-2</v>
      </c>
      <c r="G47" s="74">
        <f t="shared" si="10"/>
        <v>12339037.721464068</v>
      </c>
      <c r="H47" s="74">
        <v>0</v>
      </c>
      <c r="I47" s="97">
        <f t="shared" si="9"/>
        <v>81706.286910679744</v>
      </c>
      <c r="J47" s="57">
        <f t="shared" si="11"/>
        <v>152167.97994426289</v>
      </c>
      <c r="K47" s="222">
        <f t="shared" si="4"/>
        <v>233874.26685494263</v>
      </c>
      <c r="L47" s="57">
        <f t="shared" si="12"/>
        <v>1974800</v>
      </c>
      <c r="M47" s="223">
        <f t="shared" si="8"/>
        <v>2208674.2668549428</v>
      </c>
      <c r="N47" s="52">
        <f t="shared" si="5"/>
        <v>12491205.70140833</v>
      </c>
      <c r="O47" s="74">
        <f t="shared" si="7"/>
        <v>10282531.434553389</v>
      </c>
    </row>
    <row r="48" spans="1:15" x14ac:dyDescent="0.25">
      <c r="A48" s="48" t="s">
        <v>63</v>
      </c>
      <c r="B48" s="220" t="str">
        <f t="shared" si="1"/>
        <v>Q2/2020</v>
      </c>
      <c r="C48" s="221">
        <f t="shared" si="6"/>
        <v>43922</v>
      </c>
      <c r="D48" s="221">
        <f t="shared" si="2"/>
        <v>44012</v>
      </c>
      <c r="E48" s="220">
        <f t="shared" si="3"/>
        <v>91</v>
      </c>
      <c r="F48" s="73">
        <f>VLOOKUP(D48,'FERC Interest Rate'!$A:$B,2,TRUE)</f>
        <v>4.7503500000000004E-2</v>
      </c>
      <c r="G48" s="74">
        <f t="shared" si="10"/>
        <v>10282531.434553389</v>
      </c>
      <c r="H48" s="74">
        <v>0</v>
      </c>
      <c r="I48" s="97">
        <f t="shared" si="9"/>
        <v>81706.286910679744</v>
      </c>
      <c r="J48" s="57">
        <f t="shared" si="11"/>
        <v>121446.76806589872</v>
      </c>
      <c r="K48" s="222">
        <f t="shared" si="4"/>
        <v>203153.05497657845</v>
      </c>
      <c r="L48" s="57">
        <f t="shared" si="12"/>
        <v>1974800</v>
      </c>
      <c r="M48" s="223">
        <f t="shared" si="8"/>
        <v>2177953.0549765783</v>
      </c>
      <c r="N48" s="52">
        <f t="shared" si="5"/>
        <v>10403978.202619288</v>
      </c>
      <c r="O48" s="74">
        <f t="shared" si="7"/>
        <v>8226025.1476427093</v>
      </c>
    </row>
    <row r="49" spans="1:15" x14ac:dyDescent="0.25">
      <c r="A49" s="48" t="s">
        <v>64</v>
      </c>
      <c r="B49" s="220" t="str">
        <f t="shared" si="1"/>
        <v>Q3/2020</v>
      </c>
      <c r="C49" s="221">
        <f t="shared" si="6"/>
        <v>44013</v>
      </c>
      <c r="D49" s="221">
        <f t="shared" si="2"/>
        <v>44104</v>
      </c>
      <c r="E49" s="220">
        <f t="shared" si="3"/>
        <v>92</v>
      </c>
      <c r="F49" s="73">
        <f>VLOOKUP(D49,'FERC Interest Rate'!$A:$B,2,TRUE)</f>
        <v>3.4299999999999997E-2</v>
      </c>
      <c r="G49" s="74">
        <f t="shared" si="10"/>
        <v>8226025.1476427093</v>
      </c>
      <c r="H49" s="74">
        <v>0</v>
      </c>
      <c r="I49" s="97">
        <f t="shared" si="9"/>
        <v>81706.286910679744</v>
      </c>
      <c r="J49" s="57">
        <f t="shared" si="11"/>
        <v>70923.620098091065</v>
      </c>
      <c r="K49" s="222">
        <f>+SUM(I49:J49)</f>
        <v>152629.9070087708</v>
      </c>
      <c r="L49" s="57">
        <f t="shared" si="12"/>
        <v>1974800</v>
      </c>
      <c r="M49" s="223">
        <f>+SUM(K49:L49)</f>
        <v>2127429.9070087709</v>
      </c>
      <c r="N49" s="52">
        <f t="shared" si="5"/>
        <v>8296948.7677408</v>
      </c>
      <c r="O49" s="74">
        <f t="shared" si="7"/>
        <v>6169518.8607320292</v>
      </c>
    </row>
    <row r="50" spans="1:15" x14ac:dyDescent="0.25">
      <c r="A50" s="48" t="s">
        <v>65</v>
      </c>
      <c r="B50" s="220" t="str">
        <f t="shared" si="1"/>
        <v>Q4/2020</v>
      </c>
      <c r="C50" s="221">
        <f t="shared" si="6"/>
        <v>44105</v>
      </c>
      <c r="D50" s="221">
        <f t="shared" si="2"/>
        <v>44196</v>
      </c>
      <c r="E50" s="220">
        <f t="shared" si="3"/>
        <v>92</v>
      </c>
      <c r="F50" s="73">
        <f>VLOOKUP(D50,'FERC Interest Rate'!$A:$B,2,TRUE)</f>
        <v>3.2500000000000001E-2</v>
      </c>
      <c r="G50" s="74">
        <f t="shared" si="10"/>
        <v>6169518.8607320292</v>
      </c>
      <c r="H50" s="74">
        <v>0</v>
      </c>
      <c r="I50" s="97">
        <f t="shared" si="9"/>
        <v>81706.286910679744</v>
      </c>
      <c r="J50" s="57">
        <f t="shared" si="11"/>
        <v>50401.26063822068</v>
      </c>
      <c r="K50" s="222">
        <f>+SUM(I50:J50)</f>
        <v>132107.54754890042</v>
      </c>
      <c r="L50" s="57">
        <f t="shared" si="12"/>
        <v>1974800</v>
      </c>
      <c r="M50" s="223">
        <f>+SUM(K50:L50)</f>
        <v>2106907.5475489004</v>
      </c>
      <c r="N50" s="52">
        <f t="shared" si="5"/>
        <v>6219920.1213702494</v>
      </c>
      <c r="O50" s="74">
        <f t="shared" si="7"/>
        <v>4113012.5738213491</v>
      </c>
    </row>
    <row r="51" spans="1:15" x14ac:dyDescent="0.25">
      <c r="A51" s="48" t="s">
        <v>66</v>
      </c>
      <c r="B51" s="220" t="str">
        <f t="shared" si="1"/>
        <v>Q1/2021</v>
      </c>
      <c r="C51" s="221">
        <f t="shared" si="6"/>
        <v>44197</v>
      </c>
      <c r="D51" s="221">
        <f t="shared" si="2"/>
        <v>44286</v>
      </c>
      <c r="E51" s="220">
        <f t="shared" si="3"/>
        <v>90</v>
      </c>
      <c r="F51" s="73">
        <f>VLOOKUP(D51,'FERC Interest Rate'!$A:$B,2,TRUE)</f>
        <v>3.2500000000000001E-2</v>
      </c>
      <c r="G51" s="74">
        <f t="shared" si="10"/>
        <v>4113012.5738213491</v>
      </c>
      <c r="H51" s="74">
        <v>0</v>
      </c>
      <c r="I51" s="97">
        <f t="shared" si="9"/>
        <v>81706.286910679744</v>
      </c>
      <c r="J51" s="57">
        <f t="shared" si="11"/>
        <v>32960.443228568343</v>
      </c>
      <c r="K51" s="222">
        <f>+SUM(I51:J51)</f>
        <v>114666.73013924809</v>
      </c>
      <c r="L51" s="57">
        <f t="shared" si="12"/>
        <v>1974800</v>
      </c>
      <c r="M51" s="223">
        <f>+SUM(K51:L51)</f>
        <v>2089466.7301392481</v>
      </c>
      <c r="N51" s="52">
        <f t="shared" si="5"/>
        <v>4145973.0170499175</v>
      </c>
      <c r="O51" s="74">
        <f t="shared" si="7"/>
        <v>2056506.2869106694</v>
      </c>
    </row>
    <row r="52" spans="1:15" x14ac:dyDescent="0.25">
      <c r="A52" s="48" t="s">
        <v>67</v>
      </c>
      <c r="B52" s="220" t="str">
        <f>+IF(MONTH(C52)&lt;4,"Q1",IF(MONTH(C52)&lt;7,"Q2",IF(MONTH(C52)&lt;10,"Q3","Q4")))&amp;"/"&amp;YEAR(C52)</f>
        <v>Q2/2021</v>
      </c>
      <c r="C52" s="221">
        <f>D51+1</f>
        <v>44287</v>
      </c>
      <c r="D52" s="221">
        <f>DATE(YEAR(C52),IF(MONTH(C52)&lt;=3,3,IF(MONTH(C52)&lt;=6,6,IF(MONTH(C52)&lt;=9,9,12))),IF(OR(MONTH(C52)&lt;=3,MONTH(C52)&gt;=10),31,30))</f>
        <v>44377</v>
      </c>
      <c r="E52" s="220">
        <f>D52-C52+1</f>
        <v>91</v>
      </c>
      <c r="F52" s="73">
        <f>VLOOKUP(D52,'FERC Interest Rate'!$A:$B,2,TRUE)</f>
        <v>3.2500000000000001E-2</v>
      </c>
      <c r="G52" s="74">
        <f>O51</f>
        <v>2056506.2869106694</v>
      </c>
      <c r="H52" s="74">
        <v>0</v>
      </c>
      <c r="I52" s="97">
        <f t="shared" si="9"/>
        <v>81706.286910679744</v>
      </c>
      <c r="J52" s="57">
        <f>G52*F52*(E52/(DATE(YEAR(D52),12,31)-DATE(YEAR(D52),1,1)+1))</f>
        <v>16663.335187776182</v>
      </c>
      <c r="K52" s="222">
        <f>+SUM(I52:J52)</f>
        <v>98369.622098455933</v>
      </c>
      <c r="L52" s="57">
        <f t="shared" si="12"/>
        <v>1974800</v>
      </c>
      <c r="M52" s="223">
        <f>+SUM(K52:L52)</f>
        <v>2073169.6220984559</v>
      </c>
      <c r="N52" s="52">
        <f>+G52+H52+J52</f>
        <v>2073169.6220984457</v>
      </c>
      <c r="O52" s="74">
        <f>+N52-M52</f>
        <v>-1.0244548320770264E-8</v>
      </c>
    </row>
    <row r="53" spans="1:15" x14ac:dyDescent="0.25">
      <c r="B53" s="54"/>
      <c r="C53" s="55"/>
      <c r="D53" s="55"/>
      <c r="E53" s="56"/>
      <c r="F53" s="54"/>
      <c r="G53" s="57"/>
      <c r="H53" s="59"/>
      <c r="I53" s="224"/>
      <c r="J53" s="57"/>
      <c r="K53" s="225"/>
      <c r="L53" s="58"/>
      <c r="M53" s="226"/>
      <c r="O53" s="57"/>
    </row>
    <row r="54" spans="1:15" ht="24.5" customHeight="1" thickBot="1" x14ac:dyDescent="0.35">
      <c r="A54" s="190"/>
      <c r="B54" s="227"/>
      <c r="C54" s="228"/>
      <c r="D54" s="228"/>
      <c r="E54" s="229"/>
      <c r="F54" s="227"/>
      <c r="G54" s="230">
        <f t="shared" ref="G54:O54" si="13">+SUM(G29:G53)</f>
        <v>591300760.75254881</v>
      </c>
      <c r="H54" s="230">
        <f t="shared" si="13"/>
        <v>1634125.7382135948</v>
      </c>
      <c r="I54" s="231">
        <f t="shared" si="13"/>
        <v>1634125.7382135945</v>
      </c>
      <c r="J54" s="230">
        <f t="shared" si="13"/>
        <v>4200019.6365528097</v>
      </c>
      <c r="K54" s="230">
        <f t="shared" si="13"/>
        <v>5834145.3747664047</v>
      </c>
      <c r="L54" s="230">
        <f t="shared" si="13"/>
        <v>39496000</v>
      </c>
      <c r="M54" s="232">
        <f t="shared" si="13"/>
        <v>45330145.374766387</v>
      </c>
      <c r="N54" s="230">
        <f t="shared" si="13"/>
        <v>597134906.1273154</v>
      </c>
      <c r="O54" s="230">
        <f t="shared" si="13"/>
        <v>551804760.75254881</v>
      </c>
    </row>
    <row r="55" spans="1:15" ht="13.5" thickTop="1" thickBot="1" x14ac:dyDescent="0.3">
      <c r="H55" s="222"/>
      <c r="I55" s="233"/>
      <c r="J55" s="234"/>
      <c r="K55" s="234"/>
      <c r="L55" s="234"/>
      <c r="M55" s="235"/>
    </row>
    <row r="56" spans="1:15" ht="13.5" thickTop="1" thickBot="1" x14ac:dyDescent="0.3">
      <c r="H56" s="222"/>
      <c r="I56" s="233"/>
      <c r="J56" s="234"/>
      <c r="K56" s="234"/>
      <c r="L56" s="234"/>
      <c r="M56" s="235"/>
    </row>
  </sheetData>
  <mergeCells count="1">
    <mergeCell ref="J27:K27"/>
  </mergeCells>
  <pageMargins left="0.25" right="0.25" top="0.75" bottom="0.75" header="0.3" footer="0.3"/>
  <pageSetup scale="59" fitToHeight="0" orientation="landscape" r:id="rId1"/>
  <headerFooter alignWithMargins="0">
    <oddHeader>&amp;RTO2023 Annual Update
Attachment 4
WP- Schedule 22 NUCs
Page &amp;P of &amp;N</oddHeader>
    <oddFooter>&amp;R&amp;A</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Q90"/>
  <sheetViews>
    <sheetView view="pageLayout" zoomScale="50" zoomScaleNormal="100" zoomScalePageLayoutView="50" workbookViewId="0"/>
  </sheetViews>
  <sheetFormatPr defaultColWidth="9.1796875" defaultRowHeight="12.5" outlineLevelRow="1" x14ac:dyDescent="0.25"/>
  <cols>
    <col min="1" max="1" width="14.7265625" style="4" bestFit="1" customWidth="1"/>
    <col min="2" max="2" width="13.54296875" style="4" customWidth="1"/>
    <col min="3" max="3" width="14.7265625" style="4" customWidth="1"/>
    <col min="4" max="4" width="13.54296875" style="4" customWidth="1"/>
    <col min="5" max="5" width="11.7265625" style="4" bestFit="1" customWidth="1"/>
    <col min="6" max="6" width="15.1796875" style="4" bestFit="1" customWidth="1"/>
    <col min="7" max="9" width="16.1796875" style="4" customWidth="1"/>
    <col min="10" max="10" width="17.26953125" style="4" bestFit="1" customWidth="1"/>
    <col min="11" max="15" width="16.1796875" style="4" customWidth="1"/>
    <col min="16" max="16" width="14.26953125" style="4" bestFit="1" customWidth="1"/>
    <col min="17" max="16384" width="9.1796875" style="4"/>
  </cols>
  <sheetData>
    <row r="1" spans="1:15" ht="26" x14ac:dyDescent="0.3">
      <c r="A1" s="80" t="s">
        <v>9</v>
      </c>
      <c r="B1" s="81" t="s">
        <v>82</v>
      </c>
      <c r="C1" s="80" t="s">
        <v>2</v>
      </c>
      <c r="D1" s="80" t="s">
        <v>1</v>
      </c>
      <c r="E1" s="81" t="s">
        <v>68</v>
      </c>
      <c r="F1" s="81" t="s">
        <v>43</v>
      </c>
      <c r="H1"/>
      <c r="I1"/>
      <c r="J1"/>
      <c r="K1"/>
      <c r="L1"/>
      <c r="M1"/>
      <c r="N1"/>
      <c r="O1"/>
    </row>
    <row r="2" spans="1:15" ht="12.75" customHeight="1" thickBot="1" x14ac:dyDescent="0.3">
      <c r="A2" s="77" t="s">
        <v>48</v>
      </c>
      <c r="B2" s="1"/>
      <c r="C2" s="2">
        <v>2410000</v>
      </c>
      <c r="D2" s="2">
        <v>0</v>
      </c>
      <c r="E2" s="2">
        <v>0</v>
      </c>
      <c r="F2" s="5">
        <f>SUM(C2:E2)</f>
        <v>2410000</v>
      </c>
      <c r="H2"/>
      <c r="I2"/>
      <c r="J2"/>
      <c r="K2"/>
      <c r="L2"/>
      <c r="M2"/>
      <c r="N2"/>
      <c r="O2"/>
    </row>
    <row r="3" spans="1:15" ht="12.75" hidden="1" customHeight="1" outlineLevel="1" x14ac:dyDescent="0.25">
      <c r="A3" s="77" t="s">
        <v>49</v>
      </c>
      <c r="B3" s="13" t="s">
        <v>23</v>
      </c>
      <c r="C3" s="2">
        <v>0</v>
      </c>
      <c r="D3" s="2">
        <v>0</v>
      </c>
      <c r="E3" s="2">
        <v>0</v>
      </c>
      <c r="F3" s="5">
        <f t="shared" ref="F3:F25" si="0">SUM(C3:E3)</f>
        <v>0</v>
      </c>
      <c r="H3"/>
      <c r="I3"/>
      <c r="J3"/>
      <c r="K3"/>
      <c r="L3"/>
      <c r="M3"/>
      <c r="N3"/>
      <c r="O3"/>
    </row>
    <row r="4" spans="1:15" hidden="1" outlineLevel="1" x14ac:dyDescent="0.25">
      <c r="A4" s="77" t="s">
        <v>50</v>
      </c>
      <c r="B4" s="13" t="s">
        <v>23</v>
      </c>
      <c r="C4" s="2">
        <v>0</v>
      </c>
      <c r="D4" s="2">
        <v>0</v>
      </c>
      <c r="E4" s="2">
        <v>0</v>
      </c>
      <c r="F4" s="5">
        <f t="shared" si="0"/>
        <v>0</v>
      </c>
      <c r="H4"/>
      <c r="I4"/>
      <c r="J4"/>
      <c r="K4"/>
      <c r="L4"/>
      <c r="M4"/>
      <c r="N4"/>
      <c r="O4"/>
    </row>
    <row r="5" spans="1:15" hidden="1" outlineLevel="1" x14ac:dyDescent="0.25">
      <c r="A5" s="77" t="s">
        <v>51</v>
      </c>
      <c r="B5" s="13" t="s">
        <v>23</v>
      </c>
      <c r="C5" s="2">
        <v>0</v>
      </c>
      <c r="D5" s="2">
        <v>0</v>
      </c>
      <c r="E5" s="2">
        <v>0</v>
      </c>
      <c r="F5" s="5">
        <f t="shared" si="0"/>
        <v>0</v>
      </c>
      <c r="H5"/>
      <c r="I5"/>
      <c r="J5"/>
      <c r="K5"/>
      <c r="L5"/>
      <c r="M5"/>
      <c r="N5"/>
      <c r="O5"/>
    </row>
    <row r="6" spans="1:15" ht="12.75" hidden="1" customHeight="1" outlineLevel="1" x14ac:dyDescent="0.25">
      <c r="A6" s="77" t="s">
        <v>52</v>
      </c>
      <c r="B6" s="13" t="s">
        <v>23</v>
      </c>
      <c r="C6" s="2">
        <v>0</v>
      </c>
      <c r="D6" s="2">
        <v>0</v>
      </c>
      <c r="E6" s="2">
        <v>0</v>
      </c>
      <c r="F6" s="5">
        <f t="shared" si="0"/>
        <v>0</v>
      </c>
      <c r="H6"/>
      <c r="I6"/>
      <c r="J6"/>
      <c r="K6"/>
      <c r="L6"/>
      <c r="M6"/>
      <c r="N6"/>
      <c r="O6"/>
    </row>
    <row r="7" spans="1:15" hidden="1" outlineLevel="1" x14ac:dyDescent="0.25">
      <c r="A7" s="77" t="s">
        <v>53</v>
      </c>
      <c r="B7" s="13" t="s">
        <v>23</v>
      </c>
      <c r="C7" s="2">
        <v>0</v>
      </c>
      <c r="D7" s="2">
        <v>0</v>
      </c>
      <c r="E7" s="2">
        <v>0</v>
      </c>
      <c r="F7" s="5">
        <f t="shared" si="0"/>
        <v>0</v>
      </c>
      <c r="H7"/>
      <c r="I7"/>
      <c r="J7"/>
      <c r="K7"/>
      <c r="L7"/>
      <c r="M7"/>
      <c r="N7"/>
      <c r="O7"/>
    </row>
    <row r="8" spans="1:15" hidden="1" outlineLevel="1" x14ac:dyDescent="0.25">
      <c r="A8" s="77" t="s">
        <v>54</v>
      </c>
      <c r="B8" s="13" t="s">
        <v>23</v>
      </c>
      <c r="C8" s="2">
        <v>0</v>
      </c>
      <c r="D8" s="2">
        <v>0</v>
      </c>
      <c r="E8" s="2">
        <v>0</v>
      </c>
      <c r="F8" s="5">
        <f t="shared" si="0"/>
        <v>0</v>
      </c>
      <c r="H8"/>
      <c r="I8"/>
      <c r="J8"/>
      <c r="K8"/>
      <c r="L8"/>
      <c r="M8"/>
      <c r="N8"/>
      <c r="O8"/>
    </row>
    <row r="9" spans="1:15" hidden="1" outlineLevel="1" x14ac:dyDescent="0.25">
      <c r="A9" s="77" t="s">
        <v>55</v>
      </c>
      <c r="B9" s="13" t="s">
        <v>23</v>
      </c>
      <c r="C9" s="2">
        <v>0</v>
      </c>
      <c r="D9" s="2">
        <v>0</v>
      </c>
      <c r="E9" s="2">
        <v>0</v>
      </c>
      <c r="F9" s="5">
        <f t="shared" si="0"/>
        <v>0</v>
      </c>
      <c r="H9"/>
      <c r="I9"/>
      <c r="J9"/>
      <c r="K9"/>
      <c r="L9"/>
      <c r="M9"/>
      <c r="N9"/>
      <c r="O9"/>
    </row>
    <row r="10" spans="1:15" hidden="1" outlineLevel="1" x14ac:dyDescent="0.25">
      <c r="A10" s="77" t="s">
        <v>56</v>
      </c>
      <c r="B10" s="13" t="s">
        <v>23</v>
      </c>
      <c r="C10" s="2">
        <v>0</v>
      </c>
      <c r="D10" s="2">
        <v>0</v>
      </c>
      <c r="E10" s="2">
        <v>0</v>
      </c>
      <c r="F10" s="5">
        <f t="shared" si="0"/>
        <v>0</v>
      </c>
      <c r="H10"/>
      <c r="I10"/>
      <c r="J10"/>
      <c r="K10"/>
      <c r="L10"/>
      <c r="M10"/>
      <c r="N10"/>
      <c r="O10"/>
    </row>
    <row r="11" spans="1:15" hidden="1" outlineLevel="1" x14ac:dyDescent="0.25">
      <c r="A11" s="77" t="s">
        <v>57</v>
      </c>
      <c r="B11" s="13" t="s">
        <v>23</v>
      </c>
      <c r="C11" s="2">
        <v>0</v>
      </c>
      <c r="D11" s="2">
        <v>0</v>
      </c>
      <c r="E11" s="2">
        <v>0</v>
      </c>
      <c r="F11" s="5">
        <f t="shared" si="0"/>
        <v>0</v>
      </c>
      <c r="H11"/>
      <c r="I11"/>
      <c r="J11"/>
      <c r="K11"/>
      <c r="L11"/>
      <c r="M11"/>
      <c r="N11"/>
      <c r="O11"/>
    </row>
    <row r="12" spans="1:15" hidden="1" outlineLevel="1" x14ac:dyDescent="0.25">
      <c r="A12" s="77" t="s">
        <v>58</v>
      </c>
      <c r="B12" s="13" t="s">
        <v>23</v>
      </c>
      <c r="C12" s="2">
        <v>0</v>
      </c>
      <c r="D12" s="2">
        <v>0</v>
      </c>
      <c r="E12" s="2">
        <v>0</v>
      </c>
      <c r="F12" s="5">
        <f t="shared" si="0"/>
        <v>0</v>
      </c>
      <c r="H12"/>
      <c r="I12"/>
      <c r="J12"/>
      <c r="K12"/>
      <c r="L12"/>
      <c r="M12"/>
      <c r="N12"/>
      <c r="O12"/>
    </row>
    <row r="13" spans="1:15" hidden="1" outlineLevel="1" x14ac:dyDescent="0.25">
      <c r="A13" s="77" t="s">
        <v>59</v>
      </c>
      <c r="B13" s="13" t="s">
        <v>23</v>
      </c>
      <c r="C13" s="2">
        <v>0</v>
      </c>
      <c r="D13" s="2">
        <v>0</v>
      </c>
      <c r="E13" s="2">
        <v>0</v>
      </c>
      <c r="F13" s="5">
        <f t="shared" si="0"/>
        <v>0</v>
      </c>
      <c r="H13"/>
      <c r="I13"/>
      <c r="J13"/>
      <c r="K13"/>
      <c r="L13"/>
      <c r="M13"/>
      <c r="N13"/>
      <c r="O13"/>
    </row>
    <row r="14" spans="1:15" hidden="1" outlineLevel="1" x14ac:dyDescent="0.25">
      <c r="A14" s="77" t="s">
        <v>60</v>
      </c>
      <c r="B14" s="13" t="s">
        <v>23</v>
      </c>
      <c r="C14" s="2">
        <v>0</v>
      </c>
      <c r="D14" s="2">
        <v>0</v>
      </c>
      <c r="E14" s="2">
        <v>0</v>
      </c>
      <c r="F14" s="5">
        <f t="shared" si="0"/>
        <v>0</v>
      </c>
      <c r="H14"/>
      <c r="I14"/>
      <c r="J14"/>
      <c r="K14"/>
      <c r="L14"/>
      <c r="M14"/>
      <c r="N14"/>
      <c r="O14"/>
    </row>
    <row r="15" spans="1:15" hidden="1" outlineLevel="1" x14ac:dyDescent="0.25">
      <c r="A15" s="77" t="s">
        <v>61</v>
      </c>
      <c r="B15" s="13" t="s">
        <v>23</v>
      </c>
      <c r="C15" s="2">
        <v>0</v>
      </c>
      <c r="D15" s="2">
        <v>0</v>
      </c>
      <c r="E15" s="2">
        <v>0</v>
      </c>
      <c r="F15" s="5">
        <f t="shared" si="0"/>
        <v>0</v>
      </c>
      <c r="H15"/>
      <c r="I15"/>
      <c r="J15"/>
      <c r="K15"/>
      <c r="L15"/>
      <c r="M15"/>
      <c r="N15"/>
      <c r="O15"/>
    </row>
    <row r="16" spans="1:15" hidden="1" outlineLevel="1" x14ac:dyDescent="0.25">
      <c r="A16" s="77" t="s">
        <v>62</v>
      </c>
      <c r="B16" s="13" t="s">
        <v>23</v>
      </c>
      <c r="C16" s="2">
        <v>0</v>
      </c>
      <c r="D16" s="2">
        <v>0</v>
      </c>
      <c r="E16" s="2">
        <v>0</v>
      </c>
      <c r="F16" s="5">
        <f t="shared" si="0"/>
        <v>0</v>
      </c>
      <c r="H16"/>
      <c r="I16"/>
      <c r="J16"/>
      <c r="K16"/>
      <c r="L16"/>
      <c r="M16"/>
      <c r="N16"/>
      <c r="O16"/>
    </row>
    <row r="17" spans="1:15" hidden="1" outlineLevel="1" x14ac:dyDescent="0.25">
      <c r="A17" s="77" t="s">
        <v>63</v>
      </c>
      <c r="B17" s="13" t="s">
        <v>23</v>
      </c>
      <c r="C17" s="2">
        <v>0</v>
      </c>
      <c r="D17" s="2">
        <v>0</v>
      </c>
      <c r="E17" s="2">
        <v>0</v>
      </c>
      <c r="F17" s="5">
        <f t="shared" si="0"/>
        <v>0</v>
      </c>
      <c r="H17" s="11"/>
    </row>
    <row r="18" spans="1:15" hidden="1" outlineLevel="1" x14ac:dyDescent="0.25">
      <c r="A18" s="77" t="s">
        <v>64</v>
      </c>
      <c r="B18" s="13" t="s">
        <v>23</v>
      </c>
      <c r="C18" s="2">
        <v>0</v>
      </c>
      <c r="D18" s="2">
        <v>0</v>
      </c>
      <c r="E18" s="2">
        <v>0</v>
      </c>
      <c r="F18" s="5">
        <f t="shared" si="0"/>
        <v>0</v>
      </c>
      <c r="H18" s="11"/>
    </row>
    <row r="19" spans="1:15" hidden="1" outlineLevel="1" x14ac:dyDescent="0.25">
      <c r="A19" s="77" t="s">
        <v>65</v>
      </c>
      <c r="B19" s="13" t="s">
        <v>23</v>
      </c>
      <c r="C19" s="2">
        <v>0</v>
      </c>
      <c r="D19" s="2">
        <v>0</v>
      </c>
      <c r="E19" s="2">
        <v>0</v>
      </c>
      <c r="F19" s="5">
        <f t="shared" si="0"/>
        <v>0</v>
      </c>
    </row>
    <row r="20" spans="1:15" hidden="1" outlineLevel="1" x14ac:dyDescent="0.25">
      <c r="A20" s="77" t="s">
        <v>66</v>
      </c>
      <c r="B20" s="13" t="s">
        <v>23</v>
      </c>
      <c r="C20" s="2">
        <v>0</v>
      </c>
      <c r="D20" s="2">
        <v>0</v>
      </c>
      <c r="E20" s="2">
        <v>0</v>
      </c>
      <c r="F20" s="5">
        <f t="shared" si="0"/>
        <v>0</v>
      </c>
    </row>
    <row r="21" spans="1:15" hidden="1" outlineLevel="1" x14ac:dyDescent="0.25">
      <c r="A21" s="77" t="s">
        <v>67</v>
      </c>
      <c r="B21" s="13" t="s">
        <v>23</v>
      </c>
      <c r="C21" s="2">
        <v>0</v>
      </c>
      <c r="D21" s="2">
        <v>0</v>
      </c>
      <c r="E21" s="2">
        <v>0</v>
      </c>
      <c r="F21" s="5">
        <f t="shared" si="0"/>
        <v>0</v>
      </c>
    </row>
    <row r="22" spans="1:15" hidden="1" outlineLevel="1" x14ac:dyDescent="0.25">
      <c r="A22" s="82" t="s">
        <v>70</v>
      </c>
      <c r="B22" s="13" t="s">
        <v>23</v>
      </c>
      <c r="C22" s="2">
        <v>0</v>
      </c>
      <c r="D22" s="2">
        <v>0</v>
      </c>
      <c r="E22" s="2">
        <v>0</v>
      </c>
      <c r="F22" s="5">
        <f t="shared" si="0"/>
        <v>0</v>
      </c>
    </row>
    <row r="23" spans="1:15" hidden="1" outlineLevel="1" x14ac:dyDescent="0.25">
      <c r="A23" s="82" t="s">
        <v>71</v>
      </c>
      <c r="B23" s="13" t="s">
        <v>23</v>
      </c>
      <c r="C23" s="2">
        <v>0</v>
      </c>
      <c r="D23" s="2">
        <v>0</v>
      </c>
      <c r="E23" s="2">
        <v>0</v>
      </c>
      <c r="F23" s="5">
        <f t="shared" si="0"/>
        <v>0</v>
      </c>
    </row>
    <row r="24" spans="1:15" hidden="1" outlineLevel="1" x14ac:dyDescent="0.25">
      <c r="A24" s="82" t="s">
        <v>72</v>
      </c>
      <c r="B24" s="13" t="s">
        <v>23</v>
      </c>
      <c r="C24" s="2">
        <v>0</v>
      </c>
      <c r="D24" s="2">
        <v>0</v>
      </c>
      <c r="E24" s="2">
        <v>0</v>
      </c>
      <c r="F24" s="5">
        <f t="shared" si="0"/>
        <v>0</v>
      </c>
    </row>
    <row r="25" spans="1:15" ht="13" hidden="1" outlineLevel="1" thickBot="1" x14ac:dyDescent="0.3">
      <c r="A25" s="82" t="s">
        <v>73</v>
      </c>
      <c r="B25" s="13" t="s">
        <v>23</v>
      </c>
      <c r="C25" s="2">
        <v>0</v>
      </c>
      <c r="D25" s="2">
        <v>0</v>
      </c>
      <c r="E25" s="2">
        <v>0</v>
      </c>
      <c r="F25" s="5">
        <f t="shared" si="0"/>
        <v>0</v>
      </c>
    </row>
    <row r="26" spans="1:15" ht="13" collapsed="1" x14ac:dyDescent="0.3">
      <c r="B26" s="35" t="s">
        <v>0</v>
      </c>
      <c r="C26" s="105">
        <f>SUM(C2:C25)</f>
        <v>2410000</v>
      </c>
      <c r="D26" s="105">
        <f>SUM(D2:D25)</f>
        <v>0</v>
      </c>
      <c r="E26" s="105">
        <f>SUM(E2:E25)</f>
        <v>0</v>
      </c>
      <c r="F26" s="105">
        <f>SUM(F2:F25)</f>
        <v>2410000</v>
      </c>
      <c r="H26" s="135"/>
      <c r="I26" s="131" t="s">
        <v>15</v>
      </c>
      <c r="J26" s="131" t="s">
        <v>14</v>
      </c>
      <c r="K26" s="132" t="s">
        <v>22</v>
      </c>
      <c r="L26" s="133"/>
      <c r="M26" s="134"/>
    </row>
    <row r="27" spans="1:15" ht="13" x14ac:dyDescent="0.3">
      <c r="A27" s="12" t="s">
        <v>20</v>
      </c>
      <c r="B27" s="13" t="s">
        <v>23</v>
      </c>
      <c r="C27" s="6">
        <v>0</v>
      </c>
      <c r="D27" s="6">
        <v>0</v>
      </c>
      <c r="E27" s="6">
        <v>0</v>
      </c>
      <c r="F27" s="6">
        <f>SUM(C27:E27)</f>
        <v>0</v>
      </c>
      <c r="H27" s="129" t="s">
        <v>11</v>
      </c>
      <c r="I27" s="83">
        <v>42125</v>
      </c>
      <c r="J27" s="84">
        <f>I27</f>
        <v>42125</v>
      </c>
      <c r="K27" s="85"/>
      <c r="L27" s="86"/>
      <c r="M27" s="87"/>
    </row>
    <row r="28" spans="1:15" ht="13.5" thickBot="1" x14ac:dyDescent="0.35">
      <c r="A28" s="12" t="s">
        <v>21</v>
      </c>
      <c r="B28" s="13" t="s">
        <v>23</v>
      </c>
      <c r="C28" s="6">
        <v>0</v>
      </c>
      <c r="D28" s="6">
        <v>0</v>
      </c>
      <c r="E28" s="6">
        <v>0</v>
      </c>
      <c r="F28" s="6">
        <f>SUM(C28:E28)</f>
        <v>0</v>
      </c>
      <c r="H28" s="130" t="s">
        <v>18</v>
      </c>
      <c r="I28" s="88">
        <v>42548</v>
      </c>
      <c r="J28" s="89">
        <f>I28</f>
        <v>42548</v>
      </c>
      <c r="K28" s="90"/>
      <c r="L28" s="91"/>
      <c r="M28" s="92"/>
    </row>
    <row r="29" spans="1:15" ht="13.5" thickBot="1" x14ac:dyDescent="0.35">
      <c r="B29" s="35" t="s">
        <v>46</v>
      </c>
      <c r="C29" s="69">
        <f>+SUM(C26:C28)</f>
        <v>2410000</v>
      </c>
      <c r="D29" s="69">
        <f>+SUM(D26:D28)</f>
        <v>0</v>
      </c>
      <c r="E29" s="69">
        <f>+SUM(E26:E28)</f>
        <v>0</v>
      </c>
      <c r="F29" s="69">
        <f>+SUM(F26:F28)</f>
        <v>2410000</v>
      </c>
    </row>
    <row r="30" spans="1:15" ht="14" thickTop="1" thickBot="1" x14ac:dyDescent="0.35">
      <c r="B30" s="35"/>
      <c r="C30" s="10"/>
      <c r="D30" s="10"/>
      <c r="E30" s="10"/>
      <c r="F30" s="10"/>
    </row>
    <row r="31" spans="1:15" ht="13" x14ac:dyDescent="0.3">
      <c r="B31" s="34"/>
      <c r="C31" s="3"/>
      <c r="D31" s="12"/>
      <c r="I31" s="119"/>
      <c r="J31" s="107"/>
      <c r="K31" s="107"/>
      <c r="L31" s="107"/>
      <c r="M31" s="96"/>
    </row>
    <row r="32" spans="1:15" ht="37" x14ac:dyDescent="0.3">
      <c r="A32" s="76" t="s">
        <v>47</v>
      </c>
      <c r="B32" s="76" t="s">
        <v>3</v>
      </c>
      <c r="C32" s="76" t="s">
        <v>4</v>
      </c>
      <c r="D32" s="76" t="s">
        <v>5</v>
      </c>
      <c r="E32" s="76" t="s">
        <v>6</v>
      </c>
      <c r="F32" s="76" t="s">
        <v>7</v>
      </c>
      <c r="G32" s="76" t="s">
        <v>74</v>
      </c>
      <c r="H32" s="76" t="s">
        <v>75</v>
      </c>
      <c r="I32" s="93" t="s">
        <v>76</v>
      </c>
      <c r="J32" s="94" t="s">
        <v>77</v>
      </c>
      <c r="K32" s="94" t="s">
        <v>78</v>
      </c>
      <c r="L32" s="94" t="s">
        <v>79</v>
      </c>
      <c r="M32" s="95" t="s">
        <v>69</v>
      </c>
      <c r="N32" s="76" t="s">
        <v>80</v>
      </c>
      <c r="O32" s="76" t="s">
        <v>81</v>
      </c>
    </row>
    <row r="33" spans="1:17" ht="13" x14ac:dyDescent="0.3">
      <c r="A33" s="402" t="s">
        <v>2</v>
      </c>
      <c r="B33" s="402"/>
      <c r="C33" s="341">
        <f>$J$27</f>
        <v>42125</v>
      </c>
      <c r="D33" s="341">
        <f t="shared" ref="D33:D56" si="1">DATE(YEAR(C33),IF(MONTH(C33)&lt;=3,3,IF(MONTH(C33)&lt;=6,6,IF(MONTH(C33)&lt;=9,9,12))),IF(OR(MONTH(C33)&lt;=3,MONTH(C33)&gt;=10),31,30))</f>
        <v>42185</v>
      </c>
      <c r="E33" s="342">
        <f t="shared" ref="E33:E56" si="2">D33-C33+1</f>
        <v>61</v>
      </c>
      <c r="F33" s="343">
        <f>VLOOKUP(D33,'FERC Interest Rate'!$A:$B,2,TRUE)</f>
        <v>3.2500000000000001E-2</v>
      </c>
      <c r="G33" s="143">
        <f>$C$26</f>
        <v>2410000</v>
      </c>
      <c r="H33" s="143">
        <f t="shared" ref="H33:H38" si="3">G33*F33*(E33/(DATE(YEAR(D33),12,31)-DATE(YEAR(D33),1,1)+1))</f>
        <v>13089.931506849316</v>
      </c>
      <c r="I33" s="344">
        <v>0</v>
      </c>
      <c r="J33" s="264">
        <v>0</v>
      </c>
      <c r="K33" s="345">
        <f t="shared" ref="K33:K56" si="4">+SUM(I33:J33)</f>
        <v>0</v>
      </c>
      <c r="L33" s="264">
        <v>0</v>
      </c>
      <c r="M33" s="346">
        <f t="shared" ref="M33:M56" si="5">+SUM(K33:L33)</f>
        <v>0</v>
      </c>
      <c r="N33" s="347">
        <f t="shared" ref="N33:N56" si="6">+G33+H33+J33</f>
        <v>2423089.9315068494</v>
      </c>
      <c r="O33" s="143">
        <f t="shared" ref="O33:O56" si="7">G33+H33-L33-I33</f>
        <v>2423089.9315068494</v>
      </c>
      <c r="P33" s="6"/>
      <c r="Q33" s="6"/>
    </row>
    <row r="34" spans="1:17" ht="13" x14ac:dyDescent="0.3">
      <c r="A34" s="403"/>
      <c r="B34" s="403"/>
      <c r="C34" s="341">
        <f t="shared" ref="C34:C56" si="8">D33+1</f>
        <v>42186</v>
      </c>
      <c r="D34" s="341">
        <f t="shared" si="1"/>
        <v>42277</v>
      </c>
      <c r="E34" s="342">
        <f t="shared" si="2"/>
        <v>92</v>
      </c>
      <c r="F34" s="343">
        <f>VLOOKUP(D34,'FERC Interest Rate'!$A:$B,2,TRUE)</f>
        <v>3.2500000000000001E-2</v>
      </c>
      <c r="G34" s="143">
        <f>O33</f>
        <v>2423089.9315068494</v>
      </c>
      <c r="H34" s="143">
        <f t="shared" si="3"/>
        <v>19849.421630699944</v>
      </c>
      <c r="I34" s="344">
        <v>0</v>
      </c>
      <c r="J34" s="264">
        <v>0</v>
      </c>
      <c r="K34" s="345">
        <f t="shared" si="4"/>
        <v>0</v>
      </c>
      <c r="L34" s="264">
        <v>0</v>
      </c>
      <c r="M34" s="346">
        <f t="shared" si="5"/>
        <v>0</v>
      </c>
      <c r="N34" s="347">
        <f t="shared" si="6"/>
        <v>2442939.3531375495</v>
      </c>
      <c r="O34" s="143">
        <f t="shared" si="7"/>
        <v>2442939.3531375495</v>
      </c>
      <c r="P34" s="6"/>
      <c r="Q34" s="6"/>
    </row>
    <row r="35" spans="1:17" ht="13" x14ac:dyDescent="0.3">
      <c r="A35" s="403"/>
      <c r="B35" s="403"/>
      <c r="C35" s="341">
        <f>D34+1</f>
        <v>42278</v>
      </c>
      <c r="D35" s="341">
        <f>DATE(YEAR(C35),IF(MONTH(C35)&lt;=3,3,IF(MONTH(C35)&lt;=6,6,IF(MONTH(C35)&lt;=9,9,12))),IF(OR(MONTH(C35)&lt;=3,MONTH(C35)&gt;=10),31,30))</f>
        <v>42369</v>
      </c>
      <c r="E35" s="342">
        <f t="shared" si="2"/>
        <v>92</v>
      </c>
      <c r="F35" s="343">
        <f>VLOOKUP(D35,'FERC Interest Rate'!$A:$B,2,TRUE)</f>
        <v>3.2500000000000001E-2</v>
      </c>
      <c r="G35" s="143">
        <f>O34</f>
        <v>2442939.3531375495</v>
      </c>
      <c r="H35" s="143">
        <f t="shared" si="3"/>
        <v>20012.023742140478</v>
      </c>
      <c r="I35" s="344">
        <v>0</v>
      </c>
      <c r="J35" s="264">
        <v>0</v>
      </c>
      <c r="K35" s="345">
        <f t="shared" si="4"/>
        <v>0</v>
      </c>
      <c r="L35" s="264">
        <v>0</v>
      </c>
      <c r="M35" s="346">
        <f t="shared" si="5"/>
        <v>0</v>
      </c>
      <c r="N35" s="347">
        <f t="shared" si="6"/>
        <v>2462951.3768796897</v>
      </c>
      <c r="O35" s="143">
        <f t="shared" si="7"/>
        <v>2462951.3768796897</v>
      </c>
      <c r="P35" s="6"/>
      <c r="Q35" s="6"/>
    </row>
    <row r="36" spans="1:17" ht="13" x14ac:dyDescent="0.3">
      <c r="A36" s="403"/>
      <c r="B36" s="403"/>
      <c r="C36" s="341">
        <f>D35+1</f>
        <v>42370</v>
      </c>
      <c r="D36" s="341">
        <f>DATE(YEAR(C36),IF(MONTH(C36)&lt;=3,3,IF(MONTH(C36)&lt;=6,6,IF(MONTH(C36)&lt;=9,9,12))),IF(OR(MONTH(C36)&lt;=3,MONTH(C36)&gt;=10),31,30))</f>
        <v>42460</v>
      </c>
      <c r="E36" s="342">
        <f>D36-C36+1</f>
        <v>91</v>
      </c>
      <c r="F36" s="343">
        <f>VLOOKUP(D36,'FERC Interest Rate'!$A:$B,2,TRUE)</f>
        <v>3.2500000000000001E-2</v>
      </c>
      <c r="G36" s="143">
        <f>O35</f>
        <v>2462951.3768796897</v>
      </c>
      <c r="H36" s="143">
        <f t="shared" si="3"/>
        <v>19902.12758776416</v>
      </c>
      <c r="I36" s="344">
        <v>0</v>
      </c>
      <c r="J36" s="264">
        <v>0</v>
      </c>
      <c r="K36" s="345">
        <f>+SUM(I36:J36)</f>
        <v>0</v>
      </c>
      <c r="L36" s="264">
        <v>0</v>
      </c>
      <c r="M36" s="346">
        <f>+SUM(K36:L36)</f>
        <v>0</v>
      </c>
      <c r="N36" s="347">
        <f>+G36+H36+J36</f>
        <v>2482853.5044674538</v>
      </c>
      <c r="O36" s="143">
        <f>G36+H36-L36-I36</f>
        <v>2482853.5044674538</v>
      </c>
      <c r="P36" s="6"/>
      <c r="Q36" s="6"/>
    </row>
    <row r="37" spans="1:17" ht="13" x14ac:dyDescent="0.3">
      <c r="B37" s="71"/>
      <c r="C37" s="72">
        <f>D36+1</f>
        <v>42461</v>
      </c>
      <c r="D37" s="72">
        <f>DATE(YEAR(C37),IF(MONTH(C37)&lt;=3,3,IF(MONTH(C37)&lt;=6,6,IF(MONTH(C37)&lt;=9,9,12))),IF(OR(MONTH(C37)&lt;=3,MONTH(C37)&gt;=10),31,30))</f>
        <v>42551</v>
      </c>
      <c r="E37" s="71">
        <f t="shared" si="2"/>
        <v>91</v>
      </c>
      <c r="F37" s="73">
        <f>VLOOKUP(D37,'FERC Interest Rate'!$A:$B,2,TRUE)</f>
        <v>3.4599999999999999E-2</v>
      </c>
      <c r="G37" s="74">
        <f>O36</f>
        <v>2482853.5044674538</v>
      </c>
      <c r="H37" s="143">
        <f t="shared" si="3"/>
        <v>21359.323891164549</v>
      </c>
      <c r="I37" s="97">
        <v>0</v>
      </c>
      <c r="J37" s="264">
        <v>0</v>
      </c>
      <c r="K37" s="108">
        <f t="shared" si="4"/>
        <v>0</v>
      </c>
      <c r="L37" s="75">
        <v>0</v>
      </c>
      <c r="M37" s="109">
        <f t="shared" si="5"/>
        <v>0</v>
      </c>
      <c r="N37" s="6">
        <f t="shared" si="6"/>
        <v>2504212.8283586185</v>
      </c>
      <c r="O37" s="74">
        <f t="shared" si="7"/>
        <v>2504212.8283586185</v>
      </c>
      <c r="P37" s="6"/>
      <c r="Q37" s="6"/>
    </row>
    <row r="38" spans="1:17" x14ac:dyDescent="0.25">
      <c r="A38" s="301" t="s">
        <v>112</v>
      </c>
      <c r="B38" s="71" t="str">
        <f t="shared" ref="B38:B56" si="9">+IF(MONTH(C38)&lt;4,"Q1",IF(MONTH(C38)&lt;7,"Q2",IF(MONTH(C38)&lt;10,"Q3","Q4")))&amp;"/"&amp;YEAR(C38)</f>
        <v>Q3/2016</v>
      </c>
      <c r="C38" s="72">
        <f t="shared" si="8"/>
        <v>42552</v>
      </c>
      <c r="D38" s="72">
        <f t="shared" si="1"/>
        <v>42643</v>
      </c>
      <c r="E38" s="71">
        <f t="shared" si="2"/>
        <v>92</v>
      </c>
      <c r="F38" s="73">
        <f>VLOOKUP(D38,'FERC Interest Rate'!$A:$B,2,TRUE)</f>
        <v>3.5000000000000003E-2</v>
      </c>
      <c r="G38" s="74">
        <f>O37</f>
        <v>2504212.8283586185</v>
      </c>
      <c r="H38" s="74">
        <f t="shared" si="3"/>
        <v>22031.599200313529</v>
      </c>
      <c r="I38" s="97">
        <f>(SUM($H$33:$H$38)/20)*2</f>
        <v>11624.442755893197</v>
      </c>
      <c r="J38" s="75">
        <f t="shared" ref="J38:J56" si="10">G38*F38*(E38/(DATE(YEAR(D38),12,31)-DATE(YEAR(D38),1,1)+1))</f>
        <v>22031.599200313529</v>
      </c>
      <c r="K38" s="108">
        <f t="shared" si="4"/>
        <v>33656.041956206725</v>
      </c>
      <c r="L38" s="75">
        <f>$C$26/20*2</f>
        <v>241000</v>
      </c>
      <c r="M38" s="109">
        <f t="shared" si="5"/>
        <v>274656.04195620673</v>
      </c>
      <c r="N38" s="6">
        <f t="shared" si="6"/>
        <v>2548276.0267592454</v>
      </c>
      <c r="O38" s="74">
        <f t="shared" si="7"/>
        <v>2273619.9848030386</v>
      </c>
      <c r="P38" s="6"/>
      <c r="Q38" s="6"/>
    </row>
    <row r="39" spans="1:17" x14ac:dyDescent="0.25">
      <c r="A39" s="12" t="s">
        <v>50</v>
      </c>
      <c r="B39" s="71" t="str">
        <f t="shared" si="9"/>
        <v>Q4/2016</v>
      </c>
      <c r="C39" s="72">
        <f t="shared" si="8"/>
        <v>42644</v>
      </c>
      <c r="D39" s="72">
        <f t="shared" si="1"/>
        <v>42735</v>
      </c>
      <c r="E39" s="71">
        <f t="shared" si="2"/>
        <v>92</v>
      </c>
      <c r="F39" s="73">
        <f>VLOOKUP(D39,'FERC Interest Rate'!$A:$B,2,TRUE)</f>
        <v>3.5000000000000003E-2</v>
      </c>
      <c r="G39" s="74">
        <f t="shared" ref="G39:G56" si="11">O38</f>
        <v>2273619.9848030386</v>
      </c>
      <c r="H39" s="74">
        <v>0</v>
      </c>
      <c r="I39" s="97">
        <f>(SUM($H$33:$H$38)/20)</f>
        <v>5812.2213779465983</v>
      </c>
      <c r="J39" s="75">
        <f t="shared" si="10"/>
        <v>20002.886205097777</v>
      </c>
      <c r="K39" s="108">
        <f t="shared" si="4"/>
        <v>25815.107583044373</v>
      </c>
      <c r="L39" s="75">
        <f t="shared" ref="L39:L56" si="12">$C$26/20</f>
        <v>120500</v>
      </c>
      <c r="M39" s="109">
        <f t="shared" si="5"/>
        <v>146315.10758304439</v>
      </c>
      <c r="N39" s="6">
        <f t="shared" si="6"/>
        <v>2293622.8710081363</v>
      </c>
      <c r="O39" s="74">
        <f t="shared" si="7"/>
        <v>2147307.7634250922</v>
      </c>
      <c r="P39" s="6"/>
      <c r="Q39" s="6"/>
    </row>
    <row r="40" spans="1:17" x14ac:dyDescent="0.25">
      <c r="A40" s="12" t="s">
        <v>51</v>
      </c>
      <c r="B40" s="71" t="str">
        <f t="shared" si="9"/>
        <v>Q1/2017</v>
      </c>
      <c r="C40" s="72">
        <f t="shared" si="8"/>
        <v>42736</v>
      </c>
      <c r="D40" s="72">
        <f t="shared" si="1"/>
        <v>42825</v>
      </c>
      <c r="E40" s="71">
        <f t="shared" si="2"/>
        <v>90</v>
      </c>
      <c r="F40" s="73">
        <f>VLOOKUP(D40,'FERC Interest Rate'!$A:$B,2,TRUE)</f>
        <v>3.5000000000000003E-2</v>
      </c>
      <c r="G40" s="74">
        <f t="shared" si="11"/>
        <v>2147307.7634250922</v>
      </c>
      <c r="H40" s="74">
        <v>0</v>
      </c>
      <c r="I40" s="97">
        <f t="shared" ref="I40:I56" si="13">(SUM($H$33:$H$38)/20)</f>
        <v>5812.2213779465983</v>
      </c>
      <c r="J40" s="75">
        <f t="shared" si="10"/>
        <v>18531.560150106961</v>
      </c>
      <c r="K40" s="108">
        <f t="shared" si="4"/>
        <v>24343.781528053558</v>
      </c>
      <c r="L40" s="75">
        <f t="shared" si="12"/>
        <v>120500</v>
      </c>
      <c r="M40" s="109">
        <f t="shared" si="5"/>
        <v>144843.78152805357</v>
      </c>
      <c r="N40" s="6">
        <f t="shared" si="6"/>
        <v>2165839.3235751991</v>
      </c>
      <c r="O40" s="74">
        <f t="shared" si="7"/>
        <v>2020995.5420471455</v>
      </c>
      <c r="P40" s="6"/>
      <c r="Q40" s="6"/>
    </row>
    <row r="41" spans="1:17" x14ac:dyDescent="0.25">
      <c r="A41" s="12" t="s">
        <v>52</v>
      </c>
      <c r="B41" s="71" t="str">
        <f t="shared" si="9"/>
        <v>Q2/2017</v>
      </c>
      <c r="C41" s="72">
        <f t="shared" si="8"/>
        <v>42826</v>
      </c>
      <c r="D41" s="72">
        <f t="shared" si="1"/>
        <v>42916</v>
      </c>
      <c r="E41" s="71">
        <f t="shared" si="2"/>
        <v>91</v>
      </c>
      <c r="F41" s="73">
        <f>VLOOKUP(D41,'FERC Interest Rate'!$A:$B,2,TRUE)</f>
        <v>3.7100000000000001E-2</v>
      </c>
      <c r="G41" s="74">
        <f t="shared" si="11"/>
        <v>2020995.5420471455</v>
      </c>
      <c r="H41" s="74">
        <v>0</v>
      </c>
      <c r="I41" s="97">
        <f t="shared" si="13"/>
        <v>5812.2213779465983</v>
      </c>
      <c r="J41" s="75">
        <f t="shared" si="10"/>
        <v>18693.37821782293</v>
      </c>
      <c r="K41" s="108">
        <f t="shared" si="4"/>
        <v>24505.599595769527</v>
      </c>
      <c r="L41" s="75">
        <f t="shared" si="12"/>
        <v>120500</v>
      </c>
      <c r="M41" s="109">
        <f t="shared" si="5"/>
        <v>145005.59959576954</v>
      </c>
      <c r="N41" s="6">
        <f t="shared" si="6"/>
        <v>2039688.9202649684</v>
      </c>
      <c r="O41" s="74">
        <f t="shared" si="7"/>
        <v>1894683.3206691989</v>
      </c>
      <c r="P41" s="6"/>
      <c r="Q41" s="6"/>
    </row>
    <row r="42" spans="1:17" x14ac:dyDescent="0.25">
      <c r="A42" s="12" t="s">
        <v>53</v>
      </c>
      <c r="B42" s="71" t="str">
        <f t="shared" si="9"/>
        <v>Q3/2017</v>
      </c>
      <c r="C42" s="72">
        <f t="shared" si="8"/>
        <v>42917</v>
      </c>
      <c r="D42" s="72">
        <f t="shared" si="1"/>
        <v>43008</v>
      </c>
      <c r="E42" s="71">
        <f t="shared" si="2"/>
        <v>92</v>
      </c>
      <c r="F42" s="73">
        <f>VLOOKUP(D42,'FERC Interest Rate'!$A:$B,2,TRUE)</f>
        <v>3.9600000000000003E-2</v>
      </c>
      <c r="G42" s="74">
        <f t="shared" si="11"/>
        <v>1894683.3206691989</v>
      </c>
      <c r="H42" s="74">
        <v>0</v>
      </c>
      <c r="I42" s="97">
        <f t="shared" si="13"/>
        <v>5812.2213779465983</v>
      </c>
      <c r="J42" s="75">
        <f t="shared" si="10"/>
        <v>18911.534996882263</v>
      </c>
      <c r="K42" s="108">
        <f t="shared" si="4"/>
        <v>24723.756374828859</v>
      </c>
      <c r="L42" s="75">
        <f t="shared" si="12"/>
        <v>120500</v>
      </c>
      <c r="M42" s="109">
        <f t="shared" si="5"/>
        <v>145223.75637482887</v>
      </c>
      <c r="N42" s="6">
        <f t="shared" si="6"/>
        <v>1913594.8556660812</v>
      </c>
      <c r="O42" s="74">
        <f t="shared" si="7"/>
        <v>1768371.0992912522</v>
      </c>
      <c r="P42" s="6"/>
      <c r="Q42" s="6"/>
    </row>
    <row r="43" spans="1:17" x14ac:dyDescent="0.25">
      <c r="A43" s="12" t="s">
        <v>54</v>
      </c>
      <c r="B43" s="71" t="str">
        <f t="shared" si="9"/>
        <v>Q4/2017</v>
      </c>
      <c r="C43" s="72">
        <f t="shared" si="8"/>
        <v>43009</v>
      </c>
      <c r="D43" s="72">
        <f t="shared" si="1"/>
        <v>43100</v>
      </c>
      <c r="E43" s="71">
        <f t="shared" si="2"/>
        <v>92</v>
      </c>
      <c r="F43" s="73">
        <f>VLOOKUP(D43,'FERC Interest Rate'!$A:$B,2,TRUE)</f>
        <v>4.2099999999999999E-2</v>
      </c>
      <c r="G43" s="74">
        <f t="shared" si="11"/>
        <v>1768371.0992912522</v>
      </c>
      <c r="H43" s="74">
        <v>0</v>
      </c>
      <c r="I43" s="97">
        <f t="shared" si="13"/>
        <v>5812.2213779465983</v>
      </c>
      <c r="J43" s="75">
        <f t="shared" si="10"/>
        <v>18765.082032259943</v>
      </c>
      <c r="K43" s="108">
        <f t="shared" si="4"/>
        <v>24577.303410206543</v>
      </c>
      <c r="L43" s="75">
        <f t="shared" si="12"/>
        <v>120500</v>
      </c>
      <c r="M43" s="109">
        <f t="shared" si="5"/>
        <v>145077.30341020654</v>
      </c>
      <c r="N43" s="6">
        <f t="shared" si="6"/>
        <v>1787136.1813235122</v>
      </c>
      <c r="O43" s="74">
        <f t="shared" si="7"/>
        <v>1642058.8779133055</v>
      </c>
      <c r="P43" s="6"/>
      <c r="Q43" s="6"/>
    </row>
    <row r="44" spans="1:17" x14ac:dyDescent="0.25">
      <c r="A44" s="12" t="s">
        <v>55</v>
      </c>
      <c r="B44" s="71" t="str">
        <f t="shared" si="9"/>
        <v>Q1/2018</v>
      </c>
      <c r="C44" s="72">
        <f t="shared" si="8"/>
        <v>43101</v>
      </c>
      <c r="D44" s="72">
        <f t="shared" si="1"/>
        <v>43190</v>
      </c>
      <c r="E44" s="71">
        <f t="shared" si="2"/>
        <v>90</v>
      </c>
      <c r="F44" s="73">
        <f>VLOOKUP(D44,'FERC Interest Rate'!$A:$B,2,TRUE)</f>
        <v>4.2500000000000003E-2</v>
      </c>
      <c r="G44" s="74">
        <f t="shared" si="11"/>
        <v>1642058.8779133055</v>
      </c>
      <c r="H44" s="74">
        <v>0</v>
      </c>
      <c r="I44" s="97">
        <f t="shared" si="13"/>
        <v>5812.2213779465983</v>
      </c>
      <c r="J44" s="75">
        <f t="shared" si="10"/>
        <v>17207.877282242174</v>
      </c>
      <c r="K44" s="108">
        <f t="shared" si="4"/>
        <v>23020.098660188771</v>
      </c>
      <c r="L44" s="75">
        <f t="shared" si="12"/>
        <v>120500</v>
      </c>
      <c r="M44" s="109">
        <f t="shared" si="5"/>
        <v>143520.09866018879</v>
      </c>
      <c r="N44" s="6">
        <f t="shared" si="6"/>
        <v>1659266.7551955478</v>
      </c>
      <c r="O44" s="74">
        <f t="shared" si="7"/>
        <v>1515746.6565353589</v>
      </c>
      <c r="P44" s="6"/>
      <c r="Q44" s="6"/>
    </row>
    <row r="45" spans="1:17" x14ac:dyDescent="0.25">
      <c r="A45" s="12" t="s">
        <v>56</v>
      </c>
      <c r="B45" s="71" t="str">
        <f t="shared" si="9"/>
        <v>Q2/2018</v>
      </c>
      <c r="C45" s="72">
        <f t="shared" si="8"/>
        <v>43191</v>
      </c>
      <c r="D45" s="72">
        <f t="shared" si="1"/>
        <v>43281</v>
      </c>
      <c r="E45" s="71">
        <f t="shared" si="2"/>
        <v>91</v>
      </c>
      <c r="F45" s="73">
        <f>VLOOKUP(D45,'FERC Interest Rate'!$A:$B,2,TRUE)</f>
        <v>4.4699999999999997E-2</v>
      </c>
      <c r="G45" s="74">
        <f t="shared" si="11"/>
        <v>1515746.6565353589</v>
      </c>
      <c r="H45" s="74">
        <v>0</v>
      </c>
      <c r="I45" s="97">
        <f t="shared" si="13"/>
        <v>5812.2213779465983</v>
      </c>
      <c r="J45" s="75">
        <f t="shared" si="10"/>
        <v>16892.062122709256</v>
      </c>
      <c r="K45" s="108">
        <f t="shared" si="4"/>
        <v>22704.283500655853</v>
      </c>
      <c r="L45" s="75">
        <f t="shared" si="12"/>
        <v>120500</v>
      </c>
      <c r="M45" s="109">
        <f t="shared" si="5"/>
        <v>143204.28350065585</v>
      </c>
      <c r="N45" s="6">
        <f t="shared" si="6"/>
        <v>1532638.7186580682</v>
      </c>
      <c r="O45" s="74">
        <f t="shared" si="7"/>
        <v>1389434.4351574122</v>
      </c>
      <c r="P45" s="6"/>
      <c r="Q45" s="6"/>
    </row>
    <row r="46" spans="1:17" x14ac:dyDescent="0.25">
      <c r="A46" s="12" t="s">
        <v>57</v>
      </c>
      <c r="B46" s="71" t="str">
        <f t="shared" si="9"/>
        <v>Q3/2018</v>
      </c>
      <c r="C46" s="72">
        <f t="shared" si="8"/>
        <v>43282</v>
      </c>
      <c r="D46" s="72">
        <f t="shared" si="1"/>
        <v>43373</v>
      </c>
      <c r="E46" s="71">
        <f t="shared" si="2"/>
        <v>92</v>
      </c>
      <c r="F46" s="73">
        <f>VLOOKUP(D46,'FERC Interest Rate'!$A:$B,2,TRUE)</f>
        <v>4.6899999999999997E-2</v>
      </c>
      <c r="G46" s="74">
        <f t="shared" si="11"/>
        <v>1389434.4351574122</v>
      </c>
      <c r="H46" s="74">
        <v>0</v>
      </c>
      <c r="I46" s="97">
        <f t="shared" si="13"/>
        <v>5812.2213779465983</v>
      </c>
      <c r="J46" s="75">
        <f t="shared" si="10"/>
        <v>16425.018358403293</v>
      </c>
      <c r="K46" s="108">
        <f t="shared" si="4"/>
        <v>22237.239736349889</v>
      </c>
      <c r="L46" s="75">
        <f t="shared" si="12"/>
        <v>120500</v>
      </c>
      <c r="M46" s="109">
        <f t="shared" si="5"/>
        <v>142737.2397363499</v>
      </c>
      <c r="N46" s="6">
        <f t="shared" si="6"/>
        <v>1405859.4535158155</v>
      </c>
      <c r="O46" s="74">
        <f t="shared" si="7"/>
        <v>1263122.2137794655</v>
      </c>
      <c r="P46" s="6"/>
      <c r="Q46" s="6"/>
    </row>
    <row r="47" spans="1:17" x14ac:dyDescent="0.25">
      <c r="A47" s="12" t="s">
        <v>58</v>
      </c>
      <c r="B47" s="71" t="str">
        <f t="shared" si="9"/>
        <v>Q4/2018</v>
      </c>
      <c r="C47" s="72">
        <f t="shared" si="8"/>
        <v>43374</v>
      </c>
      <c r="D47" s="72">
        <f t="shared" si="1"/>
        <v>43465</v>
      </c>
      <c r="E47" s="71">
        <f t="shared" si="2"/>
        <v>92</v>
      </c>
      <c r="F47" s="73">
        <f>VLOOKUP(D47,'FERC Interest Rate'!$A:$B,2,TRUE)</f>
        <v>4.9599999999999998E-2</v>
      </c>
      <c r="G47" s="74">
        <f t="shared" si="11"/>
        <v>1263122.2137794655</v>
      </c>
      <c r="H47" s="74">
        <v>0</v>
      </c>
      <c r="I47" s="97">
        <f t="shared" si="13"/>
        <v>5812.2213779465983</v>
      </c>
      <c r="J47" s="75">
        <f t="shared" si="10"/>
        <v>15791.450098406731</v>
      </c>
      <c r="K47" s="108">
        <f t="shared" si="4"/>
        <v>21603.671476353331</v>
      </c>
      <c r="L47" s="75">
        <f t="shared" si="12"/>
        <v>120500</v>
      </c>
      <c r="M47" s="109">
        <f t="shared" si="5"/>
        <v>142103.67147635334</v>
      </c>
      <c r="N47" s="6">
        <f t="shared" si="6"/>
        <v>1278913.6638778723</v>
      </c>
      <c r="O47" s="74">
        <f t="shared" si="7"/>
        <v>1136809.9924015189</v>
      </c>
      <c r="P47" s="6"/>
      <c r="Q47" s="6"/>
    </row>
    <row r="48" spans="1:17" x14ac:dyDescent="0.25">
      <c r="A48" s="12" t="s">
        <v>59</v>
      </c>
      <c r="B48" s="71" t="str">
        <f t="shared" si="9"/>
        <v>Q1/2019</v>
      </c>
      <c r="C48" s="72">
        <f t="shared" si="8"/>
        <v>43466</v>
      </c>
      <c r="D48" s="72">
        <f t="shared" si="1"/>
        <v>43555</v>
      </c>
      <c r="E48" s="71">
        <f t="shared" si="2"/>
        <v>90</v>
      </c>
      <c r="F48" s="73">
        <f>VLOOKUP(D48,'FERC Interest Rate'!$A:$B,2,TRUE)</f>
        <v>5.1799999999999999E-2</v>
      </c>
      <c r="G48" s="74">
        <f t="shared" si="11"/>
        <v>1136809.9924015189</v>
      </c>
      <c r="H48" s="74">
        <v>0</v>
      </c>
      <c r="I48" s="97">
        <f t="shared" si="13"/>
        <v>5812.2213779465983</v>
      </c>
      <c r="J48" s="75">
        <f t="shared" si="10"/>
        <v>14520.022423495564</v>
      </c>
      <c r="K48" s="108">
        <f t="shared" si="4"/>
        <v>20332.243801442164</v>
      </c>
      <c r="L48" s="75">
        <f t="shared" si="12"/>
        <v>120500</v>
      </c>
      <c r="M48" s="109">
        <f t="shared" si="5"/>
        <v>140832.24380144215</v>
      </c>
      <c r="N48" s="6">
        <f t="shared" si="6"/>
        <v>1151330.0148250144</v>
      </c>
      <c r="O48" s="74">
        <f t="shared" si="7"/>
        <v>1010497.7710235723</v>
      </c>
      <c r="P48" s="6"/>
      <c r="Q48" s="6"/>
    </row>
    <row r="49" spans="1:17" x14ac:dyDescent="0.25">
      <c r="A49" s="12" t="s">
        <v>60</v>
      </c>
      <c r="B49" s="71" t="str">
        <f t="shared" si="9"/>
        <v>Q2/2019</v>
      </c>
      <c r="C49" s="72">
        <f t="shared" si="8"/>
        <v>43556</v>
      </c>
      <c r="D49" s="72">
        <f t="shared" si="1"/>
        <v>43646</v>
      </c>
      <c r="E49" s="71">
        <f t="shared" si="2"/>
        <v>91</v>
      </c>
      <c r="F49" s="73">
        <f>VLOOKUP(D49,'FERC Interest Rate'!$A:$B,2,TRUE)</f>
        <v>5.45E-2</v>
      </c>
      <c r="G49" s="74">
        <f t="shared" si="11"/>
        <v>1010497.7710235723</v>
      </c>
      <c r="H49" s="74">
        <v>0</v>
      </c>
      <c r="I49" s="97">
        <f t="shared" si="13"/>
        <v>5812.2213779465983</v>
      </c>
      <c r="J49" s="75">
        <f t="shared" si="10"/>
        <v>13730.311494223031</v>
      </c>
      <c r="K49" s="108">
        <f t="shared" si="4"/>
        <v>19542.532872169628</v>
      </c>
      <c r="L49" s="75">
        <f t="shared" si="12"/>
        <v>120500</v>
      </c>
      <c r="M49" s="109">
        <f t="shared" si="5"/>
        <v>140042.53287216963</v>
      </c>
      <c r="N49" s="6">
        <f t="shared" si="6"/>
        <v>1024228.0825177954</v>
      </c>
      <c r="O49" s="74">
        <f t="shared" si="7"/>
        <v>884185.54964562575</v>
      </c>
      <c r="P49" s="6"/>
      <c r="Q49" s="6"/>
    </row>
    <row r="50" spans="1:17" x14ac:dyDescent="0.25">
      <c r="A50" s="12" t="s">
        <v>61</v>
      </c>
      <c r="B50" s="71" t="str">
        <f t="shared" si="9"/>
        <v>Q3/2019</v>
      </c>
      <c r="C50" s="72">
        <f t="shared" si="8"/>
        <v>43647</v>
      </c>
      <c r="D50" s="72">
        <f t="shared" si="1"/>
        <v>43738</v>
      </c>
      <c r="E50" s="71">
        <f t="shared" si="2"/>
        <v>92</v>
      </c>
      <c r="F50" s="73">
        <f>VLOOKUP(D50,'FERC Interest Rate'!$A:$B,2,TRUE)</f>
        <v>5.5E-2</v>
      </c>
      <c r="G50" s="74">
        <f t="shared" si="11"/>
        <v>884185.54964562575</v>
      </c>
      <c r="H50" s="74">
        <v>0</v>
      </c>
      <c r="I50" s="97">
        <f t="shared" si="13"/>
        <v>5812.2213779465983</v>
      </c>
      <c r="J50" s="75">
        <f t="shared" si="10"/>
        <v>12257.476386868128</v>
      </c>
      <c r="K50" s="108">
        <f t="shared" si="4"/>
        <v>18069.697764814726</v>
      </c>
      <c r="L50" s="75">
        <f t="shared" si="12"/>
        <v>120500</v>
      </c>
      <c r="M50" s="109">
        <f t="shared" si="5"/>
        <v>138569.69776481471</v>
      </c>
      <c r="N50" s="6">
        <f t="shared" si="6"/>
        <v>896443.02603249392</v>
      </c>
      <c r="O50" s="74">
        <f t="shared" si="7"/>
        <v>757873.3282676792</v>
      </c>
      <c r="P50" s="6"/>
      <c r="Q50" s="6"/>
    </row>
    <row r="51" spans="1:17" x14ac:dyDescent="0.25">
      <c r="A51" s="12" t="s">
        <v>62</v>
      </c>
      <c r="B51" s="71" t="str">
        <f t="shared" si="9"/>
        <v>Q4/2019</v>
      </c>
      <c r="C51" s="72">
        <f t="shared" si="8"/>
        <v>43739</v>
      </c>
      <c r="D51" s="72">
        <f t="shared" si="1"/>
        <v>43830</v>
      </c>
      <c r="E51" s="71">
        <f t="shared" si="2"/>
        <v>92</v>
      </c>
      <c r="F51" s="73">
        <f>VLOOKUP(D51,'FERC Interest Rate'!$A:$B,2,TRUE)</f>
        <v>5.4199999999999998E-2</v>
      </c>
      <c r="G51" s="74">
        <f t="shared" si="11"/>
        <v>757873.3282676792</v>
      </c>
      <c r="H51" s="74">
        <v>0</v>
      </c>
      <c r="I51" s="97">
        <f t="shared" si="13"/>
        <v>5812.2213779465983</v>
      </c>
      <c r="J51" s="75">
        <f t="shared" si="10"/>
        <v>10353.587846777962</v>
      </c>
      <c r="K51" s="108">
        <f t="shared" si="4"/>
        <v>16165.80922472456</v>
      </c>
      <c r="L51" s="75">
        <f t="shared" si="12"/>
        <v>120500</v>
      </c>
      <c r="M51" s="109">
        <f t="shared" si="5"/>
        <v>136665.80922472457</v>
      </c>
      <c r="N51" s="6">
        <f t="shared" si="6"/>
        <v>768226.91611445718</v>
      </c>
      <c r="O51" s="74">
        <f t="shared" si="7"/>
        <v>631561.10688973265</v>
      </c>
      <c r="P51" s="6"/>
      <c r="Q51" s="6"/>
    </row>
    <row r="52" spans="1:17" x14ac:dyDescent="0.25">
      <c r="A52" s="12" t="s">
        <v>63</v>
      </c>
      <c r="B52" s="71" t="str">
        <f t="shared" si="9"/>
        <v>Q1/2020</v>
      </c>
      <c r="C52" s="72">
        <f t="shared" si="8"/>
        <v>43831</v>
      </c>
      <c r="D52" s="72">
        <f t="shared" si="1"/>
        <v>43921</v>
      </c>
      <c r="E52" s="71">
        <f t="shared" si="2"/>
        <v>91</v>
      </c>
      <c r="F52" s="73">
        <f>VLOOKUP(D52,'FERC Interest Rate'!$A:$B,2,TRUE)</f>
        <v>4.9599999999999998E-2</v>
      </c>
      <c r="G52" s="74">
        <f t="shared" si="11"/>
        <v>631561.10688973265</v>
      </c>
      <c r="H52" s="74">
        <v>0</v>
      </c>
      <c r="I52" s="97">
        <f t="shared" si="13"/>
        <v>5812.2213779465983</v>
      </c>
      <c r="J52" s="75">
        <f t="shared" si="10"/>
        <v>7788.5634209221234</v>
      </c>
      <c r="K52" s="108">
        <f t="shared" si="4"/>
        <v>13600.784798868721</v>
      </c>
      <c r="L52" s="75">
        <f t="shared" si="12"/>
        <v>120500</v>
      </c>
      <c r="M52" s="109">
        <f t="shared" si="5"/>
        <v>134100.78479886873</v>
      </c>
      <c r="N52" s="6">
        <f t="shared" si="6"/>
        <v>639349.67031065479</v>
      </c>
      <c r="O52" s="74">
        <f t="shared" si="7"/>
        <v>505248.88551178604</v>
      </c>
      <c r="P52" s="6"/>
      <c r="Q52" s="6"/>
    </row>
    <row r="53" spans="1:17" x14ac:dyDescent="0.25">
      <c r="A53" s="12" t="s">
        <v>64</v>
      </c>
      <c r="B53" s="71" t="str">
        <f t="shared" si="9"/>
        <v>Q2/2020</v>
      </c>
      <c r="C53" s="72">
        <f t="shared" si="8"/>
        <v>43922</v>
      </c>
      <c r="D53" s="72">
        <f t="shared" si="1"/>
        <v>44012</v>
      </c>
      <c r="E53" s="71">
        <f t="shared" si="2"/>
        <v>91</v>
      </c>
      <c r="F53" s="73">
        <f>VLOOKUP(D53,'FERC Interest Rate'!$A:$B,2,TRUE)</f>
        <v>4.7503500000000004E-2</v>
      </c>
      <c r="G53" s="74">
        <f t="shared" si="11"/>
        <v>505248.88551178604</v>
      </c>
      <c r="H53" s="74">
        <v>0</v>
      </c>
      <c r="I53" s="97">
        <f t="shared" si="13"/>
        <v>5812.2213779465983</v>
      </c>
      <c r="J53" s="75">
        <f t="shared" si="10"/>
        <v>5967.4842333189372</v>
      </c>
      <c r="K53" s="108">
        <f t="shared" si="4"/>
        <v>11779.705611265535</v>
      </c>
      <c r="L53" s="75">
        <f t="shared" si="12"/>
        <v>120500</v>
      </c>
      <c r="M53" s="109">
        <f t="shared" si="5"/>
        <v>132279.70561126553</v>
      </c>
      <c r="N53" s="6">
        <f t="shared" si="6"/>
        <v>511216.36974510498</v>
      </c>
      <c r="O53" s="74">
        <f t="shared" si="7"/>
        <v>378936.66413383943</v>
      </c>
      <c r="P53" s="6"/>
      <c r="Q53" s="6"/>
    </row>
    <row r="54" spans="1:17" x14ac:dyDescent="0.25">
      <c r="A54" s="12" t="s">
        <v>65</v>
      </c>
      <c r="B54" s="71" t="str">
        <f t="shared" si="9"/>
        <v>Q3/2020</v>
      </c>
      <c r="C54" s="72">
        <f t="shared" si="8"/>
        <v>44013</v>
      </c>
      <c r="D54" s="72">
        <f t="shared" si="1"/>
        <v>44104</v>
      </c>
      <c r="E54" s="71">
        <f t="shared" si="2"/>
        <v>92</v>
      </c>
      <c r="F54" s="73">
        <f>VLOOKUP(D54,'FERC Interest Rate'!$A:$B,2,TRUE)</f>
        <v>3.4299999999999997E-2</v>
      </c>
      <c r="G54" s="74">
        <f t="shared" si="11"/>
        <v>378936.66413383943</v>
      </c>
      <c r="H54" s="74">
        <v>0</v>
      </c>
      <c r="I54" s="97">
        <f t="shared" si="13"/>
        <v>5812.2213779465983</v>
      </c>
      <c r="J54" s="75">
        <f t="shared" si="10"/>
        <v>3267.1380801659661</v>
      </c>
      <c r="K54" s="108">
        <f t="shared" si="4"/>
        <v>9079.3594581125653</v>
      </c>
      <c r="L54" s="75">
        <f t="shared" si="12"/>
        <v>120500</v>
      </c>
      <c r="M54" s="109">
        <f t="shared" si="5"/>
        <v>129579.35945811257</v>
      </c>
      <c r="N54" s="6">
        <f t="shared" si="6"/>
        <v>382203.80221400538</v>
      </c>
      <c r="O54" s="74">
        <f t="shared" si="7"/>
        <v>252624.44275589281</v>
      </c>
      <c r="P54" s="6"/>
      <c r="Q54" s="6"/>
    </row>
    <row r="55" spans="1:17" x14ac:dyDescent="0.25">
      <c r="A55" s="12" t="s">
        <v>66</v>
      </c>
      <c r="B55" s="71" t="str">
        <f t="shared" si="9"/>
        <v>Q4/2020</v>
      </c>
      <c r="C55" s="72">
        <f t="shared" si="8"/>
        <v>44105</v>
      </c>
      <c r="D55" s="72">
        <f t="shared" si="1"/>
        <v>44196</v>
      </c>
      <c r="E55" s="71">
        <f t="shared" si="2"/>
        <v>92</v>
      </c>
      <c r="F55" s="73">
        <f>VLOOKUP(D55,'FERC Interest Rate'!$A:$B,2,TRUE)</f>
        <v>3.2500000000000001E-2</v>
      </c>
      <c r="G55" s="74">
        <f t="shared" si="11"/>
        <v>252624.44275589281</v>
      </c>
      <c r="H55" s="74">
        <v>0</v>
      </c>
      <c r="I55" s="97">
        <f t="shared" si="13"/>
        <v>5812.2213779465983</v>
      </c>
      <c r="J55" s="75">
        <f t="shared" si="10"/>
        <v>2063.7898465577041</v>
      </c>
      <c r="K55" s="108">
        <f t="shared" si="4"/>
        <v>7876.0112245043019</v>
      </c>
      <c r="L55" s="75">
        <f t="shared" si="12"/>
        <v>120500</v>
      </c>
      <c r="M55" s="109">
        <f t="shared" si="5"/>
        <v>128376.0112245043</v>
      </c>
      <c r="N55" s="6">
        <f t="shared" si="6"/>
        <v>254688.23260245053</v>
      </c>
      <c r="O55" s="74">
        <f t="shared" si="7"/>
        <v>126312.22137794622</v>
      </c>
      <c r="P55" s="6"/>
      <c r="Q55" s="6"/>
    </row>
    <row r="56" spans="1:17" x14ac:dyDescent="0.25">
      <c r="A56" s="12" t="s">
        <v>67</v>
      </c>
      <c r="B56" s="71" t="str">
        <f t="shared" si="9"/>
        <v>Q1/2021</v>
      </c>
      <c r="C56" s="72">
        <f t="shared" si="8"/>
        <v>44197</v>
      </c>
      <c r="D56" s="72">
        <f t="shared" si="1"/>
        <v>44286</v>
      </c>
      <c r="E56" s="71">
        <f t="shared" si="2"/>
        <v>90</v>
      </c>
      <c r="F56" s="73">
        <f>VLOOKUP(D56,'FERC Interest Rate'!$A:$B,2,TRUE)</f>
        <v>3.2500000000000001E-2</v>
      </c>
      <c r="G56" s="74">
        <f t="shared" si="11"/>
        <v>126312.22137794622</v>
      </c>
      <c r="H56" s="74">
        <v>0</v>
      </c>
      <c r="I56" s="97">
        <f t="shared" si="13"/>
        <v>5812.2213779465983</v>
      </c>
      <c r="J56" s="75">
        <f t="shared" si="10"/>
        <v>1012.2280754260074</v>
      </c>
      <c r="K56" s="108">
        <f t="shared" si="4"/>
        <v>6824.4494533726056</v>
      </c>
      <c r="L56" s="75">
        <f t="shared" si="12"/>
        <v>120500</v>
      </c>
      <c r="M56" s="109">
        <f t="shared" si="5"/>
        <v>127324.44945337261</v>
      </c>
      <c r="N56" s="6">
        <f t="shared" si="6"/>
        <v>127324.44945337223</v>
      </c>
      <c r="O56" s="74">
        <f t="shared" si="7"/>
        <v>-3.80168785341084E-10</v>
      </c>
      <c r="P56" s="6"/>
      <c r="Q56" s="6"/>
    </row>
    <row r="57" spans="1:17" x14ac:dyDescent="0.25">
      <c r="B57" s="8"/>
      <c r="C57" s="106"/>
      <c r="D57" s="106"/>
      <c r="E57" s="7"/>
      <c r="F57" s="8"/>
      <c r="G57" s="75"/>
      <c r="H57" s="9"/>
      <c r="I57" s="99"/>
      <c r="J57" s="75"/>
      <c r="K57" s="101"/>
      <c r="L57" s="58"/>
      <c r="M57" s="110"/>
      <c r="O57" s="75"/>
    </row>
    <row r="58" spans="1:17" ht="16" customHeight="1" thickBot="1" x14ac:dyDescent="0.35">
      <c r="A58" s="124"/>
      <c r="B58" s="125"/>
      <c r="C58" s="128"/>
      <c r="D58" s="128"/>
      <c r="E58" s="127"/>
      <c r="F58" s="125"/>
      <c r="G58" s="115">
        <f t="shared" ref="G58:O58" si="14">+SUM(G33:G57)</f>
        <v>36325436.849979021</v>
      </c>
      <c r="H58" s="115">
        <f t="shared" si="14"/>
        <v>116244.42755893197</v>
      </c>
      <c r="I58" s="116">
        <f t="shared" si="14"/>
        <v>116244.42755893194</v>
      </c>
      <c r="J58" s="115">
        <f t="shared" si="14"/>
        <v>254213.05047200029</v>
      </c>
      <c r="K58" s="115">
        <f t="shared" si="14"/>
        <v>370457.47803093225</v>
      </c>
      <c r="L58" s="115">
        <f t="shared" si="14"/>
        <v>2410000</v>
      </c>
      <c r="M58" s="117">
        <f t="shared" si="14"/>
        <v>2780457.4780309326</v>
      </c>
      <c r="N58" s="115">
        <f t="shared" si="14"/>
        <v>36695894.328009941</v>
      </c>
      <c r="O58" s="115">
        <f t="shared" si="14"/>
        <v>33915436.849979021</v>
      </c>
    </row>
    <row r="59" spans="1:17" ht="13" thickTop="1" x14ac:dyDescent="0.25">
      <c r="B59" s="101"/>
      <c r="C59" s="101"/>
      <c r="D59" s="101"/>
      <c r="E59" s="101"/>
      <c r="F59" s="101"/>
      <c r="G59" s="101"/>
      <c r="H59" s="101"/>
      <c r="I59" s="100"/>
      <c r="J59" s="101"/>
      <c r="K59" s="101"/>
      <c r="L59" s="101"/>
      <c r="M59" s="110"/>
      <c r="O59" s="101"/>
    </row>
    <row r="60" spans="1:17" ht="13" thickBot="1" x14ac:dyDescent="0.3"/>
    <row r="61" spans="1:17" ht="13" x14ac:dyDescent="0.3">
      <c r="B61" s="34"/>
      <c r="C61" s="3"/>
      <c r="D61" s="12"/>
      <c r="F61" s="295"/>
      <c r="I61" s="119"/>
      <c r="J61" s="107"/>
      <c r="K61" s="107"/>
      <c r="L61" s="107"/>
      <c r="M61" s="96"/>
    </row>
    <row r="62" spans="1:17" ht="37" x14ac:dyDescent="0.3">
      <c r="A62" s="76" t="s">
        <v>47</v>
      </c>
      <c r="B62" s="76" t="s">
        <v>3</v>
      </c>
      <c r="C62" s="76" t="s">
        <v>4</v>
      </c>
      <c r="D62" s="76" t="s">
        <v>5</v>
      </c>
      <c r="E62" s="76" t="s">
        <v>6</v>
      </c>
      <c r="F62" s="76" t="s">
        <v>7</v>
      </c>
      <c r="G62" s="76" t="s">
        <v>74</v>
      </c>
      <c r="H62" s="76" t="s">
        <v>75</v>
      </c>
      <c r="I62" s="93" t="s">
        <v>76</v>
      </c>
      <c r="J62" s="94" t="s">
        <v>77</v>
      </c>
      <c r="K62" s="94" t="s">
        <v>78</v>
      </c>
      <c r="L62" s="94" t="s">
        <v>79</v>
      </c>
      <c r="M62" s="95" t="s">
        <v>69</v>
      </c>
      <c r="N62" s="76" t="s">
        <v>80</v>
      </c>
      <c r="O62" s="76" t="s">
        <v>81</v>
      </c>
    </row>
    <row r="63" spans="1:17" ht="13" x14ac:dyDescent="0.3">
      <c r="A63" s="409" t="s">
        <v>199</v>
      </c>
      <c r="B63" s="8" t="str">
        <f>+IF(MONTH(C63)&lt;4,"Q1",IF(MONTH(C63)&lt;7,"Q2",IF(MONTH(C63)&lt;10,"Q3","Q4")))&amp;"/"&amp;YEAR(C63)</f>
        <v>Q1/2015</v>
      </c>
      <c r="C63" s="341">
        <v>42061</v>
      </c>
      <c r="D63" s="341">
        <f>DATE(YEAR(C63),IF(MONTH(C63)&lt;=3,3,IF(MONTH(C63)&lt;=6,6,IF(MONTH(C63)&lt;=9,9,12))),IF(OR(MONTH(C63)&lt;=3,MONTH(C63)&gt;=10),31,30))</f>
        <v>42094</v>
      </c>
      <c r="E63" s="342">
        <f>D63-C63+1</f>
        <v>34</v>
      </c>
      <c r="F63" s="343">
        <f>VLOOKUP(D63,'FERC Interest Rate'!$A:$B,2,TRUE)</f>
        <v>3.2500000000000001E-2</v>
      </c>
      <c r="G63" s="143">
        <f>$C$26</f>
        <v>2410000</v>
      </c>
      <c r="H63" s="143">
        <f t="shared" ref="H63:H68" si="15">G63*F63*(E63/(DATE(YEAR(D63),12,31)-DATE(YEAR(D63),1,1)+1))</f>
        <v>7296.0273972602745</v>
      </c>
      <c r="I63" s="344">
        <v>0</v>
      </c>
      <c r="J63" s="264">
        <v>0</v>
      </c>
      <c r="K63" s="345">
        <f>+SUM(I63:J63)</f>
        <v>0</v>
      </c>
      <c r="L63" s="264">
        <v>0</v>
      </c>
      <c r="M63" s="346">
        <f>+SUM(K63:L63)</f>
        <v>0</v>
      </c>
      <c r="N63" s="347">
        <f>+G63+H63+J63</f>
        <v>2417296.0273972601</v>
      </c>
      <c r="O63" s="143">
        <f>G63+H63-L63-I63</f>
        <v>2417296.0273972601</v>
      </c>
      <c r="P63" s="6"/>
      <c r="Q63" s="6"/>
    </row>
    <row r="64" spans="1:17" ht="13" x14ac:dyDescent="0.3">
      <c r="A64" s="410"/>
      <c r="B64" s="8" t="str">
        <f>+IF(MONTH(C64)&lt;4,"Q1",IF(MONTH(C64)&lt;7,"Q2",IF(MONTH(C64)&lt;10,"Q3","Q4")))&amp;"/"&amp;YEAR(C64)</f>
        <v>Q2/2015</v>
      </c>
      <c r="C64" s="341">
        <f>D63+1</f>
        <v>42095</v>
      </c>
      <c r="D64" s="341">
        <f>DATE(YEAR(C64),IF(MONTH(C64)&lt;=3,3,IF(MONTH(C64)&lt;=6,6,IF(MONTH(C64)&lt;=9,9,12))),IF(OR(MONTH(C64)&lt;=3,MONTH(C64)&gt;=10),31,30))</f>
        <v>42185</v>
      </c>
      <c r="E64" s="342">
        <f>D64-C64+1</f>
        <v>91</v>
      </c>
      <c r="F64" s="343">
        <v>3.7499999999999999E-2</v>
      </c>
      <c r="G64" s="143">
        <f>O63</f>
        <v>2417296.0273972601</v>
      </c>
      <c r="H64" s="143">
        <f t="shared" si="15"/>
        <v>22600.062173953836</v>
      </c>
      <c r="I64" s="344">
        <v>0</v>
      </c>
      <c r="J64" s="264">
        <v>0</v>
      </c>
      <c r="K64" s="345">
        <f>+SUM(I64:J64)</f>
        <v>0</v>
      </c>
      <c r="L64" s="264">
        <v>0</v>
      </c>
      <c r="M64" s="346">
        <f>+SUM(K64:L64)</f>
        <v>0</v>
      </c>
      <c r="N64" s="347">
        <f>+G64+H64+J64</f>
        <v>2439896.0895712138</v>
      </c>
      <c r="O64" s="143">
        <f>G64+H64-L64-I64</f>
        <v>2439896.0895712138</v>
      </c>
      <c r="P64" s="6"/>
      <c r="Q64" s="6"/>
    </row>
    <row r="65" spans="1:17" ht="13" x14ac:dyDescent="0.3">
      <c r="A65" s="354"/>
      <c r="B65" s="8" t="str">
        <f>+IF(MONTH(C65)&lt;4,"Q1",IF(MONTH(C65)&lt;7,"Q2",IF(MONTH(C65)&lt;10,"Q3","Q4")))&amp;"/"&amp;YEAR(C65)</f>
        <v>Q3/2015</v>
      </c>
      <c r="C65" s="341">
        <f>D64+1</f>
        <v>42186</v>
      </c>
      <c r="D65" s="341">
        <f>DATE(YEAR(C65),IF(MONTH(C65)&lt;=3,3,IF(MONTH(C65)&lt;=6,6,IF(MONTH(C65)&lt;=9,9,12))),IF(OR(MONTH(C65)&lt;=3,MONTH(C65)&gt;=10),31,30))</f>
        <v>42277</v>
      </c>
      <c r="E65" s="342">
        <f>D65-C65+1</f>
        <v>92</v>
      </c>
      <c r="F65" s="343">
        <f>VLOOKUP(D65,'FERC Interest Rate'!$A:$B,2,TRUE)</f>
        <v>3.2500000000000001E-2</v>
      </c>
      <c r="G65" s="143">
        <f>O64</f>
        <v>2439896.0895712138</v>
      </c>
      <c r="H65" s="143">
        <f t="shared" si="15"/>
        <v>19987.093994021725</v>
      </c>
      <c r="I65" s="344">
        <v>0</v>
      </c>
      <c r="J65" s="264">
        <v>0</v>
      </c>
      <c r="K65" s="345">
        <f>+SUM(I65:J65)</f>
        <v>0</v>
      </c>
      <c r="L65" s="264">
        <v>0</v>
      </c>
      <c r="M65" s="346">
        <f>+SUM(K65:L65)</f>
        <v>0</v>
      </c>
      <c r="N65" s="347">
        <f>+G65+H65+J65</f>
        <v>2459883.1835652357</v>
      </c>
      <c r="O65" s="143">
        <f>G65+H65-L65-I65</f>
        <v>2459883.1835652357</v>
      </c>
      <c r="P65" s="6"/>
      <c r="Q65" s="6"/>
    </row>
    <row r="66" spans="1:17" ht="13" x14ac:dyDescent="0.3">
      <c r="A66" s="354"/>
      <c r="B66" s="8" t="str">
        <f>+IF(MONTH(C66)&lt;4,"Q1",IF(MONTH(C66)&lt;7,"Q2",IF(MONTH(C66)&lt;10,"Q3","Q4")))&amp;"/"&amp;YEAR(C66)</f>
        <v>Q4/2015</v>
      </c>
      <c r="C66" s="341">
        <f>D65+1</f>
        <v>42278</v>
      </c>
      <c r="D66" s="341">
        <f>DATE(YEAR(C66),IF(MONTH(C66)&lt;=3,3,IF(MONTH(C66)&lt;=6,6,IF(MONTH(C66)&lt;=9,9,12))),IF(OR(MONTH(C66)&lt;=3,MONTH(C66)&gt;=10),31,30))</f>
        <v>42369</v>
      </c>
      <c r="E66" s="342">
        <f>D66-C66+1</f>
        <v>92</v>
      </c>
      <c r="F66" s="343">
        <f>VLOOKUP(D66,'FERC Interest Rate'!$A:$B,2,TRUE)</f>
        <v>3.2500000000000001E-2</v>
      </c>
      <c r="G66" s="143">
        <f>O65</f>
        <v>2459883.1835652357</v>
      </c>
      <c r="H66" s="143">
        <f t="shared" si="15"/>
        <v>20150.823887287821</v>
      </c>
      <c r="I66" s="344">
        <v>0</v>
      </c>
      <c r="J66" s="264">
        <v>0</v>
      </c>
      <c r="K66" s="345">
        <f>+SUM(I66:J66)</f>
        <v>0</v>
      </c>
      <c r="L66" s="264">
        <v>0</v>
      </c>
      <c r="M66" s="346">
        <f>+SUM(K66:L66)</f>
        <v>0</v>
      </c>
      <c r="N66" s="347">
        <f>+G66+H66+J66</f>
        <v>2480034.0074525233</v>
      </c>
      <c r="O66" s="143">
        <f>G66+H66-L66-I66</f>
        <v>2480034.0074525233</v>
      </c>
      <c r="P66" s="6"/>
      <c r="Q66" s="6"/>
    </row>
    <row r="67" spans="1:17" ht="13" x14ac:dyDescent="0.3">
      <c r="A67" s="354"/>
      <c r="B67" s="8" t="str">
        <f>+IF(MONTH(C67)&lt;4,"Q1",IF(MONTH(C67)&lt;7,"Q2",IF(MONTH(C67)&lt;10,"Q3","Q4")))&amp;"/"&amp;YEAR(C67)</f>
        <v>Q1/2016</v>
      </c>
      <c r="C67" s="72">
        <f>D66+1</f>
        <v>42370</v>
      </c>
      <c r="D67" s="72">
        <f>DATE(YEAR(C67),IF(MONTH(C67)&lt;=3,3,IF(MONTH(C67)&lt;=6,6,IF(MONTH(C67)&lt;=9,9,12))),IF(OR(MONTH(C67)&lt;=3,MONTH(C67)&gt;=10),31,30))</f>
        <v>42460</v>
      </c>
      <c r="E67" s="71">
        <f t="shared" ref="E67:E86" si="16">D67-C67+1</f>
        <v>91</v>
      </c>
      <c r="F67" s="73">
        <f>VLOOKUP(D67,'FERC Interest Rate'!$A:$B,2,TRUE)</f>
        <v>3.2500000000000001E-2</v>
      </c>
      <c r="G67" s="74">
        <f>O66</f>
        <v>2480034.0074525233</v>
      </c>
      <c r="H67" s="143">
        <f t="shared" si="15"/>
        <v>20040.165511040541</v>
      </c>
      <c r="I67" s="97">
        <v>0</v>
      </c>
      <c r="J67" s="264">
        <v>0</v>
      </c>
      <c r="K67" s="108">
        <f t="shared" ref="K67:K86" si="17">+SUM(I67:J67)</f>
        <v>0</v>
      </c>
      <c r="L67" s="75">
        <v>0</v>
      </c>
      <c r="M67" s="109">
        <f t="shared" ref="M67:M86" si="18">+SUM(K67:L67)</f>
        <v>0</v>
      </c>
      <c r="N67" s="6">
        <f t="shared" ref="N67:N86" si="19">+G67+H67+J67</f>
        <v>2500074.1729635638</v>
      </c>
      <c r="O67" s="74">
        <f t="shared" ref="O67:O86" si="20">G67+H67-L67-I67</f>
        <v>2500074.1729635638</v>
      </c>
      <c r="P67" s="6"/>
      <c r="Q67" s="6"/>
    </row>
    <row r="68" spans="1:17" x14ac:dyDescent="0.25">
      <c r="A68" s="301" t="s">
        <v>48</v>
      </c>
      <c r="B68" s="71" t="str">
        <f t="shared" ref="B68:B86" si="21">+IF(MONTH(C68)&lt;4,"Q1",IF(MONTH(C68)&lt;7,"Q2",IF(MONTH(C68)&lt;10,"Q3","Q4")))&amp;"/"&amp;YEAR(C68)</f>
        <v>Q2/2016</v>
      </c>
      <c r="C68" s="72">
        <f t="shared" ref="C68:C86" si="22">D67+1</f>
        <v>42461</v>
      </c>
      <c r="D68" s="72">
        <f t="shared" ref="D68:D86" si="23">DATE(YEAR(C68),IF(MONTH(C68)&lt;=3,3,IF(MONTH(C68)&lt;=6,6,IF(MONTH(C68)&lt;=9,9,12))),IF(OR(MONTH(C68)&lt;=3,MONTH(C68)&gt;=10),31,30))</f>
        <v>42551</v>
      </c>
      <c r="E68" s="71">
        <f t="shared" si="16"/>
        <v>91</v>
      </c>
      <c r="F68" s="73">
        <f>VLOOKUP(D68,'FERC Interest Rate'!$A:$B,2,TRUE)</f>
        <v>3.4599999999999999E-2</v>
      </c>
      <c r="G68" s="74">
        <f>O67</f>
        <v>2500074.1729635638</v>
      </c>
      <c r="H68" s="74">
        <f t="shared" si="15"/>
        <v>21507.468691237915</v>
      </c>
      <c r="I68" s="97">
        <f>(SUM($H$63:$H$68)/20)</f>
        <v>5579.0820827401058</v>
      </c>
      <c r="J68" s="75"/>
      <c r="K68" s="108">
        <f t="shared" si="17"/>
        <v>5579.0820827401058</v>
      </c>
      <c r="L68" s="75">
        <f>$C$26/20</f>
        <v>120500</v>
      </c>
      <c r="M68" s="109">
        <f t="shared" si="18"/>
        <v>126079.0820827401</v>
      </c>
      <c r="N68" s="6">
        <f t="shared" si="19"/>
        <v>2521581.6416548016</v>
      </c>
      <c r="O68" s="74">
        <f t="shared" si="20"/>
        <v>2395502.5595720615</v>
      </c>
      <c r="P68" s="6"/>
      <c r="Q68" s="6"/>
    </row>
    <row r="69" spans="1:17" x14ac:dyDescent="0.25">
      <c r="A69" s="77" t="s">
        <v>49</v>
      </c>
      <c r="B69" s="71" t="str">
        <f t="shared" si="21"/>
        <v>Q3/2016</v>
      </c>
      <c r="C69" s="72">
        <f t="shared" si="22"/>
        <v>42552</v>
      </c>
      <c r="D69" s="72">
        <f t="shared" si="23"/>
        <v>42643</v>
      </c>
      <c r="E69" s="71">
        <f t="shared" si="16"/>
        <v>92</v>
      </c>
      <c r="F69" s="73">
        <f>VLOOKUP(D69,'FERC Interest Rate'!$A:$B,2,TRUE)</f>
        <v>3.5000000000000003E-2</v>
      </c>
      <c r="G69" s="74">
        <f t="shared" ref="G69:G86" si="24">O68</f>
        <v>2395502.5595720615</v>
      </c>
      <c r="H69" s="74">
        <v>0</v>
      </c>
      <c r="I69" s="97">
        <f t="shared" ref="I69:I87" si="25">(SUM($H$63:$H$68)/20)</f>
        <v>5579.0820827401058</v>
      </c>
      <c r="J69" s="75">
        <f t="shared" ref="J69:J86" si="26">G69*F69*(E69/(DATE(YEAR(D69),12,31)-DATE(YEAR(D69),1,1)+1))</f>
        <v>21075.186453065679</v>
      </c>
      <c r="K69" s="108">
        <f t="shared" si="17"/>
        <v>26654.268535805786</v>
      </c>
      <c r="L69" s="75">
        <f t="shared" ref="L69:L87" si="27">$C$26/20</f>
        <v>120500</v>
      </c>
      <c r="M69" s="109">
        <f t="shared" si="18"/>
        <v>147154.26853580578</v>
      </c>
      <c r="N69" s="6">
        <f t="shared" si="19"/>
        <v>2416577.7460251274</v>
      </c>
      <c r="O69" s="74">
        <f t="shared" si="20"/>
        <v>2269423.4774893215</v>
      </c>
      <c r="P69" s="6"/>
      <c r="Q69" s="6"/>
    </row>
    <row r="70" spans="1:17" x14ac:dyDescent="0.25">
      <c r="A70" s="12" t="s">
        <v>50</v>
      </c>
      <c r="B70" s="71" t="str">
        <f t="shared" si="21"/>
        <v>Q4/2016</v>
      </c>
      <c r="C70" s="72">
        <f t="shared" si="22"/>
        <v>42644</v>
      </c>
      <c r="D70" s="72">
        <f t="shared" si="23"/>
        <v>42735</v>
      </c>
      <c r="E70" s="71">
        <f t="shared" si="16"/>
        <v>92</v>
      </c>
      <c r="F70" s="73">
        <f>VLOOKUP(D70,'FERC Interest Rate'!$A:$B,2,TRUE)</f>
        <v>3.5000000000000003E-2</v>
      </c>
      <c r="G70" s="74">
        <f t="shared" si="24"/>
        <v>2269423.4774893215</v>
      </c>
      <c r="H70" s="74">
        <v>0</v>
      </c>
      <c r="I70" s="97">
        <f t="shared" si="25"/>
        <v>5579.0820827401058</v>
      </c>
      <c r="J70" s="75">
        <f t="shared" si="26"/>
        <v>19965.966113430644</v>
      </c>
      <c r="K70" s="108">
        <f t="shared" si="17"/>
        <v>25545.048196170748</v>
      </c>
      <c r="L70" s="75">
        <f t="shared" si="27"/>
        <v>120500</v>
      </c>
      <c r="M70" s="109">
        <f t="shared" si="18"/>
        <v>146045.04819617074</v>
      </c>
      <c r="N70" s="6">
        <f t="shared" si="19"/>
        <v>2289389.4436027519</v>
      </c>
      <c r="O70" s="74">
        <f t="shared" si="20"/>
        <v>2143344.3954065815</v>
      </c>
      <c r="P70" s="6"/>
      <c r="Q70" s="6"/>
    </row>
    <row r="71" spans="1:17" x14ac:dyDescent="0.25">
      <c r="A71" s="12" t="s">
        <v>51</v>
      </c>
      <c r="B71" s="71" t="str">
        <f t="shared" si="21"/>
        <v>Q1/2017</v>
      </c>
      <c r="C71" s="72">
        <f t="shared" si="22"/>
        <v>42736</v>
      </c>
      <c r="D71" s="72">
        <f t="shared" si="23"/>
        <v>42825</v>
      </c>
      <c r="E71" s="71">
        <f t="shared" si="16"/>
        <v>90</v>
      </c>
      <c r="F71" s="73">
        <f>VLOOKUP(D71,'FERC Interest Rate'!$A:$B,2,TRUE)</f>
        <v>3.5000000000000003E-2</v>
      </c>
      <c r="G71" s="74">
        <f t="shared" si="24"/>
        <v>2143344.3954065815</v>
      </c>
      <c r="H71" s="74">
        <v>0</v>
      </c>
      <c r="I71" s="97">
        <f t="shared" si="25"/>
        <v>5579.0820827401058</v>
      </c>
      <c r="J71" s="75">
        <f t="shared" si="26"/>
        <v>18497.355741180087</v>
      </c>
      <c r="K71" s="108">
        <f t="shared" si="17"/>
        <v>24076.437823920191</v>
      </c>
      <c r="L71" s="75">
        <f t="shared" si="27"/>
        <v>120500</v>
      </c>
      <c r="M71" s="109">
        <f t="shared" si="18"/>
        <v>144576.43782392019</v>
      </c>
      <c r="N71" s="6">
        <f t="shared" si="19"/>
        <v>2161841.7511477615</v>
      </c>
      <c r="O71" s="74">
        <f t="shared" si="20"/>
        <v>2017265.3133238414</v>
      </c>
      <c r="P71" s="6"/>
      <c r="Q71" s="6"/>
    </row>
    <row r="72" spans="1:17" x14ac:dyDescent="0.25">
      <c r="A72" s="12" t="s">
        <v>52</v>
      </c>
      <c r="B72" s="71" t="str">
        <f t="shared" si="21"/>
        <v>Q2/2017</v>
      </c>
      <c r="C72" s="72">
        <f t="shared" si="22"/>
        <v>42826</v>
      </c>
      <c r="D72" s="72">
        <f t="shared" si="23"/>
        <v>42916</v>
      </c>
      <c r="E72" s="71">
        <f t="shared" si="16"/>
        <v>91</v>
      </c>
      <c r="F72" s="73">
        <f>VLOOKUP(D72,'FERC Interest Rate'!$A:$B,2,TRUE)</f>
        <v>3.7100000000000001E-2</v>
      </c>
      <c r="G72" s="74">
        <f t="shared" si="24"/>
        <v>2017265.3133238414</v>
      </c>
      <c r="H72" s="74">
        <v>0</v>
      </c>
      <c r="I72" s="97">
        <f t="shared" si="25"/>
        <v>5579.0820827401058</v>
      </c>
      <c r="J72" s="75">
        <f t="shared" si="26"/>
        <v>18658.87513510307</v>
      </c>
      <c r="K72" s="108">
        <f t="shared" si="17"/>
        <v>24237.957217843177</v>
      </c>
      <c r="L72" s="75">
        <f t="shared" si="27"/>
        <v>120500</v>
      </c>
      <c r="M72" s="109">
        <f t="shared" si="18"/>
        <v>144737.95721784318</v>
      </c>
      <c r="N72" s="6">
        <f t="shared" si="19"/>
        <v>2035924.1884589444</v>
      </c>
      <c r="O72" s="74">
        <f t="shared" si="20"/>
        <v>1891186.2312411014</v>
      </c>
      <c r="P72" s="6"/>
      <c r="Q72" s="6"/>
    </row>
    <row r="73" spans="1:17" x14ac:dyDescent="0.25">
      <c r="A73" s="12" t="s">
        <v>53</v>
      </c>
      <c r="B73" s="71" t="str">
        <f t="shared" si="21"/>
        <v>Q3/2017</v>
      </c>
      <c r="C73" s="72">
        <f t="shared" si="22"/>
        <v>42917</v>
      </c>
      <c r="D73" s="72">
        <f t="shared" si="23"/>
        <v>43008</v>
      </c>
      <c r="E73" s="71">
        <f t="shared" si="16"/>
        <v>92</v>
      </c>
      <c r="F73" s="73">
        <f>VLOOKUP(D73,'FERC Interest Rate'!$A:$B,2,TRUE)</f>
        <v>3.9600000000000003E-2</v>
      </c>
      <c r="G73" s="74">
        <f t="shared" si="24"/>
        <v>1891186.2312411014</v>
      </c>
      <c r="H73" s="74">
        <v>0</v>
      </c>
      <c r="I73" s="97">
        <f t="shared" si="25"/>
        <v>5579.0820827401058</v>
      </c>
      <c r="J73" s="75">
        <f t="shared" si="26"/>
        <v>18876.629253856387</v>
      </c>
      <c r="K73" s="108">
        <f t="shared" si="17"/>
        <v>24455.711336596491</v>
      </c>
      <c r="L73" s="75">
        <f t="shared" si="27"/>
        <v>120500</v>
      </c>
      <c r="M73" s="109">
        <f t="shared" si="18"/>
        <v>144955.71133659649</v>
      </c>
      <c r="N73" s="6">
        <f t="shared" si="19"/>
        <v>1910062.8604949578</v>
      </c>
      <c r="O73" s="74">
        <f t="shared" si="20"/>
        <v>1765107.1491583614</v>
      </c>
      <c r="P73" s="6"/>
      <c r="Q73" s="6"/>
    </row>
    <row r="74" spans="1:17" x14ac:dyDescent="0.25">
      <c r="A74" s="12" t="s">
        <v>54</v>
      </c>
      <c r="B74" s="71" t="str">
        <f t="shared" si="21"/>
        <v>Q4/2017</v>
      </c>
      <c r="C74" s="72">
        <f t="shared" si="22"/>
        <v>43009</v>
      </c>
      <c r="D74" s="72">
        <f t="shared" si="23"/>
        <v>43100</v>
      </c>
      <c r="E74" s="71">
        <f t="shared" si="16"/>
        <v>92</v>
      </c>
      <c r="F74" s="73">
        <f>VLOOKUP(D74,'FERC Interest Rate'!$A:$B,2,TRUE)</f>
        <v>4.2099999999999999E-2</v>
      </c>
      <c r="G74" s="74">
        <f t="shared" si="24"/>
        <v>1765107.1491583614</v>
      </c>
      <c r="H74" s="74">
        <v>0</v>
      </c>
      <c r="I74" s="97">
        <f t="shared" si="25"/>
        <v>5579.0820827401058</v>
      </c>
      <c r="J74" s="75">
        <f t="shared" si="26"/>
        <v>18730.446603068947</v>
      </c>
      <c r="K74" s="108">
        <f t="shared" si="17"/>
        <v>24309.528685809055</v>
      </c>
      <c r="L74" s="75">
        <f t="shared" si="27"/>
        <v>120500</v>
      </c>
      <c r="M74" s="109">
        <f t="shared" si="18"/>
        <v>144809.52868580905</v>
      </c>
      <c r="N74" s="6">
        <f t="shared" si="19"/>
        <v>1783837.5957614302</v>
      </c>
      <c r="O74" s="74">
        <f t="shared" si="20"/>
        <v>1639028.0670756213</v>
      </c>
      <c r="P74" s="6"/>
      <c r="Q74" s="6"/>
    </row>
    <row r="75" spans="1:17" x14ac:dyDescent="0.25">
      <c r="A75" s="12" t="s">
        <v>55</v>
      </c>
      <c r="B75" s="71" t="str">
        <f t="shared" si="21"/>
        <v>Q1/2018</v>
      </c>
      <c r="C75" s="72">
        <f t="shared" si="22"/>
        <v>43101</v>
      </c>
      <c r="D75" s="72">
        <f t="shared" si="23"/>
        <v>43190</v>
      </c>
      <c r="E75" s="71">
        <f t="shared" si="16"/>
        <v>90</v>
      </c>
      <c r="F75" s="73">
        <f>VLOOKUP(D75,'FERC Interest Rate'!$A:$B,2,TRUE)</f>
        <v>4.2500000000000003E-2</v>
      </c>
      <c r="G75" s="74">
        <f t="shared" si="24"/>
        <v>1639028.0670756213</v>
      </c>
      <c r="H75" s="74">
        <v>0</v>
      </c>
      <c r="I75" s="97">
        <f t="shared" si="25"/>
        <v>5579.0820827401058</v>
      </c>
      <c r="J75" s="75">
        <f t="shared" si="26"/>
        <v>17176.11604538151</v>
      </c>
      <c r="K75" s="108">
        <f t="shared" si="17"/>
        <v>22755.198128121614</v>
      </c>
      <c r="L75" s="75">
        <f t="shared" si="27"/>
        <v>120500</v>
      </c>
      <c r="M75" s="109">
        <f t="shared" si="18"/>
        <v>143255.19812812161</v>
      </c>
      <c r="N75" s="6">
        <f t="shared" si="19"/>
        <v>1656204.1831210027</v>
      </c>
      <c r="O75" s="74">
        <f t="shared" si="20"/>
        <v>1512948.9849928813</v>
      </c>
      <c r="P75" s="6"/>
      <c r="Q75" s="6"/>
    </row>
    <row r="76" spans="1:17" x14ac:dyDescent="0.25">
      <c r="A76" s="12" t="s">
        <v>56</v>
      </c>
      <c r="B76" s="71" t="str">
        <f t="shared" si="21"/>
        <v>Q2/2018</v>
      </c>
      <c r="C76" s="72">
        <f t="shared" si="22"/>
        <v>43191</v>
      </c>
      <c r="D76" s="72">
        <f t="shared" si="23"/>
        <v>43281</v>
      </c>
      <c r="E76" s="71">
        <f t="shared" si="16"/>
        <v>91</v>
      </c>
      <c r="F76" s="73">
        <f>VLOOKUP(D76,'FERC Interest Rate'!$A:$B,2,TRUE)</f>
        <v>4.4699999999999997E-2</v>
      </c>
      <c r="G76" s="74">
        <f t="shared" si="24"/>
        <v>1512948.9849928813</v>
      </c>
      <c r="H76" s="74">
        <v>0</v>
      </c>
      <c r="I76" s="97">
        <f t="shared" si="25"/>
        <v>5579.0820827401058</v>
      </c>
      <c r="J76" s="75">
        <f t="shared" si="26"/>
        <v>16860.883797960392</v>
      </c>
      <c r="K76" s="108">
        <f t="shared" si="17"/>
        <v>22439.965880700496</v>
      </c>
      <c r="L76" s="75">
        <f t="shared" si="27"/>
        <v>120500</v>
      </c>
      <c r="M76" s="109">
        <f t="shared" si="18"/>
        <v>142939.9658807005</v>
      </c>
      <c r="N76" s="6">
        <f t="shared" si="19"/>
        <v>1529809.8687908417</v>
      </c>
      <c r="O76" s="74">
        <f t="shared" si="20"/>
        <v>1386869.9029101413</v>
      </c>
      <c r="P76" s="6"/>
      <c r="Q76" s="6"/>
    </row>
    <row r="77" spans="1:17" x14ac:dyDescent="0.25">
      <c r="A77" s="12" t="s">
        <v>57</v>
      </c>
      <c r="B77" s="71" t="str">
        <f t="shared" si="21"/>
        <v>Q3/2018</v>
      </c>
      <c r="C77" s="72">
        <f t="shared" si="22"/>
        <v>43282</v>
      </c>
      <c r="D77" s="72">
        <f t="shared" si="23"/>
        <v>43373</v>
      </c>
      <c r="E77" s="71">
        <f t="shared" si="16"/>
        <v>92</v>
      </c>
      <c r="F77" s="73">
        <f>VLOOKUP(D77,'FERC Interest Rate'!$A:$B,2,TRUE)</f>
        <v>4.6899999999999997E-2</v>
      </c>
      <c r="G77" s="74">
        <f t="shared" si="24"/>
        <v>1386869.9029101413</v>
      </c>
      <c r="H77" s="74">
        <v>0</v>
      </c>
      <c r="I77" s="97">
        <f t="shared" si="25"/>
        <v>5579.0820827401058</v>
      </c>
      <c r="J77" s="75">
        <f t="shared" si="26"/>
        <v>16394.702074182678</v>
      </c>
      <c r="K77" s="108">
        <f t="shared" si="17"/>
        <v>21973.784156922782</v>
      </c>
      <c r="L77" s="75">
        <f t="shared" si="27"/>
        <v>120500</v>
      </c>
      <c r="M77" s="109">
        <f t="shared" si="18"/>
        <v>142473.78415692277</v>
      </c>
      <c r="N77" s="6">
        <f t="shared" si="19"/>
        <v>1403264.604984324</v>
      </c>
      <c r="O77" s="74">
        <f t="shared" si="20"/>
        <v>1260790.8208274012</v>
      </c>
      <c r="P77" s="6"/>
      <c r="Q77" s="6"/>
    </row>
    <row r="78" spans="1:17" x14ac:dyDescent="0.25">
      <c r="A78" s="12" t="s">
        <v>58</v>
      </c>
      <c r="B78" s="71" t="str">
        <f t="shared" si="21"/>
        <v>Q4/2018</v>
      </c>
      <c r="C78" s="72">
        <f t="shared" si="22"/>
        <v>43374</v>
      </c>
      <c r="D78" s="72">
        <f t="shared" si="23"/>
        <v>43465</v>
      </c>
      <c r="E78" s="71">
        <f t="shared" si="16"/>
        <v>92</v>
      </c>
      <c r="F78" s="73">
        <f>VLOOKUP(D78,'FERC Interest Rate'!$A:$B,2,TRUE)</f>
        <v>4.9599999999999998E-2</v>
      </c>
      <c r="G78" s="74">
        <f t="shared" si="24"/>
        <v>1260790.8208274012</v>
      </c>
      <c r="H78" s="74">
        <v>0</v>
      </c>
      <c r="I78" s="97">
        <f t="shared" si="25"/>
        <v>5579.0820827401058</v>
      </c>
      <c r="J78" s="75">
        <f t="shared" si="26"/>
        <v>15762.303215341362</v>
      </c>
      <c r="K78" s="108">
        <f t="shared" si="17"/>
        <v>21341.38529808147</v>
      </c>
      <c r="L78" s="75">
        <f t="shared" si="27"/>
        <v>120500</v>
      </c>
      <c r="M78" s="109">
        <f t="shared" si="18"/>
        <v>141841.38529808147</v>
      </c>
      <c r="N78" s="6">
        <f t="shared" si="19"/>
        <v>1276553.1240427427</v>
      </c>
      <c r="O78" s="74">
        <f t="shared" si="20"/>
        <v>1134711.7387446612</v>
      </c>
      <c r="P78" s="6"/>
      <c r="Q78" s="6"/>
    </row>
    <row r="79" spans="1:17" x14ac:dyDescent="0.25">
      <c r="A79" s="12" t="s">
        <v>59</v>
      </c>
      <c r="B79" s="71" t="str">
        <f t="shared" si="21"/>
        <v>Q1/2019</v>
      </c>
      <c r="C79" s="72">
        <f t="shared" si="22"/>
        <v>43466</v>
      </c>
      <c r="D79" s="72">
        <f t="shared" si="23"/>
        <v>43555</v>
      </c>
      <c r="E79" s="71">
        <f t="shared" si="16"/>
        <v>90</v>
      </c>
      <c r="F79" s="73">
        <f>VLOOKUP(D79,'FERC Interest Rate'!$A:$B,2,TRUE)</f>
        <v>5.1799999999999999E-2</v>
      </c>
      <c r="G79" s="74">
        <f t="shared" si="24"/>
        <v>1134711.7387446612</v>
      </c>
      <c r="H79" s="74">
        <v>0</v>
      </c>
      <c r="I79" s="97">
        <f t="shared" si="25"/>
        <v>5579.0820827401058</v>
      </c>
      <c r="J79" s="75">
        <f t="shared" si="26"/>
        <v>14493.222263089343</v>
      </c>
      <c r="K79" s="108">
        <f t="shared" si="17"/>
        <v>20072.304345829449</v>
      </c>
      <c r="L79" s="75">
        <f t="shared" si="27"/>
        <v>120500</v>
      </c>
      <c r="M79" s="109">
        <f t="shared" si="18"/>
        <v>140572.30434582944</v>
      </c>
      <c r="N79" s="6">
        <f t="shared" si="19"/>
        <v>1149204.9610077506</v>
      </c>
      <c r="O79" s="74">
        <f t="shared" si="20"/>
        <v>1008632.6566619211</v>
      </c>
      <c r="P79" s="6"/>
      <c r="Q79" s="6"/>
    </row>
    <row r="80" spans="1:17" x14ac:dyDescent="0.25">
      <c r="A80" s="12" t="s">
        <v>60</v>
      </c>
      <c r="B80" s="71" t="str">
        <f t="shared" si="21"/>
        <v>Q2/2019</v>
      </c>
      <c r="C80" s="72">
        <f t="shared" si="22"/>
        <v>43556</v>
      </c>
      <c r="D80" s="72">
        <f t="shared" si="23"/>
        <v>43646</v>
      </c>
      <c r="E80" s="71">
        <f t="shared" si="16"/>
        <v>91</v>
      </c>
      <c r="F80" s="73">
        <f>VLOOKUP(D80,'FERC Interest Rate'!$A:$B,2,TRUE)</f>
        <v>5.45E-2</v>
      </c>
      <c r="G80" s="74">
        <f t="shared" si="24"/>
        <v>1008632.6566619211</v>
      </c>
      <c r="H80" s="74">
        <v>0</v>
      </c>
      <c r="I80" s="97">
        <f t="shared" si="25"/>
        <v>5579.0820827401058</v>
      </c>
      <c r="J80" s="75">
        <f t="shared" si="26"/>
        <v>13704.968933465199</v>
      </c>
      <c r="K80" s="108">
        <f t="shared" si="17"/>
        <v>19284.051016205303</v>
      </c>
      <c r="L80" s="75">
        <f t="shared" si="27"/>
        <v>120500</v>
      </c>
      <c r="M80" s="109">
        <f t="shared" si="18"/>
        <v>139784.05101620531</v>
      </c>
      <c r="N80" s="6">
        <f t="shared" si="19"/>
        <v>1022337.6255953863</v>
      </c>
      <c r="O80" s="74">
        <f t="shared" si="20"/>
        <v>882553.57457918092</v>
      </c>
      <c r="P80" s="6"/>
      <c r="Q80" s="6"/>
    </row>
    <row r="81" spans="1:17" x14ac:dyDescent="0.25">
      <c r="A81" s="12" t="s">
        <v>61</v>
      </c>
      <c r="B81" s="71" t="str">
        <f t="shared" si="21"/>
        <v>Q3/2019</v>
      </c>
      <c r="C81" s="72">
        <f t="shared" si="22"/>
        <v>43647</v>
      </c>
      <c r="D81" s="72">
        <f t="shared" si="23"/>
        <v>43738</v>
      </c>
      <c r="E81" s="71">
        <f t="shared" si="16"/>
        <v>92</v>
      </c>
      <c r="F81" s="73">
        <f>VLOOKUP(D81,'FERC Interest Rate'!$A:$B,2,TRUE)</f>
        <v>5.5E-2</v>
      </c>
      <c r="G81" s="74">
        <f t="shared" si="24"/>
        <v>882553.57457918092</v>
      </c>
      <c r="H81" s="74">
        <v>0</v>
      </c>
      <c r="I81" s="97">
        <f t="shared" si="25"/>
        <v>5579.0820827401058</v>
      </c>
      <c r="J81" s="75">
        <f t="shared" si="26"/>
        <v>12234.852294166179</v>
      </c>
      <c r="K81" s="108">
        <f t="shared" si="17"/>
        <v>17813.934376906283</v>
      </c>
      <c r="L81" s="75">
        <f t="shared" si="27"/>
        <v>120500</v>
      </c>
      <c r="M81" s="109">
        <f t="shared" si="18"/>
        <v>138313.93437690628</v>
      </c>
      <c r="N81" s="6">
        <f t="shared" si="19"/>
        <v>894788.42687334714</v>
      </c>
      <c r="O81" s="74">
        <f t="shared" si="20"/>
        <v>756474.49249644077</v>
      </c>
      <c r="P81" s="6"/>
      <c r="Q81" s="6"/>
    </row>
    <row r="82" spans="1:17" x14ac:dyDescent="0.25">
      <c r="A82" s="12" t="s">
        <v>62</v>
      </c>
      <c r="B82" s="71" t="str">
        <f t="shared" si="21"/>
        <v>Q4/2019</v>
      </c>
      <c r="C82" s="72">
        <f t="shared" si="22"/>
        <v>43739</v>
      </c>
      <c r="D82" s="72">
        <f t="shared" si="23"/>
        <v>43830</v>
      </c>
      <c r="E82" s="71">
        <f t="shared" si="16"/>
        <v>92</v>
      </c>
      <c r="F82" s="73">
        <f>VLOOKUP(D82,'FERC Interest Rate'!$A:$B,2,TRUE)</f>
        <v>5.4199999999999998E-2</v>
      </c>
      <c r="G82" s="74">
        <f t="shared" si="24"/>
        <v>756474.49249644077</v>
      </c>
      <c r="H82" s="74">
        <v>0</v>
      </c>
      <c r="I82" s="97">
        <f t="shared" si="25"/>
        <v>5579.0820827401058</v>
      </c>
      <c r="J82" s="75">
        <f t="shared" si="26"/>
        <v>10334.477833929459</v>
      </c>
      <c r="K82" s="108">
        <f t="shared" si="17"/>
        <v>15913.559916669565</v>
      </c>
      <c r="L82" s="75">
        <f t="shared" si="27"/>
        <v>120500</v>
      </c>
      <c r="M82" s="109">
        <f t="shared" si="18"/>
        <v>136413.55991666956</v>
      </c>
      <c r="N82" s="6">
        <f t="shared" si="19"/>
        <v>766808.97033037024</v>
      </c>
      <c r="O82" s="74">
        <f t="shared" si="20"/>
        <v>630395.41041370062</v>
      </c>
      <c r="P82" s="6"/>
      <c r="Q82" s="6"/>
    </row>
    <row r="83" spans="1:17" x14ac:dyDescent="0.25">
      <c r="A83" s="12" t="s">
        <v>63</v>
      </c>
      <c r="B83" s="71" t="str">
        <f t="shared" si="21"/>
        <v>Q1/2020</v>
      </c>
      <c r="C83" s="72">
        <f t="shared" si="22"/>
        <v>43831</v>
      </c>
      <c r="D83" s="72">
        <f t="shared" si="23"/>
        <v>43921</v>
      </c>
      <c r="E83" s="71">
        <f t="shared" si="16"/>
        <v>91</v>
      </c>
      <c r="F83" s="73">
        <f>VLOOKUP(D83,'FERC Interest Rate'!$A:$B,2,TRUE)</f>
        <v>4.9599999999999998E-2</v>
      </c>
      <c r="G83" s="74">
        <f t="shared" si="24"/>
        <v>630395.41041370062</v>
      </c>
      <c r="H83" s="74">
        <v>0</v>
      </c>
      <c r="I83" s="97">
        <f t="shared" si="25"/>
        <v>5579.0820827401058</v>
      </c>
      <c r="J83" s="75">
        <f t="shared" si="26"/>
        <v>7774.1877717029474</v>
      </c>
      <c r="K83" s="108">
        <f t="shared" si="17"/>
        <v>13353.269854443053</v>
      </c>
      <c r="L83" s="75">
        <f t="shared" si="27"/>
        <v>120500</v>
      </c>
      <c r="M83" s="109">
        <f t="shared" si="18"/>
        <v>133853.26985444306</v>
      </c>
      <c r="N83" s="6">
        <f t="shared" si="19"/>
        <v>638169.59818540362</v>
      </c>
      <c r="O83" s="74">
        <f t="shared" si="20"/>
        <v>504316.32833096053</v>
      </c>
      <c r="P83" s="6"/>
      <c r="Q83" s="6"/>
    </row>
    <row r="84" spans="1:17" x14ac:dyDescent="0.25">
      <c r="A84" s="12" t="s">
        <v>64</v>
      </c>
      <c r="B84" s="71" t="str">
        <f t="shared" si="21"/>
        <v>Q2/2020</v>
      </c>
      <c r="C84" s="72">
        <f t="shared" si="22"/>
        <v>43922</v>
      </c>
      <c r="D84" s="72">
        <f t="shared" si="23"/>
        <v>44012</v>
      </c>
      <c r="E84" s="71">
        <f t="shared" si="16"/>
        <v>91</v>
      </c>
      <c r="F84" s="73">
        <f>VLOOKUP(D84,'FERC Interest Rate'!$A:$B,2,TRUE)</f>
        <v>4.7503500000000004E-2</v>
      </c>
      <c r="G84" s="74">
        <f t="shared" si="24"/>
        <v>504316.32833096053</v>
      </c>
      <c r="H84" s="74">
        <v>0</v>
      </c>
      <c r="I84" s="97">
        <f t="shared" si="25"/>
        <v>5579.0820827401058</v>
      </c>
      <c r="J84" s="75">
        <f t="shared" si="26"/>
        <v>5956.4698195659848</v>
      </c>
      <c r="K84" s="108">
        <f t="shared" si="17"/>
        <v>11535.551902306092</v>
      </c>
      <c r="L84" s="75">
        <f t="shared" si="27"/>
        <v>120500</v>
      </c>
      <c r="M84" s="109">
        <f t="shared" si="18"/>
        <v>132035.55190230609</v>
      </c>
      <c r="N84" s="6">
        <f t="shared" si="19"/>
        <v>510272.79815052653</v>
      </c>
      <c r="O84" s="74">
        <f t="shared" si="20"/>
        <v>378237.24624822044</v>
      </c>
      <c r="P84" s="6"/>
      <c r="Q84" s="6"/>
    </row>
    <row r="85" spans="1:17" x14ac:dyDescent="0.25">
      <c r="A85" s="12" t="s">
        <v>65</v>
      </c>
      <c r="B85" s="71" t="str">
        <f t="shared" si="21"/>
        <v>Q3/2020</v>
      </c>
      <c r="C85" s="72">
        <f t="shared" si="22"/>
        <v>44013</v>
      </c>
      <c r="D85" s="72">
        <f t="shared" si="23"/>
        <v>44104</v>
      </c>
      <c r="E85" s="71">
        <f t="shared" si="16"/>
        <v>92</v>
      </c>
      <c r="F85" s="73">
        <f>VLOOKUP(D85,'FERC Interest Rate'!$A:$B,2,TRUE)</f>
        <v>3.4299999999999997E-2</v>
      </c>
      <c r="G85" s="74">
        <f t="shared" si="24"/>
        <v>378237.24624822044</v>
      </c>
      <c r="H85" s="74">
        <v>0</v>
      </c>
      <c r="I85" s="97">
        <f t="shared" si="25"/>
        <v>5579.0820827401058</v>
      </c>
      <c r="J85" s="75">
        <f t="shared" si="26"/>
        <v>3261.1077985270067</v>
      </c>
      <c r="K85" s="108">
        <f t="shared" si="17"/>
        <v>8840.1898812671134</v>
      </c>
      <c r="L85" s="75">
        <f t="shared" si="27"/>
        <v>120500</v>
      </c>
      <c r="M85" s="109">
        <f t="shared" si="18"/>
        <v>129340.18988126711</v>
      </c>
      <c r="N85" s="6">
        <f t="shared" si="19"/>
        <v>381498.35404674744</v>
      </c>
      <c r="O85" s="74">
        <f t="shared" si="20"/>
        <v>252158.16416548032</v>
      </c>
      <c r="P85" s="6"/>
      <c r="Q85" s="6"/>
    </row>
    <row r="86" spans="1:17" x14ac:dyDescent="0.25">
      <c r="A86" s="12" t="s">
        <v>66</v>
      </c>
      <c r="B86" s="71" t="str">
        <f t="shared" si="21"/>
        <v>Q4/2020</v>
      </c>
      <c r="C86" s="72">
        <f t="shared" si="22"/>
        <v>44105</v>
      </c>
      <c r="D86" s="72">
        <f t="shared" si="23"/>
        <v>44196</v>
      </c>
      <c r="E86" s="71">
        <f t="shared" si="16"/>
        <v>92</v>
      </c>
      <c r="F86" s="73">
        <f>VLOOKUP(D86,'FERC Interest Rate'!$A:$B,2,TRUE)</f>
        <v>3.2500000000000001E-2</v>
      </c>
      <c r="G86" s="74">
        <f t="shared" si="24"/>
        <v>252158.16416548032</v>
      </c>
      <c r="H86" s="74">
        <v>0</v>
      </c>
      <c r="I86" s="97">
        <f t="shared" si="25"/>
        <v>5579.0820827401058</v>
      </c>
      <c r="J86" s="75">
        <f t="shared" si="26"/>
        <v>2059.980630750782</v>
      </c>
      <c r="K86" s="108">
        <f t="shared" si="17"/>
        <v>7639.0627134908882</v>
      </c>
      <c r="L86" s="75">
        <f t="shared" si="27"/>
        <v>120500</v>
      </c>
      <c r="M86" s="109">
        <f t="shared" si="18"/>
        <v>128139.06271349089</v>
      </c>
      <c r="N86" s="6">
        <f t="shared" si="19"/>
        <v>254218.14479623109</v>
      </c>
      <c r="O86" s="74">
        <f t="shared" si="20"/>
        <v>126079.08208274022</v>
      </c>
      <c r="P86" s="6"/>
      <c r="Q86" s="6"/>
    </row>
    <row r="87" spans="1:17" x14ac:dyDescent="0.25">
      <c r="A87" s="12" t="s">
        <v>67</v>
      </c>
      <c r="B87" s="71" t="str">
        <f>+IF(MONTH(C87)&lt;4,"Q1",IF(MONTH(C87)&lt;7,"Q2",IF(MONTH(C87)&lt;10,"Q3","Q4")))&amp;"/"&amp;YEAR(C87)</f>
        <v>Q1/2021</v>
      </c>
      <c r="C87" s="72">
        <f>D86+1</f>
        <v>44197</v>
      </c>
      <c r="D87" s="72">
        <f>DATE(YEAR(C87),IF(MONTH(C87)&lt;=3,3,IF(MONTH(C87)&lt;=6,6,IF(MONTH(C87)&lt;=9,9,12))),IF(OR(MONTH(C87)&lt;=3,MONTH(C87)&gt;=10),31,30))</f>
        <v>44286</v>
      </c>
      <c r="E87" s="71">
        <f>D87-C87+1</f>
        <v>90</v>
      </c>
      <c r="F87" s="73">
        <f>VLOOKUP(D87,'FERC Interest Rate'!$A:$B,2,TRUE)</f>
        <v>3.2500000000000001E-2</v>
      </c>
      <c r="G87" s="74">
        <f>O86</f>
        <v>126079.08208274022</v>
      </c>
      <c r="H87" s="74">
        <v>0</v>
      </c>
      <c r="I87" s="97">
        <f t="shared" si="25"/>
        <v>5579.0820827401058</v>
      </c>
      <c r="J87" s="75">
        <f>G87*F87*(E87/(DATE(YEAR(D87),12,31)-DATE(YEAR(D87),1,1)+1))</f>
        <v>1010.359767375384</v>
      </c>
      <c r="K87" s="108">
        <f>+SUM(I87:J87)</f>
        <v>6589.4418501154896</v>
      </c>
      <c r="L87" s="75">
        <f t="shared" si="27"/>
        <v>120500</v>
      </c>
      <c r="M87" s="109">
        <f>+SUM(K87:L87)</f>
        <v>127089.44185011549</v>
      </c>
      <c r="N87" s="6">
        <f>+G87+H87+J87</f>
        <v>127089.4418501156</v>
      </c>
      <c r="O87" s="74">
        <f>G87+H87-L87-I87</f>
        <v>1.1459633242338896E-10</v>
      </c>
      <c r="P87" s="6"/>
      <c r="Q87" s="6"/>
    </row>
    <row r="88" spans="1:17" ht="13.5" thickBot="1" x14ac:dyDescent="0.35">
      <c r="A88" s="124"/>
      <c r="B88" s="125"/>
      <c r="C88" s="128"/>
      <c r="D88" s="128"/>
      <c r="E88" s="127"/>
      <c r="F88" s="125"/>
      <c r="G88" s="115">
        <f t="shared" ref="G88:O88" si="28">+SUM(G63:G87)</f>
        <v>38662209.076670416</v>
      </c>
      <c r="H88" s="115">
        <f t="shared" si="28"/>
        <v>111581.64165480211</v>
      </c>
      <c r="I88" s="116">
        <f t="shared" si="28"/>
        <v>111581.64165480209</v>
      </c>
      <c r="J88" s="115">
        <f t="shared" si="28"/>
        <v>252828.09154514302</v>
      </c>
      <c r="K88" s="115">
        <f t="shared" si="28"/>
        <v>364409.73319994513</v>
      </c>
      <c r="L88" s="115">
        <f t="shared" si="28"/>
        <v>2410000</v>
      </c>
      <c r="M88" s="117">
        <f t="shared" si="28"/>
        <v>2774409.7331999452</v>
      </c>
      <c r="N88" s="115">
        <f t="shared" si="28"/>
        <v>39026618.809870362</v>
      </c>
      <c r="O88" s="115">
        <f t="shared" si="28"/>
        <v>36252209.076670416</v>
      </c>
    </row>
    <row r="89" spans="1:17" ht="13" thickTop="1" x14ac:dyDescent="0.25">
      <c r="H89" s="296"/>
      <c r="I89" s="296"/>
    </row>
    <row r="90" spans="1:17" x14ac:dyDescent="0.25">
      <c r="H90" s="296"/>
      <c r="I90" s="6"/>
    </row>
  </sheetData>
  <mergeCells count="2">
    <mergeCell ref="A33:B36"/>
    <mergeCell ref="A63:A64"/>
  </mergeCells>
  <pageMargins left="0.25" right="0.25" top="0.75" bottom="0.75" header="0.3" footer="0.3"/>
  <pageSetup scale="59" fitToHeight="0" orientation="landscape" r:id="rId1"/>
  <headerFooter alignWithMargins="0">
    <oddHeader>&amp;RTO2023 Annual Update
Attachment 4
WP- Schedule 22 NUCs
Page &amp;P of &amp;N</oddHeader>
    <oddFooter>&amp;R&amp;A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R67"/>
  <sheetViews>
    <sheetView view="pageLayout" zoomScale="70" zoomScaleNormal="100" zoomScalePageLayoutView="70" workbookViewId="0"/>
  </sheetViews>
  <sheetFormatPr defaultColWidth="9.1796875" defaultRowHeight="12.5" outlineLevelRow="1" x14ac:dyDescent="0.25"/>
  <cols>
    <col min="1" max="1" width="10.26953125" style="47" customWidth="1"/>
    <col min="2" max="2" width="13.54296875" style="47" customWidth="1"/>
    <col min="3" max="3" width="15.453125" style="47" bestFit="1" customWidth="1"/>
    <col min="4" max="4" width="13.54296875" style="47" customWidth="1"/>
    <col min="5" max="5" width="12.453125" style="47" customWidth="1"/>
    <col min="6" max="6" width="15.453125" style="47" bestFit="1" customWidth="1"/>
    <col min="7" max="9" width="16.1796875" style="47" customWidth="1"/>
    <col min="10" max="10" width="17.26953125" style="47" bestFit="1" customWidth="1"/>
    <col min="11" max="11" width="16.1796875" style="47" customWidth="1"/>
    <col min="12" max="12" width="17.81640625" style="47" customWidth="1"/>
    <col min="13" max="14" width="16.1796875" style="47" customWidth="1"/>
    <col min="15" max="15" width="17.26953125" style="47" customWidth="1"/>
    <col min="16" max="18" width="16.1796875" style="47" customWidth="1"/>
    <col min="19" max="19" width="16" style="47" customWidth="1"/>
    <col min="20" max="16384" width="9.1796875" style="47"/>
  </cols>
  <sheetData>
    <row r="1" spans="1:14" ht="26" x14ac:dyDescent="0.3">
      <c r="A1" s="183" t="s">
        <v>9</v>
      </c>
      <c r="B1" s="184" t="s">
        <v>82</v>
      </c>
      <c r="C1" s="183" t="s">
        <v>2</v>
      </c>
      <c r="D1" s="183" t="s">
        <v>1</v>
      </c>
      <c r="E1" s="184" t="s">
        <v>68</v>
      </c>
      <c r="F1" s="184" t="s">
        <v>43</v>
      </c>
      <c r="G1" s="250" t="s">
        <v>47</v>
      </c>
      <c r="H1" s="250" t="s">
        <v>3</v>
      </c>
      <c r="I1" s="185" t="s">
        <v>136</v>
      </c>
      <c r="J1" s="186" t="s">
        <v>137</v>
      </c>
      <c r="K1" s="186" t="s">
        <v>138</v>
      </c>
      <c r="L1" s="186" t="s">
        <v>139</v>
      </c>
      <c r="M1" s="187" t="s">
        <v>140</v>
      </c>
    </row>
    <row r="2" spans="1:14" ht="12.75" hidden="1" customHeight="1" outlineLevel="1" x14ac:dyDescent="0.25">
      <c r="A2" s="188" t="s">
        <v>48</v>
      </c>
      <c r="B2" s="49">
        <v>41102</v>
      </c>
      <c r="C2" s="45">
        <v>589690.72164948459</v>
      </c>
      <c r="D2" s="45">
        <v>0</v>
      </c>
      <c r="E2" s="45">
        <v>0</v>
      </c>
      <c r="F2" s="5">
        <f>SUM(C2:E2)</f>
        <v>589690.72164948459</v>
      </c>
      <c r="G2" s="188" t="s">
        <v>48</v>
      </c>
      <c r="H2" s="49" t="s">
        <v>148</v>
      </c>
      <c r="I2" s="245">
        <f t="shared" ref="I2:I21" si="0">+SUMIF($A$29:$A$66,G2,$I$29:$I$66)</f>
        <v>0</v>
      </c>
      <c r="J2" s="246">
        <f t="shared" ref="J2:J21" si="1">+SUMIF($A$29:$A$66,G2,$J$29:$J$66)</f>
        <v>0</v>
      </c>
      <c r="K2" s="246">
        <f t="shared" ref="K2:K21" si="2">+SUMIF($A$29:$A$66,G2,$K$29:$K$66)</f>
        <v>0</v>
      </c>
      <c r="L2" s="246">
        <f t="shared" ref="L2:L21" si="3">+SUMIF($A$29:$A$66,G2,$L$29:$L$66)</f>
        <v>0</v>
      </c>
      <c r="M2" s="247">
        <f t="shared" ref="M2:M21" si="4">+SUMIF($A$29:$A$66,G2,$M$29:$M$66)</f>
        <v>0</v>
      </c>
    </row>
    <row r="3" spans="1:14" ht="12.75" hidden="1" customHeight="1" outlineLevel="1" x14ac:dyDescent="0.25">
      <c r="A3" s="188" t="s">
        <v>49</v>
      </c>
      <c r="B3" s="50" t="s">
        <v>23</v>
      </c>
      <c r="C3" s="45">
        <v>0</v>
      </c>
      <c r="D3" s="45">
        <v>0</v>
      </c>
      <c r="E3" s="45">
        <v>0</v>
      </c>
      <c r="F3" s="5">
        <f t="shared" ref="F3:F21" si="5">SUM(C3:E3)</f>
        <v>0</v>
      </c>
      <c r="G3" s="188" t="s">
        <v>49</v>
      </c>
      <c r="H3" s="49" t="s">
        <v>111</v>
      </c>
      <c r="I3" s="245">
        <f t="shared" si="0"/>
        <v>0</v>
      </c>
      <c r="J3" s="246">
        <f t="shared" si="1"/>
        <v>0</v>
      </c>
      <c r="K3" s="246">
        <f t="shared" si="2"/>
        <v>0</v>
      </c>
      <c r="L3" s="246">
        <f t="shared" si="3"/>
        <v>0</v>
      </c>
      <c r="M3" s="247">
        <f t="shared" si="4"/>
        <v>0</v>
      </c>
    </row>
    <row r="4" spans="1:14" hidden="1" outlineLevel="1" collapsed="1" x14ac:dyDescent="0.25">
      <c r="A4" s="188" t="s">
        <v>50</v>
      </c>
      <c r="B4" s="50" t="s">
        <v>23</v>
      </c>
      <c r="C4" s="45">
        <v>0</v>
      </c>
      <c r="D4" s="45">
        <v>0</v>
      </c>
      <c r="E4" s="45">
        <v>0</v>
      </c>
      <c r="F4" s="5">
        <f t="shared" si="5"/>
        <v>0</v>
      </c>
      <c r="G4" s="188" t="s">
        <v>50</v>
      </c>
      <c r="H4" s="49" t="s">
        <v>149</v>
      </c>
      <c r="I4" s="245">
        <f t="shared" si="0"/>
        <v>0</v>
      </c>
      <c r="J4" s="246">
        <f t="shared" si="1"/>
        <v>0</v>
      </c>
      <c r="K4" s="246">
        <f t="shared" si="2"/>
        <v>0</v>
      </c>
      <c r="L4" s="246">
        <f t="shared" si="3"/>
        <v>0</v>
      </c>
      <c r="M4" s="247">
        <f t="shared" si="4"/>
        <v>0</v>
      </c>
    </row>
    <row r="5" spans="1:14" hidden="1" outlineLevel="1" x14ac:dyDescent="0.25">
      <c r="A5" s="188" t="s">
        <v>51</v>
      </c>
      <c r="B5" s="50" t="s">
        <v>23</v>
      </c>
      <c r="C5" s="45">
        <v>0</v>
      </c>
      <c r="D5" s="45">
        <v>0</v>
      </c>
      <c r="E5" s="45">
        <v>0</v>
      </c>
      <c r="F5" s="5">
        <f t="shared" si="5"/>
        <v>0</v>
      </c>
      <c r="G5" s="188" t="s">
        <v>51</v>
      </c>
      <c r="H5" s="49" t="s">
        <v>150</v>
      </c>
      <c r="I5" s="245">
        <f t="shared" si="0"/>
        <v>0</v>
      </c>
      <c r="J5" s="246">
        <f t="shared" si="1"/>
        <v>0</v>
      </c>
      <c r="K5" s="246">
        <f t="shared" si="2"/>
        <v>0</v>
      </c>
      <c r="L5" s="246">
        <f t="shared" si="3"/>
        <v>0</v>
      </c>
      <c r="M5" s="247">
        <f t="shared" si="4"/>
        <v>0</v>
      </c>
    </row>
    <row r="6" spans="1:14" ht="12.75" hidden="1" customHeight="1" outlineLevel="1" x14ac:dyDescent="0.25">
      <c r="A6" s="188" t="s">
        <v>52</v>
      </c>
      <c r="B6" s="50" t="s">
        <v>23</v>
      </c>
      <c r="C6" s="45">
        <v>0</v>
      </c>
      <c r="D6" s="45">
        <v>0</v>
      </c>
      <c r="E6" s="45">
        <v>0</v>
      </c>
      <c r="F6" s="5">
        <f t="shared" si="5"/>
        <v>0</v>
      </c>
      <c r="G6" s="188" t="s">
        <v>52</v>
      </c>
      <c r="H6" s="49" t="s">
        <v>151</v>
      </c>
      <c r="I6" s="245">
        <f t="shared" si="0"/>
        <v>0</v>
      </c>
      <c r="J6" s="246">
        <f t="shared" si="1"/>
        <v>0</v>
      </c>
      <c r="K6" s="246">
        <f t="shared" si="2"/>
        <v>0</v>
      </c>
      <c r="L6" s="246">
        <f t="shared" si="3"/>
        <v>0</v>
      </c>
      <c r="M6" s="247">
        <f t="shared" si="4"/>
        <v>0</v>
      </c>
    </row>
    <row r="7" spans="1:14" hidden="1" outlineLevel="1" x14ac:dyDescent="0.25">
      <c r="A7" s="188" t="s">
        <v>53</v>
      </c>
      <c r="B7" s="50" t="s">
        <v>23</v>
      </c>
      <c r="C7" s="45">
        <v>0</v>
      </c>
      <c r="D7" s="45">
        <v>0</v>
      </c>
      <c r="E7" s="45">
        <v>0</v>
      </c>
      <c r="F7" s="5">
        <f t="shared" si="5"/>
        <v>0</v>
      </c>
      <c r="G7" s="188" t="s">
        <v>53</v>
      </c>
      <c r="H7" s="49" t="s">
        <v>117</v>
      </c>
      <c r="I7" s="245">
        <f t="shared" si="0"/>
        <v>0</v>
      </c>
      <c r="J7" s="246">
        <f t="shared" si="1"/>
        <v>0</v>
      </c>
      <c r="K7" s="246">
        <f t="shared" si="2"/>
        <v>0</v>
      </c>
      <c r="L7" s="246">
        <f t="shared" si="3"/>
        <v>0</v>
      </c>
      <c r="M7" s="247">
        <f t="shared" si="4"/>
        <v>0</v>
      </c>
    </row>
    <row r="8" spans="1:14" hidden="1" outlineLevel="1" x14ac:dyDescent="0.25">
      <c r="A8" s="188" t="s">
        <v>54</v>
      </c>
      <c r="B8" s="50" t="s">
        <v>23</v>
      </c>
      <c r="C8" s="45">
        <v>0</v>
      </c>
      <c r="D8" s="45">
        <v>0</v>
      </c>
      <c r="E8" s="45">
        <v>0</v>
      </c>
      <c r="F8" s="5">
        <f t="shared" si="5"/>
        <v>0</v>
      </c>
      <c r="G8" s="188" t="s">
        <v>54</v>
      </c>
      <c r="H8" s="49" t="s">
        <v>152</v>
      </c>
      <c r="I8" s="245">
        <f t="shared" si="0"/>
        <v>0</v>
      </c>
      <c r="J8" s="246">
        <f t="shared" si="1"/>
        <v>0</v>
      </c>
      <c r="K8" s="246">
        <f t="shared" si="2"/>
        <v>0</v>
      </c>
      <c r="L8" s="246">
        <f t="shared" si="3"/>
        <v>0</v>
      </c>
      <c r="M8" s="247">
        <f t="shared" si="4"/>
        <v>0</v>
      </c>
      <c r="N8" s="52"/>
    </row>
    <row r="9" spans="1:14" hidden="1" outlineLevel="1" x14ac:dyDescent="0.25">
      <c r="A9" s="188" t="s">
        <v>55</v>
      </c>
      <c r="B9" s="50" t="s">
        <v>23</v>
      </c>
      <c r="C9" s="45">
        <v>0</v>
      </c>
      <c r="D9" s="45">
        <v>0</v>
      </c>
      <c r="E9" s="45">
        <v>0</v>
      </c>
      <c r="F9" s="5">
        <f t="shared" si="5"/>
        <v>0</v>
      </c>
      <c r="G9" s="188" t="s">
        <v>55</v>
      </c>
      <c r="H9" s="49" t="s">
        <v>153</v>
      </c>
      <c r="I9" s="245">
        <f t="shared" si="0"/>
        <v>0</v>
      </c>
      <c r="J9" s="246">
        <f t="shared" si="1"/>
        <v>0</v>
      </c>
      <c r="K9" s="246">
        <f t="shared" si="2"/>
        <v>0</v>
      </c>
      <c r="L9" s="246">
        <f t="shared" si="3"/>
        <v>0</v>
      </c>
      <c r="M9" s="247">
        <f t="shared" si="4"/>
        <v>0</v>
      </c>
    </row>
    <row r="10" spans="1:14" hidden="1" outlineLevel="1" x14ac:dyDescent="0.25">
      <c r="A10" s="188" t="s">
        <v>56</v>
      </c>
      <c r="B10" s="50" t="s">
        <v>23</v>
      </c>
      <c r="C10" s="45">
        <v>0</v>
      </c>
      <c r="D10" s="45">
        <v>0</v>
      </c>
      <c r="E10" s="45">
        <v>0</v>
      </c>
      <c r="F10" s="5">
        <f t="shared" si="5"/>
        <v>0</v>
      </c>
      <c r="G10" s="251" t="s">
        <v>56</v>
      </c>
      <c r="H10" s="237" t="s">
        <v>154</v>
      </c>
      <c r="I10" s="252">
        <f t="shared" si="0"/>
        <v>60812.097944967558</v>
      </c>
      <c r="J10" s="253">
        <f t="shared" si="1"/>
        <v>0</v>
      </c>
      <c r="K10" s="253">
        <f t="shared" si="2"/>
        <v>60812.097944967558</v>
      </c>
      <c r="L10" s="253">
        <f t="shared" si="3"/>
        <v>265360.82474226807</v>
      </c>
      <c r="M10" s="254">
        <f t="shared" si="4"/>
        <v>326172.92268723564</v>
      </c>
      <c r="N10" s="255">
        <f>+SUM(M2:M10)</f>
        <v>326172.92268723564</v>
      </c>
    </row>
    <row r="11" spans="1:14" hidden="1" outlineLevel="1" x14ac:dyDescent="0.25">
      <c r="A11" s="188" t="s">
        <v>57</v>
      </c>
      <c r="B11" s="50" t="s">
        <v>23</v>
      </c>
      <c r="C11" s="45">
        <v>0</v>
      </c>
      <c r="D11" s="45">
        <v>0</v>
      </c>
      <c r="E11" s="45">
        <v>0</v>
      </c>
      <c r="F11" s="5">
        <f t="shared" si="5"/>
        <v>0</v>
      </c>
      <c r="G11" s="188" t="s">
        <v>57</v>
      </c>
      <c r="H11" s="50" t="s">
        <v>155</v>
      </c>
      <c r="I11" s="245">
        <f t="shared" si="0"/>
        <v>6756.899771663062</v>
      </c>
      <c r="J11" s="246">
        <f t="shared" si="1"/>
        <v>4712.6575935828705</v>
      </c>
      <c r="K11" s="246">
        <f t="shared" si="2"/>
        <v>11469.557365245932</v>
      </c>
      <c r="L11" s="246">
        <f t="shared" si="3"/>
        <v>29484.536082474231</v>
      </c>
      <c r="M11" s="247">
        <f t="shared" si="4"/>
        <v>40954.093447720166</v>
      </c>
    </row>
    <row r="12" spans="1:14" hidden="1" outlineLevel="1" collapsed="1" x14ac:dyDescent="0.25">
      <c r="A12" s="188" t="s">
        <v>58</v>
      </c>
      <c r="B12" s="50" t="s">
        <v>23</v>
      </c>
      <c r="C12" s="45">
        <v>0</v>
      </c>
      <c r="D12" s="45">
        <v>0</v>
      </c>
      <c r="E12" s="45">
        <v>0</v>
      </c>
      <c r="F12" s="5">
        <f t="shared" si="5"/>
        <v>0</v>
      </c>
      <c r="G12" s="188" t="s">
        <v>58</v>
      </c>
      <c r="H12" s="50" t="s">
        <v>156</v>
      </c>
      <c r="I12" s="245">
        <f t="shared" si="0"/>
        <v>6756.899771663062</v>
      </c>
      <c r="J12" s="246">
        <f t="shared" si="1"/>
        <v>4530.8745230027207</v>
      </c>
      <c r="K12" s="246">
        <f t="shared" si="2"/>
        <v>11287.774294665782</v>
      </c>
      <c r="L12" s="246">
        <f t="shared" si="3"/>
        <v>29484.536082474231</v>
      </c>
      <c r="M12" s="247">
        <f t="shared" si="4"/>
        <v>40772.310377140013</v>
      </c>
    </row>
    <row r="13" spans="1:14" hidden="1" outlineLevel="1" x14ac:dyDescent="0.25">
      <c r="A13" s="188" t="s">
        <v>59</v>
      </c>
      <c r="B13" s="50" t="s">
        <v>23</v>
      </c>
      <c r="C13" s="45">
        <v>0</v>
      </c>
      <c r="D13" s="45">
        <v>0</v>
      </c>
      <c r="E13" s="45">
        <v>0</v>
      </c>
      <c r="F13" s="5">
        <f t="shared" si="5"/>
        <v>0</v>
      </c>
      <c r="G13" s="188" t="s">
        <v>59</v>
      </c>
      <c r="H13" s="50" t="s">
        <v>157</v>
      </c>
      <c r="I13" s="245">
        <f t="shared" si="0"/>
        <v>6756.899771663062</v>
      </c>
      <c r="J13" s="246">
        <f t="shared" si="1"/>
        <v>4166.0771659394313</v>
      </c>
      <c r="K13" s="246">
        <f t="shared" si="2"/>
        <v>10922.976937602492</v>
      </c>
      <c r="L13" s="246">
        <f t="shared" si="3"/>
        <v>29484.536082474231</v>
      </c>
      <c r="M13" s="247">
        <f t="shared" si="4"/>
        <v>40407.513020076723</v>
      </c>
    </row>
    <row r="14" spans="1:14" hidden="1" outlineLevel="1" x14ac:dyDescent="0.25">
      <c r="A14" s="188" t="s">
        <v>60</v>
      </c>
      <c r="B14" s="50" t="s">
        <v>23</v>
      </c>
      <c r="C14" s="45">
        <v>0</v>
      </c>
      <c r="D14" s="45">
        <v>0</v>
      </c>
      <c r="E14" s="45">
        <v>0</v>
      </c>
      <c r="F14" s="5">
        <f t="shared" si="5"/>
        <v>0</v>
      </c>
      <c r="G14" s="188" t="s">
        <v>60</v>
      </c>
      <c r="H14" s="50" t="s">
        <v>158</v>
      </c>
      <c r="I14" s="245">
        <f t="shared" si="0"/>
        <v>6756.899771663062</v>
      </c>
      <c r="J14" s="246">
        <f t="shared" si="1"/>
        <v>3939.4937231472636</v>
      </c>
      <c r="K14" s="246">
        <f t="shared" si="2"/>
        <v>10696.393494810325</v>
      </c>
      <c r="L14" s="246">
        <f t="shared" si="3"/>
        <v>29484.536082474231</v>
      </c>
      <c r="M14" s="247">
        <f t="shared" si="4"/>
        <v>40180.929577284558</v>
      </c>
    </row>
    <row r="15" spans="1:14" hidden="1" outlineLevel="1" x14ac:dyDescent="0.25">
      <c r="A15" s="188" t="s">
        <v>61</v>
      </c>
      <c r="B15" s="50" t="s">
        <v>23</v>
      </c>
      <c r="C15" s="45">
        <v>0</v>
      </c>
      <c r="D15" s="45">
        <v>0</v>
      </c>
      <c r="E15" s="45">
        <v>0</v>
      </c>
      <c r="F15" s="5">
        <f t="shared" si="5"/>
        <v>0</v>
      </c>
      <c r="G15" s="188" t="s">
        <v>61</v>
      </c>
      <c r="H15" s="50" t="s">
        <v>159</v>
      </c>
      <c r="I15" s="245">
        <f t="shared" si="0"/>
        <v>6756.899771663062</v>
      </c>
      <c r="J15" s="246">
        <f t="shared" si="1"/>
        <v>3516.9086519275152</v>
      </c>
      <c r="K15" s="246">
        <f t="shared" si="2"/>
        <v>10273.808423590577</v>
      </c>
      <c r="L15" s="246">
        <f t="shared" si="3"/>
        <v>29484.536082474231</v>
      </c>
      <c r="M15" s="247">
        <f t="shared" si="4"/>
        <v>39758.344506064808</v>
      </c>
    </row>
    <row r="16" spans="1:14" hidden="1" outlineLevel="1" x14ac:dyDescent="0.25">
      <c r="A16" s="188" t="s">
        <v>62</v>
      </c>
      <c r="B16" s="50" t="s">
        <v>23</v>
      </c>
      <c r="C16" s="45">
        <v>0</v>
      </c>
      <c r="D16" s="45">
        <v>0</v>
      </c>
      <c r="E16" s="45">
        <v>0</v>
      </c>
      <c r="F16" s="5">
        <f t="shared" si="5"/>
        <v>0</v>
      </c>
      <c r="G16" s="188" t="s">
        <v>62</v>
      </c>
      <c r="H16" s="54" t="s">
        <v>160</v>
      </c>
      <c r="I16" s="245">
        <f t="shared" si="0"/>
        <v>6756.899771663062</v>
      </c>
      <c r="J16" s="246">
        <f t="shared" si="1"/>
        <v>2970.6459574203318</v>
      </c>
      <c r="K16" s="246">
        <f t="shared" si="2"/>
        <v>9727.5457290833947</v>
      </c>
      <c r="L16" s="246">
        <f t="shared" si="3"/>
        <v>29484.536082474231</v>
      </c>
      <c r="M16" s="247">
        <f t="shared" si="4"/>
        <v>39212.081811557626</v>
      </c>
    </row>
    <row r="17" spans="1:18" hidden="1" outlineLevel="1" x14ac:dyDescent="0.25">
      <c r="A17" s="188" t="s">
        <v>63</v>
      </c>
      <c r="B17" s="50" t="s">
        <v>23</v>
      </c>
      <c r="C17" s="45">
        <v>0</v>
      </c>
      <c r="D17" s="45">
        <v>0</v>
      </c>
      <c r="E17" s="45">
        <v>0</v>
      </c>
      <c r="F17" s="5">
        <f t="shared" si="5"/>
        <v>0</v>
      </c>
      <c r="G17" s="188" t="s">
        <v>63</v>
      </c>
      <c r="H17" s="48" t="s">
        <v>161</v>
      </c>
      <c r="I17" s="245">
        <f t="shared" si="0"/>
        <v>6756.899771663062</v>
      </c>
      <c r="J17" s="246">
        <f t="shared" si="1"/>
        <v>2234.6905037053839</v>
      </c>
      <c r="K17" s="246">
        <f t="shared" si="2"/>
        <v>8991.5902753684459</v>
      </c>
      <c r="L17" s="246">
        <f t="shared" si="3"/>
        <v>29484.536082474231</v>
      </c>
      <c r="M17" s="247">
        <f t="shared" si="4"/>
        <v>38476.126357842673</v>
      </c>
    </row>
    <row r="18" spans="1:18" hidden="1" outlineLevel="1" x14ac:dyDescent="0.25">
      <c r="A18" s="188" t="s">
        <v>64</v>
      </c>
      <c r="B18" s="50" t="s">
        <v>23</v>
      </c>
      <c r="C18" s="45">
        <v>0</v>
      </c>
      <c r="D18" s="45">
        <v>0</v>
      </c>
      <c r="E18" s="45">
        <v>0</v>
      </c>
      <c r="F18" s="5">
        <f t="shared" si="5"/>
        <v>0</v>
      </c>
      <c r="G18" s="188" t="s">
        <v>64</v>
      </c>
      <c r="H18" s="48" t="s">
        <v>162</v>
      </c>
      <c r="I18" s="245">
        <f t="shared" si="0"/>
        <v>6756.899771663062</v>
      </c>
      <c r="J18" s="246">
        <f t="shared" si="1"/>
        <v>1712.1874248833662</v>
      </c>
      <c r="K18" s="246">
        <f t="shared" si="2"/>
        <v>8469.0871965464285</v>
      </c>
      <c r="L18" s="246">
        <f t="shared" si="3"/>
        <v>29484.536082474231</v>
      </c>
      <c r="M18" s="247">
        <f t="shared" si="4"/>
        <v>37953.623279020656</v>
      </c>
    </row>
    <row r="19" spans="1:18" hidden="1" outlineLevel="1" x14ac:dyDescent="0.25">
      <c r="A19" s="188" t="s">
        <v>65</v>
      </c>
      <c r="B19" s="50" t="s">
        <v>23</v>
      </c>
      <c r="C19" s="45">
        <v>0</v>
      </c>
      <c r="D19" s="45">
        <v>0</v>
      </c>
      <c r="E19" s="45">
        <v>0</v>
      </c>
      <c r="F19" s="5">
        <f t="shared" si="5"/>
        <v>0</v>
      </c>
      <c r="G19" s="188" t="s">
        <v>65</v>
      </c>
      <c r="H19" s="48" t="s">
        <v>163</v>
      </c>
      <c r="I19" s="245">
        <f t="shared" si="0"/>
        <v>6756.899771663062</v>
      </c>
      <c r="J19" s="246">
        <f t="shared" si="1"/>
        <v>937.40553263373477</v>
      </c>
      <c r="K19" s="246">
        <f t="shared" si="2"/>
        <v>7694.3053042967967</v>
      </c>
      <c r="L19" s="246">
        <f t="shared" si="3"/>
        <v>29484.536082474231</v>
      </c>
      <c r="M19" s="247">
        <f t="shared" si="4"/>
        <v>37178.841386771026</v>
      </c>
    </row>
    <row r="20" spans="1:18" hidden="1" outlineLevel="1" x14ac:dyDescent="0.25">
      <c r="A20" s="188" t="s">
        <v>66</v>
      </c>
      <c r="B20" s="50" t="s">
        <v>23</v>
      </c>
      <c r="C20" s="45">
        <v>0</v>
      </c>
      <c r="D20" s="45">
        <v>0</v>
      </c>
      <c r="E20" s="45">
        <v>0</v>
      </c>
      <c r="F20" s="5">
        <f t="shared" si="5"/>
        <v>0</v>
      </c>
      <c r="G20" s="188" t="s">
        <v>66</v>
      </c>
      <c r="H20" s="48" t="s">
        <v>164</v>
      </c>
      <c r="I20" s="245">
        <f t="shared" si="0"/>
        <v>6756.899771663062</v>
      </c>
      <c r="J20" s="246">
        <f t="shared" si="1"/>
        <v>592.14149291732519</v>
      </c>
      <c r="K20" s="246">
        <f t="shared" si="2"/>
        <v>7349.0412645803872</v>
      </c>
      <c r="L20" s="246">
        <f t="shared" si="3"/>
        <v>29484.536082474231</v>
      </c>
      <c r="M20" s="247">
        <f t="shared" si="4"/>
        <v>36833.577347054619</v>
      </c>
    </row>
    <row r="21" spans="1:18" hidden="1" outlineLevel="1" x14ac:dyDescent="0.25">
      <c r="A21" s="188" t="s">
        <v>67</v>
      </c>
      <c r="B21" s="50" t="s">
        <v>23</v>
      </c>
      <c r="C21" s="45">
        <v>0</v>
      </c>
      <c r="D21" s="45">
        <v>0</v>
      </c>
      <c r="E21" s="45">
        <v>0</v>
      </c>
      <c r="F21" s="5">
        <f t="shared" si="5"/>
        <v>0</v>
      </c>
      <c r="G21" s="188" t="s">
        <v>67</v>
      </c>
      <c r="H21" s="48" t="s">
        <v>165</v>
      </c>
      <c r="I21" s="245">
        <f t="shared" si="0"/>
        <v>6756.899771663062</v>
      </c>
      <c r="J21" s="246">
        <f t="shared" si="1"/>
        <v>290.42794485849743</v>
      </c>
      <c r="K21" s="246">
        <f t="shared" si="2"/>
        <v>7047.3277165215595</v>
      </c>
      <c r="L21" s="246">
        <f t="shared" si="3"/>
        <v>29484.536082474231</v>
      </c>
      <c r="M21" s="247">
        <f t="shared" si="4"/>
        <v>36531.863798995793</v>
      </c>
    </row>
    <row r="22" spans="1:18" ht="13.5" collapsed="1" thickBot="1" x14ac:dyDescent="0.35">
      <c r="B22" s="46" t="s">
        <v>0</v>
      </c>
      <c r="C22" s="189">
        <f>SUM(C2:C21)</f>
        <v>589690.72164948459</v>
      </c>
      <c r="D22" s="189">
        <f>SUM(D2:D21)</f>
        <v>0</v>
      </c>
      <c r="E22" s="189">
        <f>SUM(E2:E21)</f>
        <v>0</v>
      </c>
      <c r="F22" s="189">
        <f>SUM(F2:F21)</f>
        <v>589690.72164948459</v>
      </c>
      <c r="G22" s="190"/>
      <c r="H22" s="190"/>
      <c r="I22" s="248">
        <f>+SUM(I2:I21)</f>
        <v>135137.9954332613</v>
      </c>
      <c r="J22" s="144">
        <f>+SUM(J2:J21)</f>
        <v>29603.510514018442</v>
      </c>
      <c r="K22" s="144">
        <f>+SUM(K2:K21)</f>
        <v>164741.50594727971</v>
      </c>
      <c r="L22" s="144">
        <f>+SUM(L2:L21)</f>
        <v>589690.72164948471</v>
      </c>
      <c r="M22" s="249">
        <f>+SUM(M2:M21)</f>
        <v>754432.22759676445</v>
      </c>
    </row>
    <row r="23" spans="1:18" ht="14" thickTop="1" thickBot="1" x14ac:dyDescent="0.35">
      <c r="B23" s="46"/>
      <c r="C23" s="256"/>
      <c r="D23" s="256"/>
      <c r="E23" s="256"/>
      <c r="F23" s="256"/>
      <c r="G23" s="257"/>
      <c r="H23" s="257"/>
      <c r="I23" s="154"/>
      <c r="J23" s="154"/>
      <c r="K23" s="154"/>
      <c r="L23" s="154"/>
      <c r="M23" s="154"/>
      <c r="Q23" s="337">
        <f>+Q24+Q25-Q26</f>
        <v>0</v>
      </c>
      <c r="R23" s="338"/>
    </row>
    <row r="24" spans="1:18" ht="13" outlineLevel="1" x14ac:dyDescent="0.3">
      <c r="A24" s="48" t="s">
        <v>20</v>
      </c>
      <c r="B24" s="50" t="s">
        <v>23</v>
      </c>
      <c r="C24" s="52">
        <v>0</v>
      </c>
      <c r="D24" s="52">
        <v>0</v>
      </c>
      <c r="E24" s="52">
        <v>0</v>
      </c>
      <c r="F24" s="52">
        <f>SUM(C24:E24)</f>
        <v>0</v>
      </c>
      <c r="H24" s="191"/>
      <c r="I24" s="192" t="s">
        <v>15</v>
      </c>
      <c r="J24" s="192" t="s">
        <v>14</v>
      </c>
      <c r="K24" s="193" t="s">
        <v>22</v>
      </c>
      <c r="L24" s="194"/>
      <c r="M24" s="195"/>
      <c r="N24" s="338" t="s">
        <v>166</v>
      </c>
      <c r="O24" s="364">
        <v>42492</v>
      </c>
      <c r="P24" s="338">
        <v>110</v>
      </c>
      <c r="Q24" s="355">
        <f>+(P24*$Q$27)/$P$27</f>
        <v>589690.72164948459</v>
      </c>
      <c r="R24" s="338"/>
    </row>
    <row r="25" spans="1:18" ht="13" outlineLevel="1" x14ac:dyDescent="0.3">
      <c r="A25" s="48" t="s">
        <v>21</v>
      </c>
      <c r="B25" s="50" t="s">
        <v>23</v>
      </c>
      <c r="C25" s="52">
        <v>0</v>
      </c>
      <c r="D25" s="52">
        <v>0</v>
      </c>
      <c r="E25" s="52">
        <v>0</v>
      </c>
      <c r="F25" s="52">
        <f>SUM(C25:E25)</f>
        <v>0</v>
      </c>
      <c r="H25" s="197" t="s">
        <v>11</v>
      </c>
      <c r="I25" s="198">
        <v>42339</v>
      </c>
      <c r="J25" s="199">
        <f>I25</f>
        <v>42339</v>
      </c>
      <c r="K25" s="200" t="s">
        <v>167</v>
      </c>
      <c r="L25" s="201"/>
      <c r="M25" s="202"/>
      <c r="N25" s="338" t="s">
        <v>168</v>
      </c>
      <c r="O25" s="364">
        <v>42671</v>
      </c>
      <c r="P25" s="338">
        <v>125</v>
      </c>
      <c r="Q25" s="355">
        <f>+(P25*$Q$27)/$P$27</f>
        <v>670103.0927835051</v>
      </c>
      <c r="R25" s="338"/>
    </row>
    <row r="26" spans="1:18" ht="13.5" outlineLevel="1" thickBot="1" x14ac:dyDescent="0.35">
      <c r="B26" s="46" t="s">
        <v>46</v>
      </c>
      <c r="C26" s="189">
        <f>+SUM(C22:C25)</f>
        <v>589690.72164948459</v>
      </c>
      <c r="D26" s="189">
        <f>+SUM(D22:D25)</f>
        <v>0</v>
      </c>
      <c r="E26" s="189">
        <f>+SUM(E22:E25)</f>
        <v>0</v>
      </c>
      <c r="F26" s="189">
        <f>+SUM(F22:F25)</f>
        <v>589690.72164948459</v>
      </c>
      <c r="H26" s="203" t="s">
        <v>18</v>
      </c>
      <c r="I26" s="204">
        <v>44166</v>
      </c>
      <c r="J26" s="205">
        <v>42671</v>
      </c>
      <c r="K26" s="206" t="s">
        <v>169</v>
      </c>
      <c r="L26" s="207"/>
      <c r="M26" s="208"/>
      <c r="N26" s="338"/>
      <c r="O26" s="365" t="s">
        <v>170</v>
      </c>
      <c r="P26" s="338">
        <f>+P24+P25</f>
        <v>235</v>
      </c>
      <c r="Q26" s="355">
        <f>+(P26*$Q$27)/$P$27</f>
        <v>1259793.8144329898</v>
      </c>
      <c r="R26" s="338" t="s">
        <v>171</v>
      </c>
    </row>
    <row r="27" spans="1:18" ht="14" thickTop="1" thickBot="1" x14ac:dyDescent="0.35">
      <c r="B27" s="46"/>
      <c r="C27" s="51"/>
      <c r="D27" s="51"/>
      <c r="E27" s="51"/>
      <c r="F27" s="51"/>
      <c r="I27" s="52"/>
      <c r="J27" s="52"/>
      <c r="K27" s="52"/>
      <c r="L27" s="52"/>
      <c r="M27" s="52"/>
      <c r="N27" s="337"/>
      <c r="O27" s="366" t="s">
        <v>172</v>
      </c>
      <c r="P27" s="367">
        <v>485</v>
      </c>
      <c r="Q27" s="337">
        <v>2600000</v>
      </c>
      <c r="R27" s="337" t="s">
        <v>173</v>
      </c>
    </row>
    <row r="28" spans="1:18" ht="13" x14ac:dyDescent="0.3">
      <c r="B28" s="242"/>
      <c r="C28" s="53"/>
      <c r="D28" s="48"/>
      <c r="I28" s="209"/>
      <c r="J28" s="401" t="s">
        <v>2</v>
      </c>
      <c r="K28" s="401"/>
      <c r="L28" s="210" t="s">
        <v>48</v>
      </c>
      <c r="M28" s="211"/>
    </row>
    <row r="29" spans="1:18" ht="37" x14ac:dyDescent="0.3">
      <c r="A29" s="212" t="s">
        <v>47</v>
      </c>
      <c r="B29" s="212" t="s">
        <v>3</v>
      </c>
      <c r="C29" s="212" t="s">
        <v>4</v>
      </c>
      <c r="D29" s="212" t="s">
        <v>5</v>
      </c>
      <c r="E29" s="212" t="s">
        <v>6</v>
      </c>
      <c r="F29" s="212" t="s">
        <v>7</v>
      </c>
      <c r="G29" s="212" t="s">
        <v>74</v>
      </c>
      <c r="H29" s="212" t="s">
        <v>75</v>
      </c>
      <c r="I29" s="185" t="s">
        <v>76</v>
      </c>
      <c r="J29" s="186" t="s">
        <v>77</v>
      </c>
      <c r="K29" s="186" t="s">
        <v>78</v>
      </c>
      <c r="L29" s="186" t="s">
        <v>79</v>
      </c>
      <c r="M29" s="187" t="s">
        <v>69</v>
      </c>
      <c r="N29" s="212" t="s">
        <v>80</v>
      </c>
      <c r="O29" s="212" t="s">
        <v>81</v>
      </c>
    </row>
    <row r="30" spans="1:18" x14ac:dyDescent="0.25">
      <c r="A30" s="188" t="s">
        <v>23</v>
      </c>
      <c r="B30" s="220" t="str">
        <f t="shared" ref="B30:B64" si="6">+IF(MONTH(C30)&lt;4,"Q1",IF(MONTH(C30)&lt;7,"Q2",IF(MONTH(C30)&lt;10,"Q3","Q4")))&amp;"/"&amp;YEAR(C30)</f>
        <v>Q3/2012</v>
      </c>
      <c r="C30" s="221">
        <f>+VLOOKUP(L28,$A$1:$F$21,2,FALSE)</f>
        <v>41102</v>
      </c>
      <c r="D30" s="221">
        <f t="shared" ref="D30:D64" si="7">DATE(YEAR(C30),IF(MONTH(C30)&lt;=3,3,IF(MONTH(C30)&lt;=6,6,IF(MONTH(C30)&lt;=9,9,12))),IF(OR(MONTH(C30)&lt;=3,MONTH(C30)&gt;=10),31,30))</f>
        <v>41182</v>
      </c>
      <c r="E30" s="220">
        <f t="shared" ref="E30:E64" si="8">D30-C30+1</f>
        <v>81</v>
      </c>
      <c r="F30" s="73">
        <f>VLOOKUP(D30,'FERC Interest Rate'!$A:$B,2,TRUE)</f>
        <v>3.2500000000000001E-2</v>
      </c>
      <c r="G30" s="74">
        <f>+VLOOKUP(L28,$A$1:$F$21,3,FALSE)</f>
        <v>589690.72164948459</v>
      </c>
      <c r="H30" s="74">
        <f>G30*F30*(E30/(DATE(YEAR(D30),12,31)-DATE(YEAR(D30),1,1)+1))</f>
        <v>4241.4230184214975</v>
      </c>
      <c r="I30" s="97">
        <v>0</v>
      </c>
      <c r="J30" s="57">
        <v>0</v>
      </c>
      <c r="K30" s="222">
        <f t="shared" ref="K30:K44" si="9">+SUM(I30:J30)</f>
        <v>0</v>
      </c>
      <c r="L30" s="57">
        <v>0</v>
      </c>
      <c r="M30" s="223">
        <v>0</v>
      </c>
      <c r="N30" s="52">
        <f t="shared" ref="N30:N64" si="10">+G30+H30+J30</f>
        <v>593932.1446679061</v>
      </c>
      <c r="O30" s="74">
        <f>+N30-M30</f>
        <v>593932.1446679061</v>
      </c>
    </row>
    <row r="31" spans="1:18" x14ac:dyDescent="0.25">
      <c r="A31" s="188" t="s">
        <v>23</v>
      </c>
      <c r="B31" s="220" t="str">
        <f t="shared" si="6"/>
        <v>Q4/2012</v>
      </c>
      <c r="C31" s="221">
        <f t="shared" ref="C31:C64" si="11">D30+1</f>
        <v>41183</v>
      </c>
      <c r="D31" s="221">
        <f t="shared" si="7"/>
        <v>41274</v>
      </c>
      <c r="E31" s="220">
        <f t="shared" si="8"/>
        <v>92</v>
      </c>
      <c r="F31" s="73">
        <f>VLOOKUP(D31,'FERC Interest Rate'!$A:$B,2,TRUE)</f>
        <v>3.2500000000000001E-2</v>
      </c>
      <c r="G31" s="74">
        <f>O30</f>
        <v>593932.1446679061</v>
      </c>
      <c r="H31" s="74">
        <f t="shared" ref="H31:H53" si="12">G31*F31*(E31/(DATE(YEAR(D31),12,31)-DATE(YEAR(D31),1,1)+1))</f>
        <v>4852.0686135438236</v>
      </c>
      <c r="I31" s="97">
        <v>0</v>
      </c>
      <c r="J31" s="57">
        <v>0</v>
      </c>
      <c r="K31" s="222">
        <f t="shared" si="9"/>
        <v>0</v>
      </c>
      <c r="L31" s="57">
        <v>0</v>
      </c>
      <c r="M31" s="223">
        <v>0</v>
      </c>
      <c r="N31" s="52">
        <f t="shared" si="10"/>
        <v>598784.21328144998</v>
      </c>
      <c r="O31" s="74">
        <f t="shared" ref="O31:O64" si="13">+N31-M31</f>
        <v>598784.21328144998</v>
      </c>
    </row>
    <row r="32" spans="1:18" x14ac:dyDescent="0.25">
      <c r="A32" s="188" t="s">
        <v>23</v>
      </c>
      <c r="B32" s="220" t="str">
        <f t="shared" si="6"/>
        <v>Q1/2013</v>
      </c>
      <c r="C32" s="221">
        <f t="shared" si="11"/>
        <v>41275</v>
      </c>
      <c r="D32" s="221">
        <f t="shared" si="7"/>
        <v>41364</v>
      </c>
      <c r="E32" s="220">
        <f t="shared" si="8"/>
        <v>90</v>
      </c>
      <c r="F32" s="73">
        <f>VLOOKUP(D32,'FERC Interest Rate'!$A:$B,2,TRUE)</f>
        <v>3.2500000000000001E-2</v>
      </c>
      <c r="G32" s="74">
        <f>O31</f>
        <v>598784.21328144998</v>
      </c>
      <c r="H32" s="74">
        <f t="shared" si="12"/>
        <v>4798.4762297212092</v>
      </c>
      <c r="I32" s="97">
        <v>0</v>
      </c>
      <c r="J32" s="57">
        <v>0</v>
      </c>
      <c r="K32" s="222">
        <f t="shared" si="9"/>
        <v>0</v>
      </c>
      <c r="L32" s="57">
        <v>0</v>
      </c>
      <c r="M32" s="223">
        <v>0</v>
      </c>
      <c r="N32" s="52">
        <f t="shared" si="10"/>
        <v>603582.68951117119</v>
      </c>
      <c r="O32" s="74">
        <f t="shared" si="13"/>
        <v>603582.68951117119</v>
      </c>
    </row>
    <row r="33" spans="1:15" x14ac:dyDescent="0.25">
      <c r="A33" s="188" t="s">
        <v>23</v>
      </c>
      <c r="B33" s="220" t="str">
        <f t="shared" si="6"/>
        <v>Q2/2013</v>
      </c>
      <c r="C33" s="221">
        <f t="shared" si="11"/>
        <v>41365</v>
      </c>
      <c r="D33" s="221">
        <f t="shared" si="7"/>
        <v>41455</v>
      </c>
      <c r="E33" s="220">
        <f t="shared" si="8"/>
        <v>91</v>
      </c>
      <c r="F33" s="73">
        <f>VLOOKUP(D33,'FERC Interest Rate'!$A:$B,2,TRUE)</f>
        <v>3.2500000000000001E-2</v>
      </c>
      <c r="G33" s="74">
        <f>O32</f>
        <v>603582.68951117119</v>
      </c>
      <c r="H33" s="74">
        <f t="shared" si="12"/>
        <v>4890.6734362446268</v>
      </c>
      <c r="I33" s="97">
        <v>0</v>
      </c>
      <c r="J33" s="57">
        <v>0</v>
      </c>
      <c r="K33" s="222">
        <f t="shared" si="9"/>
        <v>0</v>
      </c>
      <c r="L33" s="57">
        <v>0</v>
      </c>
      <c r="M33" s="223">
        <v>0</v>
      </c>
      <c r="N33" s="52">
        <f t="shared" si="10"/>
        <v>608473.36294741579</v>
      </c>
      <c r="O33" s="74">
        <f t="shared" si="13"/>
        <v>608473.36294741579</v>
      </c>
    </row>
    <row r="34" spans="1:15" x14ac:dyDescent="0.25">
      <c r="A34" s="188" t="s">
        <v>23</v>
      </c>
      <c r="B34" s="220" t="str">
        <f t="shared" si="6"/>
        <v>Q3/2013</v>
      </c>
      <c r="C34" s="221">
        <f t="shared" si="11"/>
        <v>41456</v>
      </c>
      <c r="D34" s="221">
        <f t="shared" si="7"/>
        <v>41547</v>
      </c>
      <c r="E34" s="220">
        <f t="shared" si="8"/>
        <v>92</v>
      </c>
      <c r="F34" s="73">
        <f>VLOOKUP(D34,'FERC Interest Rate'!$A:$B,2,TRUE)</f>
        <v>3.2500000000000001E-2</v>
      </c>
      <c r="G34" s="74">
        <f>O33</f>
        <v>608473.36294741579</v>
      </c>
      <c r="H34" s="74">
        <f t="shared" si="12"/>
        <v>4984.4804252404747</v>
      </c>
      <c r="I34" s="97">
        <v>0</v>
      </c>
      <c r="J34" s="57">
        <v>0</v>
      </c>
      <c r="K34" s="222">
        <f t="shared" si="9"/>
        <v>0</v>
      </c>
      <c r="L34" s="57">
        <v>0</v>
      </c>
      <c r="M34" s="223">
        <v>0</v>
      </c>
      <c r="N34" s="52">
        <f t="shared" si="10"/>
        <v>613457.84337265627</v>
      </c>
      <c r="O34" s="74">
        <f t="shared" si="13"/>
        <v>613457.84337265627</v>
      </c>
    </row>
    <row r="35" spans="1:15" x14ac:dyDescent="0.25">
      <c r="A35" s="188" t="s">
        <v>23</v>
      </c>
      <c r="B35" s="220" t="str">
        <f t="shared" si="6"/>
        <v>Q4/2013</v>
      </c>
      <c r="C35" s="221">
        <f t="shared" si="11"/>
        <v>41548</v>
      </c>
      <c r="D35" s="221">
        <f t="shared" si="7"/>
        <v>41639</v>
      </c>
      <c r="E35" s="220">
        <f t="shared" si="8"/>
        <v>92</v>
      </c>
      <c r="F35" s="73">
        <f>VLOOKUP(D35,'FERC Interest Rate'!$A:$B,2,TRUE)</f>
        <v>3.2500000000000001E-2</v>
      </c>
      <c r="G35" s="74">
        <f t="shared" ref="G35:G64" si="14">O34</f>
        <v>613457.84337265627</v>
      </c>
      <c r="H35" s="74">
        <f t="shared" si="12"/>
        <v>5025.3121963951844</v>
      </c>
      <c r="I35" s="97">
        <v>0</v>
      </c>
      <c r="J35" s="57">
        <v>0</v>
      </c>
      <c r="K35" s="222">
        <f t="shared" si="9"/>
        <v>0</v>
      </c>
      <c r="L35" s="57">
        <v>0</v>
      </c>
      <c r="M35" s="223">
        <v>0</v>
      </c>
      <c r="N35" s="52">
        <f t="shared" si="10"/>
        <v>618483.15556905139</v>
      </c>
      <c r="O35" s="74">
        <f t="shared" si="13"/>
        <v>618483.15556905139</v>
      </c>
    </row>
    <row r="36" spans="1:15" x14ac:dyDescent="0.25">
      <c r="A36" s="188" t="s">
        <v>23</v>
      </c>
      <c r="B36" s="220" t="str">
        <f t="shared" si="6"/>
        <v>Q1/2014</v>
      </c>
      <c r="C36" s="221">
        <f t="shared" si="11"/>
        <v>41640</v>
      </c>
      <c r="D36" s="221">
        <f t="shared" si="7"/>
        <v>41729</v>
      </c>
      <c r="E36" s="220">
        <f t="shared" si="8"/>
        <v>90</v>
      </c>
      <c r="F36" s="73">
        <f>VLOOKUP(D36,'FERC Interest Rate'!$A:$B,2,TRUE)</f>
        <v>3.2500000000000001E-2</v>
      </c>
      <c r="G36" s="74">
        <f t="shared" si="14"/>
        <v>618483.15556905139</v>
      </c>
      <c r="H36" s="74">
        <f t="shared" si="12"/>
        <v>4956.3376165465079</v>
      </c>
      <c r="I36" s="97">
        <v>0</v>
      </c>
      <c r="J36" s="57">
        <v>0</v>
      </c>
      <c r="K36" s="222">
        <f t="shared" si="9"/>
        <v>0</v>
      </c>
      <c r="L36" s="57">
        <v>0</v>
      </c>
      <c r="M36" s="223">
        <f t="shared" ref="M36:M44" si="15">+SUM(K36:L36)</f>
        <v>0</v>
      </c>
      <c r="N36" s="52">
        <f t="shared" si="10"/>
        <v>623439.49318559794</v>
      </c>
      <c r="O36" s="74">
        <f t="shared" si="13"/>
        <v>623439.49318559794</v>
      </c>
    </row>
    <row r="37" spans="1:15" x14ac:dyDescent="0.25">
      <c r="A37" s="188" t="s">
        <v>23</v>
      </c>
      <c r="B37" s="220" t="str">
        <f t="shared" si="6"/>
        <v>Q2/2014</v>
      </c>
      <c r="C37" s="221">
        <f t="shared" si="11"/>
        <v>41730</v>
      </c>
      <c r="D37" s="221">
        <f t="shared" si="7"/>
        <v>41820</v>
      </c>
      <c r="E37" s="220">
        <f t="shared" si="8"/>
        <v>91</v>
      </c>
      <c r="F37" s="73">
        <f>VLOOKUP(D37,'FERC Interest Rate'!$A:$B,2,TRUE)</f>
        <v>3.2500000000000001E-2</v>
      </c>
      <c r="G37" s="74">
        <f t="shared" si="14"/>
        <v>623439.49318559794</v>
      </c>
      <c r="H37" s="74">
        <f t="shared" si="12"/>
        <v>5051.5679482093319</v>
      </c>
      <c r="I37" s="97">
        <v>0</v>
      </c>
      <c r="J37" s="57">
        <v>0</v>
      </c>
      <c r="K37" s="222">
        <f t="shared" si="9"/>
        <v>0</v>
      </c>
      <c r="L37" s="57">
        <v>0</v>
      </c>
      <c r="M37" s="223">
        <f t="shared" si="15"/>
        <v>0</v>
      </c>
      <c r="N37" s="52">
        <f t="shared" si="10"/>
        <v>628491.06113380729</v>
      </c>
      <c r="O37" s="74">
        <f t="shared" si="13"/>
        <v>628491.06113380729</v>
      </c>
    </row>
    <row r="38" spans="1:15" x14ac:dyDescent="0.25">
      <c r="A38" s="188" t="s">
        <v>23</v>
      </c>
      <c r="B38" s="220" t="str">
        <f t="shared" si="6"/>
        <v>Q3/2014</v>
      </c>
      <c r="C38" s="221">
        <f t="shared" si="11"/>
        <v>41821</v>
      </c>
      <c r="D38" s="221">
        <f t="shared" si="7"/>
        <v>41912</v>
      </c>
      <c r="E38" s="220">
        <f t="shared" si="8"/>
        <v>92</v>
      </c>
      <c r="F38" s="73">
        <f>VLOOKUP(D38,'FERC Interest Rate'!$A:$B,2,TRUE)</f>
        <v>3.2500000000000001E-2</v>
      </c>
      <c r="G38" s="74">
        <f t="shared" si="14"/>
        <v>628491.06113380729</v>
      </c>
      <c r="H38" s="74">
        <f t="shared" si="12"/>
        <v>5148.4610213426959</v>
      </c>
      <c r="I38" s="97">
        <v>0</v>
      </c>
      <c r="J38" s="57">
        <v>0</v>
      </c>
      <c r="K38" s="222">
        <f t="shared" si="9"/>
        <v>0</v>
      </c>
      <c r="L38" s="57">
        <v>0</v>
      </c>
      <c r="M38" s="223">
        <f t="shared" si="15"/>
        <v>0</v>
      </c>
      <c r="N38" s="52">
        <f t="shared" si="10"/>
        <v>633639.52215514996</v>
      </c>
      <c r="O38" s="74">
        <f t="shared" si="13"/>
        <v>633639.52215514996</v>
      </c>
    </row>
    <row r="39" spans="1:15" x14ac:dyDescent="0.25">
      <c r="A39" s="188" t="s">
        <v>23</v>
      </c>
      <c r="B39" s="220" t="str">
        <f t="shared" si="6"/>
        <v>Q4/2014</v>
      </c>
      <c r="C39" s="221">
        <f t="shared" si="11"/>
        <v>41913</v>
      </c>
      <c r="D39" s="221">
        <f t="shared" si="7"/>
        <v>42004</v>
      </c>
      <c r="E39" s="220">
        <f t="shared" si="8"/>
        <v>92</v>
      </c>
      <c r="F39" s="73">
        <f>VLOOKUP(D39,'FERC Interest Rate'!$A:$B,2,TRUE)</f>
        <v>3.2500000000000001E-2</v>
      </c>
      <c r="G39" s="74">
        <f t="shared" si="14"/>
        <v>633639.52215514996</v>
      </c>
      <c r="H39" s="74">
        <f t="shared" si="12"/>
        <v>5190.6360855997218</v>
      </c>
      <c r="I39" s="97">
        <v>0</v>
      </c>
      <c r="J39" s="57">
        <v>0</v>
      </c>
      <c r="K39" s="222">
        <f t="shared" si="9"/>
        <v>0</v>
      </c>
      <c r="L39" s="57">
        <v>0</v>
      </c>
      <c r="M39" s="223">
        <f t="shared" si="15"/>
        <v>0</v>
      </c>
      <c r="N39" s="52">
        <f t="shared" si="10"/>
        <v>638830.15824074973</v>
      </c>
      <c r="O39" s="74">
        <f t="shared" si="13"/>
        <v>638830.15824074973</v>
      </c>
    </row>
    <row r="40" spans="1:15" x14ac:dyDescent="0.25">
      <c r="A40" s="188" t="s">
        <v>23</v>
      </c>
      <c r="B40" s="220" t="str">
        <f t="shared" si="6"/>
        <v>Q1/2015</v>
      </c>
      <c r="C40" s="221">
        <f t="shared" si="11"/>
        <v>42005</v>
      </c>
      <c r="D40" s="221">
        <f t="shared" si="7"/>
        <v>42094</v>
      </c>
      <c r="E40" s="220">
        <f t="shared" si="8"/>
        <v>90</v>
      </c>
      <c r="F40" s="73">
        <f>VLOOKUP(D40,'FERC Interest Rate'!$A:$B,2,TRUE)</f>
        <v>3.2500000000000001E-2</v>
      </c>
      <c r="G40" s="74">
        <f t="shared" si="14"/>
        <v>638830.15824074973</v>
      </c>
      <c r="H40" s="74">
        <f t="shared" si="12"/>
        <v>5119.3923639840905</v>
      </c>
      <c r="I40" s="97">
        <v>0</v>
      </c>
      <c r="J40" s="57">
        <v>0</v>
      </c>
      <c r="K40" s="222">
        <f t="shared" si="9"/>
        <v>0</v>
      </c>
      <c r="L40" s="57">
        <v>0</v>
      </c>
      <c r="M40" s="223">
        <f t="shared" si="15"/>
        <v>0</v>
      </c>
      <c r="N40" s="52">
        <f t="shared" si="10"/>
        <v>643949.55060473387</v>
      </c>
      <c r="O40" s="74">
        <f t="shared" si="13"/>
        <v>643949.55060473387</v>
      </c>
    </row>
    <row r="41" spans="1:15" x14ac:dyDescent="0.25">
      <c r="A41" s="188" t="s">
        <v>23</v>
      </c>
      <c r="B41" s="220" t="str">
        <f t="shared" si="6"/>
        <v>Q2/2015</v>
      </c>
      <c r="C41" s="221">
        <f t="shared" si="11"/>
        <v>42095</v>
      </c>
      <c r="D41" s="221">
        <f t="shared" si="7"/>
        <v>42185</v>
      </c>
      <c r="E41" s="220">
        <f t="shared" si="8"/>
        <v>91</v>
      </c>
      <c r="F41" s="73">
        <f>VLOOKUP(D41,'FERC Interest Rate'!$A:$B,2,TRUE)</f>
        <v>3.2500000000000001E-2</v>
      </c>
      <c r="G41" s="74">
        <f t="shared" si="14"/>
        <v>643949.55060473387</v>
      </c>
      <c r="H41" s="74">
        <f t="shared" si="12"/>
        <v>5217.7556052424679</v>
      </c>
      <c r="I41" s="97">
        <v>0</v>
      </c>
      <c r="J41" s="57">
        <v>0</v>
      </c>
      <c r="K41" s="222">
        <f t="shared" si="9"/>
        <v>0</v>
      </c>
      <c r="L41" s="57">
        <v>0</v>
      </c>
      <c r="M41" s="223">
        <f t="shared" si="15"/>
        <v>0</v>
      </c>
      <c r="N41" s="52">
        <f t="shared" si="10"/>
        <v>649167.30620997632</v>
      </c>
      <c r="O41" s="74">
        <f t="shared" si="13"/>
        <v>649167.30620997632</v>
      </c>
    </row>
    <row r="42" spans="1:15" x14ac:dyDescent="0.25">
      <c r="A42" s="188" t="s">
        <v>23</v>
      </c>
      <c r="B42" s="220" t="str">
        <f t="shared" si="6"/>
        <v>Q3/2015</v>
      </c>
      <c r="C42" s="221">
        <f t="shared" si="11"/>
        <v>42186</v>
      </c>
      <c r="D42" s="221">
        <f t="shared" si="7"/>
        <v>42277</v>
      </c>
      <c r="E42" s="220">
        <f t="shared" si="8"/>
        <v>92</v>
      </c>
      <c r="F42" s="73">
        <f>VLOOKUP(D42,'FERC Interest Rate'!$A:$B,2,TRUE)</f>
        <v>3.2500000000000001E-2</v>
      </c>
      <c r="G42" s="74">
        <f t="shared" si="14"/>
        <v>649167.30620997632</v>
      </c>
      <c r="H42" s="74">
        <f t="shared" si="12"/>
        <v>5317.8362892269297</v>
      </c>
      <c r="I42" s="97">
        <v>0</v>
      </c>
      <c r="J42" s="57">
        <v>0</v>
      </c>
      <c r="K42" s="222">
        <f t="shared" si="9"/>
        <v>0</v>
      </c>
      <c r="L42" s="57">
        <v>0</v>
      </c>
      <c r="M42" s="223">
        <f t="shared" si="15"/>
        <v>0</v>
      </c>
      <c r="N42" s="52">
        <f t="shared" si="10"/>
        <v>654485.14249920321</v>
      </c>
      <c r="O42" s="74">
        <f t="shared" si="13"/>
        <v>654485.14249920321</v>
      </c>
    </row>
    <row r="43" spans="1:15" x14ac:dyDescent="0.25">
      <c r="A43" s="188" t="s">
        <v>23</v>
      </c>
      <c r="B43" s="220" t="str">
        <f t="shared" si="6"/>
        <v>Q4/2015</v>
      </c>
      <c r="C43" s="221">
        <f t="shared" si="11"/>
        <v>42278</v>
      </c>
      <c r="D43" s="221">
        <f t="shared" si="7"/>
        <v>42369</v>
      </c>
      <c r="E43" s="220">
        <f t="shared" si="8"/>
        <v>92</v>
      </c>
      <c r="F43" s="73">
        <f>VLOOKUP(D43,'FERC Interest Rate'!$A:$B,2,TRUE)</f>
        <v>3.2500000000000001E-2</v>
      </c>
      <c r="G43" s="74">
        <f t="shared" si="14"/>
        <v>654485.14249920321</v>
      </c>
      <c r="H43" s="74">
        <f t="shared" si="12"/>
        <v>5361.3988385551165</v>
      </c>
      <c r="I43" s="97">
        <v>0</v>
      </c>
      <c r="J43" s="57">
        <v>0</v>
      </c>
      <c r="K43" s="222">
        <f t="shared" si="9"/>
        <v>0</v>
      </c>
      <c r="L43" s="57">
        <v>0</v>
      </c>
      <c r="M43" s="223">
        <f t="shared" si="15"/>
        <v>0</v>
      </c>
      <c r="N43" s="52">
        <f t="shared" si="10"/>
        <v>659846.5413377583</v>
      </c>
      <c r="O43" s="74">
        <f t="shared" si="13"/>
        <v>659846.5413377583</v>
      </c>
    </row>
    <row r="44" spans="1:15" x14ac:dyDescent="0.25">
      <c r="A44" s="188" t="s">
        <v>23</v>
      </c>
      <c r="B44" s="220" t="str">
        <f t="shared" si="6"/>
        <v>Q1/2016</v>
      </c>
      <c r="C44" s="221">
        <f t="shared" si="11"/>
        <v>42370</v>
      </c>
      <c r="D44" s="221">
        <f t="shared" si="7"/>
        <v>42460</v>
      </c>
      <c r="E44" s="220">
        <f t="shared" si="8"/>
        <v>91</v>
      </c>
      <c r="F44" s="73">
        <f>VLOOKUP(D44,'FERC Interest Rate'!$A:$B,2,TRUE)</f>
        <v>3.2500000000000001E-2</v>
      </c>
      <c r="G44" s="74">
        <f t="shared" si="14"/>
        <v>659846.5413377583</v>
      </c>
      <c r="H44" s="74">
        <f t="shared" si="12"/>
        <v>5331.9566830776512</v>
      </c>
      <c r="I44" s="97">
        <v>0</v>
      </c>
      <c r="J44" s="57">
        <v>0</v>
      </c>
      <c r="K44" s="222">
        <f t="shared" si="9"/>
        <v>0</v>
      </c>
      <c r="L44" s="57">
        <v>0</v>
      </c>
      <c r="M44" s="223">
        <f t="shared" si="15"/>
        <v>0</v>
      </c>
      <c r="N44" s="52">
        <f t="shared" si="10"/>
        <v>665178.49802083592</v>
      </c>
      <c r="O44" s="74">
        <f t="shared" si="13"/>
        <v>665178.49802083592</v>
      </c>
    </row>
    <row r="45" spans="1:15" x14ac:dyDescent="0.25">
      <c r="A45" s="48" t="s">
        <v>48</v>
      </c>
      <c r="B45" s="220" t="str">
        <f t="shared" si="6"/>
        <v>Q2/2016</v>
      </c>
      <c r="C45" s="221">
        <f t="shared" si="11"/>
        <v>42461</v>
      </c>
      <c r="D45" s="221">
        <f t="shared" si="7"/>
        <v>42551</v>
      </c>
      <c r="E45" s="220">
        <f t="shared" si="8"/>
        <v>91</v>
      </c>
      <c r="F45" s="73">
        <f>VLOOKUP(D45,'FERC Interest Rate'!$A:$B,2,TRUE)</f>
        <v>3.4599999999999999E-2</v>
      </c>
      <c r="G45" s="74">
        <f t="shared" si="14"/>
        <v>665178.49802083592</v>
      </c>
      <c r="H45" s="74">
        <f t="shared" si="12"/>
        <v>5722.3525105694098</v>
      </c>
      <c r="I45" s="97">
        <v>0</v>
      </c>
      <c r="J45" s="57">
        <v>0</v>
      </c>
      <c r="K45" s="222">
        <f t="shared" ref="K45:K64" si="16">+SUM(I45:J45)</f>
        <v>0</v>
      </c>
      <c r="L45" s="57">
        <v>0</v>
      </c>
      <c r="M45" s="223">
        <f t="shared" ref="M45:M52" si="17">+SUM(K45:L45)</f>
        <v>0</v>
      </c>
      <c r="N45" s="52">
        <f t="shared" si="10"/>
        <v>670900.8505314053</v>
      </c>
      <c r="O45" s="74">
        <f t="shared" si="13"/>
        <v>670900.8505314053</v>
      </c>
    </row>
    <row r="46" spans="1:15" x14ac:dyDescent="0.25">
      <c r="A46" s="48" t="s">
        <v>49</v>
      </c>
      <c r="B46" s="220" t="str">
        <f t="shared" si="6"/>
        <v>Q3/2016</v>
      </c>
      <c r="C46" s="221">
        <f t="shared" si="11"/>
        <v>42552</v>
      </c>
      <c r="D46" s="221">
        <f t="shared" si="7"/>
        <v>42643</v>
      </c>
      <c r="E46" s="220">
        <f t="shared" si="8"/>
        <v>92</v>
      </c>
      <c r="F46" s="73">
        <f>VLOOKUP(D46,'FERC Interest Rate'!$A:$B,2,TRUE)</f>
        <v>3.5000000000000003E-2</v>
      </c>
      <c r="G46" s="74">
        <f t="shared" si="14"/>
        <v>670900.8505314053</v>
      </c>
      <c r="H46" s="74">
        <f t="shared" si="12"/>
        <v>5902.4610347298503</v>
      </c>
      <c r="I46" s="97">
        <v>0</v>
      </c>
      <c r="J46" s="57">
        <v>0</v>
      </c>
      <c r="K46" s="222">
        <f t="shared" si="16"/>
        <v>0</v>
      </c>
      <c r="L46" s="57">
        <v>0</v>
      </c>
      <c r="M46" s="223">
        <f t="shared" si="17"/>
        <v>0</v>
      </c>
      <c r="N46" s="52">
        <f t="shared" si="10"/>
        <v>676803.31156613515</v>
      </c>
      <c r="O46" s="74">
        <f t="shared" si="13"/>
        <v>676803.31156613515</v>
      </c>
    </row>
    <row r="47" spans="1:15" x14ac:dyDescent="0.25">
      <c r="A47" s="48" t="s">
        <v>50</v>
      </c>
      <c r="B47" s="220" t="str">
        <f t="shared" si="6"/>
        <v>Q4/2016</v>
      </c>
      <c r="C47" s="221">
        <f t="shared" si="11"/>
        <v>42644</v>
      </c>
      <c r="D47" s="221">
        <f t="shared" si="7"/>
        <v>42735</v>
      </c>
      <c r="E47" s="220">
        <f t="shared" si="8"/>
        <v>92</v>
      </c>
      <c r="F47" s="73">
        <f>VLOOKUP(D47,'FERC Interest Rate'!$A:$B,2,TRUE)</f>
        <v>3.5000000000000003E-2</v>
      </c>
      <c r="G47" s="74">
        <f t="shared" si="14"/>
        <v>676803.31156613515</v>
      </c>
      <c r="H47" s="74">
        <f t="shared" si="12"/>
        <v>5954.3897902812987</v>
      </c>
      <c r="I47" s="97">
        <v>0</v>
      </c>
      <c r="J47" s="57">
        <v>0</v>
      </c>
      <c r="K47" s="222">
        <f t="shared" si="16"/>
        <v>0</v>
      </c>
      <c r="L47" s="57">
        <v>0</v>
      </c>
      <c r="M47" s="223">
        <f t="shared" si="17"/>
        <v>0</v>
      </c>
      <c r="N47" s="52">
        <f t="shared" si="10"/>
        <v>682757.70135641645</v>
      </c>
      <c r="O47" s="74">
        <f t="shared" si="13"/>
        <v>682757.70135641645</v>
      </c>
    </row>
    <row r="48" spans="1:15" x14ac:dyDescent="0.25">
      <c r="A48" s="48" t="s">
        <v>51</v>
      </c>
      <c r="B48" s="220" t="str">
        <f t="shared" si="6"/>
        <v>Q1/2017</v>
      </c>
      <c r="C48" s="221">
        <f t="shared" si="11"/>
        <v>42736</v>
      </c>
      <c r="D48" s="221">
        <f t="shared" si="7"/>
        <v>42825</v>
      </c>
      <c r="E48" s="220">
        <f t="shared" si="8"/>
        <v>90</v>
      </c>
      <c r="F48" s="73">
        <f>VLOOKUP(D48,'FERC Interest Rate'!$A:$B,2,TRUE)</f>
        <v>3.5000000000000003E-2</v>
      </c>
      <c r="G48" s="74">
        <f t="shared" si="14"/>
        <v>682757.70135641645</v>
      </c>
      <c r="H48" s="74">
        <f t="shared" si="12"/>
        <v>5892.2924911581149</v>
      </c>
      <c r="I48" s="97">
        <v>0</v>
      </c>
      <c r="J48" s="57">
        <v>0</v>
      </c>
      <c r="K48" s="222">
        <f t="shared" si="16"/>
        <v>0</v>
      </c>
      <c r="L48" s="57">
        <v>0</v>
      </c>
      <c r="M48" s="223">
        <f t="shared" si="17"/>
        <v>0</v>
      </c>
      <c r="N48" s="52">
        <f t="shared" si="10"/>
        <v>688649.99384757457</v>
      </c>
      <c r="O48" s="74">
        <f t="shared" si="13"/>
        <v>688649.99384757457</v>
      </c>
    </row>
    <row r="49" spans="1:15" x14ac:dyDescent="0.25">
      <c r="A49" s="48" t="s">
        <v>52</v>
      </c>
      <c r="B49" s="220" t="str">
        <f t="shared" si="6"/>
        <v>Q2/2017</v>
      </c>
      <c r="C49" s="221">
        <f t="shared" si="11"/>
        <v>42826</v>
      </c>
      <c r="D49" s="221">
        <f t="shared" si="7"/>
        <v>42916</v>
      </c>
      <c r="E49" s="220">
        <f t="shared" si="8"/>
        <v>91</v>
      </c>
      <c r="F49" s="73">
        <f>VLOOKUP(D49,'FERC Interest Rate'!$A:$B,2,TRUE)</f>
        <v>3.7100000000000001E-2</v>
      </c>
      <c r="G49" s="74">
        <f t="shared" si="14"/>
        <v>688649.99384757457</v>
      </c>
      <c r="H49" s="74">
        <f t="shared" si="12"/>
        <v>6369.7294362432785</v>
      </c>
      <c r="I49" s="97">
        <v>0</v>
      </c>
      <c r="J49" s="57">
        <v>0</v>
      </c>
      <c r="K49" s="222">
        <f t="shared" si="16"/>
        <v>0</v>
      </c>
      <c r="L49" s="57">
        <v>0</v>
      </c>
      <c r="M49" s="223">
        <f t="shared" si="17"/>
        <v>0</v>
      </c>
      <c r="N49" s="52">
        <f t="shared" si="10"/>
        <v>695019.72328381788</v>
      </c>
      <c r="O49" s="74">
        <f t="shared" si="13"/>
        <v>695019.72328381788</v>
      </c>
    </row>
    <row r="50" spans="1:15" x14ac:dyDescent="0.25">
      <c r="A50" s="48" t="s">
        <v>53</v>
      </c>
      <c r="B50" s="220" t="str">
        <f t="shared" si="6"/>
        <v>Q3/2017</v>
      </c>
      <c r="C50" s="221">
        <f t="shared" si="11"/>
        <v>42917</v>
      </c>
      <c r="D50" s="221">
        <f t="shared" si="7"/>
        <v>43008</v>
      </c>
      <c r="E50" s="220">
        <f t="shared" si="8"/>
        <v>92</v>
      </c>
      <c r="F50" s="73">
        <f>VLOOKUP(D50,'FERC Interest Rate'!$A:$B,2,TRUE)</f>
        <v>3.9600000000000003E-2</v>
      </c>
      <c r="G50" s="74">
        <f t="shared" si="14"/>
        <v>695019.72328381788</v>
      </c>
      <c r="H50" s="74">
        <f t="shared" si="12"/>
        <v>6937.2489201852213</v>
      </c>
      <c r="I50" s="97">
        <v>0</v>
      </c>
      <c r="J50" s="57">
        <v>0</v>
      </c>
      <c r="K50" s="222">
        <f t="shared" si="16"/>
        <v>0</v>
      </c>
      <c r="L50" s="57">
        <v>0</v>
      </c>
      <c r="M50" s="223">
        <f t="shared" si="17"/>
        <v>0</v>
      </c>
      <c r="N50" s="52">
        <f t="shared" si="10"/>
        <v>701956.97220400313</v>
      </c>
      <c r="O50" s="74">
        <f t="shared" si="13"/>
        <v>701956.97220400313</v>
      </c>
    </row>
    <row r="51" spans="1:15" x14ac:dyDescent="0.25">
      <c r="A51" s="48" t="s">
        <v>54</v>
      </c>
      <c r="B51" s="220" t="str">
        <f t="shared" si="6"/>
        <v>Q4/2017</v>
      </c>
      <c r="C51" s="221">
        <f t="shared" si="11"/>
        <v>43009</v>
      </c>
      <c r="D51" s="221">
        <f t="shared" si="7"/>
        <v>43100</v>
      </c>
      <c r="E51" s="220">
        <f t="shared" si="8"/>
        <v>92</v>
      </c>
      <c r="F51" s="73">
        <f>VLOOKUP(D51,'FERC Interest Rate'!$A:$B,2,TRUE)</f>
        <v>4.2099999999999999E-2</v>
      </c>
      <c r="G51" s="74">
        <f t="shared" si="14"/>
        <v>701956.97220400313</v>
      </c>
      <c r="H51" s="74">
        <f t="shared" si="12"/>
        <v>7448.8212184672466</v>
      </c>
      <c r="I51" s="97">
        <v>0</v>
      </c>
      <c r="J51" s="57">
        <v>0</v>
      </c>
      <c r="K51" s="222">
        <f t="shared" si="16"/>
        <v>0</v>
      </c>
      <c r="L51" s="57">
        <v>0</v>
      </c>
      <c r="M51" s="223">
        <f t="shared" si="17"/>
        <v>0</v>
      </c>
      <c r="N51" s="52">
        <f t="shared" si="10"/>
        <v>709405.79342247033</v>
      </c>
      <c r="O51" s="74">
        <f t="shared" si="13"/>
        <v>709405.79342247033</v>
      </c>
    </row>
    <row r="52" spans="1:15" x14ac:dyDescent="0.25">
      <c r="A52" s="48" t="s">
        <v>55</v>
      </c>
      <c r="B52" s="220" t="str">
        <f t="shared" si="6"/>
        <v>Q1/2018</v>
      </c>
      <c r="C52" s="221">
        <f t="shared" si="11"/>
        <v>43101</v>
      </c>
      <c r="D52" s="221">
        <f t="shared" si="7"/>
        <v>43190</v>
      </c>
      <c r="E52" s="220">
        <f t="shared" si="8"/>
        <v>90</v>
      </c>
      <c r="F52" s="73">
        <f>VLOOKUP(D52,'FERC Interest Rate'!$A:$B,2,TRUE)</f>
        <v>4.2500000000000003E-2</v>
      </c>
      <c r="G52" s="74">
        <f t="shared" si="14"/>
        <v>709405.79342247033</v>
      </c>
      <c r="H52" s="74">
        <f t="shared" si="12"/>
        <v>7434.183999564244</v>
      </c>
      <c r="I52" s="97">
        <v>0</v>
      </c>
      <c r="J52" s="57">
        <v>0</v>
      </c>
      <c r="K52" s="222">
        <f t="shared" si="16"/>
        <v>0</v>
      </c>
      <c r="L52" s="57">
        <v>0</v>
      </c>
      <c r="M52" s="223">
        <f t="shared" si="17"/>
        <v>0</v>
      </c>
      <c r="N52" s="52">
        <f t="shared" si="10"/>
        <v>716839.9774220346</v>
      </c>
      <c r="O52" s="74">
        <f t="shared" si="13"/>
        <v>716839.9774220346</v>
      </c>
    </row>
    <row r="53" spans="1:15" x14ac:dyDescent="0.25">
      <c r="A53" s="48" t="s">
        <v>56</v>
      </c>
      <c r="B53" s="220" t="str">
        <f t="shared" si="6"/>
        <v>Q2/2018</v>
      </c>
      <c r="C53" s="221">
        <f t="shared" si="11"/>
        <v>43191</v>
      </c>
      <c r="D53" s="221">
        <f t="shared" si="7"/>
        <v>43281</v>
      </c>
      <c r="E53" s="220">
        <f t="shared" si="8"/>
        <v>91</v>
      </c>
      <c r="F53" s="73">
        <f>VLOOKUP(D53,'FERC Interest Rate'!$A:$B,2,TRUE)</f>
        <v>4.4699999999999997E-2</v>
      </c>
      <c r="G53" s="74">
        <f t="shared" si="14"/>
        <v>716839.9774220346</v>
      </c>
      <c r="H53" s="74">
        <f t="shared" si="12"/>
        <v>7988.7396607112596</v>
      </c>
      <c r="I53" s="97">
        <f>(SUM($H$30:$H$65)/20)*9</f>
        <v>60812.097944967558</v>
      </c>
      <c r="J53" s="57">
        <v>0</v>
      </c>
      <c r="K53" s="222">
        <f t="shared" si="16"/>
        <v>60812.097944967558</v>
      </c>
      <c r="L53" s="57">
        <f>+VLOOKUP($L$28,$A$1:$F$21,3,FALSE)/20*9</f>
        <v>265360.82474226807</v>
      </c>
      <c r="M53" s="223">
        <f t="shared" ref="M53:M64" si="18">+SUM(K53:L53)</f>
        <v>326172.92268723564</v>
      </c>
      <c r="N53" s="52">
        <f t="shared" si="10"/>
        <v>724828.71708274586</v>
      </c>
      <c r="O53" s="74">
        <f t="shared" si="13"/>
        <v>398655.79439551022</v>
      </c>
    </row>
    <row r="54" spans="1:15" x14ac:dyDescent="0.25">
      <c r="A54" s="48" t="s">
        <v>57</v>
      </c>
      <c r="B54" s="220" t="str">
        <f t="shared" si="6"/>
        <v>Q3/2018</v>
      </c>
      <c r="C54" s="221">
        <f t="shared" si="11"/>
        <v>43282</v>
      </c>
      <c r="D54" s="221">
        <f t="shared" si="7"/>
        <v>43373</v>
      </c>
      <c r="E54" s="220">
        <f t="shared" si="8"/>
        <v>92</v>
      </c>
      <c r="F54" s="73">
        <f>VLOOKUP(D54,'FERC Interest Rate'!$A:$B,2,TRUE)</f>
        <v>4.6899999999999997E-2</v>
      </c>
      <c r="G54" s="74">
        <f t="shared" si="14"/>
        <v>398655.79439551022</v>
      </c>
      <c r="H54" s="74">
        <v>0</v>
      </c>
      <c r="I54" s="97">
        <f t="shared" ref="I54:I64" si="19">(SUM($H$30:$H$65)/20)</f>
        <v>6756.899771663062</v>
      </c>
      <c r="J54" s="57">
        <f t="shared" ref="J54:J64" si="20">G54*F54*(E54/(DATE(YEAR(D54),12,31)-DATE(YEAR(D54),1,1)+1))</f>
        <v>4712.6575935828705</v>
      </c>
      <c r="K54" s="222">
        <f t="shared" si="16"/>
        <v>11469.557365245932</v>
      </c>
      <c r="L54" s="57">
        <f t="shared" ref="L54:L64" si="21">+VLOOKUP($L$28,$A$1:$F$21,3,FALSE)/20</f>
        <v>29484.536082474231</v>
      </c>
      <c r="M54" s="223">
        <f t="shared" si="18"/>
        <v>40954.093447720166</v>
      </c>
      <c r="N54" s="52">
        <f t="shared" si="10"/>
        <v>403368.4519890931</v>
      </c>
      <c r="O54" s="74">
        <f t="shared" si="13"/>
        <v>362414.35854137293</v>
      </c>
    </row>
    <row r="55" spans="1:15" x14ac:dyDescent="0.25">
      <c r="A55" s="48" t="s">
        <v>58</v>
      </c>
      <c r="B55" s="220" t="str">
        <f t="shared" si="6"/>
        <v>Q4/2018</v>
      </c>
      <c r="C55" s="221">
        <f t="shared" si="11"/>
        <v>43374</v>
      </c>
      <c r="D55" s="221">
        <f t="shared" si="7"/>
        <v>43465</v>
      </c>
      <c r="E55" s="220">
        <f t="shared" si="8"/>
        <v>92</v>
      </c>
      <c r="F55" s="73">
        <f>VLOOKUP(D55,'FERC Interest Rate'!$A:$B,2,TRUE)</f>
        <v>4.9599999999999998E-2</v>
      </c>
      <c r="G55" s="74">
        <f t="shared" si="14"/>
        <v>362414.35854137293</v>
      </c>
      <c r="H55" s="74">
        <v>0</v>
      </c>
      <c r="I55" s="97">
        <f t="shared" si="19"/>
        <v>6756.899771663062</v>
      </c>
      <c r="J55" s="57">
        <f t="shared" si="20"/>
        <v>4530.8745230027207</v>
      </c>
      <c r="K55" s="222">
        <f t="shared" si="16"/>
        <v>11287.774294665782</v>
      </c>
      <c r="L55" s="57">
        <f t="shared" si="21"/>
        <v>29484.536082474231</v>
      </c>
      <c r="M55" s="223">
        <f t="shared" si="18"/>
        <v>40772.310377140013</v>
      </c>
      <c r="N55" s="52">
        <f t="shared" si="10"/>
        <v>366945.23306437564</v>
      </c>
      <c r="O55" s="74">
        <f t="shared" si="13"/>
        <v>326172.92268723564</v>
      </c>
    </row>
    <row r="56" spans="1:15" x14ac:dyDescent="0.25">
      <c r="A56" s="48" t="s">
        <v>59</v>
      </c>
      <c r="B56" s="220" t="str">
        <f t="shared" si="6"/>
        <v>Q1/2019</v>
      </c>
      <c r="C56" s="221">
        <f t="shared" si="11"/>
        <v>43466</v>
      </c>
      <c r="D56" s="221">
        <f t="shared" si="7"/>
        <v>43555</v>
      </c>
      <c r="E56" s="220">
        <f t="shared" si="8"/>
        <v>90</v>
      </c>
      <c r="F56" s="73">
        <f>VLOOKUP(D56,'FERC Interest Rate'!$A:$B,2,TRUE)</f>
        <v>5.1799999999999999E-2</v>
      </c>
      <c r="G56" s="74">
        <f t="shared" si="14"/>
        <v>326172.92268723564</v>
      </c>
      <c r="H56" s="74">
        <v>0</v>
      </c>
      <c r="I56" s="97">
        <f t="shared" si="19"/>
        <v>6756.899771663062</v>
      </c>
      <c r="J56" s="57">
        <f t="shared" si="20"/>
        <v>4166.0771659394313</v>
      </c>
      <c r="K56" s="222">
        <f t="shared" si="16"/>
        <v>10922.976937602492</v>
      </c>
      <c r="L56" s="57">
        <f t="shared" si="21"/>
        <v>29484.536082474231</v>
      </c>
      <c r="M56" s="223">
        <f t="shared" si="18"/>
        <v>40407.513020076723</v>
      </c>
      <c r="N56" s="52">
        <f t="shared" si="10"/>
        <v>330338.99985317508</v>
      </c>
      <c r="O56" s="74">
        <f t="shared" si="13"/>
        <v>289931.48683309834</v>
      </c>
    </row>
    <row r="57" spans="1:15" x14ac:dyDescent="0.25">
      <c r="A57" s="48" t="s">
        <v>60</v>
      </c>
      <c r="B57" s="220" t="str">
        <f t="shared" si="6"/>
        <v>Q2/2019</v>
      </c>
      <c r="C57" s="221">
        <f t="shared" si="11"/>
        <v>43556</v>
      </c>
      <c r="D57" s="221">
        <f t="shared" si="7"/>
        <v>43646</v>
      </c>
      <c r="E57" s="220">
        <f t="shared" si="8"/>
        <v>91</v>
      </c>
      <c r="F57" s="73">
        <f>VLOOKUP(D57,'FERC Interest Rate'!$A:$B,2,TRUE)</f>
        <v>5.45E-2</v>
      </c>
      <c r="G57" s="74">
        <f t="shared" si="14"/>
        <v>289931.48683309834</v>
      </c>
      <c r="H57" s="74">
        <v>0</v>
      </c>
      <c r="I57" s="97">
        <f t="shared" si="19"/>
        <v>6756.899771663062</v>
      </c>
      <c r="J57" s="57">
        <f t="shared" si="20"/>
        <v>3939.4937231472636</v>
      </c>
      <c r="K57" s="222">
        <f t="shared" si="16"/>
        <v>10696.393494810325</v>
      </c>
      <c r="L57" s="57">
        <f t="shared" si="21"/>
        <v>29484.536082474231</v>
      </c>
      <c r="M57" s="223">
        <f t="shared" si="18"/>
        <v>40180.929577284558</v>
      </c>
      <c r="N57" s="52">
        <f t="shared" si="10"/>
        <v>293870.9805562456</v>
      </c>
      <c r="O57" s="74">
        <f t="shared" si="13"/>
        <v>253690.05097896105</v>
      </c>
    </row>
    <row r="58" spans="1:15" x14ac:dyDescent="0.25">
      <c r="A58" s="48" t="s">
        <v>61</v>
      </c>
      <c r="B58" s="220" t="str">
        <f t="shared" si="6"/>
        <v>Q3/2019</v>
      </c>
      <c r="C58" s="221">
        <f t="shared" si="11"/>
        <v>43647</v>
      </c>
      <c r="D58" s="221">
        <f t="shared" si="7"/>
        <v>43738</v>
      </c>
      <c r="E58" s="220">
        <f t="shared" si="8"/>
        <v>92</v>
      </c>
      <c r="F58" s="73">
        <f>VLOOKUP(D58,'FERC Interest Rate'!$A:$B,2,TRUE)</f>
        <v>5.5E-2</v>
      </c>
      <c r="G58" s="74">
        <f t="shared" si="14"/>
        <v>253690.05097896105</v>
      </c>
      <c r="H58" s="74">
        <v>0</v>
      </c>
      <c r="I58" s="97">
        <f t="shared" si="19"/>
        <v>6756.899771663062</v>
      </c>
      <c r="J58" s="57">
        <f t="shared" si="20"/>
        <v>3516.9086519275152</v>
      </c>
      <c r="K58" s="222">
        <f t="shared" si="16"/>
        <v>10273.808423590577</v>
      </c>
      <c r="L58" s="57">
        <f t="shared" si="21"/>
        <v>29484.536082474231</v>
      </c>
      <c r="M58" s="223">
        <f t="shared" si="18"/>
        <v>39758.344506064808</v>
      </c>
      <c r="N58" s="52">
        <f t="shared" si="10"/>
        <v>257206.95963088857</v>
      </c>
      <c r="O58" s="74">
        <f t="shared" si="13"/>
        <v>217448.61512482376</v>
      </c>
    </row>
    <row r="59" spans="1:15" x14ac:dyDescent="0.25">
      <c r="A59" s="48" t="s">
        <v>62</v>
      </c>
      <c r="B59" s="220" t="str">
        <f t="shared" si="6"/>
        <v>Q4/2019</v>
      </c>
      <c r="C59" s="221">
        <f t="shared" si="11"/>
        <v>43739</v>
      </c>
      <c r="D59" s="221">
        <f t="shared" si="7"/>
        <v>43830</v>
      </c>
      <c r="E59" s="220">
        <f t="shared" si="8"/>
        <v>92</v>
      </c>
      <c r="F59" s="73">
        <f>VLOOKUP(D59,'FERC Interest Rate'!$A:$B,2,TRUE)</f>
        <v>5.4199999999999998E-2</v>
      </c>
      <c r="G59" s="74">
        <f t="shared" si="14"/>
        <v>217448.61512482376</v>
      </c>
      <c r="H59" s="74">
        <v>0</v>
      </c>
      <c r="I59" s="97">
        <f t="shared" si="19"/>
        <v>6756.899771663062</v>
      </c>
      <c r="J59" s="57">
        <f t="shared" si="20"/>
        <v>2970.6459574203318</v>
      </c>
      <c r="K59" s="222">
        <f t="shared" si="16"/>
        <v>9727.5457290833947</v>
      </c>
      <c r="L59" s="57">
        <f t="shared" si="21"/>
        <v>29484.536082474231</v>
      </c>
      <c r="M59" s="223">
        <f t="shared" si="18"/>
        <v>39212.081811557626</v>
      </c>
      <c r="N59" s="52">
        <f t="shared" si="10"/>
        <v>220419.26108224408</v>
      </c>
      <c r="O59" s="74">
        <f t="shared" si="13"/>
        <v>181207.17927068647</v>
      </c>
    </row>
    <row r="60" spans="1:15" x14ac:dyDescent="0.25">
      <c r="A60" s="48" t="s">
        <v>63</v>
      </c>
      <c r="B60" s="220" t="str">
        <f t="shared" si="6"/>
        <v>Q1/2020</v>
      </c>
      <c r="C60" s="221">
        <f t="shared" si="11"/>
        <v>43831</v>
      </c>
      <c r="D60" s="221">
        <f t="shared" si="7"/>
        <v>43921</v>
      </c>
      <c r="E60" s="220">
        <f t="shared" si="8"/>
        <v>91</v>
      </c>
      <c r="F60" s="73">
        <f>VLOOKUP(D60,'FERC Interest Rate'!$A:$B,2,TRUE)</f>
        <v>4.9599999999999998E-2</v>
      </c>
      <c r="G60" s="74">
        <f t="shared" si="14"/>
        <v>181207.17927068647</v>
      </c>
      <c r="H60" s="74">
        <v>0</v>
      </c>
      <c r="I60" s="97">
        <f t="shared" si="19"/>
        <v>6756.899771663062</v>
      </c>
      <c r="J60" s="57">
        <f t="shared" si="20"/>
        <v>2234.6905037053839</v>
      </c>
      <c r="K60" s="222">
        <f t="shared" si="16"/>
        <v>8991.5902753684459</v>
      </c>
      <c r="L60" s="57">
        <f t="shared" si="21"/>
        <v>29484.536082474231</v>
      </c>
      <c r="M60" s="223">
        <f t="shared" si="18"/>
        <v>38476.126357842673</v>
      </c>
      <c r="N60" s="52">
        <f t="shared" si="10"/>
        <v>183441.86977439185</v>
      </c>
      <c r="O60" s="74">
        <f t="shared" si="13"/>
        <v>144965.74341654917</v>
      </c>
    </row>
    <row r="61" spans="1:15" x14ac:dyDescent="0.25">
      <c r="A61" s="48" t="s">
        <v>64</v>
      </c>
      <c r="B61" s="220" t="str">
        <f t="shared" si="6"/>
        <v>Q2/2020</v>
      </c>
      <c r="C61" s="221">
        <f t="shared" si="11"/>
        <v>43922</v>
      </c>
      <c r="D61" s="221">
        <f t="shared" si="7"/>
        <v>44012</v>
      </c>
      <c r="E61" s="220">
        <f t="shared" si="8"/>
        <v>91</v>
      </c>
      <c r="F61" s="73">
        <f>VLOOKUP(D61,'FERC Interest Rate'!$A:$B,2,TRUE)</f>
        <v>4.7503500000000004E-2</v>
      </c>
      <c r="G61" s="74">
        <f t="shared" si="14"/>
        <v>144965.74341654917</v>
      </c>
      <c r="H61" s="74">
        <v>0</v>
      </c>
      <c r="I61" s="97">
        <f t="shared" si="19"/>
        <v>6756.899771663062</v>
      </c>
      <c r="J61" s="57">
        <f t="shared" si="20"/>
        <v>1712.1874248833662</v>
      </c>
      <c r="K61" s="222">
        <f t="shared" si="16"/>
        <v>8469.0871965464285</v>
      </c>
      <c r="L61" s="57">
        <f t="shared" si="21"/>
        <v>29484.536082474231</v>
      </c>
      <c r="M61" s="223">
        <f t="shared" si="18"/>
        <v>37953.623279020656</v>
      </c>
      <c r="N61" s="52">
        <f t="shared" si="10"/>
        <v>146677.93084143254</v>
      </c>
      <c r="O61" s="74">
        <f t="shared" si="13"/>
        <v>108724.30756241188</v>
      </c>
    </row>
    <row r="62" spans="1:15" x14ac:dyDescent="0.25">
      <c r="A62" s="48" t="s">
        <v>65</v>
      </c>
      <c r="B62" s="220" t="str">
        <f t="shared" si="6"/>
        <v>Q3/2020</v>
      </c>
      <c r="C62" s="221">
        <f t="shared" si="11"/>
        <v>44013</v>
      </c>
      <c r="D62" s="221">
        <f t="shared" si="7"/>
        <v>44104</v>
      </c>
      <c r="E62" s="220">
        <f t="shared" si="8"/>
        <v>92</v>
      </c>
      <c r="F62" s="73">
        <f>VLOOKUP(D62,'FERC Interest Rate'!$A:$B,2,TRUE)</f>
        <v>3.4299999999999997E-2</v>
      </c>
      <c r="G62" s="74">
        <f t="shared" si="14"/>
        <v>108724.30756241188</v>
      </c>
      <c r="H62" s="74">
        <v>0</v>
      </c>
      <c r="I62" s="97">
        <f t="shared" si="19"/>
        <v>6756.899771663062</v>
      </c>
      <c r="J62" s="57">
        <f t="shared" si="20"/>
        <v>937.40553263373477</v>
      </c>
      <c r="K62" s="222">
        <f t="shared" si="16"/>
        <v>7694.3053042967967</v>
      </c>
      <c r="L62" s="57">
        <f t="shared" si="21"/>
        <v>29484.536082474231</v>
      </c>
      <c r="M62" s="223">
        <f t="shared" si="18"/>
        <v>37178.841386771026</v>
      </c>
      <c r="N62" s="52">
        <f t="shared" si="10"/>
        <v>109661.71309504562</v>
      </c>
      <c r="O62" s="74">
        <f t="shared" si="13"/>
        <v>72482.871708274586</v>
      </c>
    </row>
    <row r="63" spans="1:15" x14ac:dyDescent="0.25">
      <c r="A63" s="48" t="s">
        <v>66</v>
      </c>
      <c r="B63" s="220" t="str">
        <f t="shared" si="6"/>
        <v>Q4/2020</v>
      </c>
      <c r="C63" s="221">
        <f t="shared" si="11"/>
        <v>44105</v>
      </c>
      <c r="D63" s="221">
        <f t="shared" si="7"/>
        <v>44196</v>
      </c>
      <c r="E63" s="220">
        <f t="shared" si="8"/>
        <v>92</v>
      </c>
      <c r="F63" s="73">
        <f>VLOOKUP(D63,'FERC Interest Rate'!$A:$B,2,TRUE)</f>
        <v>3.2500000000000001E-2</v>
      </c>
      <c r="G63" s="74">
        <f t="shared" si="14"/>
        <v>72482.871708274586</v>
      </c>
      <c r="H63" s="74">
        <v>0</v>
      </c>
      <c r="I63" s="97">
        <f t="shared" si="19"/>
        <v>6756.899771663062</v>
      </c>
      <c r="J63" s="57">
        <f t="shared" si="20"/>
        <v>592.14149291732519</v>
      </c>
      <c r="K63" s="222">
        <f t="shared" si="16"/>
        <v>7349.0412645803872</v>
      </c>
      <c r="L63" s="57">
        <f t="shared" si="21"/>
        <v>29484.536082474231</v>
      </c>
      <c r="M63" s="223">
        <f t="shared" si="18"/>
        <v>36833.577347054619</v>
      </c>
      <c r="N63" s="52">
        <f t="shared" si="10"/>
        <v>73075.013201191905</v>
      </c>
      <c r="O63" s="74">
        <f t="shared" si="13"/>
        <v>36241.435854137286</v>
      </c>
    </row>
    <row r="64" spans="1:15" x14ac:dyDescent="0.25">
      <c r="A64" s="48" t="s">
        <v>67</v>
      </c>
      <c r="B64" s="220" t="str">
        <f t="shared" si="6"/>
        <v>Q1/2021</v>
      </c>
      <c r="C64" s="221">
        <f t="shared" si="11"/>
        <v>44197</v>
      </c>
      <c r="D64" s="221">
        <f t="shared" si="7"/>
        <v>44286</v>
      </c>
      <c r="E64" s="220">
        <f t="shared" si="8"/>
        <v>90</v>
      </c>
      <c r="F64" s="73">
        <f>VLOOKUP(D64,'FERC Interest Rate'!$A:$B,2,TRUE)</f>
        <v>3.2500000000000001E-2</v>
      </c>
      <c r="G64" s="74">
        <f t="shared" si="14"/>
        <v>36241.435854137286</v>
      </c>
      <c r="H64" s="74">
        <v>0</v>
      </c>
      <c r="I64" s="97">
        <f t="shared" si="19"/>
        <v>6756.899771663062</v>
      </c>
      <c r="J64" s="57">
        <f t="shared" si="20"/>
        <v>290.42794485849743</v>
      </c>
      <c r="K64" s="222">
        <f t="shared" si="16"/>
        <v>7047.3277165215595</v>
      </c>
      <c r="L64" s="57">
        <f t="shared" si="21"/>
        <v>29484.536082474231</v>
      </c>
      <c r="M64" s="223">
        <f t="shared" si="18"/>
        <v>36531.863798995793</v>
      </c>
      <c r="N64" s="52">
        <f t="shared" si="10"/>
        <v>36531.863798995786</v>
      </c>
      <c r="O64" s="74">
        <f t="shared" si="13"/>
        <v>0</v>
      </c>
    </row>
    <row r="65" spans="1:15" x14ac:dyDescent="0.25">
      <c r="B65" s="54"/>
      <c r="C65" s="55"/>
      <c r="D65" s="55"/>
      <c r="E65" s="56"/>
      <c r="F65" s="54"/>
      <c r="G65" s="57"/>
      <c r="H65" s="59"/>
      <c r="I65" s="224"/>
      <c r="J65" s="57"/>
      <c r="K65" s="225"/>
      <c r="L65" s="58"/>
      <c r="M65" s="226"/>
      <c r="O65" s="57"/>
    </row>
    <row r="66" spans="1:15" ht="13.5" thickBot="1" x14ac:dyDescent="0.35">
      <c r="A66" s="190"/>
      <c r="B66" s="227"/>
      <c r="C66" s="228"/>
      <c r="D66" s="228"/>
      <c r="E66" s="229"/>
      <c r="F66" s="227"/>
      <c r="G66" s="230">
        <f t="shared" ref="G66:O66" si="22">+SUM(G30:G65)</f>
        <v>17957700.494393863</v>
      </c>
      <c r="H66" s="230">
        <f t="shared" si="22"/>
        <v>135137.99543326124</v>
      </c>
      <c r="I66" s="231">
        <f t="shared" si="22"/>
        <v>135137.9954332613</v>
      </c>
      <c r="J66" s="230">
        <f t="shared" si="22"/>
        <v>29603.510514018442</v>
      </c>
      <c r="K66" s="230">
        <f t="shared" si="22"/>
        <v>164741.50594727971</v>
      </c>
      <c r="L66" s="230">
        <f t="shared" si="22"/>
        <v>589690.72164948471</v>
      </c>
      <c r="M66" s="232">
        <f t="shared" si="22"/>
        <v>754432.22759676445</v>
      </c>
      <c r="N66" s="230">
        <f t="shared" si="22"/>
        <v>18122442.00034114</v>
      </c>
      <c r="O66" s="230">
        <f t="shared" si="22"/>
        <v>17368009.772744376</v>
      </c>
    </row>
    <row r="67" spans="1:15" ht="13.5" thickTop="1" thickBot="1" x14ac:dyDescent="0.3">
      <c r="H67" s="222"/>
      <c r="I67" s="233"/>
      <c r="J67" s="234"/>
      <c r="K67" s="234"/>
      <c r="L67" s="234"/>
      <c r="M67" s="235"/>
    </row>
  </sheetData>
  <mergeCells count="1">
    <mergeCell ref="J28:K28"/>
  </mergeCells>
  <pageMargins left="0.25" right="0.25" top="0.75" bottom="0.75" header="0.3" footer="0.3"/>
  <pageSetup scale="46" fitToHeight="0" orientation="landscape" r:id="rId1"/>
  <headerFooter alignWithMargins="0">
    <oddHeader>&amp;RTO2023 Annual Update
Attachment 4
WP- Schedule 22 NUCs
Page &amp;P of &amp;N</oddHeader>
    <oddFooter>&amp;R&amp;A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R69"/>
  <sheetViews>
    <sheetView view="pageLayout" zoomScaleNormal="100" workbookViewId="0"/>
  </sheetViews>
  <sheetFormatPr defaultColWidth="9.1796875" defaultRowHeight="12.5" outlineLevelRow="1" x14ac:dyDescent="0.25"/>
  <cols>
    <col min="1" max="1" width="10.26953125" style="47" customWidth="1"/>
    <col min="2" max="2" width="13.54296875" style="47" customWidth="1"/>
    <col min="3" max="3" width="15.453125" style="47" bestFit="1" customWidth="1"/>
    <col min="4" max="4" width="13.54296875" style="47" customWidth="1"/>
    <col min="5" max="5" width="12.453125" style="47" customWidth="1"/>
    <col min="6" max="6" width="15.453125" style="47" bestFit="1" customWidth="1"/>
    <col min="7" max="9" width="16.1796875" style="47" customWidth="1"/>
    <col min="10" max="10" width="17.26953125" style="47" bestFit="1" customWidth="1"/>
    <col min="11" max="11" width="16.1796875" style="47" customWidth="1"/>
    <col min="12" max="12" width="17.81640625" style="47" customWidth="1"/>
    <col min="13" max="14" width="16.1796875" style="47" customWidth="1"/>
    <col min="15" max="15" width="17.26953125" style="47" customWidth="1"/>
    <col min="16" max="18" width="16.1796875" style="47" customWidth="1"/>
    <col min="19" max="19" width="16" style="47" customWidth="1"/>
    <col min="20" max="16384" width="9.1796875" style="47"/>
  </cols>
  <sheetData>
    <row r="1" spans="1:14" ht="26" x14ac:dyDescent="0.3">
      <c r="A1" s="183" t="s">
        <v>9</v>
      </c>
      <c r="B1" s="184" t="s">
        <v>82</v>
      </c>
      <c r="C1" s="183" t="s">
        <v>2</v>
      </c>
      <c r="D1" s="183" t="s">
        <v>1</v>
      </c>
      <c r="E1" s="184" t="s">
        <v>68</v>
      </c>
      <c r="F1" s="184" t="s">
        <v>43</v>
      </c>
      <c r="G1" s="250" t="s">
        <v>47</v>
      </c>
      <c r="H1" s="250" t="s">
        <v>3</v>
      </c>
      <c r="I1" s="185" t="s">
        <v>136</v>
      </c>
      <c r="J1" s="186" t="s">
        <v>137</v>
      </c>
      <c r="K1" s="186" t="s">
        <v>138</v>
      </c>
      <c r="L1" s="186" t="s">
        <v>139</v>
      </c>
      <c r="M1" s="187" t="s">
        <v>140</v>
      </c>
    </row>
    <row r="2" spans="1:14" ht="12.75" hidden="1" customHeight="1" outlineLevel="1" x14ac:dyDescent="0.25">
      <c r="A2" s="188" t="s">
        <v>48</v>
      </c>
      <c r="B2" s="49">
        <v>41102</v>
      </c>
      <c r="C2" s="45">
        <v>670103.0927835051</v>
      </c>
      <c r="D2" s="45">
        <v>0</v>
      </c>
      <c r="E2" s="45">
        <v>0</v>
      </c>
      <c r="F2" s="5">
        <f>SUM(C2:E2)</f>
        <v>670103.0927835051</v>
      </c>
      <c r="G2" s="188" t="s">
        <v>48</v>
      </c>
      <c r="H2" s="49" t="s">
        <v>149</v>
      </c>
      <c r="I2" s="245">
        <f t="shared" ref="I2:I21" si="0">+SUMIF($A$29:$A$68,G2,$I$29:$I$68)</f>
        <v>0</v>
      </c>
      <c r="J2" s="246">
        <f t="shared" ref="J2:J21" si="1">+SUMIF($A$29:$A$68,G2,$J$29:$J$68)</f>
        <v>0</v>
      </c>
      <c r="K2" s="246">
        <f t="shared" ref="K2:K21" si="2">+SUMIF($A$29:$A$68,G2,$K$29:$K$68)</f>
        <v>0</v>
      </c>
      <c r="L2" s="246">
        <f t="shared" ref="L2:L21" si="3">+SUMIF($A$29:$A$68,G2,$L$29:$L$68)</f>
        <v>0</v>
      </c>
      <c r="M2" s="247">
        <f t="shared" ref="M2:M21" si="4">+SUMIF($A$29:$A$68,G2,$M$29:$M$68)</f>
        <v>0</v>
      </c>
    </row>
    <row r="3" spans="1:14" ht="12.75" hidden="1" customHeight="1" outlineLevel="1" x14ac:dyDescent="0.25">
      <c r="A3" s="188" t="s">
        <v>49</v>
      </c>
      <c r="B3" s="50" t="s">
        <v>23</v>
      </c>
      <c r="C3" s="45">
        <v>0</v>
      </c>
      <c r="D3" s="45">
        <v>0</v>
      </c>
      <c r="E3" s="45">
        <v>0</v>
      </c>
      <c r="F3" s="5">
        <f t="shared" ref="F3:F21" si="5">SUM(C3:E3)</f>
        <v>0</v>
      </c>
      <c r="G3" s="188" t="s">
        <v>49</v>
      </c>
      <c r="H3" s="49" t="s">
        <v>150</v>
      </c>
      <c r="I3" s="245">
        <f t="shared" si="0"/>
        <v>0</v>
      </c>
      <c r="J3" s="246">
        <f t="shared" si="1"/>
        <v>0</v>
      </c>
      <c r="K3" s="246">
        <f t="shared" si="2"/>
        <v>0</v>
      </c>
      <c r="L3" s="246">
        <f t="shared" si="3"/>
        <v>0</v>
      </c>
      <c r="M3" s="247">
        <f t="shared" si="4"/>
        <v>0</v>
      </c>
    </row>
    <row r="4" spans="1:14" hidden="1" outlineLevel="1" collapsed="1" x14ac:dyDescent="0.25">
      <c r="A4" s="188" t="s">
        <v>50</v>
      </c>
      <c r="B4" s="50" t="s">
        <v>23</v>
      </c>
      <c r="C4" s="45">
        <v>0</v>
      </c>
      <c r="D4" s="45">
        <v>0</v>
      </c>
      <c r="E4" s="45">
        <v>0</v>
      </c>
      <c r="F4" s="5">
        <f t="shared" si="5"/>
        <v>0</v>
      </c>
      <c r="G4" s="188" t="s">
        <v>50</v>
      </c>
      <c r="H4" s="49" t="s">
        <v>151</v>
      </c>
      <c r="I4" s="245">
        <f t="shared" si="0"/>
        <v>0</v>
      </c>
      <c r="J4" s="246">
        <f t="shared" si="1"/>
        <v>0</v>
      </c>
      <c r="K4" s="246">
        <f t="shared" si="2"/>
        <v>0</v>
      </c>
      <c r="L4" s="246">
        <f t="shared" si="3"/>
        <v>0</v>
      </c>
      <c r="M4" s="247">
        <f t="shared" si="4"/>
        <v>0</v>
      </c>
    </row>
    <row r="5" spans="1:14" hidden="1" outlineLevel="1" x14ac:dyDescent="0.25">
      <c r="A5" s="188" t="s">
        <v>51</v>
      </c>
      <c r="B5" s="50" t="s">
        <v>23</v>
      </c>
      <c r="C5" s="45">
        <v>0</v>
      </c>
      <c r="D5" s="45">
        <v>0</v>
      </c>
      <c r="E5" s="45">
        <v>0</v>
      </c>
      <c r="F5" s="5">
        <f t="shared" si="5"/>
        <v>0</v>
      </c>
      <c r="G5" s="188" t="s">
        <v>51</v>
      </c>
      <c r="H5" s="49" t="s">
        <v>117</v>
      </c>
      <c r="I5" s="245">
        <f t="shared" si="0"/>
        <v>0</v>
      </c>
      <c r="J5" s="246">
        <f t="shared" si="1"/>
        <v>0</v>
      </c>
      <c r="K5" s="246">
        <f t="shared" si="2"/>
        <v>0</v>
      </c>
      <c r="L5" s="246">
        <f t="shared" si="3"/>
        <v>0</v>
      </c>
      <c r="M5" s="247">
        <f t="shared" si="4"/>
        <v>0</v>
      </c>
    </row>
    <row r="6" spans="1:14" ht="12.75" hidden="1" customHeight="1" outlineLevel="1" x14ac:dyDescent="0.25">
      <c r="A6" s="188" t="s">
        <v>52</v>
      </c>
      <c r="B6" s="50" t="s">
        <v>23</v>
      </c>
      <c r="C6" s="45">
        <v>0</v>
      </c>
      <c r="D6" s="45">
        <v>0</v>
      </c>
      <c r="E6" s="45">
        <v>0</v>
      </c>
      <c r="F6" s="5">
        <f t="shared" si="5"/>
        <v>0</v>
      </c>
      <c r="G6" s="188" t="s">
        <v>52</v>
      </c>
      <c r="H6" s="49" t="s">
        <v>152</v>
      </c>
      <c r="I6" s="245">
        <f t="shared" si="0"/>
        <v>0</v>
      </c>
      <c r="J6" s="246">
        <f t="shared" si="1"/>
        <v>0</v>
      </c>
      <c r="K6" s="246">
        <f t="shared" si="2"/>
        <v>0</v>
      </c>
      <c r="L6" s="246">
        <f t="shared" si="3"/>
        <v>0</v>
      </c>
      <c r="M6" s="247">
        <f t="shared" si="4"/>
        <v>0</v>
      </c>
    </row>
    <row r="7" spans="1:14" hidden="1" outlineLevel="1" x14ac:dyDescent="0.25">
      <c r="A7" s="188" t="s">
        <v>53</v>
      </c>
      <c r="B7" s="50" t="s">
        <v>23</v>
      </c>
      <c r="C7" s="45">
        <v>0</v>
      </c>
      <c r="D7" s="45">
        <v>0</v>
      </c>
      <c r="E7" s="45">
        <v>0</v>
      </c>
      <c r="F7" s="5">
        <f t="shared" si="5"/>
        <v>0</v>
      </c>
      <c r="G7" s="188" t="s">
        <v>53</v>
      </c>
      <c r="H7" s="49" t="s">
        <v>153</v>
      </c>
      <c r="I7" s="245">
        <f t="shared" si="0"/>
        <v>0</v>
      </c>
      <c r="J7" s="246">
        <f t="shared" si="1"/>
        <v>0</v>
      </c>
      <c r="K7" s="246">
        <f t="shared" si="2"/>
        <v>0</v>
      </c>
      <c r="L7" s="246">
        <f t="shared" si="3"/>
        <v>0</v>
      </c>
      <c r="M7" s="247">
        <f t="shared" si="4"/>
        <v>0</v>
      </c>
    </row>
    <row r="8" spans="1:14" hidden="1" outlineLevel="1" x14ac:dyDescent="0.25">
      <c r="A8" s="188" t="s">
        <v>54</v>
      </c>
      <c r="B8" s="50" t="s">
        <v>23</v>
      </c>
      <c r="C8" s="45">
        <v>0</v>
      </c>
      <c r="D8" s="45">
        <v>0</v>
      </c>
      <c r="E8" s="45">
        <v>0</v>
      </c>
      <c r="F8" s="5">
        <f t="shared" si="5"/>
        <v>0</v>
      </c>
      <c r="G8" s="251" t="s">
        <v>54</v>
      </c>
      <c r="H8" s="237" t="s">
        <v>154</v>
      </c>
      <c r="I8" s="252">
        <f t="shared" si="0"/>
        <v>53748.066365501618</v>
      </c>
      <c r="J8" s="253">
        <f t="shared" si="1"/>
        <v>0</v>
      </c>
      <c r="K8" s="253">
        <f t="shared" si="2"/>
        <v>53748.066365501618</v>
      </c>
      <c r="L8" s="253">
        <f t="shared" si="3"/>
        <v>234536.0824742268</v>
      </c>
      <c r="M8" s="254">
        <f t="shared" si="4"/>
        <v>288284.14883972844</v>
      </c>
      <c r="N8" s="255">
        <f>SUM(M2:M8)</f>
        <v>288284.14883972844</v>
      </c>
    </row>
    <row r="9" spans="1:14" hidden="1" outlineLevel="1" x14ac:dyDescent="0.25">
      <c r="A9" s="188" t="s">
        <v>55</v>
      </c>
      <c r="B9" s="50" t="s">
        <v>23</v>
      </c>
      <c r="C9" s="45">
        <v>0</v>
      </c>
      <c r="D9" s="45">
        <v>0</v>
      </c>
      <c r="E9" s="45">
        <v>0</v>
      </c>
      <c r="F9" s="5">
        <f t="shared" si="5"/>
        <v>0</v>
      </c>
      <c r="G9" s="188" t="s">
        <v>55</v>
      </c>
      <c r="H9" s="49" t="s">
        <v>155</v>
      </c>
      <c r="I9" s="245">
        <f t="shared" si="0"/>
        <v>7678.2951950716597</v>
      </c>
      <c r="J9" s="246">
        <f t="shared" si="1"/>
        <v>6328.9823054315375</v>
      </c>
      <c r="K9" s="246">
        <f t="shared" si="2"/>
        <v>14007.277500503198</v>
      </c>
      <c r="L9" s="246">
        <f t="shared" si="3"/>
        <v>33505.154639175256</v>
      </c>
      <c r="M9" s="247">
        <f t="shared" si="4"/>
        <v>47512.432139678451</v>
      </c>
    </row>
    <row r="10" spans="1:14" hidden="1" outlineLevel="1" x14ac:dyDescent="0.25">
      <c r="A10" s="188" t="s">
        <v>56</v>
      </c>
      <c r="B10" s="50" t="s">
        <v>23</v>
      </c>
      <c r="C10" s="45">
        <v>0</v>
      </c>
      <c r="D10" s="45">
        <v>0</v>
      </c>
      <c r="E10" s="45">
        <v>0</v>
      </c>
      <c r="F10" s="5">
        <f t="shared" si="5"/>
        <v>0</v>
      </c>
      <c r="G10" s="188" t="s">
        <v>56</v>
      </c>
      <c r="H10" s="49" t="s">
        <v>156</v>
      </c>
      <c r="I10" s="245">
        <f t="shared" si="0"/>
        <v>7678.2951950716597</v>
      </c>
      <c r="J10" s="246">
        <f t="shared" si="1"/>
        <v>6178.4652586400698</v>
      </c>
      <c r="K10" s="246">
        <f t="shared" si="2"/>
        <v>13856.760453711729</v>
      </c>
      <c r="L10" s="246">
        <f t="shared" si="3"/>
        <v>33505.154639175256</v>
      </c>
      <c r="M10" s="247">
        <f t="shared" si="4"/>
        <v>47361.915092886986</v>
      </c>
    </row>
    <row r="11" spans="1:14" hidden="1" outlineLevel="1" x14ac:dyDescent="0.25">
      <c r="A11" s="188" t="s">
        <v>57</v>
      </c>
      <c r="B11" s="50" t="s">
        <v>23</v>
      </c>
      <c r="C11" s="45">
        <v>0</v>
      </c>
      <c r="D11" s="45">
        <v>0</v>
      </c>
      <c r="E11" s="45">
        <v>0</v>
      </c>
      <c r="F11" s="5">
        <f t="shared" si="5"/>
        <v>0</v>
      </c>
      <c r="G11" s="188" t="s">
        <v>57</v>
      </c>
      <c r="H11" s="50" t="s">
        <v>157</v>
      </c>
      <c r="I11" s="245">
        <f t="shared" si="0"/>
        <v>7678.2951950716597</v>
      </c>
      <c r="J11" s="246">
        <f t="shared" si="1"/>
        <v>5786.2182860269841</v>
      </c>
      <c r="K11" s="246">
        <f t="shared" si="2"/>
        <v>13464.513481098644</v>
      </c>
      <c r="L11" s="246">
        <f t="shared" si="3"/>
        <v>33505.154639175256</v>
      </c>
      <c r="M11" s="247">
        <f t="shared" si="4"/>
        <v>46969.668120273898</v>
      </c>
    </row>
    <row r="12" spans="1:14" hidden="1" outlineLevel="1" collapsed="1" x14ac:dyDescent="0.25">
      <c r="A12" s="188" t="s">
        <v>58</v>
      </c>
      <c r="B12" s="50" t="s">
        <v>23</v>
      </c>
      <c r="C12" s="45">
        <v>0</v>
      </c>
      <c r="D12" s="45">
        <v>0</v>
      </c>
      <c r="E12" s="45">
        <v>0</v>
      </c>
      <c r="F12" s="5">
        <f t="shared" si="5"/>
        <v>0</v>
      </c>
      <c r="G12" s="188" t="s">
        <v>58</v>
      </c>
      <c r="H12" s="50" t="s">
        <v>158</v>
      </c>
      <c r="I12" s="245">
        <f t="shared" si="0"/>
        <v>7678.2951950716597</v>
      </c>
      <c r="J12" s="246">
        <f t="shared" si="1"/>
        <v>5595.8717658341766</v>
      </c>
      <c r="K12" s="246">
        <f t="shared" si="2"/>
        <v>13274.166960905837</v>
      </c>
      <c r="L12" s="246">
        <f t="shared" si="3"/>
        <v>33505.154639175256</v>
      </c>
      <c r="M12" s="247">
        <f t="shared" si="4"/>
        <v>46779.321600081093</v>
      </c>
    </row>
    <row r="13" spans="1:14" hidden="1" outlineLevel="1" x14ac:dyDescent="0.25">
      <c r="A13" s="188" t="s">
        <v>59</v>
      </c>
      <c r="B13" s="50" t="s">
        <v>23</v>
      </c>
      <c r="C13" s="45">
        <v>0</v>
      </c>
      <c r="D13" s="45">
        <v>0</v>
      </c>
      <c r="E13" s="45">
        <v>0</v>
      </c>
      <c r="F13" s="5">
        <f t="shared" si="5"/>
        <v>0</v>
      </c>
      <c r="G13" s="188" t="s">
        <v>59</v>
      </c>
      <c r="H13" s="50" t="s">
        <v>159</v>
      </c>
      <c r="I13" s="245">
        <f t="shared" si="0"/>
        <v>7678.2951950716597</v>
      </c>
      <c r="J13" s="246">
        <f t="shared" si="1"/>
        <v>5138.3405628811051</v>
      </c>
      <c r="K13" s="246">
        <f t="shared" si="2"/>
        <v>12816.635757952765</v>
      </c>
      <c r="L13" s="246">
        <f t="shared" si="3"/>
        <v>33505.154639175256</v>
      </c>
      <c r="M13" s="247">
        <f t="shared" si="4"/>
        <v>46321.790397128018</v>
      </c>
    </row>
    <row r="14" spans="1:14" hidden="1" outlineLevel="1" x14ac:dyDescent="0.25">
      <c r="A14" s="188" t="s">
        <v>60</v>
      </c>
      <c r="B14" s="50" t="s">
        <v>23</v>
      </c>
      <c r="C14" s="45">
        <v>0</v>
      </c>
      <c r="D14" s="45">
        <v>0</v>
      </c>
      <c r="E14" s="45">
        <v>0</v>
      </c>
      <c r="F14" s="5">
        <f t="shared" si="5"/>
        <v>0</v>
      </c>
      <c r="G14" s="188" t="s">
        <v>60</v>
      </c>
      <c r="H14" s="50" t="s">
        <v>160</v>
      </c>
      <c r="I14" s="245">
        <f t="shared" si="0"/>
        <v>7678.2951950716597</v>
      </c>
      <c r="J14" s="246">
        <f t="shared" si="1"/>
        <v>4500.9787233641346</v>
      </c>
      <c r="K14" s="246">
        <f t="shared" si="2"/>
        <v>12179.273918435794</v>
      </c>
      <c r="L14" s="246">
        <f t="shared" si="3"/>
        <v>33505.154639175256</v>
      </c>
      <c r="M14" s="247">
        <f t="shared" si="4"/>
        <v>45684.428557611049</v>
      </c>
    </row>
    <row r="15" spans="1:14" hidden="1" outlineLevel="1" x14ac:dyDescent="0.25">
      <c r="A15" s="188" t="s">
        <v>61</v>
      </c>
      <c r="B15" s="50" t="s">
        <v>23</v>
      </c>
      <c r="C15" s="45">
        <v>0</v>
      </c>
      <c r="D15" s="45">
        <v>0</v>
      </c>
      <c r="E15" s="45">
        <v>0</v>
      </c>
      <c r="F15" s="5">
        <f t="shared" si="5"/>
        <v>0</v>
      </c>
      <c r="G15" s="188" t="s">
        <v>61</v>
      </c>
      <c r="H15" s="50" t="s">
        <v>161</v>
      </c>
      <c r="I15" s="245">
        <f t="shared" si="0"/>
        <v>7678.2951950716597</v>
      </c>
      <c r="J15" s="246">
        <f t="shared" si="1"/>
        <v>3555.1894377131057</v>
      </c>
      <c r="K15" s="246">
        <f t="shared" si="2"/>
        <v>11233.484632784766</v>
      </c>
      <c r="L15" s="246">
        <f t="shared" si="3"/>
        <v>33505.154639175256</v>
      </c>
      <c r="M15" s="247">
        <f t="shared" si="4"/>
        <v>44738.639271960026</v>
      </c>
    </row>
    <row r="16" spans="1:14" hidden="1" outlineLevel="1" x14ac:dyDescent="0.25">
      <c r="A16" s="188" t="s">
        <v>62</v>
      </c>
      <c r="B16" s="50" t="s">
        <v>23</v>
      </c>
      <c r="C16" s="45">
        <v>0</v>
      </c>
      <c r="D16" s="45">
        <v>0</v>
      </c>
      <c r="E16" s="45">
        <v>0</v>
      </c>
      <c r="F16" s="5">
        <f t="shared" si="5"/>
        <v>0</v>
      </c>
      <c r="G16" s="188" t="s">
        <v>62</v>
      </c>
      <c r="H16" s="54" t="s">
        <v>162</v>
      </c>
      <c r="I16" s="245">
        <f t="shared" si="0"/>
        <v>7678.2951950716597</v>
      </c>
      <c r="J16" s="246">
        <f t="shared" si="1"/>
        <v>2918.5012924148245</v>
      </c>
      <c r="K16" s="246">
        <f t="shared" si="2"/>
        <v>10596.796487486485</v>
      </c>
      <c r="L16" s="246">
        <f t="shared" si="3"/>
        <v>33505.154639175256</v>
      </c>
      <c r="M16" s="247">
        <f t="shared" si="4"/>
        <v>44101.951126661741</v>
      </c>
    </row>
    <row r="17" spans="1:18" hidden="1" outlineLevel="1" x14ac:dyDescent="0.25">
      <c r="A17" s="188" t="s">
        <v>63</v>
      </c>
      <c r="B17" s="50" t="s">
        <v>23</v>
      </c>
      <c r="C17" s="45">
        <v>0</v>
      </c>
      <c r="D17" s="45">
        <v>0</v>
      </c>
      <c r="E17" s="45">
        <v>0</v>
      </c>
      <c r="F17" s="5">
        <f t="shared" si="5"/>
        <v>0</v>
      </c>
      <c r="G17" s="188" t="s">
        <v>63</v>
      </c>
      <c r="H17" s="48" t="s">
        <v>163</v>
      </c>
      <c r="I17" s="245">
        <f t="shared" si="0"/>
        <v>7678.2951950716597</v>
      </c>
      <c r="J17" s="246">
        <f t="shared" si="1"/>
        <v>1775.3892663517672</v>
      </c>
      <c r="K17" s="246">
        <f t="shared" si="2"/>
        <v>9453.6844614234269</v>
      </c>
      <c r="L17" s="246">
        <f t="shared" si="3"/>
        <v>33505.154639175256</v>
      </c>
      <c r="M17" s="247">
        <f t="shared" si="4"/>
        <v>42958.839100598685</v>
      </c>
    </row>
    <row r="18" spans="1:18" hidden="1" outlineLevel="1" x14ac:dyDescent="0.25">
      <c r="A18" s="188" t="s">
        <v>64</v>
      </c>
      <c r="B18" s="50" t="s">
        <v>23</v>
      </c>
      <c r="C18" s="45">
        <v>0</v>
      </c>
      <c r="D18" s="45">
        <v>0</v>
      </c>
      <c r="E18" s="45">
        <v>0</v>
      </c>
      <c r="F18" s="5">
        <f t="shared" si="5"/>
        <v>0</v>
      </c>
      <c r="G18" s="188" t="s">
        <v>64</v>
      </c>
      <c r="H18" s="48" t="s">
        <v>164</v>
      </c>
      <c r="I18" s="245">
        <f t="shared" si="0"/>
        <v>7678.2951950716597</v>
      </c>
      <c r="J18" s="246">
        <f t="shared" si="1"/>
        <v>1345.7761202666454</v>
      </c>
      <c r="K18" s="246">
        <f t="shared" si="2"/>
        <v>9024.0713153383058</v>
      </c>
      <c r="L18" s="246">
        <f t="shared" si="3"/>
        <v>33505.154639175256</v>
      </c>
      <c r="M18" s="247">
        <f t="shared" si="4"/>
        <v>42529.22595451356</v>
      </c>
    </row>
    <row r="19" spans="1:18" hidden="1" outlineLevel="1" x14ac:dyDescent="0.25">
      <c r="A19" s="188" t="s">
        <v>65</v>
      </c>
      <c r="B19" s="50" t="s">
        <v>23</v>
      </c>
      <c r="C19" s="45">
        <v>0</v>
      </c>
      <c r="D19" s="45">
        <v>0</v>
      </c>
      <c r="E19" s="45">
        <v>0</v>
      </c>
      <c r="F19" s="5">
        <f t="shared" si="5"/>
        <v>0</v>
      </c>
      <c r="G19" s="188" t="s">
        <v>65</v>
      </c>
      <c r="H19" s="48" t="s">
        <v>165</v>
      </c>
      <c r="I19" s="245">
        <f t="shared" si="0"/>
        <v>7678.2951950716597</v>
      </c>
      <c r="J19" s="246">
        <f t="shared" si="1"/>
        <v>990.09526656305707</v>
      </c>
      <c r="K19" s="246">
        <f t="shared" si="2"/>
        <v>8668.3904616347172</v>
      </c>
      <c r="L19" s="246">
        <f t="shared" si="3"/>
        <v>33505.154639175256</v>
      </c>
      <c r="M19" s="247">
        <f t="shared" si="4"/>
        <v>42173.545100809977</v>
      </c>
    </row>
    <row r="20" spans="1:18" hidden="1" outlineLevel="1" x14ac:dyDescent="0.25">
      <c r="A20" s="188" t="s">
        <v>66</v>
      </c>
      <c r="B20" s="50" t="s">
        <v>23</v>
      </c>
      <c r="C20" s="45">
        <v>0</v>
      </c>
      <c r="D20" s="45">
        <v>0</v>
      </c>
      <c r="E20" s="45">
        <v>0</v>
      </c>
      <c r="F20" s="5">
        <f t="shared" si="5"/>
        <v>0</v>
      </c>
      <c r="G20" s="188" t="s">
        <v>66</v>
      </c>
      <c r="H20" s="48" t="s">
        <v>174</v>
      </c>
      <c r="I20" s="245">
        <f t="shared" si="0"/>
        <v>7678.2951950716597</v>
      </c>
      <c r="J20" s="246">
        <f t="shared" si="1"/>
        <v>667.39755005361553</v>
      </c>
      <c r="K20" s="246">
        <f t="shared" si="2"/>
        <v>8345.6927451252759</v>
      </c>
      <c r="L20" s="246">
        <f t="shared" si="3"/>
        <v>33505.154639175256</v>
      </c>
      <c r="M20" s="247">
        <f t="shared" si="4"/>
        <v>41850.847384300534</v>
      </c>
    </row>
    <row r="21" spans="1:18" hidden="1" outlineLevel="1" x14ac:dyDescent="0.25">
      <c r="A21" s="188" t="s">
        <v>67</v>
      </c>
      <c r="B21" s="50" t="s">
        <v>23</v>
      </c>
      <c r="C21" s="45">
        <v>0</v>
      </c>
      <c r="D21" s="45">
        <v>0</v>
      </c>
      <c r="E21" s="45">
        <v>0</v>
      </c>
      <c r="F21" s="5">
        <f t="shared" si="5"/>
        <v>0</v>
      </c>
      <c r="G21" s="188" t="s">
        <v>67</v>
      </c>
      <c r="H21" s="48" t="s">
        <v>175</v>
      </c>
      <c r="I21" s="245">
        <f t="shared" si="0"/>
        <v>7678.2951950716597</v>
      </c>
      <c r="J21" s="246">
        <f t="shared" si="1"/>
        <v>337.36579453259566</v>
      </c>
      <c r="K21" s="246">
        <f t="shared" si="2"/>
        <v>8015.6609896042555</v>
      </c>
      <c r="L21" s="246">
        <f t="shared" si="3"/>
        <v>33505.154639175256</v>
      </c>
      <c r="M21" s="247">
        <f t="shared" si="4"/>
        <v>41520.815628779514</v>
      </c>
    </row>
    <row r="22" spans="1:18" ht="13.5" collapsed="1" thickBot="1" x14ac:dyDescent="0.35">
      <c r="B22" s="46" t="s">
        <v>0</v>
      </c>
      <c r="C22" s="189">
        <f>SUM(C2:C21)</f>
        <v>670103.0927835051</v>
      </c>
      <c r="D22" s="189">
        <f>SUM(D2:D21)</f>
        <v>0</v>
      </c>
      <c r="E22" s="189">
        <f>SUM(E2:E21)</f>
        <v>0</v>
      </c>
      <c r="F22" s="189">
        <f>SUM(F2:F21)</f>
        <v>670103.0927835051</v>
      </c>
      <c r="G22" s="190"/>
      <c r="H22" s="190"/>
      <c r="I22" s="248">
        <f>+SUM(I2:I21)</f>
        <v>153565.90390143328</v>
      </c>
      <c r="J22" s="144">
        <f>+SUM(J2:J21)</f>
        <v>45118.571630073624</v>
      </c>
      <c r="K22" s="144">
        <f>+SUM(K2:K21)</f>
        <v>198684.47553150685</v>
      </c>
      <c r="L22" s="144">
        <f>+SUM(L2:L21)</f>
        <v>670103.09278350533</v>
      </c>
      <c r="M22" s="249">
        <f>+SUM(M2:M21)</f>
        <v>868787.56831501203</v>
      </c>
    </row>
    <row r="23" spans="1:18" ht="14" thickTop="1" thickBot="1" x14ac:dyDescent="0.35">
      <c r="B23" s="46"/>
      <c r="C23" s="256"/>
      <c r="D23" s="256"/>
      <c r="E23" s="256"/>
      <c r="F23" s="256"/>
      <c r="G23" s="257"/>
      <c r="H23" s="257"/>
      <c r="I23" s="154"/>
      <c r="J23" s="154"/>
      <c r="K23" s="154"/>
      <c r="L23" s="154"/>
      <c r="M23" s="154"/>
      <c r="Q23" s="337">
        <f>+Q24+Q25-Q26</f>
        <v>0</v>
      </c>
      <c r="R23" s="338"/>
    </row>
    <row r="24" spans="1:18" ht="13" outlineLevel="1" x14ac:dyDescent="0.3">
      <c r="A24" s="48" t="s">
        <v>20</v>
      </c>
      <c r="B24" s="50" t="s">
        <v>23</v>
      </c>
      <c r="C24" s="52">
        <v>0</v>
      </c>
      <c r="D24" s="52">
        <v>0</v>
      </c>
      <c r="E24" s="52">
        <v>0</v>
      </c>
      <c r="F24" s="52">
        <f>SUM(C24:E24)</f>
        <v>0</v>
      </c>
      <c r="H24" s="191"/>
      <c r="I24" s="192" t="s">
        <v>15</v>
      </c>
      <c r="J24" s="192" t="s">
        <v>14</v>
      </c>
      <c r="K24" s="193" t="s">
        <v>22</v>
      </c>
      <c r="L24" s="194"/>
      <c r="M24" s="195"/>
      <c r="N24" s="338" t="s">
        <v>166</v>
      </c>
      <c r="O24" s="364">
        <v>42492</v>
      </c>
      <c r="P24" s="338">
        <v>110</v>
      </c>
      <c r="Q24" s="355">
        <f>+(P24*$Q$27)/$P$27</f>
        <v>589690.72164948459</v>
      </c>
      <c r="R24" s="338"/>
    </row>
    <row r="25" spans="1:18" ht="13" outlineLevel="1" x14ac:dyDescent="0.3">
      <c r="A25" s="48" t="s">
        <v>21</v>
      </c>
      <c r="B25" s="50" t="s">
        <v>23</v>
      </c>
      <c r="C25" s="52">
        <v>0</v>
      </c>
      <c r="D25" s="52">
        <v>0</v>
      </c>
      <c r="E25" s="52">
        <v>0</v>
      </c>
      <c r="F25" s="52">
        <f>SUM(C25:E25)</f>
        <v>0</v>
      </c>
      <c r="H25" s="197" t="s">
        <v>11</v>
      </c>
      <c r="I25" s="198">
        <v>42339</v>
      </c>
      <c r="J25" s="199">
        <f>I25</f>
        <v>42339</v>
      </c>
      <c r="K25" s="200" t="s">
        <v>167</v>
      </c>
      <c r="L25" s="201"/>
      <c r="M25" s="202"/>
      <c r="N25" s="338" t="s">
        <v>168</v>
      </c>
      <c r="O25" s="364">
        <v>42671</v>
      </c>
      <c r="P25" s="338">
        <v>125</v>
      </c>
      <c r="Q25" s="355">
        <f>+(P25*$Q$27)/$P$27</f>
        <v>670103.0927835051</v>
      </c>
      <c r="R25" s="338"/>
    </row>
    <row r="26" spans="1:18" ht="13.5" outlineLevel="1" thickBot="1" x14ac:dyDescent="0.35">
      <c r="B26" s="46" t="s">
        <v>46</v>
      </c>
      <c r="C26" s="189">
        <f>+SUM(C22:C25)</f>
        <v>670103.0927835051</v>
      </c>
      <c r="D26" s="189">
        <f>+SUM(D22:D25)</f>
        <v>0</v>
      </c>
      <c r="E26" s="189">
        <f>+SUM(E22:E25)</f>
        <v>0</v>
      </c>
      <c r="F26" s="189">
        <f>+SUM(F22:F25)</f>
        <v>670103.0927835051</v>
      </c>
      <c r="H26" s="203" t="s">
        <v>18</v>
      </c>
      <c r="I26" s="204">
        <v>44166</v>
      </c>
      <c r="J26" s="205">
        <v>42671</v>
      </c>
      <c r="K26" s="206" t="s">
        <v>169</v>
      </c>
      <c r="L26" s="207"/>
      <c r="M26" s="208"/>
      <c r="N26" s="338"/>
      <c r="O26" s="365" t="s">
        <v>170</v>
      </c>
      <c r="P26" s="338">
        <f>+P24+P25</f>
        <v>235</v>
      </c>
      <c r="Q26" s="355">
        <f>+(P26*$Q$27)/$P$27</f>
        <v>1259793.8144329898</v>
      </c>
      <c r="R26" s="338" t="s">
        <v>171</v>
      </c>
    </row>
    <row r="27" spans="1:18" ht="14" thickTop="1" thickBot="1" x14ac:dyDescent="0.35">
      <c r="B27" s="46"/>
      <c r="C27" s="51"/>
      <c r="D27" s="51"/>
      <c r="E27" s="51"/>
      <c r="F27" s="51"/>
      <c r="I27" s="52"/>
      <c r="J27" s="52"/>
      <c r="K27" s="52"/>
      <c r="L27" s="52"/>
      <c r="M27" s="52"/>
      <c r="N27" s="337"/>
      <c r="O27" s="366" t="s">
        <v>172</v>
      </c>
      <c r="P27" s="367">
        <v>485</v>
      </c>
      <c r="Q27" s="337">
        <v>2600000</v>
      </c>
      <c r="R27" s="337" t="s">
        <v>173</v>
      </c>
    </row>
    <row r="28" spans="1:18" ht="13" x14ac:dyDescent="0.3">
      <c r="B28" s="242"/>
      <c r="C28" s="53"/>
      <c r="D28" s="48"/>
      <c r="I28" s="209"/>
      <c r="J28" s="401" t="s">
        <v>2</v>
      </c>
      <c r="K28" s="401"/>
      <c r="L28" s="210" t="s">
        <v>48</v>
      </c>
      <c r="M28" s="211"/>
    </row>
    <row r="29" spans="1:18" ht="37" x14ac:dyDescent="0.3">
      <c r="A29" s="212" t="s">
        <v>47</v>
      </c>
      <c r="B29" s="212" t="s">
        <v>3</v>
      </c>
      <c r="C29" s="212" t="s">
        <v>4</v>
      </c>
      <c r="D29" s="212" t="s">
        <v>5</v>
      </c>
      <c r="E29" s="212" t="s">
        <v>6</v>
      </c>
      <c r="F29" s="212" t="s">
        <v>7</v>
      </c>
      <c r="G29" s="212" t="s">
        <v>74</v>
      </c>
      <c r="H29" s="212" t="s">
        <v>75</v>
      </c>
      <c r="I29" s="185" t="s">
        <v>76</v>
      </c>
      <c r="J29" s="186" t="s">
        <v>77</v>
      </c>
      <c r="K29" s="186" t="s">
        <v>78</v>
      </c>
      <c r="L29" s="186" t="s">
        <v>79</v>
      </c>
      <c r="M29" s="187" t="s">
        <v>69</v>
      </c>
      <c r="N29" s="212" t="s">
        <v>80</v>
      </c>
      <c r="O29" s="212" t="s">
        <v>81</v>
      </c>
    </row>
    <row r="30" spans="1:18" x14ac:dyDescent="0.25">
      <c r="A30" s="188" t="s">
        <v>23</v>
      </c>
      <c r="B30" s="220" t="str">
        <f t="shared" ref="B30:B66" si="6">+IF(MONTH(C30)&lt;4,"Q1",IF(MONTH(C30)&lt;7,"Q2",IF(MONTH(C30)&lt;10,"Q3","Q4")))&amp;"/"&amp;YEAR(C30)</f>
        <v>Q3/2012</v>
      </c>
      <c r="C30" s="221">
        <f>+VLOOKUP(L28,$A$1:$F$21,2,FALSE)</f>
        <v>41102</v>
      </c>
      <c r="D30" s="221">
        <f t="shared" ref="D30:D66" si="7">DATE(YEAR(C30),IF(MONTH(C30)&lt;=3,3,IF(MONTH(C30)&lt;=6,6,IF(MONTH(C30)&lt;=9,9,12))),IF(OR(MONTH(C30)&lt;=3,MONTH(C30)&gt;=10),31,30))</f>
        <v>41182</v>
      </c>
      <c r="E30" s="220">
        <f t="shared" ref="E30:E66" si="8">D30-C30+1</f>
        <v>81</v>
      </c>
      <c r="F30" s="73">
        <f>VLOOKUP(D30,'FERC Interest Rate'!$A:$B,2,TRUE)</f>
        <v>3.2500000000000001E-2</v>
      </c>
      <c r="G30" s="74">
        <f>+VLOOKUP(L28,$A$1:$F$21,3,FALSE)</f>
        <v>670103.0927835051</v>
      </c>
      <c r="H30" s="74">
        <f>G30*F30*(E30/(DATE(YEAR(D30),12,31)-DATE(YEAR(D30),1,1)+1))</f>
        <v>4819.7988845698828</v>
      </c>
      <c r="I30" s="97">
        <v>0</v>
      </c>
      <c r="J30" s="57">
        <v>0</v>
      </c>
      <c r="K30" s="222">
        <f t="shared" ref="K30:K44" si="9">+SUM(I30:J30)</f>
        <v>0</v>
      </c>
      <c r="L30" s="57">
        <v>0</v>
      </c>
      <c r="M30" s="223">
        <v>0</v>
      </c>
      <c r="N30" s="52">
        <f t="shared" ref="N30:N66" si="10">+G30+H30+J30</f>
        <v>674922.891668075</v>
      </c>
      <c r="O30" s="74">
        <f>+N30-M30</f>
        <v>674922.891668075</v>
      </c>
    </row>
    <row r="31" spans="1:18" x14ac:dyDescent="0.25">
      <c r="A31" s="188" t="s">
        <v>23</v>
      </c>
      <c r="B31" s="220" t="str">
        <f t="shared" si="6"/>
        <v>Q4/2012</v>
      </c>
      <c r="C31" s="221">
        <f t="shared" ref="C31:C66" si="11">D30+1</f>
        <v>41183</v>
      </c>
      <c r="D31" s="221">
        <f t="shared" si="7"/>
        <v>41274</v>
      </c>
      <c r="E31" s="220">
        <f t="shared" si="8"/>
        <v>92</v>
      </c>
      <c r="F31" s="73">
        <f>VLOOKUP(D31,'FERC Interest Rate'!$A:$B,2,TRUE)</f>
        <v>3.2500000000000001E-2</v>
      </c>
      <c r="G31" s="74">
        <f>O30</f>
        <v>674922.891668075</v>
      </c>
      <c r="H31" s="74">
        <f t="shared" ref="H31:H53" si="12">G31*F31*(E31/(DATE(YEAR(D31),12,31)-DATE(YEAR(D31),1,1)+1))</f>
        <v>5513.7143335725259</v>
      </c>
      <c r="I31" s="97">
        <v>0</v>
      </c>
      <c r="J31" s="57">
        <v>0</v>
      </c>
      <c r="K31" s="222">
        <f t="shared" si="9"/>
        <v>0</v>
      </c>
      <c r="L31" s="57">
        <v>0</v>
      </c>
      <c r="M31" s="223">
        <v>0</v>
      </c>
      <c r="N31" s="52">
        <f t="shared" si="10"/>
        <v>680436.60600164754</v>
      </c>
      <c r="O31" s="74">
        <f t="shared" ref="O31:O66" si="13">+N31-M31</f>
        <v>680436.60600164754</v>
      </c>
    </row>
    <row r="32" spans="1:18" x14ac:dyDescent="0.25">
      <c r="A32" s="188" t="s">
        <v>23</v>
      </c>
      <c r="B32" s="220" t="str">
        <f t="shared" si="6"/>
        <v>Q1/2013</v>
      </c>
      <c r="C32" s="221">
        <f t="shared" si="11"/>
        <v>41275</v>
      </c>
      <c r="D32" s="221">
        <f t="shared" si="7"/>
        <v>41364</v>
      </c>
      <c r="E32" s="220">
        <f t="shared" si="8"/>
        <v>90</v>
      </c>
      <c r="F32" s="73">
        <f>VLOOKUP(D32,'FERC Interest Rate'!$A:$B,2,TRUE)</f>
        <v>3.2500000000000001E-2</v>
      </c>
      <c r="G32" s="74">
        <f>O31</f>
        <v>680436.60600164754</v>
      </c>
      <c r="H32" s="74">
        <f t="shared" si="12"/>
        <v>5452.8138974104631</v>
      </c>
      <c r="I32" s="97">
        <v>0</v>
      </c>
      <c r="J32" s="57">
        <v>0</v>
      </c>
      <c r="K32" s="222">
        <f t="shared" si="9"/>
        <v>0</v>
      </c>
      <c r="L32" s="57">
        <v>0</v>
      </c>
      <c r="M32" s="223">
        <v>0</v>
      </c>
      <c r="N32" s="52">
        <f t="shared" si="10"/>
        <v>685889.41989905795</v>
      </c>
      <c r="O32" s="74">
        <f t="shared" si="13"/>
        <v>685889.41989905795</v>
      </c>
    </row>
    <row r="33" spans="1:15" x14ac:dyDescent="0.25">
      <c r="A33" s="188" t="s">
        <v>23</v>
      </c>
      <c r="B33" s="220" t="str">
        <f t="shared" si="6"/>
        <v>Q2/2013</v>
      </c>
      <c r="C33" s="221">
        <f t="shared" si="11"/>
        <v>41365</v>
      </c>
      <c r="D33" s="221">
        <f t="shared" si="7"/>
        <v>41455</v>
      </c>
      <c r="E33" s="220">
        <f t="shared" si="8"/>
        <v>91</v>
      </c>
      <c r="F33" s="73">
        <f>VLOOKUP(D33,'FERC Interest Rate'!$A:$B,2,TRUE)</f>
        <v>3.2500000000000001E-2</v>
      </c>
      <c r="G33" s="74">
        <f>O32</f>
        <v>685889.41989905795</v>
      </c>
      <c r="H33" s="74">
        <f t="shared" si="12"/>
        <v>5557.5834502779835</v>
      </c>
      <c r="I33" s="97">
        <v>0</v>
      </c>
      <c r="J33" s="57">
        <v>0</v>
      </c>
      <c r="K33" s="222">
        <f t="shared" si="9"/>
        <v>0</v>
      </c>
      <c r="L33" s="57">
        <v>0</v>
      </c>
      <c r="M33" s="223">
        <v>0</v>
      </c>
      <c r="N33" s="52">
        <f t="shared" si="10"/>
        <v>691447.00334933598</v>
      </c>
      <c r="O33" s="74">
        <f t="shared" si="13"/>
        <v>691447.00334933598</v>
      </c>
    </row>
    <row r="34" spans="1:15" x14ac:dyDescent="0.25">
      <c r="A34" s="188" t="s">
        <v>23</v>
      </c>
      <c r="B34" s="220" t="str">
        <f t="shared" si="6"/>
        <v>Q3/2013</v>
      </c>
      <c r="C34" s="221">
        <f t="shared" si="11"/>
        <v>41456</v>
      </c>
      <c r="D34" s="221">
        <f t="shared" si="7"/>
        <v>41547</v>
      </c>
      <c r="E34" s="220">
        <f t="shared" si="8"/>
        <v>92</v>
      </c>
      <c r="F34" s="73">
        <f>VLOOKUP(D34,'FERC Interest Rate'!$A:$B,2,TRUE)</f>
        <v>3.2500000000000001E-2</v>
      </c>
      <c r="G34" s="74">
        <f>O33</f>
        <v>691447.00334933598</v>
      </c>
      <c r="H34" s="74">
        <f t="shared" si="12"/>
        <v>5664.182301409629</v>
      </c>
      <c r="I34" s="97">
        <v>0</v>
      </c>
      <c r="J34" s="57">
        <v>0</v>
      </c>
      <c r="K34" s="222">
        <f t="shared" si="9"/>
        <v>0</v>
      </c>
      <c r="L34" s="57">
        <v>0</v>
      </c>
      <c r="M34" s="223">
        <v>0</v>
      </c>
      <c r="N34" s="52">
        <f t="shared" si="10"/>
        <v>697111.18565074564</v>
      </c>
      <c r="O34" s="74">
        <f t="shared" si="13"/>
        <v>697111.18565074564</v>
      </c>
    </row>
    <row r="35" spans="1:15" x14ac:dyDescent="0.25">
      <c r="A35" s="188" t="s">
        <v>23</v>
      </c>
      <c r="B35" s="220" t="str">
        <f t="shared" si="6"/>
        <v>Q4/2013</v>
      </c>
      <c r="C35" s="221">
        <f t="shared" si="11"/>
        <v>41548</v>
      </c>
      <c r="D35" s="221">
        <f t="shared" si="7"/>
        <v>41639</v>
      </c>
      <c r="E35" s="220">
        <f t="shared" si="8"/>
        <v>92</v>
      </c>
      <c r="F35" s="73">
        <f>VLOOKUP(D35,'FERC Interest Rate'!$A:$B,2,TRUE)</f>
        <v>3.2500000000000001E-2</v>
      </c>
      <c r="G35" s="74">
        <f t="shared" ref="G35:G66" si="14">O34</f>
        <v>697111.18565074564</v>
      </c>
      <c r="H35" s="74">
        <f t="shared" si="12"/>
        <v>5710.5820413581632</v>
      </c>
      <c r="I35" s="97">
        <v>0</v>
      </c>
      <c r="J35" s="57">
        <v>0</v>
      </c>
      <c r="K35" s="222">
        <f t="shared" si="9"/>
        <v>0</v>
      </c>
      <c r="L35" s="57">
        <v>0</v>
      </c>
      <c r="M35" s="223">
        <v>0</v>
      </c>
      <c r="N35" s="52">
        <f t="shared" si="10"/>
        <v>702821.76769210375</v>
      </c>
      <c r="O35" s="74">
        <f t="shared" si="13"/>
        <v>702821.76769210375</v>
      </c>
    </row>
    <row r="36" spans="1:15" x14ac:dyDescent="0.25">
      <c r="A36" s="188" t="s">
        <v>23</v>
      </c>
      <c r="B36" s="220" t="str">
        <f t="shared" si="6"/>
        <v>Q1/2014</v>
      </c>
      <c r="C36" s="221">
        <f t="shared" si="11"/>
        <v>41640</v>
      </c>
      <c r="D36" s="221">
        <f t="shared" si="7"/>
        <v>41729</v>
      </c>
      <c r="E36" s="220">
        <f t="shared" si="8"/>
        <v>90</v>
      </c>
      <c r="F36" s="73">
        <f>VLOOKUP(D36,'FERC Interest Rate'!$A:$B,2,TRUE)</f>
        <v>3.2500000000000001E-2</v>
      </c>
      <c r="G36" s="74">
        <f t="shared" si="14"/>
        <v>702821.76769210375</v>
      </c>
      <c r="H36" s="74">
        <f t="shared" si="12"/>
        <v>5632.2018369846674</v>
      </c>
      <c r="I36" s="97">
        <v>0</v>
      </c>
      <c r="J36" s="57">
        <v>0</v>
      </c>
      <c r="K36" s="222">
        <f t="shared" si="9"/>
        <v>0</v>
      </c>
      <c r="L36" s="57">
        <v>0</v>
      </c>
      <c r="M36" s="223">
        <f t="shared" ref="M36:M44" si="15">+SUM(K36:L36)</f>
        <v>0</v>
      </c>
      <c r="N36" s="52">
        <f t="shared" si="10"/>
        <v>708453.96952908847</v>
      </c>
      <c r="O36" s="74">
        <f t="shared" si="13"/>
        <v>708453.96952908847</v>
      </c>
    </row>
    <row r="37" spans="1:15" x14ac:dyDescent="0.25">
      <c r="A37" s="188" t="s">
        <v>23</v>
      </c>
      <c r="B37" s="220" t="str">
        <f t="shared" si="6"/>
        <v>Q2/2014</v>
      </c>
      <c r="C37" s="221">
        <f t="shared" si="11"/>
        <v>41730</v>
      </c>
      <c r="D37" s="221">
        <f t="shared" si="7"/>
        <v>41820</v>
      </c>
      <c r="E37" s="220">
        <f t="shared" si="8"/>
        <v>91</v>
      </c>
      <c r="F37" s="73">
        <f>VLOOKUP(D37,'FERC Interest Rate'!$A:$B,2,TRUE)</f>
        <v>3.2500000000000001E-2</v>
      </c>
      <c r="G37" s="74">
        <f t="shared" si="14"/>
        <v>708453.96952908847</v>
      </c>
      <c r="H37" s="74">
        <f t="shared" si="12"/>
        <v>5740.4181229651485</v>
      </c>
      <c r="I37" s="97">
        <v>0</v>
      </c>
      <c r="J37" s="57">
        <v>0</v>
      </c>
      <c r="K37" s="222">
        <f t="shared" si="9"/>
        <v>0</v>
      </c>
      <c r="L37" s="57">
        <v>0</v>
      </c>
      <c r="M37" s="223">
        <f t="shared" si="15"/>
        <v>0</v>
      </c>
      <c r="N37" s="52">
        <f t="shared" si="10"/>
        <v>714194.38765205361</v>
      </c>
      <c r="O37" s="74">
        <f t="shared" si="13"/>
        <v>714194.38765205361</v>
      </c>
    </row>
    <row r="38" spans="1:15" x14ac:dyDescent="0.25">
      <c r="A38" s="188" t="s">
        <v>23</v>
      </c>
      <c r="B38" s="220" t="str">
        <f t="shared" si="6"/>
        <v>Q3/2014</v>
      </c>
      <c r="C38" s="221">
        <f t="shared" si="11"/>
        <v>41821</v>
      </c>
      <c r="D38" s="221">
        <f t="shared" si="7"/>
        <v>41912</v>
      </c>
      <c r="E38" s="220">
        <f t="shared" si="8"/>
        <v>92</v>
      </c>
      <c r="F38" s="73">
        <f>VLOOKUP(D38,'FERC Interest Rate'!$A:$B,2,TRUE)</f>
        <v>3.2500000000000001E-2</v>
      </c>
      <c r="G38" s="74">
        <f t="shared" si="14"/>
        <v>714194.38765205361</v>
      </c>
      <c r="H38" s="74">
        <f t="shared" si="12"/>
        <v>5850.523887889427</v>
      </c>
      <c r="I38" s="97">
        <v>0</v>
      </c>
      <c r="J38" s="57">
        <v>0</v>
      </c>
      <c r="K38" s="222">
        <f t="shared" si="9"/>
        <v>0</v>
      </c>
      <c r="L38" s="57">
        <v>0</v>
      </c>
      <c r="M38" s="223">
        <f t="shared" si="15"/>
        <v>0</v>
      </c>
      <c r="N38" s="52">
        <f t="shared" si="10"/>
        <v>720044.91153994307</v>
      </c>
      <c r="O38" s="74">
        <f t="shared" si="13"/>
        <v>720044.91153994307</v>
      </c>
    </row>
    <row r="39" spans="1:15" x14ac:dyDescent="0.25">
      <c r="A39" s="188" t="s">
        <v>23</v>
      </c>
      <c r="B39" s="220" t="str">
        <f t="shared" si="6"/>
        <v>Q4/2014</v>
      </c>
      <c r="C39" s="221">
        <f t="shared" si="11"/>
        <v>41913</v>
      </c>
      <c r="D39" s="221">
        <f t="shared" si="7"/>
        <v>42004</v>
      </c>
      <c r="E39" s="220">
        <f t="shared" si="8"/>
        <v>92</v>
      </c>
      <c r="F39" s="73">
        <f>VLOOKUP(D39,'FERC Interest Rate'!$A:$B,2,TRUE)</f>
        <v>3.2500000000000001E-2</v>
      </c>
      <c r="G39" s="74">
        <f t="shared" si="14"/>
        <v>720044.91153994307</v>
      </c>
      <c r="H39" s="74">
        <f t="shared" si="12"/>
        <v>5898.4500972724118</v>
      </c>
      <c r="I39" s="97">
        <v>0</v>
      </c>
      <c r="J39" s="57">
        <v>0</v>
      </c>
      <c r="K39" s="222">
        <f t="shared" si="9"/>
        <v>0</v>
      </c>
      <c r="L39" s="57">
        <v>0</v>
      </c>
      <c r="M39" s="223">
        <f t="shared" si="15"/>
        <v>0</v>
      </c>
      <c r="N39" s="52">
        <f t="shared" si="10"/>
        <v>725943.36163721548</v>
      </c>
      <c r="O39" s="74">
        <f t="shared" si="13"/>
        <v>725943.36163721548</v>
      </c>
    </row>
    <row r="40" spans="1:15" x14ac:dyDescent="0.25">
      <c r="A40" s="188" t="s">
        <v>23</v>
      </c>
      <c r="B40" s="220" t="str">
        <f t="shared" si="6"/>
        <v>Q1/2015</v>
      </c>
      <c r="C40" s="221">
        <f t="shared" si="11"/>
        <v>42005</v>
      </c>
      <c r="D40" s="221">
        <f t="shared" si="7"/>
        <v>42094</v>
      </c>
      <c r="E40" s="220">
        <f t="shared" si="8"/>
        <v>90</v>
      </c>
      <c r="F40" s="73">
        <f>VLOOKUP(D40,'FERC Interest Rate'!$A:$B,2,TRUE)</f>
        <v>3.2500000000000001E-2</v>
      </c>
      <c r="G40" s="74">
        <f t="shared" si="14"/>
        <v>725943.36163721548</v>
      </c>
      <c r="H40" s="74">
        <f t="shared" si="12"/>
        <v>5817.4913227091929</v>
      </c>
      <c r="I40" s="97">
        <v>0</v>
      </c>
      <c r="J40" s="57">
        <v>0</v>
      </c>
      <c r="K40" s="222">
        <f t="shared" si="9"/>
        <v>0</v>
      </c>
      <c r="L40" s="57">
        <v>0</v>
      </c>
      <c r="M40" s="223">
        <f t="shared" si="15"/>
        <v>0</v>
      </c>
      <c r="N40" s="52">
        <f t="shared" si="10"/>
        <v>731760.85295992473</v>
      </c>
      <c r="O40" s="74">
        <f t="shared" si="13"/>
        <v>731760.85295992473</v>
      </c>
    </row>
    <row r="41" spans="1:15" x14ac:dyDescent="0.25">
      <c r="A41" s="188" t="s">
        <v>23</v>
      </c>
      <c r="B41" s="220" t="str">
        <f t="shared" si="6"/>
        <v>Q2/2015</v>
      </c>
      <c r="C41" s="221">
        <f t="shared" si="11"/>
        <v>42095</v>
      </c>
      <c r="D41" s="221">
        <f t="shared" si="7"/>
        <v>42185</v>
      </c>
      <c r="E41" s="220">
        <f t="shared" si="8"/>
        <v>91</v>
      </c>
      <c r="F41" s="73">
        <f>VLOOKUP(D41,'FERC Interest Rate'!$A:$B,2,TRUE)</f>
        <v>3.2500000000000001E-2</v>
      </c>
      <c r="G41" s="74">
        <f t="shared" si="14"/>
        <v>731760.85295992473</v>
      </c>
      <c r="H41" s="74">
        <f t="shared" si="12"/>
        <v>5929.2677332300755</v>
      </c>
      <c r="I41" s="97">
        <v>0</v>
      </c>
      <c r="J41" s="57">
        <v>0</v>
      </c>
      <c r="K41" s="222">
        <f t="shared" si="9"/>
        <v>0</v>
      </c>
      <c r="L41" s="57">
        <v>0</v>
      </c>
      <c r="M41" s="223">
        <f t="shared" si="15"/>
        <v>0</v>
      </c>
      <c r="N41" s="52">
        <f t="shared" si="10"/>
        <v>737690.12069315475</v>
      </c>
      <c r="O41" s="74">
        <f t="shared" si="13"/>
        <v>737690.12069315475</v>
      </c>
    </row>
    <row r="42" spans="1:15" x14ac:dyDescent="0.25">
      <c r="A42" s="188" t="s">
        <v>23</v>
      </c>
      <c r="B42" s="220" t="str">
        <f t="shared" si="6"/>
        <v>Q3/2015</v>
      </c>
      <c r="C42" s="221">
        <f t="shared" si="11"/>
        <v>42186</v>
      </c>
      <c r="D42" s="221">
        <f t="shared" si="7"/>
        <v>42277</v>
      </c>
      <c r="E42" s="220">
        <f t="shared" si="8"/>
        <v>92</v>
      </c>
      <c r="F42" s="73">
        <f>VLOOKUP(D42,'FERC Interest Rate'!$A:$B,2,TRUE)</f>
        <v>3.2500000000000001E-2</v>
      </c>
      <c r="G42" s="74">
        <f t="shared" si="14"/>
        <v>737690.12069315475</v>
      </c>
      <c r="H42" s="74">
        <f t="shared" si="12"/>
        <v>6042.9957832124192</v>
      </c>
      <c r="I42" s="97">
        <v>0</v>
      </c>
      <c r="J42" s="57">
        <v>0</v>
      </c>
      <c r="K42" s="222">
        <f t="shared" si="9"/>
        <v>0</v>
      </c>
      <c r="L42" s="57">
        <v>0</v>
      </c>
      <c r="M42" s="223">
        <f t="shared" si="15"/>
        <v>0</v>
      </c>
      <c r="N42" s="52">
        <f t="shared" si="10"/>
        <v>743733.11647636711</v>
      </c>
      <c r="O42" s="74">
        <f t="shared" si="13"/>
        <v>743733.11647636711</v>
      </c>
    </row>
    <row r="43" spans="1:15" x14ac:dyDescent="0.25">
      <c r="A43" s="188" t="s">
        <v>23</v>
      </c>
      <c r="B43" s="220" t="str">
        <f t="shared" si="6"/>
        <v>Q4/2015</v>
      </c>
      <c r="C43" s="221">
        <f t="shared" si="11"/>
        <v>42278</v>
      </c>
      <c r="D43" s="221">
        <f t="shared" si="7"/>
        <v>42369</v>
      </c>
      <c r="E43" s="220">
        <f t="shared" si="8"/>
        <v>92</v>
      </c>
      <c r="F43" s="73">
        <f>VLOOKUP(D43,'FERC Interest Rate'!$A:$B,2,TRUE)</f>
        <v>3.2500000000000001E-2</v>
      </c>
      <c r="G43" s="74">
        <f t="shared" si="14"/>
        <v>743733.11647636711</v>
      </c>
      <c r="H43" s="74">
        <f t="shared" si="12"/>
        <v>6092.4986801762689</v>
      </c>
      <c r="I43" s="97">
        <v>0</v>
      </c>
      <c r="J43" s="57">
        <v>0</v>
      </c>
      <c r="K43" s="222">
        <f t="shared" si="9"/>
        <v>0</v>
      </c>
      <c r="L43" s="57">
        <v>0</v>
      </c>
      <c r="M43" s="223">
        <f t="shared" si="15"/>
        <v>0</v>
      </c>
      <c r="N43" s="52">
        <f t="shared" si="10"/>
        <v>749825.61515654332</v>
      </c>
      <c r="O43" s="74">
        <f t="shared" si="13"/>
        <v>749825.61515654332</v>
      </c>
    </row>
    <row r="44" spans="1:15" x14ac:dyDescent="0.25">
      <c r="A44" s="188" t="s">
        <v>23</v>
      </c>
      <c r="B44" s="220" t="str">
        <f t="shared" si="6"/>
        <v>Q1/2016</v>
      </c>
      <c r="C44" s="221">
        <f t="shared" si="11"/>
        <v>42370</v>
      </c>
      <c r="D44" s="221">
        <f t="shared" si="7"/>
        <v>42460</v>
      </c>
      <c r="E44" s="220">
        <f t="shared" si="8"/>
        <v>91</v>
      </c>
      <c r="F44" s="73">
        <f>VLOOKUP(D44,'FERC Interest Rate'!$A:$B,2,TRUE)</f>
        <v>3.2500000000000001E-2</v>
      </c>
      <c r="G44" s="74">
        <f t="shared" si="14"/>
        <v>749825.61515654332</v>
      </c>
      <c r="H44" s="74">
        <f t="shared" si="12"/>
        <v>6059.0416853155111</v>
      </c>
      <c r="I44" s="97">
        <v>0</v>
      </c>
      <c r="J44" s="57">
        <v>0</v>
      </c>
      <c r="K44" s="222">
        <f t="shared" si="9"/>
        <v>0</v>
      </c>
      <c r="L44" s="57">
        <v>0</v>
      </c>
      <c r="M44" s="223">
        <f t="shared" si="15"/>
        <v>0</v>
      </c>
      <c r="N44" s="52">
        <f t="shared" si="10"/>
        <v>755884.65684185887</v>
      </c>
      <c r="O44" s="74">
        <f t="shared" si="13"/>
        <v>755884.65684185887</v>
      </c>
    </row>
    <row r="45" spans="1:15" x14ac:dyDescent="0.25">
      <c r="A45" s="188" t="s">
        <v>23</v>
      </c>
      <c r="B45" s="220" t="str">
        <f t="shared" si="6"/>
        <v>Q2/2016</v>
      </c>
      <c r="C45" s="221">
        <f t="shared" si="11"/>
        <v>42461</v>
      </c>
      <c r="D45" s="221">
        <f t="shared" si="7"/>
        <v>42551</v>
      </c>
      <c r="E45" s="220">
        <f t="shared" si="8"/>
        <v>91</v>
      </c>
      <c r="F45" s="73">
        <f>VLOOKUP(D45,'FERC Interest Rate'!$A:$B,2,TRUE)</f>
        <v>3.4599999999999999E-2</v>
      </c>
      <c r="G45" s="74">
        <f t="shared" si="14"/>
        <v>755884.65684185887</v>
      </c>
      <c r="H45" s="74">
        <f t="shared" si="12"/>
        <v>6502.6733074652366</v>
      </c>
      <c r="I45" s="97">
        <v>0</v>
      </c>
      <c r="J45" s="57">
        <v>0</v>
      </c>
      <c r="K45" s="222">
        <f>+SUM(I45:J45)</f>
        <v>0</v>
      </c>
      <c r="L45" s="57">
        <v>0</v>
      </c>
      <c r="M45" s="223">
        <f t="shared" ref="M45:M54" si="16">+SUM(K45:L45)</f>
        <v>0</v>
      </c>
      <c r="N45" s="52">
        <f t="shared" si="10"/>
        <v>762387.33014932415</v>
      </c>
      <c r="O45" s="74">
        <f t="shared" si="13"/>
        <v>762387.33014932415</v>
      </c>
    </row>
    <row r="46" spans="1:15" x14ac:dyDescent="0.25">
      <c r="A46" s="188" t="s">
        <v>23</v>
      </c>
      <c r="B46" s="220" t="str">
        <f t="shared" si="6"/>
        <v>Q3/2016</v>
      </c>
      <c r="C46" s="221">
        <f t="shared" si="11"/>
        <v>42552</v>
      </c>
      <c r="D46" s="221">
        <f t="shared" si="7"/>
        <v>42643</v>
      </c>
      <c r="E46" s="220">
        <f t="shared" si="8"/>
        <v>92</v>
      </c>
      <c r="F46" s="73">
        <f>VLOOKUP(D46,'FERC Interest Rate'!$A:$B,2,TRUE)</f>
        <v>3.5000000000000003E-2</v>
      </c>
      <c r="G46" s="74">
        <f t="shared" si="14"/>
        <v>762387.33014932415</v>
      </c>
      <c r="H46" s="74">
        <f t="shared" si="12"/>
        <v>6707.3420849202839</v>
      </c>
      <c r="I46" s="97">
        <v>0</v>
      </c>
      <c r="J46" s="57">
        <v>0</v>
      </c>
      <c r="K46" s="222">
        <f>+SUM(I46:J46)</f>
        <v>0</v>
      </c>
      <c r="L46" s="57">
        <v>0</v>
      </c>
      <c r="M46" s="223">
        <f t="shared" si="16"/>
        <v>0</v>
      </c>
      <c r="N46" s="52">
        <f t="shared" si="10"/>
        <v>769094.67223424441</v>
      </c>
      <c r="O46" s="74">
        <f t="shared" si="13"/>
        <v>769094.67223424441</v>
      </c>
    </row>
    <row r="47" spans="1:15" x14ac:dyDescent="0.25">
      <c r="A47" s="48" t="s">
        <v>48</v>
      </c>
      <c r="B47" s="220" t="str">
        <f t="shared" si="6"/>
        <v>Q4/2016</v>
      </c>
      <c r="C47" s="221">
        <f t="shared" si="11"/>
        <v>42644</v>
      </c>
      <c r="D47" s="221">
        <f t="shared" si="7"/>
        <v>42735</v>
      </c>
      <c r="E47" s="220">
        <f t="shared" si="8"/>
        <v>92</v>
      </c>
      <c r="F47" s="73">
        <f>VLOOKUP(D47,'FERC Interest Rate'!$A:$B,2,TRUE)</f>
        <v>3.5000000000000003E-2</v>
      </c>
      <c r="G47" s="74">
        <f t="shared" si="14"/>
        <v>769094.67223424441</v>
      </c>
      <c r="H47" s="74">
        <f t="shared" si="12"/>
        <v>6766.3520344105664</v>
      </c>
      <c r="I47" s="97">
        <v>0</v>
      </c>
      <c r="J47" s="57">
        <v>0</v>
      </c>
      <c r="K47" s="222">
        <f t="shared" ref="K47:K66" si="17">+SUM(I47:J47)</f>
        <v>0</v>
      </c>
      <c r="L47" s="57">
        <v>0</v>
      </c>
      <c r="M47" s="223">
        <f t="shared" si="16"/>
        <v>0</v>
      </c>
      <c r="N47" s="52">
        <f t="shared" si="10"/>
        <v>775861.02426865499</v>
      </c>
      <c r="O47" s="74">
        <f t="shared" si="13"/>
        <v>775861.02426865499</v>
      </c>
    </row>
    <row r="48" spans="1:15" x14ac:dyDescent="0.25">
      <c r="A48" s="48" t="s">
        <v>49</v>
      </c>
      <c r="B48" s="220" t="str">
        <f t="shared" si="6"/>
        <v>Q1/2017</v>
      </c>
      <c r="C48" s="221">
        <f t="shared" si="11"/>
        <v>42736</v>
      </c>
      <c r="D48" s="221">
        <f t="shared" si="7"/>
        <v>42825</v>
      </c>
      <c r="E48" s="220">
        <f t="shared" si="8"/>
        <v>90</v>
      </c>
      <c r="F48" s="73">
        <f>VLOOKUP(D48,'FERC Interest Rate'!$A:$B,2,TRUE)</f>
        <v>3.5000000000000003E-2</v>
      </c>
      <c r="G48" s="74">
        <f t="shared" si="14"/>
        <v>775861.02426865499</v>
      </c>
      <c r="H48" s="74">
        <f t="shared" si="12"/>
        <v>6695.7869217705838</v>
      </c>
      <c r="I48" s="97">
        <v>0</v>
      </c>
      <c r="J48" s="57">
        <v>0</v>
      </c>
      <c r="K48" s="222">
        <f t="shared" si="17"/>
        <v>0</v>
      </c>
      <c r="L48" s="57">
        <v>0</v>
      </c>
      <c r="M48" s="223">
        <f t="shared" si="16"/>
        <v>0</v>
      </c>
      <c r="N48" s="52">
        <f t="shared" si="10"/>
        <v>782556.81119042553</v>
      </c>
      <c r="O48" s="74">
        <f t="shared" si="13"/>
        <v>782556.81119042553</v>
      </c>
    </row>
    <row r="49" spans="1:15" x14ac:dyDescent="0.25">
      <c r="A49" s="48" t="s">
        <v>50</v>
      </c>
      <c r="B49" s="220" t="str">
        <f t="shared" si="6"/>
        <v>Q2/2017</v>
      </c>
      <c r="C49" s="221">
        <f t="shared" si="11"/>
        <v>42826</v>
      </c>
      <c r="D49" s="221">
        <f t="shared" si="7"/>
        <v>42916</v>
      </c>
      <c r="E49" s="220">
        <f t="shared" si="8"/>
        <v>91</v>
      </c>
      <c r="F49" s="73">
        <f>VLOOKUP(D49,'FERC Interest Rate'!$A:$B,2,TRUE)</f>
        <v>3.7100000000000001E-2</v>
      </c>
      <c r="G49" s="74">
        <f t="shared" si="14"/>
        <v>782556.81119042553</v>
      </c>
      <c r="H49" s="74">
        <f t="shared" si="12"/>
        <v>7238.3289048219058</v>
      </c>
      <c r="I49" s="97">
        <v>0</v>
      </c>
      <c r="J49" s="57">
        <v>0</v>
      </c>
      <c r="K49" s="222">
        <f t="shared" si="17"/>
        <v>0</v>
      </c>
      <c r="L49" s="57">
        <v>0</v>
      </c>
      <c r="M49" s="223">
        <f t="shared" si="16"/>
        <v>0</v>
      </c>
      <c r="N49" s="52">
        <f t="shared" si="10"/>
        <v>789795.14009524742</v>
      </c>
      <c r="O49" s="74">
        <f t="shared" si="13"/>
        <v>789795.14009524742</v>
      </c>
    </row>
    <row r="50" spans="1:15" x14ac:dyDescent="0.25">
      <c r="A50" s="48" t="s">
        <v>51</v>
      </c>
      <c r="B50" s="220" t="str">
        <f t="shared" si="6"/>
        <v>Q3/2017</v>
      </c>
      <c r="C50" s="221">
        <f t="shared" si="11"/>
        <v>42917</v>
      </c>
      <c r="D50" s="221">
        <f t="shared" si="7"/>
        <v>43008</v>
      </c>
      <c r="E50" s="220">
        <f t="shared" si="8"/>
        <v>92</v>
      </c>
      <c r="F50" s="73">
        <f>VLOOKUP(D50,'FERC Interest Rate'!$A:$B,2,TRUE)</f>
        <v>3.9600000000000003E-2</v>
      </c>
      <c r="G50" s="74">
        <f t="shared" si="14"/>
        <v>789795.14009524742</v>
      </c>
      <c r="H50" s="74">
        <f t="shared" si="12"/>
        <v>7883.2374093013859</v>
      </c>
      <c r="I50" s="97">
        <v>0</v>
      </c>
      <c r="J50" s="57">
        <v>0</v>
      </c>
      <c r="K50" s="222">
        <f t="shared" si="17"/>
        <v>0</v>
      </c>
      <c r="L50" s="57">
        <v>0</v>
      </c>
      <c r="M50" s="223">
        <f t="shared" si="16"/>
        <v>0</v>
      </c>
      <c r="N50" s="52">
        <f t="shared" si="10"/>
        <v>797678.37750454876</v>
      </c>
      <c r="O50" s="74">
        <f t="shared" si="13"/>
        <v>797678.37750454876</v>
      </c>
    </row>
    <row r="51" spans="1:15" x14ac:dyDescent="0.25">
      <c r="A51" s="48" t="s">
        <v>52</v>
      </c>
      <c r="B51" s="220" t="str">
        <f t="shared" si="6"/>
        <v>Q4/2017</v>
      </c>
      <c r="C51" s="221">
        <f t="shared" si="11"/>
        <v>43009</v>
      </c>
      <c r="D51" s="221">
        <f t="shared" si="7"/>
        <v>43100</v>
      </c>
      <c r="E51" s="220">
        <f t="shared" si="8"/>
        <v>92</v>
      </c>
      <c r="F51" s="73">
        <f>VLOOKUP(D51,'FERC Interest Rate'!$A:$B,2,TRUE)</f>
        <v>4.2099999999999999E-2</v>
      </c>
      <c r="G51" s="74">
        <f t="shared" si="14"/>
        <v>797678.37750454876</v>
      </c>
      <c r="H51" s="74">
        <f t="shared" si="12"/>
        <v>8464.56956644005</v>
      </c>
      <c r="I51" s="97">
        <v>0</v>
      </c>
      <c r="J51" s="57">
        <v>0</v>
      </c>
      <c r="K51" s="222">
        <f t="shared" si="17"/>
        <v>0</v>
      </c>
      <c r="L51" s="57">
        <v>0</v>
      </c>
      <c r="M51" s="223">
        <f t="shared" si="16"/>
        <v>0</v>
      </c>
      <c r="N51" s="52">
        <f t="shared" si="10"/>
        <v>806142.94707098883</v>
      </c>
      <c r="O51" s="74">
        <f t="shared" si="13"/>
        <v>806142.94707098883</v>
      </c>
    </row>
    <row r="52" spans="1:15" x14ac:dyDescent="0.25">
      <c r="A52" s="48" t="s">
        <v>53</v>
      </c>
      <c r="B52" s="220" t="str">
        <f t="shared" si="6"/>
        <v>Q1/2018</v>
      </c>
      <c r="C52" s="221">
        <f t="shared" si="11"/>
        <v>43101</v>
      </c>
      <c r="D52" s="221">
        <f t="shared" si="7"/>
        <v>43190</v>
      </c>
      <c r="E52" s="220">
        <f t="shared" si="8"/>
        <v>90</v>
      </c>
      <c r="F52" s="73">
        <f>VLOOKUP(D52,'FERC Interest Rate'!$A:$B,2,TRUE)</f>
        <v>4.2500000000000003E-2</v>
      </c>
      <c r="G52" s="74">
        <f t="shared" si="14"/>
        <v>806142.94707098883</v>
      </c>
      <c r="H52" s="74">
        <f t="shared" si="12"/>
        <v>8447.9363631411834</v>
      </c>
      <c r="I52" s="97">
        <v>0</v>
      </c>
      <c r="J52" s="57">
        <v>0</v>
      </c>
      <c r="K52" s="222">
        <f t="shared" si="17"/>
        <v>0</v>
      </c>
      <c r="L52" s="57">
        <v>0</v>
      </c>
      <c r="M52" s="223">
        <f t="shared" si="16"/>
        <v>0</v>
      </c>
      <c r="N52" s="52">
        <f t="shared" si="10"/>
        <v>814590.88343413</v>
      </c>
      <c r="O52" s="74">
        <f t="shared" si="13"/>
        <v>814590.88343413</v>
      </c>
    </row>
    <row r="53" spans="1:15" x14ac:dyDescent="0.25">
      <c r="A53" s="48" t="s">
        <v>54</v>
      </c>
      <c r="B53" s="220" t="str">
        <f t="shared" si="6"/>
        <v>Q2/2018</v>
      </c>
      <c r="C53" s="221">
        <f t="shared" si="11"/>
        <v>43191</v>
      </c>
      <c r="D53" s="221">
        <f t="shared" si="7"/>
        <v>43281</v>
      </c>
      <c r="E53" s="220">
        <f t="shared" si="8"/>
        <v>91</v>
      </c>
      <c r="F53" s="73">
        <f>VLOOKUP(D53,'FERC Interest Rate'!$A:$B,2,TRUE)</f>
        <v>4.4699999999999997E-2</v>
      </c>
      <c r="G53" s="74">
        <f t="shared" si="14"/>
        <v>814590.88343413</v>
      </c>
      <c r="H53" s="74">
        <f t="shared" si="12"/>
        <v>9078.1132508082483</v>
      </c>
      <c r="I53" s="97">
        <f>(SUM($H$30:$H$67)/20)*7</f>
        <v>53748.066365501618</v>
      </c>
      <c r="J53" s="57">
        <v>0</v>
      </c>
      <c r="K53" s="222">
        <f t="shared" si="17"/>
        <v>53748.066365501618</v>
      </c>
      <c r="L53" s="57">
        <f>+VLOOKUP($L$28,$A$1:$F$21,3,FALSE)/20*7</f>
        <v>234536.0824742268</v>
      </c>
      <c r="M53" s="223">
        <f t="shared" si="16"/>
        <v>288284.14883972844</v>
      </c>
      <c r="N53" s="52">
        <f t="shared" si="10"/>
        <v>823668.9966849382</v>
      </c>
      <c r="O53" s="74">
        <f t="shared" si="13"/>
        <v>535384.84784520976</v>
      </c>
    </row>
    <row r="54" spans="1:15" x14ac:dyDescent="0.25">
      <c r="A54" s="48" t="s">
        <v>55</v>
      </c>
      <c r="B54" s="220" t="str">
        <f t="shared" si="6"/>
        <v>Q3/2018</v>
      </c>
      <c r="C54" s="221">
        <f t="shared" si="11"/>
        <v>43282</v>
      </c>
      <c r="D54" s="221">
        <f t="shared" si="7"/>
        <v>43373</v>
      </c>
      <c r="E54" s="220">
        <f t="shared" si="8"/>
        <v>92</v>
      </c>
      <c r="F54" s="73">
        <f>VLOOKUP(D54,'FERC Interest Rate'!$A:$B,2,TRUE)</f>
        <v>4.6899999999999997E-2</v>
      </c>
      <c r="G54" s="74">
        <f t="shared" si="14"/>
        <v>535384.84784520976</v>
      </c>
      <c r="H54" s="74">
        <v>0</v>
      </c>
      <c r="I54" s="97">
        <f t="shared" ref="I54:I66" si="18">(SUM($H$30:$H$67)/20)</f>
        <v>7678.2951950716597</v>
      </c>
      <c r="J54" s="57">
        <f t="shared" ref="J54:J66" si="19">G54*F54*(E54/(DATE(YEAR(D54),12,31)-DATE(YEAR(D54),1,1)+1))</f>
        <v>6328.9823054315375</v>
      </c>
      <c r="K54" s="222">
        <f t="shared" si="17"/>
        <v>14007.277500503198</v>
      </c>
      <c r="L54" s="57">
        <f t="shared" ref="L54:L66" si="20">+VLOOKUP($L$28,$A$1:$F$21,3,FALSE)/20</f>
        <v>33505.154639175256</v>
      </c>
      <c r="M54" s="223">
        <f t="shared" si="16"/>
        <v>47512.432139678451</v>
      </c>
      <c r="N54" s="52">
        <f t="shared" si="10"/>
        <v>541713.83015064127</v>
      </c>
      <c r="O54" s="74">
        <f t="shared" si="13"/>
        <v>494201.39801096282</v>
      </c>
    </row>
    <row r="55" spans="1:15" x14ac:dyDescent="0.25">
      <c r="A55" s="48" t="s">
        <v>56</v>
      </c>
      <c r="B55" s="220" t="str">
        <f t="shared" si="6"/>
        <v>Q4/2018</v>
      </c>
      <c r="C55" s="221">
        <f t="shared" si="11"/>
        <v>43374</v>
      </c>
      <c r="D55" s="221">
        <f t="shared" si="7"/>
        <v>43465</v>
      </c>
      <c r="E55" s="220">
        <f t="shared" si="8"/>
        <v>92</v>
      </c>
      <c r="F55" s="73">
        <f>VLOOKUP(D55,'FERC Interest Rate'!$A:$B,2,TRUE)</f>
        <v>4.9599999999999998E-2</v>
      </c>
      <c r="G55" s="74">
        <f t="shared" si="14"/>
        <v>494201.39801096282</v>
      </c>
      <c r="H55" s="74">
        <v>0</v>
      </c>
      <c r="I55" s="97">
        <f t="shared" si="18"/>
        <v>7678.2951950716597</v>
      </c>
      <c r="J55" s="57">
        <f t="shared" si="19"/>
        <v>6178.4652586400698</v>
      </c>
      <c r="K55" s="222">
        <f t="shared" si="17"/>
        <v>13856.760453711729</v>
      </c>
      <c r="L55" s="57">
        <f t="shared" si="20"/>
        <v>33505.154639175256</v>
      </c>
      <c r="M55" s="223">
        <f t="shared" ref="M55:M66" si="21">+SUM(K55:L55)</f>
        <v>47361.915092886986</v>
      </c>
      <c r="N55" s="52">
        <f t="shared" si="10"/>
        <v>500379.86326960288</v>
      </c>
      <c r="O55" s="74">
        <f t="shared" si="13"/>
        <v>453017.94817671587</v>
      </c>
    </row>
    <row r="56" spans="1:15" x14ac:dyDescent="0.25">
      <c r="A56" s="48" t="s">
        <v>57</v>
      </c>
      <c r="B56" s="220" t="str">
        <f t="shared" si="6"/>
        <v>Q1/2019</v>
      </c>
      <c r="C56" s="221">
        <f t="shared" si="11"/>
        <v>43466</v>
      </c>
      <c r="D56" s="221">
        <f t="shared" si="7"/>
        <v>43555</v>
      </c>
      <c r="E56" s="220">
        <f t="shared" si="8"/>
        <v>90</v>
      </c>
      <c r="F56" s="73">
        <f>VLOOKUP(D56,'FERC Interest Rate'!$A:$B,2,TRUE)</f>
        <v>5.1799999999999999E-2</v>
      </c>
      <c r="G56" s="74">
        <f t="shared" si="14"/>
        <v>453017.94817671587</v>
      </c>
      <c r="H56" s="74">
        <v>0</v>
      </c>
      <c r="I56" s="97">
        <f t="shared" si="18"/>
        <v>7678.2951950716597</v>
      </c>
      <c r="J56" s="57">
        <f t="shared" si="19"/>
        <v>5786.2182860269841</v>
      </c>
      <c r="K56" s="222">
        <f t="shared" si="17"/>
        <v>13464.513481098644</v>
      </c>
      <c r="L56" s="57">
        <f t="shared" si="20"/>
        <v>33505.154639175256</v>
      </c>
      <c r="M56" s="223">
        <f t="shared" si="21"/>
        <v>46969.668120273898</v>
      </c>
      <c r="N56" s="52">
        <f t="shared" si="10"/>
        <v>458804.16646274284</v>
      </c>
      <c r="O56" s="74">
        <f t="shared" si="13"/>
        <v>411834.49834246893</v>
      </c>
    </row>
    <row r="57" spans="1:15" x14ac:dyDescent="0.25">
      <c r="A57" s="48" t="s">
        <v>58</v>
      </c>
      <c r="B57" s="220" t="str">
        <f t="shared" si="6"/>
        <v>Q2/2019</v>
      </c>
      <c r="C57" s="221">
        <f t="shared" si="11"/>
        <v>43556</v>
      </c>
      <c r="D57" s="221">
        <f t="shared" si="7"/>
        <v>43646</v>
      </c>
      <c r="E57" s="220">
        <f t="shared" si="8"/>
        <v>91</v>
      </c>
      <c r="F57" s="73">
        <f>VLOOKUP(D57,'FERC Interest Rate'!$A:$B,2,TRUE)</f>
        <v>5.45E-2</v>
      </c>
      <c r="G57" s="74">
        <f t="shared" si="14"/>
        <v>411834.49834246893</v>
      </c>
      <c r="H57" s="74">
        <v>0</v>
      </c>
      <c r="I57" s="97">
        <f t="shared" si="18"/>
        <v>7678.2951950716597</v>
      </c>
      <c r="J57" s="57">
        <f t="shared" si="19"/>
        <v>5595.8717658341766</v>
      </c>
      <c r="K57" s="222">
        <f t="shared" si="17"/>
        <v>13274.166960905837</v>
      </c>
      <c r="L57" s="57">
        <f t="shared" si="20"/>
        <v>33505.154639175256</v>
      </c>
      <c r="M57" s="223">
        <f t="shared" si="21"/>
        <v>46779.321600081093</v>
      </c>
      <c r="N57" s="52">
        <f t="shared" si="10"/>
        <v>417430.37010830309</v>
      </c>
      <c r="O57" s="74">
        <f t="shared" si="13"/>
        <v>370651.04850822198</v>
      </c>
    </row>
    <row r="58" spans="1:15" x14ac:dyDescent="0.25">
      <c r="A58" s="48" t="s">
        <v>59</v>
      </c>
      <c r="B58" s="220" t="str">
        <f t="shared" si="6"/>
        <v>Q3/2019</v>
      </c>
      <c r="C58" s="221">
        <f t="shared" si="11"/>
        <v>43647</v>
      </c>
      <c r="D58" s="221">
        <f t="shared" si="7"/>
        <v>43738</v>
      </c>
      <c r="E58" s="220">
        <f t="shared" si="8"/>
        <v>92</v>
      </c>
      <c r="F58" s="73">
        <f>VLOOKUP(D58,'FERC Interest Rate'!$A:$B,2,TRUE)</f>
        <v>5.5E-2</v>
      </c>
      <c r="G58" s="74">
        <f t="shared" si="14"/>
        <v>370651.04850822198</v>
      </c>
      <c r="H58" s="74">
        <v>0</v>
      </c>
      <c r="I58" s="97">
        <f t="shared" si="18"/>
        <v>7678.2951950716597</v>
      </c>
      <c r="J58" s="57">
        <f t="shared" si="19"/>
        <v>5138.3405628811051</v>
      </c>
      <c r="K58" s="222">
        <f t="shared" si="17"/>
        <v>12816.635757952765</v>
      </c>
      <c r="L58" s="57">
        <f t="shared" si="20"/>
        <v>33505.154639175256</v>
      </c>
      <c r="M58" s="223">
        <f t="shared" si="21"/>
        <v>46321.790397128018</v>
      </c>
      <c r="N58" s="52">
        <f t="shared" si="10"/>
        <v>375789.38907110307</v>
      </c>
      <c r="O58" s="74">
        <f t="shared" si="13"/>
        <v>329467.59867397504</v>
      </c>
    </row>
    <row r="59" spans="1:15" x14ac:dyDescent="0.25">
      <c r="A59" s="48" t="s">
        <v>60</v>
      </c>
      <c r="B59" s="220" t="str">
        <f t="shared" si="6"/>
        <v>Q4/2019</v>
      </c>
      <c r="C59" s="221">
        <f t="shared" si="11"/>
        <v>43739</v>
      </c>
      <c r="D59" s="221">
        <f t="shared" si="7"/>
        <v>43830</v>
      </c>
      <c r="E59" s="220">
        <f t="shared" si="8"/>
        <v>92</v>
      </c>
      <c r="F59" s="73">
        <f>VLOOKUP(D59,'FERC Interest Rate'!$A:$B,2,TRUE)</f>
        <v>5.4199999999999998E-2</v>
      </c>
      <c r="G59" s="74">
        <f t="shared" si="14"/>
        <v>329467.59867397504</v>
      </c>
      <c r="H59" s="74">
        <v>0</v>
      </c>
      <c r="I59" s="97">
        <f t="shared" si="18"/>
        <v>7678.2951950716597</v>
      </c>
      <c r="J59" s="57">
        <f t="shared" si="19"/>
        <v>4500.9787233641346</v>
      </c>
      <c r="K59" s="222">
        <f t="shared" si="17"/>
        <v>12179.273918435794</v>
      </c>
      <c r="L59" s="57">
        <f t="shared" si="20"/>
        <v>33505.154639175256</v>
      </c>
      <c r="M59" s="223">
        <f t="shared" si="21"/>
        <v>45684.428557611049</v>
      </c>
      <c r="N59" s="52">
        <f t="shared" si="10"/>
        <v>333968.57739733916</v>
      </c>
      <c r="O59" s="74">
        <f t="shared" si="13"/>
        <v>288284.14883972809</v>
      </c>
    </row>
    <row r="60" spans="1:15" x14ac:dyDescent="0.25">
      <c r="A60" s="48" t="s">
        <v>61</v>
      </c>
      <c r="B60" s="220" t="str">
        <f t="shared" si="6"/>
        <v>Q1/2020</v>
      </c>
      <c r="C60" s="221">
        <f t="shared" si="11"/>
        <v>43831</v>
      </c>
      <c r="D60" s="221">
        <f t="shared" si="7"/>
        <v>43921</v>
      </c>
      <c r="E60" s="220">
        <f t="shared" si="8"/>
        <v>91</v>
      </c>
      <c r="F60" s="73">
        <f>VLOOKUP(D60,'FERC Interest Rate'!$A:$B,2,TRUE)</f>
        <v>4.9599999999999998E-2</v>
      </c>
      <c r="G60" s="74">
        <f t="shared" si="14"/>
        <v>288284.14883972809</v>
      </c>
      <c r="H60" s="74">
        <v>0</v>
      </c>
      <c r="I60" s="97">
        <f t="shared" si="18"/>
        <v>7678.2951950716597</v>
      </c>
      <c r="J60" s="57">
        <f t="shared" si="19"/>
        <v>3555.1894377131057</v>
      </c>
      <c r="K60" s="222">
        <f t="shared" si="17"/>
        <v>11233.484632784766</v>
      </c>
      <c r="L60" s="57">
        <f t="shared" si="20"/>
        <v>33505.154639175256</v>
      </c>
      <c r="M60" s="223">
        <f t="shared" si="21"/>
        <v>44738.639271960026</v>
      </c>
      <c r="N60" s="52">
        <f t="shared" si="10"/>
        <v>291839.33827744122</v>
      </c>
      <c r="O60" s="74">
        <f t="shared" si="13"/>
        <v>247100.6990054812</v>
      </c>
    </row>
    <row r="61" spans="1:15" x14ac:dyDescent="0.25">
      <c r="A61" s="48" t="s">
        <v>62</v>
      </c>
      <c r="B61" s="220" t="str">
        <f t="shared" si="6"/>
        <v>Q2/2020</v>
      </c>
      <c r="C61" s="221">
        <f t="shared" si="11"/>
        <v>43922</v>
      </c>
      <c r="D61" s="221">
        <f t="shared" si="7"/>
        <v>44012</v>
      </c>
      <c r="E61" s="220">
        <f t="shared" si="8"/>
        <v>91</v>
      </c>
      <c r="F61" s="73">
        <f>VLOOKUP(D61,'FERC Interest Rate'!$A:$B,2,TRUE)</f>
        <v>4.7503500000000004E-2</v>
      </c>
      <c r="G61" s="74">
        <f t="shared" si="14"/>
        <v>247100.6990054812</v>
      </c>
      <c r="H61" s="74">
        <v>0</v>
      </c>
      <c r="I61" s="97">
        <f t="shared" si="18"/>
        <v>7678.2951950716597</v>
      </c>
      <c r="J61" s="57">
        <f t="shared" si="19"/>
        <v>2918.5012924148245</v>
      </c>
      <c r="K61" s="222">
        <f t="shared" si="17"/>
        <v>10596.796487486485</v>
      </c>
      <c r="L61" s="57">
        <f t="shared" si="20"/>
        <v>33505.154639175256</v>
      </c>
      <c r="M61" s="223">
        <f t="shared" si="21"/>
        <v>44101.951126661741</v>
      </c>
      <c r="N61" s="52">
        <f t="shared" si="10"/>
        <v>250019.20029789602</v>
      </c>
      <c r="O61" s="74">
        <f t="shared" si="13"/>
        <v>205917.24917123429</v>
      </c>
    </row>
    <row r="62" spans="1:15" x14ac:dyDescent="0.25">
      <c r="A62" s="48" t="s">
        <v>63</v>
      </c>
      <c r="B62" s="220" t="str">
        <f t="shared" si="6"/>
        <v>Q3/2020</v>
      </c>
      <c r="C62" s="221">
        <f t="shared" si="11"/>
        <v>44013</v>
      </c>
      <c r="D62" s="221">
        <f t="shared" si="7"/>
        <v>44104</v>
      </c>
      <c r="E62" s="220">
        <f t="shared" si="8"/>
        <v>92</v>
      </c>
      <c r="F62" s="73">
        <f>VLOOKUP(D62,'FERC Interest Rate'!$A:$B,2,TRUE)</f>
        <v>3.4299999999999997E-2</v>
      </c>
      <c r="G62" s="74">
        <f t="shared" si="14"/>
        <v>205917.24917123429</v>
      </c>
      <c r="H62" s="74">
        <v>0</v>
      </c>
      <c r="I62" s="97">
        <f t="shared" si="18"/>
        <v>7678.2951950716597</v>
      </c>
      <c r="J62" s="57">
        <f t="shared" si="19"/>
        <v>1775.3892663517672</v>
      </c>
      <c r="K62" s="222">
        <f t="shared" si="17"/>
        <v>9453.6844614234269</v>
      </c>
      <c r="L62" s="57">
        <f t="shared" si="20"/>
        <v>33505.154639175256</v>
      </c>
      <c r="M62" s="223">
        <f t="shared" si="21"/>
        <v>42958.839100598685</v>
      </c>
      <c r="N62" s="52">
        <f t="shared" si="10"/>
        <v>207692.63843758605</v>
      </c>
      <c r="O62" s="74">
        <f t="shared" si="13"/>
        <v>164733.79933698737</v>
      </c>
    </row>
    <row r="63" spans="1:15" x14ac:dyDescent="0.25">
      <c r="A63" s="48" t="s">
        <v>64</v>
      </c>
      <c r="B63" s="220" t="str">
        <f t="shared" si="6"/>
        <v>Q4/2020</v>
      </c>
      <c r="C63" s="221">
        <f t="shared" si="11"/>
        <v>44105</v>
      </c>
      <c r="D63" s="221">
        <f t="shared" si="7"/>
        <v>44196</v>
      </c>
      <c r="E63" s="220">
        <f t="shared" si="8"/>
        <v>92</v>
      </c>
      <c r="F63" s="73">
        <f>VLOOKUP(D63,'FERC Interest Rate'!$A:$B,2,TRUE)</f>
        <v>3.2500000000000001E-2</v>
      </c>
      <c r="G63" s="74">
        <f t="shared" si="14"/>
        <v>164733.79933698737</v>
      </c>
      <c r="H63" s="74">
        <v>0</v>
      </c>
      <c r="I63" s="97">
        <f t="shared" si="18"/>
        <v>7678.2951950716597</v>
      </c>
      <c r="J63" s="57">
        <f t="shared" si="19"/>
        <v>1345.7761202666454</v>
      </c>
      <c r="K63" s="222">
        <f t="shared" si="17"/>
        <v>9024.0713153383058</v>
      </c>
      <c r="L63" s="57">
        <f t="shared" si="20"/>
        <v>33505.154639175256</v>
      </c>
      <c r="M63" s="223">
        <f t="shared" si="21"/>
        <v>42529.22595451356</v>
      </c>
      <c r="N63" s="52">
        <f t="shared" si="10"/>
        <v>166079.57545725402</v>
      </c>
      <c r="O63" s="74">
        <f t="shared" si="13"/>
        <v>123550.34950274046</v>
      </c>
    </row>
    <row r="64" spans="1:15" x14ac:dyDescent="0.25">
      <c r="A64" s="48" t="s">
        <v>65</v>
      </c>
      <c r="B64" s="220" t="str">
        <f t="shared" si="6"/>
        <v>Q1/2021</v>
      </c>
      <c r="C64" s="221">
        <f t="shared" si="11"/>
        <v>44197</v>
      </c>
      <c r="D64" s="221">
        <f t="shared" si="7"/>
        <v>44286</v>
      </c>
      <c r="E64" s="220">
        <f t="shared" si="8"/>
        <v>90</v>
      </c>
      <c r="F64" s="73">
        <f>VLOOKUP(D64,'FERC Interest Rate'!$A:$B,2,TRUE)</f>
        <v>3.2500000000000001E-2</v>
      </c>
      <c r="G64" s="74">
        <f t="shared" si="14"/>
        <v>123550.34950274046</v>
      </c>
      <c r="H64" s="74">
        <v>0</v>
      </c>
      <c r="I64" s="97">
        <f t="shared" si="18"/>
        <v>7678.2951950716597</v>
      </c>
      <c r="J64" s="57">
        <f t="shared" si="19"/>
        <v>990.09526656305707</v>
      </c>
      <c r="K64" s="222">
        <f t="shared" si="17"/>
        <v>8668.3904616347172</v>
      </c>
      <c r="L64" s="57">
        <f t="shared" si="20"/>
        <v>33505.154639175256</v>
      </c>
      <c r="M64" s="223">
        <f t="shared" si="21"/>
        <v>42173.545100809977</v>
      </c>
      <c r="N64" s="52">
        <f t="shared" si="10"/>
        <v>124540.44476930352</v>
      </c>
      <c r="O64" s="74">
        <f t="shared" si="13"/>
        <v>82366.899668493541</v>
      </c>
    </row>
    <row r="65" spans="1:15" x14ac:dyDescent="0.25">
      <c r="A65" s="48" t="s">
        <v>66</v>
      </c>
      <c r="B65" s="220" t="str">
        <f t="shared" si="6"/>
        <v>Q2/2021</v>
      </c>
      <c r="C65" s="221">
        <f t="shared" si="11"/>
        <v>44287</v>
      </c>
      <c r="D65" s="221">
        <f t="shared" si="7"/>
        <v>44377</v>
      </c>
      <c r="E65" s="220">
        <f t="shared" si="8"/>
        <v>91</v>
      </c>
      <c r="F65" s="73">
        <f>VLOOKUP(D65,'FERC Interest Rate'!$A:$B,2,TRUE)</f>
        <v>3.2500000000000001E-2</v>
      </c>
      <c r="G65" s="74">
        <f t="shared" si="14"/>
        <v>82366.899668493541</v>
      </c>
      <c r="H65" s="74">
        <v>0</v>
      </c>
      <c r="I65" s="97">
        <f t="shared" si="18"/>
        <v>7678.2951950716597</v>
      </c>
      <c r="J65" s="57">
        <f t="shared" si="19"/>
        <v>667.39755005361553</v>
      </c>
      <c r="K65" s="222">
        <f t="shared" si="17"/>
        <v>8345.6927451252759</v>
      </c>
      <c r="L65" s="57">
        <f t="shared" si="20"/>
        <v>33505.154639175256</v>
      </c>
      <c r="M65" s="223">
        <f t="shared" si="21"/>
        <v>41850.847384300534</v>
      </c>
      <c r="N65" s="52">
        <f t="shared" si="10"/>
        <v>83034.297218547159</v>
      </c>
      <c r="O65" s="74">
        <f t="shared" si="13"/>
        <v>41183.449834246625</v>
      </c>
    </row>
    <row r="66" spans="1:15" x14ac:dyDescent="0.25">
      <c r="A66" s="48" t="s">
        <v>67</v>
      </c>
      <c r="B66" s="220" t="str">
        <f t="shared" si="6"/>
        <v>Q3/2021</v>
      </c>
      <c r="C66" s="221">
        <f t="shared" si="11"/>
        <v>44378</v>
      </c>
      <c r="D66" s="221">
        <f t="shared" si="7"/>
        <v>44469</v>
      </c>
      <c r="E66" s="220">
        <f t="shared" si="8"/>
        <v>92</v>
      </c>
      <c r="F66" s="73">
        <f>VLOOKUP(D66,'FERC Interest Rate'!$A:$B,2,TRUE)</f>
        <v>3.2500000000000001E-2</v>
      </c>
      <c r="G66" s="74">
        <f t="shared" si="14"/>
        <v>41183.449834246625</v>
      </c>
      <c r="H66" s="74">
        <v>0</v>
      </c>
      <c r="I66" s="97">
        <f t="shared" si="18"/>
        <v>7678.2951950716597</v>
      </c>
      <c r="J66" s="57">
        <f t="shared" si="19"/>
        <v>337.36579453259566</v>
      </c>
      <c r="K66" s="222">
        <f t="shared" si="17"/>
        <v>8015.6609896042555</v>
      </c>
      <c r="L66" s="57">
        <f t="shared" si="20"/>
        <v>33505.154639175256</v>
      </c>
      <c r="M66" s="223">
        <f t="shared" si="21"/>
        <v>41520.815628779514</v>
      </c>
      <c r="N66" s="52">
        <f t="shared" si="10"/>
        <v>41520.815628779223</v>
      </c>
      <c r="O66" s="74">
        <f t="shared" si="13"/>
        <v>-2.9103830456733704E-10</v>
      </c>
    </row>
    <row r="67" spans="1:15" x14ac:dyDescent="0.25">
      <c r="B67" s="54"/>
      <c r="C67" s="55"/>
      <c r="D67" s="55"/>
      <c r="E67" s="56"/>
      <c r="F67" s="54"/>
      <c r="G67" s="57"/>
      <c r="H67" s="59"/>
      <c r="I67" s="224"/>
      <c r="J67" s="57"/>
      <c r="K67" s="225"/>
      <c r="L67" s="58"/>
      <c r="M67" s="226"/>
      <c r="O67" s="57"/>
    </row>
    <row r="68" spans="1:15" ht="19" customHeight="1" thickBot="1" x14ac:dyDescent="0.35">
      <c r="A68" s="190"/>
      <c r="B68" s="227"/>
      <c r="C68" s="228"/>
      <c r="D68" s="228"/>
      <c r="E68" s="229"/>
      <c r="F68" s="227"/>
      <c r="G68" s="230">
        <f t="shared" ref="G68:O68" si="22">+SUM(G30:G67)</f>
        <v>21436064.080394648</v>
      </c>
      <c r="H68" s="230">
        <f t="shared" si="22"/>
        <v>153565.90390143319</v>
      </c>
      <c r="I68" s="231">
        <f t="shared" si="22"/>
        <v>153565.90390143328</v>
      </c>
      <c r="J68" s="230">
        <f t="shared" si="22"/>
        <v>45118.571630073624</v>
      </c>
      <c r="K68" s="230">
        <f t="shared" si="22"/>
        <v>198684.47553150685</v>
      </c>
      <c r="L68" s="230">
        <f t="shared" si="22"/>
        <v>670103.09278350533</v>
      </c>
      <c r="M68" s="232">
        <f t="shared" si="22"/>
        <v>868787.56831501203</v>
      </c>
      <c r="N68" s="230">
        <f t="shared" si="22"/>
        <v>21634748.555926155</v>
      </c>
      <c r="O68" s="230">
        <f t="shared" si="22"/>
        <v>20765960.987611145</v>
      </c>
    </row>
    <row r="69" spans="1:15" ht="13.5" thickTop="1" thickBot="1" x14ac:dyDescent="0.3">
      <c r="H69" s="222"/>
      <c r="I69" s="233"/>
      <c r="J69" s="234"/>
      <c r="K69" s="234"/>
      <c r="L69" s="234"/>
      <c r="M69" s="235"/>
    </row>
  </sheetData>
  <mergeCells count="1">
    <mergeCell ref="J28:K28"/>
  </mergeCells>
  <pageMargins left="0.25" right="0.25" top="0.75" bottom="0.75" header="0.3" footer="0.3"/>
  <pageSetup scale="46" fitToHeight="0" orientation="landscape" r:id="rId1"/>
  <headerFooter alignWithMargins="0">
    <oddHeader>&amp;RTO2023 Annual Update
Attachment 4
WP- Schedule 22 NUCs
Page &amp;P of &amp;N</oddHeader>
    <oddFooter>&amp;R&amp;A</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R54"/>
  <sheetViews>
    <sheetView view="pageLayout" zoomScaleNormal="100" workbookViewId="0"/>
  </sheetViews>
  <sheetFormatPr defaultColWidth="9.1796875" defaultRowHeight="12.5" outlineLevelRow="1" x14ac:dyDescent="0.25"/>
  <cols>
    <col min="1" max="1" width="10.26953125" style="47" customWidth="1"/>
    <col min="2" max="2" width="13.54296875" style="47" customWidth="1"/>
    <col min="3" max="3" width="16.26953125" style="47" bestFit="1" customWidth="1"/>
    <col min="4" max="4" width="13.54296875" style="47" customWidth="1"/>
    <col min="5" max="5" width="12.453125" style="47" customWidth="1"/>
    <col min="6" max="6" width="18.7265625" style="47" bestFit="1" customWidth="1"/>
    <col min="7" max="7" width="17" style="47" bestFit="1" customWidth="1"/>
    <col min="8" max="9" width="16.1796875" style="47" customWidth="1"/>
    <col min="10" max="10" width="17.26953125" style="47" bestFit="1" customWidth="1"/>
    <col min="11" max="11" width="16.1796875" style="47" customWidth="1"/>
    <col min="12" max="12" width="17.81640625" style="47" customWidth="1"/>
    <col min="13" max="13" width="16.1796875" style="47" customWidth="1"/>
    <col min="14" max="14" width="17" style="47" bestFit="1" customWidth="1"/>
    <col min="15" max="15" width="17.26953125" style="47" customWidth="1"/>
    <col min="16" max="18" width="16.1796875" style="47" customWidth="1"/>
    <col min="19" max="19" width="16" style="47" customWidth="1"/>
    <col min="20" max="16384" width="9.1796875" style="47"/>
  </cols>
  <sheetData>
    <row r="1" spans="1:13" ht="26" x14ac:dyDescent="0.3">
      <c r="A1" s="183" t="s">
        <v>9</v>
      </c>
      <c r="B1" s="184" t="s">
        <v>82</v>
      </c>
      <c r="C1" s="183" t="s">
        <v>2</v>
      </c>
      <c r="D1" s="183" t="s">
        <v>1</v>
      </c>
      <c r="E1" s="184" t="s">
        <v>68</v>
      </c>
      <c r="F1" s="184" t="s">
        <v>43</v>
      </c>
      <c r="G1"/>
      <c r="H1"/>
      <c r="I1"/>
      <c r="J1"/>
      <c r="K1"/>
      <c r="L1"/>
      <c r="M1"/>
    </row>
    <row r="2" spans="1:13" ht="12.75" customHeight="1" outlineLevel="1" x14ac:dyDescent="0.25">
      <c r="A2" s="188" t="s">
        <v>48</v>
      </c>
      <c r="B2" s="49">
        <v>40869</v>
      </c>
      <c r="C2" s="45">
        <v>91000</v>
      </c>
      <c r="D2" s="45">
        <v>0</v>
      </c>
      <c r="E2" s="45">
        <v>0</v>
      </c>
      <c r="F2" s="5">
        <f>SUM(C2:E2)</f>
        <v>91000</v>
      </c>
      <c r="G2"/>
      <c r="H2"/>
      <c r="I2"/>
      <c r="J2"/>
      <c r="K2"/>
      <c r="L2"/>
      <c r="M2"/>
    </row>
    <row r="3" spans="1:13" ht="12.75" customHeight="1" outlineLevel="1" x14ac:dyDescent="0.25">
      <c r="A3" s="188" t="s">
        <v>49</v>
      </c>
      <c r="B3" s="49">
        <v>40897</v>
      </c>
      <c r="C3" s="45">
        <v>214000</v>
      </c>
      <c r="D3" s="45">
        <v>0</v>
      </c>
      <c r="E3" s="45">
        <v>0</v>
      </c>
      <c r="F3" s="5">
        <f t="shared" ref="F3:F21" si="0">SUM(C3:E3)</f>
        <v>214000</v>
      </c>
      <c r="G3"/>
      <c r="H3"/>
      <c r="I3"/>
      <c r="J3"/>
      <c r="K3"/>
      <c r="L3"/>
      <c r="M3"/>
    </row>
    <row r="4" spans="1:13" outlineLevel="1" collapsed="1" x14ac:dyDescent="0.25">
      <c r="A4" s="188" t="s">
        <v>50</v>
      </c>
      <c r="B4" s="49">
        <v>41002</v>
      </c>
      <c r="C4" s="45">
        <v>265000</v>
      </c>
      <c r="D4" s="45">
        <v>0</v>
      </c>
      <c r="E4" s="45">
        <v>0</v>
      </c>
      <c r="F4" s="5">
        <f t="shared" si="0"/>
        <v>265000</v>
      </c>
      <c r="G4"/>
      <c r="H4"/>
      <c r="I4"/>
      <c r="J4"/>
      <c r="K4"/>
      <c r="L4"/>
      <c r="M4"/>
    </row>
    <row r="5" spans="1:13" outlineLevel="1" x14ac:dyDescent="0.25">
      <c r="A5" s="188" t="s">
        <v>51</v>
      </c>
      <c r="B5" s="49">
        <v>41086</v>
      </c>
      <c r="C5" s="45">
        <v>297000</v>
      </c>
      <c r="D5" s="45">
        <v>0</v>
      </c>
      <c r="E5" s="45">
        <v>0</v>
      </c>
      <c r="F5" s="5">
        <f t="shared" si="0"/>
        <v>297000</v>
      </c>
      <c r="G5"/>
      <c r="H5"/>
      <c r="I5"/>
      <c r="J5"/>
      <c r="K5"/>
      <c r="L5"/>
      <c r="M5"/>
    </row>
    <row r="6" spans="1:13" ht="12.75" customHeight="1" outlineLevel="1" x14ac:dyDescent="0.25">
      <c r="A6" s="188" t="s">
        <v>52</v>
      </c>
      <c r="B6" s="49">
        <v>41166</v>
      </c>
      <c r="C6" s="45">
        <v>741985</v>
      </c>
      <c r="D6" s="45">
        <v>0</v>
      </c>
      <c r="E6" s="45">
        <v>0</v>
      </c>
      <c r="F6" s="5">
        <f t="shared" si="0"/>
        <v>741985</v>
      </c>
      <c r="G6"/>
      <c r="H6"/>
      <c r="I6"/>
      <c r="J6"/>
      <c r="K6"/>
      <c r="L6"/>
      <c r="M6"/>
    </row>
    <row r="7" spans="1:13" outlineLevel="1" x14ac:dyDescent="0.25">
      <c r="A7" s="188" t="s">
        <v>53</v>
      </c>
      <c r="B7" s="49">
        <v>41288</v>
      </c>
      <c r="C7" s="45">
        <v>781673</v>
      </c>
      <c r="D7" s="45">
        <v>0</v>
      </c>
      <c r="E7" s="45">
        <v>0</v>
      </c>
      <c r="F7" s="5">
        <f t="shared" si="0"/>
        <v>781673</v>
      </c>
      <c r="G7"/>
      <c r="H7"/>
      <c r="I7"/>
      <c r="J7"/>
      <c r="K7"/>
      <c r="L7"/>
      <c r="M7"/>
    </row>
    <row r="8" spans="1:13" outlineLevel="1" x14ac:dyDescent="0.25">
      <c r="A8" s="188" t="s">
        <v>54</v>
      </c>
      <c r="B8" s="49">
        <v>41387</v>
      </c>
      <c r="C8" s="45">
        <v>819534</v>
      </c>
      <c r="D8" s="45">
        <v>0</v>
      </c>
      <c r="E8" s="45">
        <v>0</v>
      </c>
      <c r="F8" s="5">
        <f t="shared" si="0"/>
        <v>819534</v>
      </c>
      <c r="G8"/>
      <c r="H8"/>
      <c r="I8"/>
      <c r="J8"/>
      <c r="K8"/>
      <c r="L8"/>
      <c r="M8"/>
    </row>
    <row r="9" spans="1:13" outlineLevel="1" x14ac:dyDescent="0.25">
      <c r="A9" s="188" t="s">
        <v>55</v>
      </c>
      <c r="B9" s="49">
        <v>41506</v>
      </c>
      <c r="C9" s="45">
        <v>788835</v>
      </c>
      <c r="D9" s="45">
        <v>0</v>
      </c>
      <c r="E9" s="45">
        <v>0</v>
      </c>
      <c r="F9" s="5">
        <f t="shared" si="0"/>
        <v>788835</v>
      </c>
      <c r="G9"/>
      <c r="H9"/>
      <c r="I9"/>
      <c r="J9"/>
      <c r="K9"/>
      <c r="L9"/>
      <c r="M9"/>
    </row>
    <row r="10" spans="1:13" outlineLevel="1" x14ac:dyDescent="0.25">
      <c r="A10" s="188" t="s">
        <v>56</v>
      </c>
      <c r="B10" s="49">
        <v>41540</v>
      </c>
      <c r="C10" s="45">
        <v>983920</v>
      </c>
      <c r="D10" s="45">
        <v>0</v>
      </c>
      <c r="E10" s="45">
        <v>0</v>
      </c>
      <c r="F10" s="5">
        <f t="shared" si="0"/>
        <v>983920</v>
      </c>
      <c r="G10"/>
      <c r="H10"/>
      <c r="I10"/>
      <c r="J10"/>
      <c r="K10"/>
      <c r="L10"/>
      <c r="M10"/>
    </row>
    <row r="11" spans="1:13" outlineLevel="1" x14ac:dyDescent="0.25">
      <c r="A11" s="188" t="s">
        <v>57</v>
      </c>
      <c r="B11" s="49">
        <v>41652</v>
      </c>
      <c r="C11" s="45">
        <v>2233611</v>
      </c>
      <c r="D11" s="45">
        <v>0</v>
      </c>
      <c r="E11" s="45">
        <v>0</v>
      </c>
      <c r="F11" s="5">
        <f t="shared" si="0"/>
        <v>2233611</v>
      </c>
      <c r="G11"/>
      <c r="H11"/>
      <c r="I11"/>
      <c r="J11"/>
      <c r="K11"/>
      <c r="L11"/>
      <c r="M11"/>
    </row>
    <row r="12" spans="1:13" outlineLevel="1" collapsed="1" x14ac:dyDescent="0.25">
      <c r="A12" s="188" t="s">
        <v>58</v>
      </c>
      <c r="B12" s="49">
        <v>41724</v>
      </c>
      <c r="C12" s="45">
        <v>3766542</v>
      </c>
      <c r="D12" s="45">
        <v>0</v>
      </c>
      <c r="E12" s="45">
        <v>0</v>
      </c>
      <c r="F12" s="5">
        <f t="shared" si="0"/>
        <v>3766542</v>
      </c>
      <c r="G12"/>
      <c r="H12"/>
      <c r="I12"/>
      <c r="J12"/>
      <c r="K12"/>
      <c r="L12"/>
      <c r="M12"/>
    </row>
    <row r="13" spans="1:13" outlineLevel="1" x14ac:dyDescent="0.25">
      <c r="A13" s="188" t="s">
        <v>59</v>
      </c>
      <c r="B13" s="49">
        <v>41800</v>
      </c>
      <c r="C13" s="45">
        <v>8973966</v>
      </c>
      <c r="D13" s="45">
        <v>0</v>
      </c>
      <c r="E13" s="45">
        <v>0</v>
      </c>
      <c r="F13" s="5">
        <f t="shared" si="0"/>
        <v>8973966</v>
      </c>
      <c r="G13"/>
      <c r="H13"/>
      <c r="I13"/>
      <c r="J13"/>
      <c r="K13"/>
      <c r="L13"/>
      <c r="M13"/>
    </row>
    <row r="14" spans="1:13" outlineLevel="1" x14ac:dyDescent="0.25">
      <c r="A14" s="188" t="s">
        <v>60</v>
      </c>
      <c r="B14" s="49">
        <v>41912</v>
      </c>
      <c r="C14" s="45">
        <v>18500660</v>
      </c>
      <c r="D14" s="45">
        <v>0</v>
      </c>
      <c r="E14" s="45">
        <v>0</v>
      </c>
      <c r="F14" s="5">
        <f t="shared" si="0"/>
        <v>18500660</v>
      </c>
      <c r="G14"/>
      <c r="H14"/>
      <c r="I14"/>
      <c r="J14"/>
      <c r="K14"/>
      <c r="L14"/>
      <c r="M14"/>
    </row>
    <row r="15" spans="1:13" outlineLevel="1" x14ac:dyDescent="0.25">
      <c r="A15" s="188" t="s">
        <v>61</v>
      </c>
      <c r="B15" s="49">
        <v>41992</v>
      </c>
      <c r="C15" s="45">
        <v>9211791</v>
      </c>
      <c r="D15" s="45">
        <v>0</v>
      </c>
      <c r="E15" s="45">
        <v>0</v>
      </c>
      <c r="F15" s="5">
        <f t="shared" si="0"/>
        <v>9211791</v>
      </c>
      <c r="G15"/>
      <c r="H15"/>
      <c r="I15"/>
      <c r="J15"/>
      <c r="K15"/>
      <c r="L15"/>
      <c r="M15"/>
    </row>
    <row r="16" spans="1:13" outlineLevel="1" x14ac:dyDescent="0.25">
      <c r="A16" s="188" t="s">
        <v>62</v>
      </c>
      <c r="B16" s="49">
        <v>42093</v>
      </c>
      <c r="C16" s="45">
        <v>11141790</v>
      </c>
      <c r="D16" s="45">
        <v>0</v>
      </c>
      <c r="E16" s="45">
        <v>0</v>
      </c>
      <c r="F16" s="5">
        <f t="shared" si="0"/>
        <v>11141790</v>
      </c>
      <c r="G16"/>
      <c r="H16"/>
      <c r="I16"/>
      <c r="J16"/>
      <c r="K16"/>
      <c r="L16"/>
      <c r="M16"/>
    </row>
    <row r="17" spans="1:18" outlineLevel="1" x14ac:dyDescent="0.25">
      <c r="A17" s="188" t="s">
        <v>63</v>
      </c>
      <c r="B17" s="49">
        <v>42233</v>
      </c>
      <c r="C17" s="45">
        <v>4526487</v>
      </c>
      <c r="D17" s="45">
        <v>0</v>
      </c>
      <c r="E17" s="45">
        <v>0</v>
      </c>
      <c r="F17" s="5">
        <f t="shared" si="0"/>
        <v>4526487</v>
      </c>
      <c r="G17"/>
      <c r="H17"/>
      <c r="I17"/>
      <c r="J17"/>
      <c r="K17"/>
      <c r="L17"/>
      <c r="M17"/>
    </row>
    <row r="18" spans="1:18" outlineLevel="1" x14ac:dyDescent="0.25">
      <c r="A18" s="188" t="s">
        <v>64</v>
      </c>
      <c r="B18" s="49">
        <v>42341</v>
      </c>
      <c r="C18" s="45">
        <v>-10794</v>
      </c>
      <c r="D18" s="45">
        <v>0</v>
      </c>
      <c r="E18" s="45">
        <v>0</v>
      </c>
      <c r="F18" s="5">
        <f t="shared" si="0"/>
        <v>-10794</v>
      </c>
      <c r="G18"/>
      <c r="H18"/>
      <c r="I18"/>
      <c r="J18"/>
      <c r="K18"/>
      <c r="L18"/>
      <c r="M18"/>
    </row>
    <row r="19" spans="1:18" hidden="1" outlineLevel="1" x14ac:dyDescent="0.25">
      <c r="A19" s="188" t="s">
        <v>65</v>
      </c>
      <c r="B19" s="50" t="s">
        <v>23</v>
      </c>
      <c r="C19" s="45">
        <v>0</v>
      </c>
      <c r="D19" s="45">
        <v>0</v>
      </c>
      <c r="E19" s="45">
        <v>0</v>
      </c>
      <c r="F19" s="5">
        <f t="shared" si="0"/>
        <v>0</v>
      </c>
      <c r="G19"/>
      <c r="H19"/>
      <c r="I19"/>
      <c r="J19"/>
      <c r="K19"/>
      <c r="L19"/>
      <c r="M19"/>
    </row>
    <row r="20" spans="1:18" hidden="1" outlineLevel="1" x14ac:dyDescent="0.25">
      <c r="A20" s="188" t="s">
        <v>66</v>
      </c>
      <c r="B20" s="50" t="s">
        <v>23</v>
      </c>
      <c r="C20" s="45">
        <v>0</v>
      </c>
      <c r="D20" s="45">
        <v>0</v>
      </c>
      <c r="E20" s="45">
        <v>0</v>
      </c>
      <c r="F20" s="5">
        <f t="shared" si="0"/>
        <v>0</v>
      </c>
      <c r="G20"/>
      <c r="H20"/>
      <c r="I20"/>
      <c r="J20"/>
      <c r="K20"/>
      <c r="L20"/>
      <c r="M20"/>
    </row>
    <row r="21" spans="1:18" hidden="1" x14ac:dyDescent="0.25">
      <c r="A21" s="188" t="s">
        <v>67</v>
      </c>
      <c r="B21" s="50" t="s">
        <v>23</v>
      </c>
      <c r="C21" s="45">
        <v>0</v>
      </c>
      <c r="D21" s="45">
        <v>0</v>
      </c>
      <c r="E21" s="45">
        <v>0</v>
      </c>
      <c r="F21" s="5">
        <f t="shared" si="0"/>
        <v>0</v>
      </c>
      <c r="G21"/>
      <c r="H21"/>
      <c r="I21"/>
      <c r="J21"/>
      <c r="K21"/>
      <c r="L21"/>
      <c r="M21"/>
    </row>
    <row r="22" spans="1:18" ht="13.5" thickBot="1" x14ac:dyDescent="0.35">
      <c r="B22" s="46" t="s">
        <v>0</v>
      </c>
      <c r="C22" s="189">
        <f>SUM(C2:C21)</f>
        <v>63327000</v>
      </c>
      <c r="D22" s="189">
        <f>SUM(D2:D21)</f>
        <v>0</v>
      </c>
      <c r="E22" s="189">
        <f>SUM(E2:E21)</f>
        <v>0</v>
      </c>
      <c r="F22" s="189">
        <f>SUM(F2:F21)</f>
        <v>63327000</v>
      </c>
      <c r="G22"/>
      <c r="H22"/>
      <c r="I22"/>
      <c r="J22"/>
      <c r="K22"/>
      <c r="L22"/>
      <c r="M22"/>
    </row>
    <row r="23" spans="1:18" ht="13.5" thickTop="1" x14ac:dyDescent="0.3">
      <c r="A23" s="48" t="s">
        <v>20</v>
      </c>
      <c r="B23" s="50" t="s">
        <v>23</v>
      </c>
      <c r="C23" s="52">
        <v>0</v>
      </c>
      <c r="D23" s="52">
        <v>0</v>
      </c>
      <c r="E23" s="52">
        <v>0</v>
      </c>
      <c r="F23" s="52">
        <f>SUM(C23:E23)</f>
        <v>0</v>
      </c>
      <c r="H23" s="191"/>
      <c r="I23" s="192" t="s">
        <v>15</v>
      </c>
      <c r="J23" s="192" t="s">
        <v>14</v>
      </c>
      <c r="K23" s="193" t="s">
        <v>22</v>
      </c>
      <c r="L23" s="194"/>
      <c r="M23" s="195"/>
      <c r="Q23" s="196"/>
    </row>
    <row r="24" spans="1:18" ht="13" x14ac:dyDescent="0.3">
      <c r="A24" s="48" t="s">
        <v>21</v>
      </c>
      <c r="B24" s="50" t="s">
        <v>23</v>
      </c>
      <c r="C24" s="52">
        <v>0</v>
      </c>
      <c r="D24" s="52">
        <v>0</v>
      </c>
      <c r="E24" s="52">
        <v>0</v>
      </c>
      <c r="F24" s="52">
        <f>SUM(C24:E24)</f>
        <v>0</v>
      </c>
      <c r="H24" s="197" t="s">
        <v>11</v>
      </c>
      <c r="I24" s="198">
        <v>42301</v>
      </c>
      <c r="J24" s="199">
        <f>I24</f>
        <v>42301</v>
      </c>
      <c r="K24" s="200"/>
      <c r="L24" s="201"/>
      <c r="M24" s="202"/>
    </row>
    <row r="25" spans="1:18" ht="13.5" thickBot="1" x14ac:dyDescent="0.35">
      <c r="B25" s="46" t="s">
        <v>46</v>
      </c>
      <c r="C25" s="189">
        <f>+SUM(C22:C24)</f>
        <v>63327000</v>
      </c>
      <c r="D25" s="189">
        <f>+SUM(D22:D24)</f>
        <v>0</v>
      </c>
      <c r="E25" s="189">
        <f>+SUM(E22:E24)</f>
        <v>0</v>
      </c>
      <c r="F25" s="189">
        <f>+SUM(F22:F24)</f>
        <v>63327000</v>
      </c>
      <c r="H25" s="203" t="s">
        <v>18</v>
      </c>
      <c r="I25" s="204">
        <v>42602</v>
      </c>
      <c r="J25" s="205">
        <v>42605</v>
      </c>
      <c r="K25" s="206"/>
      <c r="L25" s="207"/>
      <c r="M25" s="208"/>
    </row>
    <row r="26" spans="1:18" ht="14" thickTop="1" thickBot="1" x14ac:dyDescent="0.35">
      <c r="B26" s="46"/>
      <c r="C26" s="51"/>
      <c r="D26" s="51"/>
      <c r="E26" s="51"/>
      <c r="F26" s="51"/>
      <c r="I26" s="52"/>
      <c r="J26" s="52"/>
      <c r="K26" s="52"/>
      <c r="L26" s="52"/>
      <c r="M26" s="52"/>
      <c r="N26" s="52"/>
      <c r="O26" s="52"/>
      <c r="P26" s="52"/>
      <c r="Q26" s="52"/>
      <c r="R26" s="52"/>
    </row>
    <row r="27" spans="1:18" ht="13" x14ac:dyDescent="0.3">
      <c r="B27" s="182"/>
      <c r="C27" s="53"/>
      <c r="D27" s="48"/>
      <c r="I27" s="209"/>
      <c r="J27" s="401" t="s">
        <v>2</v>
      </c>
      <c r="K27" s="401"/>
      <c r="L27" s="210" t="s">
        <v>48</v>
      </c>
      <c r="M27" s="211"/>
    </row>
    <row r="28" spans="1:18" ht="37" x14ac:dyDescent="0.3">
      <c r="A28" s="212" t="s">
        <v>47</v>
      </c>
      <c r="B28" s="212" t="s">
        <v>3</v>
      </c>
      <c r="C28" s="212" t="s">
        <v>4</v>
      </c>
      <c r="D28" s="212" t="s">
        <v>5</v>
      </c>
      <c r="E28" s="212" t="s">
        <v>6</v>
      </c>
      <c r="F28" s="212" t="s">
        <v>7</v>
      </c>
      <c r="G28" s="212" t="s">
        <v>74</v>
      </c>
      <c r="H28" s="212" t="s">
        <v>75</v>
      </c>
      <c r="I28" s="185" t="s">
        <v>76</v>
      </c>
      <c r="J28" s="186" t="s">
        <v>77</v>
      </c>
      <c r="K28" s="186" t="s">
        <v>78</v>
      </c>
      <c r="L28" s="186" t="s">
        <v>79</v>
      </c>
      <c r="M28" s="187" t="s">
        <v>69</v>
      </c>
      <c r="N28" s="212" t="s">
        <v>80</v>
      </c>
      <c r="O28" s="212" t="s">
        <v>81</v>
      </c>
    </row>
    <row r="29" spans="1:18" x14ac:dyDescent="0.25">
      <c r="A29" s="188" t="s">
        <v>23</v>
      </c>
      <c r="B29" s="220" t="str">
        <f t="shared" ref="B29:B51" si="1">+IF(MONTH(C29)&lt;4,"Q1",IF(MONTH(C29)&lt;7,"Q2",IF(MONTH(C29)&lt;10,"Q3","Q4")))&amp;"/"&amp;YEAR(C29)</f>
        <v>Q4/2015</v>
      </c>
      <c r="C29" s="221">
        <f>+J24</f>
        <v>42301</v>
      </c>
      <c r="D29" s="221">
        <f t="shared" ref="D29:D51" si="2">DATE(YEAR(C29),IF(MONTH(C29)&lt;=3,3,IF(MONTH(C29)&lt;=6,6,IF(MONTH(C29)&lt;=9,9,12))),IF(OR(MONTH(C29)&lt;=3,MONTH(C29)&gt;=10),31,30))</f>
        <v>42369</v>
      </c>
      <c r="E29" s="220">
        <f t="shared" ref="E29:E51" si="3">D29-C29+1</f>
        <v>69</v>
      </c>
      <c r="F29" s="73">
        <f>VLOOKUP(D29,'FERC Interest Rate'!$A:$B,2,TRUE)</f>
        <v>3.2500000000000001E-2</v>
      </c>
      <c r="G29" s="74">
        <f>+C25</f>
        <v>63327000</v>
      </c>
      <c r="H29" s="74">
        <f>G29*F29*(E29/(DATE(YEAR(D29),12,31)-DATE(YEAR(D29),1,1)+1))</f>
        <v>389070.67808219179</v>
      </c>
      <c r="I29" s="97">
        <v>0</v>
      </c>
      <c r="J29" s="57">
        <v>0</v>
      </c>
      <c r="K29" s="222">
        <f t="shared" ref="K29:K48" si="4">+SUM(I29:J29)</f>
        <v>0</v>
      </c>
      <c r="L29" s="57">
        <v>0</v>
      </c>
      <c r="M29" s="223">
        <v>0</v>
      </c>
      <c r="N29" s="52">
        <f t="shared" ref="N29:N51" si="5">+G29+H29+J29</f>
        <v>63716070.67808219</v>
      </c>
      <c r="O29" s="74">
        <f>+N29-M29</f>
        <v>63716070.67808219</v>
      </c>
    </row>
    <row r="30" spans="1:18" x14ac:dyDescent="0.25">
      <c r="A30" s="188" t="s">
        <v>23</v>
      </c>
      <c r="B30" s="220" t="str">
        <f t="shared" si="1"/>
        <v>Q1/2016</v>
      </c>
      <c r="C30" s="221">
        <f t="shared" ref="C30:C51" si="6">D29+1</f>
        <v>42370</v>
      </c>
      <c r="D30" s="221">
        <f t="shared" si="2"/>
        <v>42460</v>
      </c>
      <c r="E30" s="220">
        <f t="shared" si="3"/>
        <v>91</v>
      </c>
      <c r="F30" s="73">
        <f>VLOOKUP(D30,'FERC Interest Rate'!$A:$B,2,TRUE)</f>
        <v>3.2500000000000001E-2</v>
      </c>
      <c r="G30" s="74">
        <f>O29</f>
        <v>63716070.67808219</v>
      </c>
      <c r="H30" s="74">
        <f>G30*F30*(E30/(DATE(YEAR(D30),12,31)-DATE(YEAR(D30),1,1)+1))</f>
        <v>514864.15035636089</v>
      </c>
      <c r="I30" s="97">
        <v>0</v>
      </c>
      <c r="J30" s="57">
        <v>0</v>
      </c>
      <c r="K30" s="222">
        <f t="shared" si="4"/>
        <v>0</v>
      </c>
      <c r="L30" s="57">
        <v>0</v>
      </c>
      <c r="M30" s="223">
        <v>0</v>
      </c>
      <c r="N30" s="52">
        <f t="shared" si="5"/>
        <v>64230934.82843855</v>
      </c>
      <c r="O30" s="74">
        <f t="shared" ref="O30:O51" si="7">+N30-M30</f>
        <v>64230934.82843855</v>
      </c>
    </row>
    <row r="31" spans="1:18" x14ac:dyDescent="0.25">
      <c r="A31" s="188" t="s">
        <v>23</v>
      </c>
      <c r="B31" s="220" t="str">
        <f t="shared" si="1"/>
        <v>Q2/2016</v>
      </c>
      <c r="C31" s="221">
        <f t="shared" si="6"/>
        <v>42461</v>
      </c>
      <c r="D31" s="221">
        <f t="shared" si="2"/>
        <v>42551</v>
      </c>
      <c r="E31" s="220">
        <f t="shared" si="3"/>
        <v>91</v>
      </c>
      <c r="F31" s="73">
        <f>VLOOKUP(D31,'FERC Interest Rate'!$A:$B,2,TRUE)</f>
        <v>3.4599999999999999E-2</v>
      </c>
      <c r="G31" s="74">
        <f>O30</f>
        <v>64230934.82843855</v>
      </c>
      <c r="H31" s="74">
        <f>G31*F31*(E31/(DATE(YEAR(D31),12,31)-DATE(YEAR(D31),1,1)+1))</f>
        <v>552561.53388202621</v>
      </c>
      <c r="I31" s="97">
        <v>0</v>
      </c>
      <c r="J31" s="57">
        <v>0</v>
      </c>
      <c r="K31" s="222">
        <f t="shared" si="4"/>
        <v>0</v>
      </c>
      <c r="L31" s="57">
        <v>0</v>
      </c>
      <c r="M31" s="223">
        <v>0</v>
      </c>
      <c r="N31" s="52">
        <f t="shared" si="5"/>
        <v>64783496.36232058</v>
      </c>
      <c r="O31" s="74">
        <f t="shared" si="7"/>
        <v>64783496.36232058</v>
      </c>
    </row>
    <row r="32" spans="1:18" x14ac:dyDescent="0.25">
      <c r="A32" s="48" t="s">
        <v>48</v>
      </c>
      <c r="B32" s="220" t="str">
        <f t="shared" si="1"/>
        <v>Q3/2016</v>
      </c>
      <c r="C32" s="221">
        <f t="shared" si="6"/>
        <v>42552</v>
      </c>
      <c r="D32" s="221">
        <f t="shared" si="2"/>
        <v>42643</v>
      </c>
      <c r="E32" s="220">
        <f t="shared" si="3"/>
        <v>92</v>
      </c>
      <c r="F32" s="73">
        <f>VLOOKUP(D32,'FERC Interest Rate'!$A:$B,2,TRUE)</f>
        <v>3.5000000000000003E-2</v>
      </c>
      <c r="G32" s="74">
        <f>O31</f>
        <v>64783496.36232058</v>
      </c>
      <c r="H32" s="74">
        <f>G32*F32*(E32/(DATE(YEAR(D32),12,31)-DATE(YEAR(D32),1,1)+1))</f>
        <v>569953.1647176838</v>
      </c>
      <c r="I32" s="97">
        <f t="shared" ref="I32:I51" si="8">(SUM($H$29:$H$52)/20)</f>
        <v>101322.47635191314</v>
      </c>
      <c r="J32" s="57">
        <v>0</v>
      </c>
      <c r="K32" s="222">
        <f t="shared" si="4"/>
        <v>101322.47635191314</v>
      </c>
      <c r="L32" s="57">
        <f>+$C$25/20</f>
        <v>3166350</v>
      </c>
      <c r="M32" s="223">
        <f>+SUM(K32:L32)</f>
        <v>3267672.4763519131</v>
      </c>
      <c r="N32" s="52">
        <f t="shared" si="5"/>
        <v>65353449.527038261</v>
      </c>
      <c r="O32" s="74">
        <f t="shared" si="7"/>
        <v>62085777.050686345</v>
      </c>
    </row>
    <row r="33" spans="1:15" x14ac:dyDescent="0.25">
      <c r="A33" s="48" t="s">
        <v>49</v>
      </c>
      <c r="B33" s="220" t="str">
        <f t="shared" si="1"/>
        <v>Q4/2016</v>
      </c>
      <c r="C33" s="221">
        <f t="shared" si="6"/>
        <v>42644</v>
      </c>
      <c r="D33" s="221">
        <f t="shared" si="2"/>
        <v>42735</v>
      </c>
      <c r="E33" s="220">
        <f t="shared" si="3"/>
        <v>92</v>
      </c>
      <c r="F33" s="73">
        <f>VLOOKUP(D33,'FERC Interest Rate'!$A:$B,2,TRUE)</f>
        <v>3.5000000000000003E-2</v>
      </c>
      <c r="G33" s="74">
        <f>O32</f>
        <v>62085777.050686345</v>
      </c>
      <c r="H33" s="74">
        <v>0</v>
      </c>
      <c r="I33" s="97">
        <f t="shared" si="8"/>
        <v>101322.47635191314</v>
      </c>
      <c r="J33" s="57">
        <f t="shared" ref="J33:J48" si="9">G33*F33*(E33/(DATE(YEAR(D33),12,31)-DATE(YEAR(D33),1,1)+1))</f>
        <v>546219.13142953569</v>
      </c>
      <c r="K33" s="222">
        <f t="shared" si="4"/>
        <v>647541.60778144887</v>
      </c>
      <c r="L33" s="57">
        <f t="shared" ref="L33:L51" si="10">+$C$25/20</f>
        <v>3166350</v>
      </c>
      <c r="M33" s="223">
        <f>+SUM(K33:L33)</f>
        <v>3813891.6077814489</v>
      </c>
      <c r="N33" s="52">
        <f t="shared" si="5"/>
        <v>62631996.182115883</v>
      </c>
      <c r="O33" s="74">
        <f t="shared" si="7"/>
        <v>58818104.574334435</v>
      </c>
    </row>
    <row r="34" spans="1:15" x14ac:dyDescent="0.25">
      <c r="A34" s="48" t="s">
        <v>50</v>
      </c>
      <c r="B34" s="220" t="str">
        <f t="shared" si="1"/>
        <v>Q1/2017</v>
      </c>
      <c r="C34" s="221">
        <f t="shared" si="6"/>
        <v>42736</v>
      </c>
      <c r="D34" s="221">
        <f t="shared" si="2"/>
        <v>42825</v>
      </c>
      <c r="E34" s="220">
        <f t="shared" si="3"/>
        <v>90</v>
      </c>
      <c r="F34" s="73">
        <f>VLOOKUP(D34,'FERC Interest Rate'!$A:$B,2,TRUE)</f>
        <v>3.5000000000000003E-2</v>
      </c>
      <c r="G34" s="74">
        <f t="shared" ref="G34:G51" si="11">O33</f>
        <v>58818104.574334435</v>
      </c>
      <c r="H34" s="74">
        <v>0</v>
      </c>
      <c r="I34" s="97">
        <f t="shared" si="8"/>
        <v>101322.47635191314</v>
      </c>
      <c r="J34" s="57">
        <f t="shared" si="9"/>
        <v>507608.29975110543</v>
      </c>
      <c r="K34" s="222">
        <f t="shared" si="4"/>
        <v>608930.77610301855</v>
      </c>
      <c r="L34" s="57">
        <f t="shared" si="10"/>
        <v>3166350</v>
      </c>
      <c r="M34" s="223">
        <f>+SUM(K34:L34)</f>
        <v>3775280.7761030188</v>
      </c>
      <c r="N34" s="52">
        <f t="shared" si="5"/>
        <v>59325712.874085538</v>
      </c>
      <c r="O34" s="74">
        <f t="shared" si="7"/>
        <v>55550432.097982518</v>
      </c>
    </row>
    <row r="35" spans="1:15" x14ac:dyDescent="0.25">
      <c r="A35" s="48" t="s">
        <v>51</v>
      </c>
      <c r="B35" s="220" t="str">
        <f t="shared" si="1"/>
        <v>Q2/2017</v>
      </c>
      <c r="C35" s="221">
        <f t="shared" si="6"/>
        <v>42826</v>
      </c>
      <c r="D35" s="221">
        <f t="shared" si="2"/>
        <v>42916</v>
      </c>
      <c r="E35" s="220">
        <f t="shared" si="3"/>
        <v>91</v>
      </c>
      <c r="F35" s="73">
        <f>VLOOKUP(D35,'FERC Interest Rate'!$A:$B,2,TRUE)</f>
        <v>3.7100000000000001E-2</v>
      </c>
      <c r="G35" s="74">
        <f t="shared" si="11"/>
        <v>55550432.097982518</v>
      </c>
      <c r="H35" s="74">
        <v>0</v>
      </c>
      <c r="I35" s="97">
        <f t="shared" si="8"/>
        <v>101322.47635191314</v>
      </c>
      <c r="J35" s="57">
        <f t="shared" si="9"/>
        <v>513818.66796164052</v>
      </c>
      <c r="K35" s="222">
        <f t="shared" si="4"/>
        <v>615141.1443135537</v>
      </c>
      <c r="L35" s="57">
        <f t="shared" si="10"/>
        <v>3166350</v>
      </c>
      <c r="M35" s="223">
        <f t="shared" ref="M35:M48" si="12">+SUM(K35:L35)</f>
        <v>3781491.1443135538</v>
      </c>
      <c r="N35" s="52">
        <f t="shared" si="5"/>
        <v>56064250.765944161</v>
      </c>
      <c r="O35" s="74">
        <f t="shared" si="7"/>
        <v>52282759.621630609</v>
      </c>
    </row>
    <row r="36" spans="1:15" x14ac:dyDescent="0.25">
      <c r="A36" s="48" t="s">
        <v>52</v>
      </c>
      <c r="B36" s="220" t="str">
        <f t="shared" si="1"/>
        <v>Q3/2017</v>
      </c>
      <c r="C36" s="221">
        <f t="shared" si="6"/>
        <v>42917</v>
      </c>
      <c r="D36" s="221">
        <f t="shared" si="2"/>
        <v>43008</v>
      </c>
      <c r="E36" s="220">
        <f t="shared" si="3"/>
        <v>92</v>
      </c>
      <c r="F36" s="73">
        <f>VLOOKUP(D36,'FERC Interest Rate'!$A:$B,2,TRUE)</f>
        <v>3.9600000000000003E-2</v>
      </c>
      <c r="G36" s="74">
        <f t="shared" si="11"/>
        <v>52282759.621630609</v>
      </c>
      <c r="H36" s="74">
        <v>0</v>
      </c>
      <c r="I36" s="97">
        <f t="shared" si="8"/>
        <v>101322.47635191314</v>
      </c>
      <c r="J36" s="57">
        <f t="shared" si="9"/>
        <v>521853.56124253332</v>
      </c>
      <c r="K36" s="222">
        <f t="shared" si="4"/>
        <v>623176.03759444645</v>
      </c>
      <c r="L36" s="57">
        <f t="shared" si="10"/>
        <v>3166350</v>
      </c>
      <c r="M36" s="223">
        <f t="shared" si="12"/>
        <v>3789526.0375944464</v>
      </c>
      <c r="N36" s="52">
        <f t="shared" si="5"/>
        <v>52804613.182873145</v>
      </c>
      <c r="O36" s="74">
        <f t="shared" si="7"/>
        <v>49015087.1452787</v>
      </c>
    </row>
    <row r="37" spans="1:15" x14ac:dyDescent="0.25">
      <c r="A37" s="48" t="s">
        <v>53</v>
      </c>
      <c r="B37" s="220" t="str">
        <f t="shared" si="1"/>
        <v>Q4/2017</v>
      </c>
      <c r="C37" s="221">
        <f t="shared" si="6"/>
        <v>43009</v>
      </c>
      <c r="D37" s="221">
        <f t="shared" si="2"/>
        <v>43100</v>
      </c>
      <c r="E37" s="220">
        <f t="shared" si="3"/>
        <v>92</v>
      </c>
      <c r="F37" s="73">
        <f>VLOOKUP(D37,'FERC Interest Rate'!$A:$B,2,TRUE)</f>
        <v>4.2099999999999999E-2</v>
      </c>
      <c r="G37" s="74">
        <f t="shared" si="11"/>
        <v>49015087.1452787</v>
      </c>
      <c r="H37" s="74">
        <v>0</v>
      </c>
      <c r="I37" s="97">
        <f t="shared" si="8"/>
        <v>101322.47635191314</v>
      </c>
      <c r="J37" s="57">
        <f t="shared" si="9"/>
        <v>520123.93296189996</v>
      </c>
      <c r="K37" s="222">
        <f t="shared" si="4"/>
        <v>621446.40931381308</v>
      </c>
      <c r="L37" s="57">
        <f t="shared" si="10"/>
        <v>3166350</v>
      </c>
      <c r="M37" s="223">
        <f t="shared" si="12"/>
        <v>3787796.4093138129</v>
      </c>
      <c r="N37" s="52">
        <f t="shared" si="5"/>
        <v>49535211.078240603</v>
      </c>
      <c r="O37" s="74">
        <f t="shared" si="7"/>
        <v>45747414.66892679</v>
      </c>
    </row>
    <row r="38" spans="1:15" x14ac:dyDescent="0.25">
      <c r="A38" s="48" t="s">
        <v>54</v>
      </c>
      <c r="B38" s="220" t="str">
        <f t="shared" si="1"/>
        <v>Q1/2018</v>
      </c>
      <c r="C38" s="221">
        <f t="shared" si="6"/>
        <v>43101</v>
      </c>
      <c r="D38" s="221">
        <f t="shared" si="2"/>
        <v>43190</v>
      </c>
      <c r="E38" s="220">
        <f t="shared" si="3"/>
        <v>90</v>
      </c>
      <c r="F38" s="73">
        <f>VLOOKUP(D38,'FERC Interest Rate'!$A:$B,2,TRUE)</f>
        <v>4.2500000000000003E-2</v>
      </c>
      <c r="G38" s="74">
        <f t="shared" si="11"/>
        <v>45747414.66892679</v>
      </c>
      <c r="H38" s="74">
        <v>0</v>
      </c>
      <c r="I38" s="97">
        <f t="shared" si="8"/>
        <v>101322.47635191314</v>
      </c>
      <c r="J38" s="57">
        <f t="shared" si="9"/>
        <v>479407.83865382185</v>
      </c>
      <c r="K38" s="222">
        <f t="shared" si="4"/>
        <v>580730.31500573503</v>
      </c>
      <c r="L38" s="57">
        <f t="shared" si="10"/>
        <v>3166350</v>
      </c>
      <c r="M38" s="223">
        <f t="shared" si="12"/>
        <v>3747080.315005735</v>
      </c>
      <c r="N38" s="52">
        <f t="shared" si="5"/>
        <v>46226822.507580616</v>
      </c>
      <c r="O38" s="74">
        <f t="shared" si="7"/>
        <v>42479742.192574881</v>
      </c>
    </row>
    <row r="39" spans="1:15" x14ac:dyDescent="0.25">
      <c r="A39" s="48" t="s">
        <v>55</v>
      </c>
      <c r="B39" s="220" t="str">
        <f t="shared" si="1"/>
        <v>Q2/2018</v>
      </c>
      <c r="C39" s="221">
        <f t="shared" si="6"/>
        <v>43191</v>
      </c>
      <c r="D39" s="221">
        <f t="shared" si="2"/>
        <v>43281</v>
      </c>
      <c r="E39" s="220">
        <f t="shared" si="3"/>
        <v>91</v>
      </c>
      <c r="F39" s="73">
        <f>VLOOKUP(D39,'FERC Interest Rate'!$A:$B,2,TRUE)</f>
        <v>4.4699999999999997E-2</v>
      </c>
      <c r="G39" s="74">
        <f t="shared" si="11"/>
        <v>42479742.192574881</v>
      </c>
      <c r="H39" s="74">
        <v>0</v>
      </c>
      <c r="I39" s="97">
        <f t="shared" si="8"/>
        <v>101322.47635191314</v>
      </c>
      <c r="J39" s="57">
        <f t="shared" si="9"/>
        <v>473410.54059379949</v>
      </c>
      <c r="K39" s="222">
        <f t="shared" si="4"/>
        <v>574733.01694571262</v>
      </c>
      <c r="L39" s="57">
        <f t="shared" si="10"/>
        <v>3166350</v>
      </c>
      <c r="M39" s="223">
        <f t="shared" si="12"/>
        <v>3741083.0169457127</v>
      </c>
      <c r="N39" s="52">
        <f t="shared" si="5"/>
        <v>42953152.733168684</v>
      </c>
      <c r="O39" s="74">
        <f t="shared" si="7"/>
        <v>39212069.716222972</v>
      </c>
    </row>
    <row r="40" spans="1:15" x14ac:dyDescent="0.25">
      <c r="A40" s="48" t="s">
        <v>56</v>
      </c>
      <c r="B40" s="220" t="str">
        <f t="shared" si="1"/>
        <v>Q3/2018</v>
      </c>
      <c r="C40" s="221">
        <f t="shared" si="6"/>
        <v>43282</v>
      </c>
      <c r="D40" s="221">
        <f t="shared" si="2"/>
        <v>43373</v>
      </c>
      <c r="E40" s="220">
        <f t="shared" si="3"/>
        <v>92</v>
      </c>
      <c r="F40" s="73">
        <f>VLOOKUP(D40,'FERC Interest Rate'!$A:$B,2,TRUE)</f>
        <v>4.6899999999999997E-2</v>
      </c>
      <c r="G40" s="74">
        <f t="shared" si="11"/>
        <v>39212069.716222972</v>
      </c>
      <c r="H40" s="74">
        <v>0</v>
      </c>
      <c r="I40" s="97">
        <f t="shared" si="8"/>
        <v>101322.47635191314</v>
      </c>
      <c r="J40" s="57">
        <f t="shared" si="9"/>
        <v>463540.37920975039</v>
      </c>
      <c r="K40" s="222">
        <f t="shared" si="4"/>
        <v>564862.85556166351</v>
      </c>
      <c r="L40" s="57">
        <f t="shared" si="10"/>
        <v>3166350</v>
      </c>
      <c r="M40" s="223">
        <f t="shared" si="12"/>
        <v>3731212.8555616634</v>
      </c>
      <c r="N40" s="52">
        <f t="shared" si="5"/>
        <v>39675610.095432721</v>
      </c>
      <c r="O40" s="74">
        <f t="shared" si="7"/>
        <v>35944397.239871055</v>
      </c>
    </row>
    <row r="41" spans="1:15" x14ac:dyDescent="0.25">
      <c r="A41" s="48" t="s">
        <v>57</v>
      </c>
      <c r="B41" s="220" t="str">
        <f t="shared" si="1"/>
        <v>Q4/2018</v>
      </c>
      <c r="C41" s="221">
        <f t="shared" si="6"/>
        <v>43374</v>
      </c>
      <c r="D41" s="221">
        <f t="shared" si="2"/>
        <v>43465</v>
      </c>
      <c r="E41" s="220">
        <f t="shared" si="3"/>
        <v>92</v>
      </c>
      <c r="F41" s="73">
        <f>VLOOKUP(D41,'FERC Interest Rate'!$A:$B,2,TRUE)</f>
        <v>4.9599999999999998E-2</v>
      </c>
      <c r="G41" s="74">
        <f t="shared" si="11"/>
        <v>35944397.239871055</v>
      </c>
      <c r="H41" s="74">
        <v>0</v>
      </c>
      <c r="I41" s="97">
        <f t="shared" si="8"/>
        <v>101322.47635191314</v>
      </c>
      <c r="J41" s="57">
        <f t="shared" si="9"/>
        <v>449373.89995884825</v>
      </c>
      <c r="K41" s="222">
        <f t="shared" si="4"/>
        <v>550696.37631076144</v>
      </c>
      <c r="L41" s="57">
        <f t="shared" si="10"/>
        <v>3166350</v>
      </c>
      <c r="M41" s="223">
        <f t="shared" si="12"/>
        <v>3717046.3763107616</v>
      </c>
      <c r="N41" s="52">
        <f t="shared" si="5"/>
        <v>36393771.139829904</v>
      </c>
      <c r="O41" s="74">
        <f t="shared" si="7"/>
        <v>32676724.763519142</v>
      </c>
    </row>
    <row r="42" spans="1:15" x14ac:dyDescent="0.25">
      <c r="A42" s="48" t="s">
        <v>58</v>
      </c>
      <c r="B42" s="220" t="str">
        <f t="shared" si="1"/>
        <v>Q1/2019</v>
      </c>
      <c r="C42" s="221">
        <f t="shared" si="6"/>
        <v>43466</v>
      </c>
      <c r="D42" s="221">
        <f t="shared" si="2"/>
        <v>43555</v>
      </c>
      <c r="E42" s="220">
        <f t="shared" si="3"/>
        <v>90</v>
      </c>
      <c r="F42" s="73">
        <f>VLOOKUP(D42,'FERC Interest Rate'!$A:$B,2,TRUE)</f>
        <v>5.1799999999999999E-2</v>
      </c>
      <c r="G42" s="74">
        <f t="shared" si="11"/>
        <v>32676724.763519142</v>
      </c>
      <c r="H42" s="74">
        <v>0</v>
      </c>
      <c r="I42" s="97">
        <f t="shared" si="8"/>
        <v>101322.47635191314</v>
      </c>
      <c r="J42" s="57">
        <f t="shared" si="9"/>
        <v>417366.82423979789</v>
      </c>
      <c r="K42" s="222">
        <f t="shared" si="4"/>
        <v>518689.30059171101</v>
      </c>
      <c r="L42" s="57">
        <f t="shared" si="10"/>
        <v>3166350</v>
      </c>
      <c r="M42" s="223">
        <f t="shared" si="12"/>
        <v>3685039.300591711</v>
      </c>
      <c r="N42" s="52">
        <f t="shared" si="5"/>
        <v>33094091.58775894</v>
      </c>
      <c r="O42" s="74">
        <f t="shared" si="7"/>
        <v>29409052.287167229</v>
      </c>
    </row>
    <row r="43" spans="1:15" x14ac:dyDescent="0.25">
      <c r="A43" s="48" t="s">
        <v>59</v>
      </c>
      <c r="B43" s="220" t="str">
        <f t="shared" si="1"/>
        <v>Q2/2019</v>
      </c>
      <c r="C43" s="221">
        <f t="shared" si="6"/>
        <v>43556</v>
      </c>
      <c r="D43" s="221">
        <f t="shared" si="2"/>
        <v>43646</v>
      </c>
      <c r="E43" s="220">
        <f t="shared" si="3"/>
        <v>91</v>
      </c>
      <c r="F43" s="73">
        <f>VLOOKUP(D43,'FERC Interest Rate'!$A:$B,2,TRUE)</f>
        <v>5.45E-2</v>
      </c>
      <c r="G43" s="74">
        <f t="shared" si="11"/>
        <v>29409052.287167229</v>
      </c>
      <c r="H43" s="74">
        <v>0</v>
      </c>
      <c r="I43" s="97">
        <f t="shared" si="8"/>
        <v>101322.47635191314</v>
      </c>
      <c r="J43" s="57">
        <f t="shared" si="9"/>
        <v>399600.53374850925</v>
      </c>
      <c r="K43" s="222">
        <f t="shared" si="4"/>
        <v>500923.01010042237</v>
      </c>
      <c r="L43" s="57">
        <f t="shared" si="10"/>
        <v>3166350</v>
      </c>
      <c r="M43" s="223">
        <f t="shared" si="12"/>
        <v>3667273.0101004224</v>
      </c>
      <c r="N43" s="52">
        <f t="shared" si="5"/>
        <v>29808652.820915736</v>
      </c>
      <c r="O43" s="74">
        <f t="shared" si="7"/>
        <v>26141379.810815312</v>
      </c>
    </row>
    <row r="44" spans="1:15" x14ac:dyDescent="0.25">
      <c r="A44" s="48" t="s">
        <v>60</v>
      </c>
      <c r="B44" s="220" t="str">
        <f t="shared" si="1"/>
        <v>Q3/2019</v>
      </c>
      <c r="C44" s="221">
        <f t="shared" si="6"/>
        <v>43647</v>
      </c>
      <c r="D44" s="221">
        <f t="shared" si="2"/>
        <v>43738</v>
      </c>
      <c r="E44" s="220">
        <f t="shared" si="3"/>
        <v>92</v>
      </c>
      <c r="F44" s="73">
        <f>VLOOKUP(D44,'FERC Interest Rate'!$A:$B,2,TRUE)</f>
        <v>5.5E-2</v>
      </c>
      <c r="G44" s="74">
        <f t="shared" si="11"/>
        <v>26141379.810815312</v>
      </c>
      <c r="H44" s="74">
        <v>0</v>
      </c>
      <c r="I44" s="97">
        <f t="shared" si="8"/>
        <v>101322.47635191314</v>
      </c>
      <c r="J44" s="57">
        <f t="shared" si="9"/>
        <v>362398.30641842599</v>
      </c>
      <c r="K44" s="222">
        <f t="shared" si="4"/>
        <v>463720.78277033911</v>
      </c>
      <c r="L44" s="57">
        <f t="shared" si="10"/>
        <v>3166350</v>
      </c>
      <c r="M44" s="223">
        <f t="shared" si="12"/>
        <v>3630070.7827703389</v>
      </c>
      <c r="N44" s="52">
        <f t="shared" si="5"/>
        <v>26503778.117233738</v>
      </c>
      <c r="O44" s="74">
        <f t="shared" si="7"/>
        <v>22873707.334463399</v>
      </c>
    </row>
    <row r="45" spans="1:15" x14ac:dyDescent="0.25">
      <c r="A45" s="48" t="s">
        <v>61</v>
      </c>
      <c r="B45" s="220" t="str">
        <f t="shared" si="1"/>
        <v>Q4/2019</v>
      </c>
      <c r="C45" s="221">
        <f>D44+1</f>
        <v>43739</v>
      </c>
      <c r="D45" s="221">
        <f t="shared" si="2"/>
        <v>43830</v>
      </c>
      <c r="E45" s="220">
        <f t="shared" si="3"/>
        <v>92</v>
      </c>
      <c r="F45" s="73">
        <f>VLOOKUP(D45,'FERC Interest Rate'!$A:$B,2,TRUE)</f>
        <v>5.4199999999999998E-2</v>
      </c>
      <c r="G45" s="74">
        <f>O44</f>
        <v>22873707.334463399</v>
      </c>
      <c r="H45" s="74">
        <v>0</v>
      </c>
      <c r="I45" s="97">
        <f t="shared" si="8"/>
        <v>101322.47635191314</v>
      </c>
      <c r="J45" s="57">
        <f t="shared" si="9"/>
        <v>312486.17603443371</v>
      </c>
      <c r="K45" s="222">
        <f t="shared" si="4"/>
        <v>413808.65238634683</v>
      </c>
      <c r="L45" s="57">
        <f t="shared" si="10"/>
        <v>3166350</v>
      </c>
      <c r="M45" s="223">
        <f t="shared" si="12"/>
        <v>3580158.6523863468</v>
      </c>
      <c r="N45" s="52">
        <f t="shared" si="5"/>
        <v>23186193.510497831</v>
      </c>
      <c r="O45" s="74">
        <f t="shared" si="7"/>
        <v>19606034.858111486</v>
      </c>
    </row>
    <row r="46" spans="1:15" x14ac:dyDescent="0.25">
      <c r="A46" s="48" t="s">
        <v>62</v>
      </c>
      <c r="B46" s="220" t="str">
        <f t="shared" si="1"/>
        <v>Q1/2020</v>
      </c>
      <c r="C46" s="221">
        <f t="shared" si="6"/>
        <v>43831</v>
      </c>
      <c r="D46" s="221">
        <f t="shared" si="2"/>
        <v>43921</v>
      </c>
      <c r="E46" s="220">
        <f t="shared" si="3"/>
        <v>91</v>
      </c>
      <c r="F46" s="73">
        <f>VLOOKUP(D46,'FERC Interest Rate'!$A:$B,2,TRUE)</f>
        <v>4.9599999999999998E-2</v>
      </c>
      <c r="G46" s="74">
        <f t="shared" si="11"/>
        <v>19606034.858111486</v>
      </c>
      <c r="H46" s="74">
        <v>0</v>
      </c>
      <c r="I46" s="97">
        <f t="shared" si="8"/>
        <v>101322.47635191314</v>
      </c>
      <c r="J46" s="57">
        <f t="shared" si="9"/>
        <v>241786.33588954099</v>
      </c>
      <c r="K46" s="222">
        <f t="shared" si="4"/>
        <v>343108.81224145414</v>
      </c>
      <c r="L46" s="57">
        <f t="shared" si="10"/>
        <v>3166350</v>
      </c>
      <c r="M46" s="223">
        <f t="shared" si="12"/>
        <v>3509458.8122414541</v>
      </c>
      <c r="N46" s="52">
        <f t="shared" si="5"/>
        <v>19847821.194001026</v>
      </c>
      <c r="O46" s="74">
        <f t="shared" si="7"/>
        <v>16338362.381759573</v>
      </c>
    </row>
    <row r="47" spans="1:15" x14ac:dyDescent="0.25">
      <c r="A47" s="48" t="s">
        <v>63</v>
      </c>
      <c r="B47" s="220" t="str">
        <f t="shared" si="1"/>
        <v>Q2/2020</v>
      </c>
      <c r="C47" s="221">
        <f t="shared" si="6"/>
        <v>43922</v>
      </c>
      <c r="D47" s="221">
        <f t="shared" si="2"/>
        <v>44012</v>
      </c>
      <c r="E47" s="220">
        <f t="shared" si="3"/>
        <v>91</v>
      </c>
      <c r="F47" s="73">
        <f>VLOOKUP(D47,'FERC Interest Rate'!$A:$B,2,TRUE)</f>
        <v>4.7503500000000004E-2</v>
      </c>
      <c r="G47" s="74">
        <f t="shared" si="11"/>
        <v>16338362.381759573</v>
      </c>
      <c r="H47" s="74">
        <v>0</v>
      </c>
      <c r="I47" s="97">
        <f t="shared" si="8"/>
        <v>101322.47635191314</v>
      </c>
      <c r="J47" s="57">
        <f t="shared" si="9"/>
        <v>192972.06328845452</v>
      </c>
      <c r="K47" s="222">
        <f t="shared" si="4"/>
        <v>294294.53964036767</v>
      </c>
      <c r="L47" s="57">
        <f t="shared" si="10"/>
        <v>3166350</v>
      </c>
      <c r="M47" s="223">
        <f t="shared" si="12"/>
        <v>3460644.5396403675</v>
      </c>
      <c r="N47" s="52">
        <f t="shared" si="5"/>
        <v>16531334.445048027</v>
      </c>
      <c r="O47" s="74">
        <f t="shared" si="7"/>
        <v>13070689.90540766</v>
      </c>
    </row>
    <row r="48" spans="1:15" x14ac:dyDescent="0.25">
      <c r="A48" s="48" t="s">
        <v>64</v>
      </c>
      <c r="B48" s="220" t="str">
        <f t="shared" si="1"/>
        <v>Q3/2020</v>
      </c>
      <c r="C48" s="221">
        <f t="shared" si="6"/>
        <v>44013</v>
      </c>
      <c r="D48" s="221">
        <f t="shared" si="2"/>
        <v>44104</v>
      </c>
      <c r="E48" s="220">
        <f t="shared" si="3"/>
        <v>92</v>
      </c>
      <c r="F48" s="73">
        <f>VLOOKUP(D48,'FERC Interest Rate'!$A:$B,2,TRUE)</f>
        <v>3.4299999999999997E-2</v>
      </c>
      <c r="G48" s="74">
        <f t="shared" si="11"/>
        <v>13070689.90540766</v>
      </c>
      <c r="H48" s="74">
        <v>0</v>
      </c>
      <c r="I48" s="97">
        <f t="shared" si="8"/>
        <v>101322.47635191314</v>
      </c>
      <c r="J48" s="57">
        <f t="shared" si="9"/>
        <v>112693.63132651478</v>
      </c>
      <c r="K48" s="222">
        <f t="shared" si="4"/>
        <v>214016.10767842791</v>
      </c>
      <c r="L48" s="57">
        <f t="shared" si="10"/>
        <v>3166350</v>
      </c>
      <c r="M48" s="223">
        <f t="shared" si="12"/>
        <v>3380366.1076784278</v>
      </c>
      <c r="N48" s="52">
        <f t="shared" si="5"/>
        <v>13183383.536734175</v>
      </c>
      <c r="O48" s="74">
        <f t="shared" si="7"/>
        <v>9803017.4290557466</v>
      </c>
    </row>
    <row r="49" spans="1:15" x14ac:dyDescent="0.25">
      <c r="A49" s="48" t="s">
        <v>65</v>
      </c>
      <c r="B49" s="220" t="str">
        <f t="shared" si="1"/>
        <v>Q4/2020</v>
      </c>
      <c r="C49" s="221">
        <f t="shared" si="6"/>
        <v>44105</v>
      </c>
      <c r="D49" s="221">
        <f t="shared" si="2"/>
        <v>44196</v>
      </c>
      <c r="E49" s="220">
        <f t="shared" si="3"/>
        <v>92</v>
      </c>
      <c r="F49" s="73">
        <f>VLOOKUP(D49,'FERC Interest Rate'!$A:$B,2,TRUE)</f>
        <v>3.2500000000000001E-2</v>
      </c>
      <c r="G49" s="74">
        <f t="shared" si="11"/>
        <v>9803017.4290557466</v>
      </c>
      <c r="H49" s="74">
        <v>0</v>
      </c>
      <c r="I49" s="97">
        <f t="shared" si="8"/>
        <v>101322.47635191314</v>
      </c>
      <c r="J49" s="57">
        <f>G49*F49*(E49/(DATE(YEAR(D49),12,31)-DATE(YEAR(D49),1,1)+1))</f>
        <v>80084.759871247763</v>
      </c>
      <c r="K49" s="222">
        <f>+SUM(I49:J49)</f>
        <v>181407.2362231609</v>
      </c>
      <c r="L49" s="57">
        <f t="shared" si="10"/>
        <v>3166350</v>
      </c>
      <c r="M49" s="223">
        <f>+SUM(K49:L49)</f>
        <v>3347757.2362231608</v>
      </c>
      <c r="N49" s="52">
        <f t="shared" si="5"/>
        <v>9883102.1889269948</v>
      </c>
      <c r="O49" s="74">
        <f t="shared" si="7"/>
        <v>6535344.9527038336</v>
      </c>
    </row>
    <row r="50" spans="1:15" x14ac:dyDescent="0.25">
      <c r="A50" s="48" t="s">
        <v>66</v>
      </c>
      <c r="B50" s="220" t="str">
        <f t="shared" si="1"/>
        <v>Q1/2021</v>
      </c>
      <c r="C50" s="221">
        <f t="shared" si="6"/>
        <v>44197</v>
      </c>
      <c r="D50" s="221">
        <f t="shared" si="2"/>
        <v>44286</v>
      </c>
      <c r="E50" s="220">
        <f t="shared" si="3"/>
        <v>90</v>
      </c>
      <c r="F50" s="73">
        <f>VLOOKUP(D50,'FERC Interest Rate'!$A:$B,2,TRUE)</f>
        <v>3.2500000000000001E-2</v>
      </c>
      <c r="G50" s="74">
        <f t="shared" si="11"/>
        <v>6535344.9527038336</v>
      </c>
      <c r="H50" s="74">
        <v>0</v>
      </c>
      <c r="I50" s="97">
        <f t="shared" si="8"/>
        <v>101322.47635191314</v>
      </c>
      <c r="J50" s="57">
        <f>G50*F50*(E50/(DATE(YEAR(D50),12,31)-DATE(YEAR(D50),1,1)+1))</f>
        <v>52372.284894955381</v>
      </c>
      <c r="K50" s="222">
        <f>+SUM(I50:J50)</f>
        <v>153694.76124686853</v>
      </c>
      <c r="L50" s="57">
        <f t="shared" si="10"/>
        <v>3166350</v>
      </c>
      <c r="M50" s="223">
        <f>+SUM(K50:L50)</f>
        <v>3320044.7612468684</v>
      </c>
      <c r="N50" s="52">
        <f t="shared" si="5"/>
        <v>6587717.2375987889</v>
      </c>
      <c r="O50" s="74">
        <f t="shared" si="7"/>
        <v>3267672.4763519205</v>
      </c>
    </row>
    <row r="51" spans="1:15" x14ac:dyDescent="0.25">
      <c r="A51" s="48" t="s">
        <v>67</v>
      </c>
      <c r="B51" s="220" t="str">
        <f t="shared" si="1"/>
        <v>Q2/2021</v>
      </c>
      <c r="C51" s="221">
        <f t="shared" si="6"/>
        <v>44287</v>
      </c>
      <c r="D51" s="221">
        <f t="shared" si="2"/>
        <v>44377</v>
      </c>
      <c r="E51" s="220">
        <f t="shared" si="3"/>
        <v>91</v>
      </c>
      <c r="F51" s="73">
        <f>VLOOKUP(D51,'FERC Interest Rate'!$A:$B,2,TRUE)</f>
        <v>3.2500000000000001E-2</v>
      </c>
      <c r="G51" s="74">
        <f t="shared" si="11"/>
        <v>3267672.4763519205</v>
      </c>
      <c r="H51" s="74">
        <v>0</v>
      </c>
      <c r="I51" s="97">
        <f t="shared" si="8"/>
        <v>101322.47635191314</v>
      </c>
      <c r="J51" s="57">
        <f>G51*F51*(E51/(DATE(YEAR(D51),12,31)-DATE(YEAR(D51),1,1)+1))</f>
        <v>26477.099585783028</v>
      </c>
      <c r="K51" s="222">
        <f>+SUM(I51:J51)</f>
        <v>127799.57593769617</v>
      </c>
      <c r="L51" s="57">
        <f t="shared" si="10"/>
        <v>3166350</v>
      </c>
      <c r="M51" s="223">
        <f>+SUM(K51:L51)</f>
        <v>3294149.5759376963</v>
      </c>
      <c r="N51" s="52">
        <f t="shared" si="5"/>
        <v>3294149.5759377037</v>
      </c>
      <c r="O51" s="74">
        <f t="shared" si="7"/>
        <v>7.4505805969238281E-9</v>
      </c>
    </row>
    <row r="52" spans="1:15" x14ac:dyDescent="0.25">
      <c r="B52" s="54"/>
      <c r="C52" s="55"/>
      <c r="D52" s="55"/>
      <c r="E52" s="56"/>
      <c r="F52" s="54"/>
      <c r="G52" s="57"/>
      <c r="H52" s="59"/>
      <c r="I52" s="224"/>
      <c r="J52" s="57"/>
      <c r="K52" s="225"/>
      <c r="L52" s="58"/>
      <c r="M52" s="226"/>
      <c r="O52" s="57"/>
    </row>
    <row r="53" spans="1:15" ht="17" customHeight="1" thickBot="1" x14ac:dyDescent="0.35">
      <c r="A53" s="190"/>
      <c r="B53" s="227"/>
      <c r="C53" s="228"/>
      <c r="D53" s="228"/>
      <c r="E53" s="229"/>
      <c r="F53" s="227"/>
      <c r="G53" s="230">
        <f t="shared" ref="G53:O53" si="13">+SUM(G29:G52)</f>
        <v>876915272.37570488</v>
      </c>
      <c r="H53" s="230">
        <f t="shared" si="13"/>
        <v>2026449.5270382627</v>
      </c>
      <c r="I53" s="231">
        <f t="shared" si="13"/>
        <v>2026449.5270382622</v>
      </c>
      <c r="J53" s="230">
        <f t="shared" si="13"/>
        <v>6673594.2670605993</v>
      </c>
      <c r="K53" s="230">
        <f t="shared" si="13"/>
        <v>8700043.7940988615</v>
      </c>
      <c r="L53" s="230">
        <f t="shared" si="13"/>
        <v>63327000</v>
      </c>
      <c r="M53" s="232">
        <f t="shared" si="13"/>
        <v>72027043.794098869</v>
      </c>
      <c r="N53" s="230">
        <f t="shared" si="13"/>
        <v>885615316.16980374</v>
      </c>
      <c r="O53" s="230">
        <f t="shared" si="13"/>
        <v>813588272.37570488</v>
      </c>
    </row>
    <row r="54" spans="1:15" ht="13.5" thickTop="1" thickBot="1" x14ac:dyDescent="0.3">
      <c r="H54" s="222"/>
      <c r="I54" s="233"/>
      <c r="J54" s="234"/>
      <c r="K54" s="234"/>
      <c r="L54" s="234"/>
      <c r="M54" s="235"/>
    </row>
  </sheetData>
  <mergeCells count="1">
    <mergeCell ref="J27:K27"/>
  </mergeCells>
  <pageMargins left="0.25" right="0.25" top="0.75" bottom="0.75" header="0.3" footer="0.3"/>
  <pageSetup scale="42" fitToHeight="0" orientation="landscape" r:id="rId1"/>
  <headerFooter alignWithMargins="0">
    <oddHeader>&amp;RTO2023 Annual Update
Attachment 4
WP- Schedule 22 NUCs
Page &amp;P of &amp;N</oddHeader>
    <oddFooter>&amp;R&amp;A</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106"/>
  <sheetViews>
    <sheetView tabSelected="1" view="pageLayout" zoomScaleNormal="100" workbookViewId="0">
      <selection activeCell="I1" sqref="I1"/>
    </sheetView>
  </sheetViews>
  <sheetFormatPr defaultColWidth="9.1796875" defaultRowHeight="13" x14ac:dyDescent="0.3"/>
  <cols>
    <col min="1" max="1" width="13.453125" style="24" bestFit="1" customWidth="1"/>
    <col min="2" max="2" width="12.26953125" style="24" customWidth="1"/>
    <col min="3" max="3" width="9.1796875" style="24"/>
    <col min="4" max="16384" width="9.1796875" style="22"/>
  </cols>
  <sheetData>
    <row r="1" spans="1:4" x14ac:dyDescent="0.3">
      <c r="A1" s="411" t="s">
        <v>227</v>
      </c>
      <c r="B1" s="411"/>
      <c r="C1" s="411"/>
    </row>
    <row r="2" spans="1:4" s="21" customFormat="1" x14ac:dyDescent="0.3">
      <c r="A2" s="23" t="s">
        <v>25</v>
      </c>
      <c r="B2" s="23" t="s">
        <v>24</v>
      </c>
      <c r="C2" s="27" t="s">
        <v>26</v>
      </c>
      <c r="D2" s="389" t="s">
        <v>178</v>
      </c>
    </row>
    <row r="3" spans="1:4" s="21" customFormat="1" x14ac:dyDescent="0.3">
      <c r="A3" s="25">
        <v>38442</v>
      </c>
      <c r="B3" s="26">
        <v>4.7500000000000001E-2</v>
      </c>
      <c r="C3" s="24" t="s">
        <v>14</v>
      </c>
    </row>
    <row r="4" spans="1:4" s="21" customFormat="1" x14ac:dyDescent="0.3">
      <c r="A4" s="25">
        <v>38533</v>
      </c>
      <c r="B4" s="26">
        <v>5.2999999999999999E-2</v>
      </c>
      <c r="C4" s="24" t="s">
        <v>14</v>
      </c>
    </row>
    <row r="5" spans="1:4" s="21" customFormat="1" x14ac:dyDescent="0.3">
      <c r="A5" s="25">
        <v>38625</v>
      </c>
      <c r="B5" s="26">
        <v>5.7700000000000001E-2</v>
      </c>
      <c r="C5" s="24" t="s">
        <v>14</v>
      </c>
    </row>
    <row r="6" spans="1:4" s="21" customFormat="1" x14ac:dyDescent="0.3">
      <c r="A6" s="25">
        <v>38717</v>
      </c>
      <c r="B6" s="26">
        <v>6.2300000000000001E-2</v>
      </c>
      <c r="C6" s="24" t="s">
        <v>14</v>
      </c>
    </row>
    <row r="7" spans="1:4" s="21" customFormat="1" x14ac:dyDescent="0.3">
      <c r="A7" s="25">
        <v>38807</v>
      </c>
      <c r="B7" s="26">
        <v>6.7799999999999999E-2</v>
      </c>
      <c r="C7" s="24" t="s">
        <v>14</v>
      </c>
    </row>
    <row r="8" spans="1:4" s="21" customFormat="1" x14ac:dyDescent="0.3">
      <c r="A8" s="25">
        <v>38898</v>
      </c>
      <c r="B8" s="26">
        <v>7.2999999999999995E-2</v>
      </c>
      <c r="C8" s="24" t="s">
        <v>14</v>
      </c>
    </row>
    <row r="9" spans="1:4" s="21" customFormat="1" x14ac:dyDescent="0.3">
      <c r="A9" s="25">
        <v>38990</v>
      </c>
      <c r="B9" s="26">
        <v>7.7399999999999997E-2</v>
      </c>
      <c r="C9" s="24" t="s">
        <v>14</v>
      </c>
    </row>
    <row r="10" spans="1:4" s="21" customFormat="1" x14ac:dyDescent="0.3">
      <c r="A10" s="25">
        <v>39082</v>
      </c>
      <c r="B10" s="26">
        <v>8.1699999999999995E-2</v>
      </c>
      <c r="C10" s="24" t="s">
        <v>14</v>
      </c>
    </row>
    <row r="11" spans="1:4" s="21" customFormat="1" x14ac:dyDescent="0.3">
      <c r="A11" s="25">
        <v>39172</v>
      </c>
      <c r="B11" s="26">
        <v>8.2500000000000004E-2</v>
      </c>
      <c r="C11" s="24" t="s">
        <v>14</v>
      </c>
    </row>
    <row r="12" spans="1:4" s="21" customFormat="1" x14ac:dyDescent="0.3">
      <c r="A12" s="25">
        <v>39263</v>
      </c>
      <c r="B12" s="26">
        <v>8.2500000000000004E-2</v>
      </c>
      <c r="C12" s="24" t="s">
        <v>14</v>
      </c>
    </row>
    <row r="13" spans="1:4" s="21" customFormat="1" x14ac:dyDescent="0.3">
      <c r="A13" s="25">
        <v>39355</v>
      </c>
      <c r="B13" s="26">
        <v>8.2500000000000004E-2</v>
      </c>
      <c r="C13" s="24" t="s">
        <v>14</v>
      </c>
    </row>
    <row r="14" spans="1:4" s="21" customFormat="1" x14ac:dyDescent="0.3">
      <c r="A14" s="25">
        <v>39447</v>
      </c>
      <c r="B14" s="26">
        <v>8.2500000000000004E-2</v>
      </c>
      <c r="C14" s="24" t="s">
        <v>14</v>
      </c>
    </row>
    <row r="15" spans="1:4" x14ac:dyDescent="0.3">
      <c r="A15" s="25">
        <v>39538</v>
      </c>
      <c r="B15" s="26">
        <v>7.7600000000000002E-2</v>
      </c>
      <c r="C15" s="24" t="s">
        <v>14</v>
      </c>
    </row>
    <row r="16" spans="1:4" x14ac:dyDescent="0.3">
      <c r="A16" s="25">
        <v>39629</v>
      </c>
      <c r="B16" s="26">
        <v>6.7699999999999996E-2</v>
      </c>
      <c r="C16" s="24" t="s">
        <v>14</v>
      </c>
    </row>
    <row r="17" spans="1:6" x14ac:dyDescent="0.3">
      <c r="A17" s="25">
        <v>39721</v>
      </c>
      <c r="B17" s="26">
        <v>5.2999999999999999E-2</v>
      </c>
      <c r="C17" s="24" t="s">
        <v>14</v>
      </c>
    </row>
    <row r="18" spans="1:6" x14ac:dyDescent="0.3">
      <c r="A18" s="25">
        <v>39813</v>
      </c>
      <c r="B18" s="26">
        <v>0.05</v>
      </c>
      <c r="C18" s="24" t="s">
        <v>14</v>
      </c>
    </row>
    <row r="19" spans="1:6" x14ac:dyDescent="0.3">
      <c r="A19" s="25">
        <v>39903</v>
      </c>
      <c r="B19" s="26">
        <v>4.5199999999999997E-2</v>
      </c>
      <c r="C19" s="24" t="s">
        <v>14</v>
      </c>
    </row>
    <row r="20" spans="1:6" x14ac:dyDescent="0.3">
      <c r="A20" s="25">
        <v>39994</v>
      </c>
      <c r="B20" s="26">
        <v>3.3700000000000001E-2</v>
      </c>
      <c r="C20" s="24" t="s">
        <v>14</v>
      </c>
      <c r="F20" s="21"/>
    </row>
    <row r="21" spans="1:6" x14ac:dyDescent="0.3">
      <c r="A21" s="25">
        <v>40086</v>
      </c>
      <c r="B21" s="26">
        <v>3.2500000000000001E-2</v>
      </c>
      <c r="C21" s="24" t="s">
        <v>14</v>
      </c>
      <c r="F21" s="21"/>
    </row>
    <row r="22" spans="1:6" x14ac:dyDescent="0.3">
      <c r="A22" s="25">
        <v>40178</v>
      </c>
      <c r="B22" s="26">
        <v>3.2500000000000001E-2</v>
      </c>
      <c r="C22" s="24" t="s">
        <v>14</v>
      </c>
    </row>
    <row r="23" spans="1:6" x14ac:dyDescent="0.3">
      <c r="A23" s="25">
        <v>40268</v>
      </c>
      <c r="B23" s="26">
        <v>3.2500000000000001E-2</v>
      </c>
      <c r="C23" s="24" t="s">
        <v>14</v>
      </c>
    </row>
    <row r="24" spans="1:6" x14ac:dyDescent="0.3">
      <c r="A24" s="25">
        <v>40359</v>
      </c>
      <c r="B24" s="26">
        <v>3.2500000000000001E-2</v>
      </c>
      <c r="C24" s="24" t="s">
        <v>14</v>
      </c>
    </row>
    <row r="25" spans="1:6" x14ac:dyDescent="0.3">
      <c r="A25" s="25">
        <v>40451</v>
      </c>
      <c r="B25" s="26">
        <v>3.2500000000000001E-2</v>
      </c>
      <c r="C25" s="24" t="s">
        <v>14</v>
      </c>
    </row>
    <row r="26" spans="1:6" x14ac:dyDescent="0.3">
      <c r="A26" s="25">
        <v>40543</v>
      </c>
      <c r="B26" s="26">
        <v>3.2500000000000001E-2</v>
      </c>
      <c r="C26" s="24" t="s">
        <v>14</v>
      </c>
    </row>
    <row r="27" spans="1:6" x14ac:dyDescent="0.3">
      <c r="A27" s="25">
        <v>40633</v>
      </c>
      <c r="B27" s="26">
        <v>3.2500000000000001E-2</v>
      </c>
      <c r="C27" s="24" t="s">
        <v>14</v>
      </c>
    </row>
    <row r="28" spans="1:6" x14ac:dyDescent="0.3">
      <c r="A28" s="25">
        <v>40724</v>
      </c>
      <c r="B28" s="26">
        <v>3.2500000000000001E-2</v>
      </c>
      <c r="C28" s="24" t="s">
        <v>14</v>
      </c>
    </row>
    <row r="29" spans="1:6" x14ac:dyDescent="0.3">
      <c r="A29" s="25">
        <v>40816</v>
      </c>
      <c r="B29" s="26">
        <v>3.2500000000000001E-2</v>
      </c>
      <c r="C29" s="24" t="s">
        <v>14</v>
      </c>
    </row>
    <row r="30" spans="1:6" x14ac:dyDescent="0.3">
      <c r="A30" s="25">
        <v>40908</v>
      </c>
      <c r="B30" s="26">
        <v>3.2500000000000001E-2</v>
      </c>
      <c r="C30" s="24" t="s">
        <v>14</v>
      </c>
    </row>
    <row r="31" spans="1:6" x14ac:dyDescent="0.3">
      <c r="A31" s="25">
        <v>40999</v>
      </c>
      <c r="B31" s="26">
        <v>3.2500000000000001E-2</v>
      </c>
      <c r="C31" s="24" t="s">
        <v>14</v>
      </c>
    </row>
    <row r="32" spans="1:6" x14ac:dyDescent="0.3">
      <c r="A32" s="25">
        <v>41090</v>
      </c>
      <c r="B32" s="26">
        <v>3.2500000000000001E-2</v>
      </c>
      <c r="C32" s="24" t="s">
        <v>14</v>
      </c>
    </row>
    <row r="33" spans="1:4" x14ac:dyDescent="0.3">
      <c r="A33" s="25">
        <v>41182</v>
      </c>
      <c r="B33" s="26">
        <v>3.2500000000000001E-2</v>
      </c>
      <c r="C33" s="24" t="s">
        <v>14</v>
      </c>
    </row>
    <row r="34" spans="1:4" x14ac:dyDescent="0.3">
      <c r="A34" s="25">
        <v>41274</v>
      </c>
      <c r="B34" s="26">
        <v>3.2500000000000001E-2</v>
      </c>
      <c r="C34" s="24" t="s">
        <v>14</v>
      </c>
    </row>
    <row r="35" spans="1:4" x14ac:dyDescent="0.3">
      <c r="A35" s="25">
        <v>41364</v>
      </c>
      <c r="B35" s="26">
        <v>3.2500000000000001E-2</v>
      </c>
      <c r="C35" s="24" t="s">
        <v>14</v>
      </c>
    </row>
    <row r="36" spans="1:4" x14ac:dyDescent="0.3">
      <c r="A36" s="25">
        <v>41455</v>
      </c>
      <c r="B36" s="26">
        <v>3.2500000000000001E-2</v>
      </c>
      <c r="C36" s="24" t="s">
        <v>14</v>
      </c>
    </row>
    <row r="37" spans="1:4" x14ac:dyDescent="0.3">
      <c r="A37" s="25">
        <v>41547</v>
      </c>
      <c r="B37" s="26">
        <v>3.2500000000000001E-2</v>
      </c>
      <c r="C37" s="24" t="s">
        <v>14</v>
      </c>
    </row>
    <row r="38" spans="1:4" x14ac:dyDescent="0.3">
      <c r="A38" s="25">
        <v>41639</v>
      </c>
      <c r="B38" s="26">
        <v>3.2500000000000001E-2</v>
      </c>
      <c r="C38" s="24" t="s">
        <v>14</v>
      </c>
    </row>
    <row r="39" spans="1:4" x14ac:dyDescent="0.3">
      <c r="A39" s="25">
        <v>41729</v>
      </c>
      <c r="B39" s="26">
        <v>3.2500000000000001E-2</v>
      </c>
      <c r="C39" s="24" t="s">
        <v>14</v>
      </c>
    </row>
    <row r="40" spans="1:4" x14ac:dyDescent="0.3">
      <c r="A40" s="25">
        <v>41820</v>
      </c>
      <c r="B40" s="26">
        <v>3.2500000000000001E-2</v>
      </c>
      <c r="C40" s="24" t="s">
        <v>14</v>
      </c>
    </row>
    <row r="41" spans="1:4" x14ac:dyDescent="0.3">
      <c r="A41" s="25">
        <v>41912</v>
      </c>
      <c r="B41" s="26">
        <v>3.2500000000000001E-2</v>
      </c>
      <c r="C41" s="24" t="s">
        <v>14</v>
      </c>
    </row>
    <row r="42" spans="1:4" x14ac:dyDescent="0.3">
      <c r="A42" s="25">
        <v>42004</v>
      </c>
      <c r="B42" s="26">
        <v>3.2500000000000001E-2</v>
      </c>
      <c r="C42" s="24" t="s">
        <v>14</v>
      </c>
    </row>
    <row r="43" spans="1:4" x14ac:dyDescent="0.3">
      <c r="A43" s="25">
        <v>42094</v>
      </c>
      <c r="B43" s="26">
        <v>3.2500000000000001E-2</v>
      </c>
      <c r="C43" s="24" t="s">
        <v>14</v>
      </c>
    </row>
    <row r="44" spans="1:4" x14ac:dyDescent="0.3">
      <c r="A44" s="25">
        <v>42185</v>
      </c>
      <c r="B44" s="26">
        <v>3.2500000000000001E-2</v>
      </c>
      <c r="C44" s="24" t="s">
        <v>14</v>
      </c>
    </row>
    <row r="45" spans="1:4" x14ac:dyDescent="0.3">
      <c r="A45" s="25">
        <v>42277</v>
      </c>
      <c r="B45" s="26">
        <v>3.2500000000000001E-2</v>
      </c>
      <c r="C45" s="24" t="s">
        <v>14</v>
      </c>
    </row>
    <row r="46" spans="1:4" x14ac:dyDescent="0.3">
      <c r="A46" s="25">
        <v>42369</v>
      </c>
      <c r="B46" s="26">
        <v>3.2500000000000001E-2</v>
      </c>
      <c r="C46" s="24" t="s">
        <v>14</v>
      </c>
    </row>
    <row r="47" spans="1:4" x14ac:dyDescent="0.3">
      <c r="A47" s="25">
        <v>42460</v>
      </c>
      <c r="B47" s="26">
        <v>3.2500000000000001E-2</v>
      </c>
      <c r="C47" s="24" t="s">
        <v>14</v>
      </c>
      <c r="D47" s="240"/>
    </row>
    <row r="48" spans="1:4" x14ac:dyDescent="0.3">
      <c r="A48" s="25">
        <v>42551</v>
      </c>
      <c r="B48" s="26">
        <v>3.4599999999999999E-2</v>
      </c>
      <c r="C48" s="24" t="s">
        <v>14</v>
      </c>
      <c r="D48" s="240"/>
    </row>
    <row r="49" spans="1:10" x14ac:dyDescent="0.3">
      <c r="A49" s="25">
        <v>42643</v>
      </c>
      <c r="B49" s="26">
        <v>3.5000000000000003E-2</v>
      </c>
      <c r="C49" s="24" t="s">
        <v>14</v>
      </c>
    </row>
    <row r="50" spans="1:10" x14ac:dyDescent="0.3">
      <c r="A50" s="25">
        <v>42735</v>
      </c>
      <c r="B50" s="26">
        <v>3.5000000000000003E-2</v>
      </c>
      <c r="C50" s="24" t="s">
        <v>14</v>
      </c>
    </row>
    <row r="51" spans="1:10" x14ac:dyDescent="0.3">
      <c r="A51" s="25">
        <v>42825</v>
      </c>
      <c r="B51" s="26">
        <v>3.5000000000000003E-2</v>
      </c>
      <c r="C51" s="24" t="s">
        <v>14</v>
      </c>
    </row>
    <row r="52" spans="1:10" x14ac:dyDescent="0.3">
      <c r="A52" s="25">
        <v>42916</v>
      </c>
      <c r="B52" s="26">
        <v>3.7100000000000001E-2</v>
      </c>
      <c r="C52" s="24" t="s">
        <v>14</v>
      </c>
    </row>
    <row r="53" spans="1:10" x14ac:dyDescent="0.3">
      <c r="A53" s="25">
        <v>43008</v>
      </c>
      <c r="B53" s="26">
        <v>3.9600000000000003E-2</v>
      </c>
      <c r="C53" s="24" t="s">
        <v>14</v>
      </c>
    </row>
    <row r="54" spans="1:10" x14ac:dyDescent="0.3">
      <c r="A54" s="25">
        <v>43100</v>
      </c>
      <c r="B54" s="26">
        <v>4.2099999999999999E-2</v>
      </c>
      <c r="C54" s="24" t="s">
        <v>14</v>
      </c>
    </row>
    <row r="55" spans="1:10" x14ac:dyDescent="0.3">
      <c r="A55" s="25">
        <v>43190</v>
      </c>
      <c r="B55" s="26">
        <v>4.2500000000000003E-2</v>
      </c>
      <c r="C55" s="24" t="s">
        <v>14</v>
      </c>
      <c r="D55" s="382">
        <v>4.5266666666666699</v>
      </c>
      <c r="E55" s="383"/>
      <c r="F55" s="383"/>
      <c r="G55" s="383"/>
      <c r="H55" s="383"/>
      <c r="I55" s="383"/>
      <c r="J55" s="384"/>
    </row>
    <row r="56" spans="1:10" x14ac:dyDescent="0.3">
      <c r="A56" s="25">
        <v>43281</v>
      </c>
      <c r="B56" s="26">
        <v>4.4699999999999997E-2</v>
      </c>
      <c r="C56" s="24" t="s">
        <v>14</v>
      </c>
      <c r="D56" s="382">
        <v>4.7969629999999999</v>
      </c>
      <c r="E56" s="383"/>
      <c r="F56" s="383"/>
      <c r="G56" s="383"/>
      <c r="H56" s="383"/>
      <c r="I56" s="383"/>
      <c r="J56" s="384"/>
    </row>
    <row r="57" spans="1:10" x14ac:dyDescent="0.3">
      <c r="A57" s="25">
        <v>43373</v>
      </c>
      <c r="B57" s="26">
        <v>4.6899999999999997E-2</v>
      </c>
      <c r="C57" s="24" t="s">
        <v>14</v>
      </c>
      <c r="D57" s="382">
        <v>5.011323</v>
      </c>
      <c r="E57" s="383"/>
      <c r="F57" s="383"/>
      <c r="G57" s="383"/>
      <c r="H57" s="383"/>
      <c r="I57" s="383"/>
      <c r="J57" s="384"/>
    </row>
    <row r="58" spans="1:10" x14ac:dyDescent="0.3">
      <c r="A58" s="25">
        <v>43465</v>
      </c>
      <c r="B58" s="26">
        <v>4.9599999999999998E-2</v>
      </c>
      <c r="C58" s="24" t="s">
        <v>14</v>
      </c>
      <c r="D58" s="382">
        <v>5.2834649999999996</v>
      </c>
      <c r="E58" s="383"/>
      <c r="F58" s="383"/>
      <c r="G58" s="383"/>
      <c r="H58" s="383"/>
      <c r="I58" s="383"/>
      <c r="J58" s="384"/>
    </row>
    <row r="59" spans="1:10" x14ac:dyDescent="0.3">
      <c r="A59" s="25">
        <v>43555</v>
      </c>
      <c r="B59" s="26">
        <v>5.1799999999999999E-2</v>
      </c>
      <c r="C59" s="24" t="s">
        <v>14</v>
      </c>
      <c r="D59" s="382">
        <v>5.5321980000000002</v>
      </c>
      <c r="E59" s="383" t="s">
        <v>176</v>
      </c>
      <c r="F59" s="383" t="s">
        <v>177</v>
      </c>
      <c r="G59" s="383"/>
      <c r="H59" s="383"/>
      <c r="I59" s="385"/>
      <c r="J59" s="384"/>
    </row>
    <row r="60" spans="1:10" x14ac:dyDescent="0.3">
      <c r="A60" s="259">
        <v>43646</v>
      </c>
      <c r="B60" s="260">
        <v>5.45E-2</v>
      </c>
      <c r="C60" s="261" t="s">
        <v>14</v>
      </c>
      <c r="D60" s="386">
        <v>5.8</v>
      </c>
      <c r="E60" s="383"/>
      <c r="F60" s="383"/>
      <c r="G60" s="383"/>
      <c r="H60" s="383"/>
      <c r="I60" s="385"/>
      <c r="J60" s="384"/>
    </row>
    <row r="61" spans="1:10" x14ac:dyDescent="0.3">
      <c r="A61" s="259">
        <v>43738</v>
      </c>
      <c r="B61" s="260">
        <v>5.5E-2</v>
      </c>
      <c r="C61" s="261" t="s">
        <v>14</v>
      </c>
      <c r="D61" s="386">
        <v>6.0133640000000002</v>
      </c>
      <c r="E61" s="383"/>
      <c r="F61" s="383"/>
      <c r="G61" s="383"/>
      <c r="H61" s="383"/>
      <c r="I61" s="383"/>
      <c r="J61" s="384"/>
    </row>
    <row r="62" spans="1:10" x14ac:dyDescent="0.3">
      <c r="A62" s="259">
        <v>43830</v>
      </c>
      <c r="B62" s="260">
        <v>5.4199999999999998E-2</v>
      </c>
      <c r="C62" s="261" t="s">
        <v>14</v>
      </c>
      <c r="D62" s="387">
        <v>5.552473</v>
      </c>
      <c r="E62" s="383"/>
      <c r="F62" s="383"/>
      <c r="G62" s="383"/>
      <c r="H62" s="383"/>
      <c r="I62" s="383"/>
      <c r="J62" s="384"/>
    </row>
    <row r="63" spans="1:10" x14ac:dyDescent="0.3">
      <c r="A63" s="259">
        <v>43921</v>
      </c>
      <c r="B63" s="260">
        <v>4.9599999999999998E-2</v>
      </c>
      <c r="C63" s="261" t="s">
        <v>14</v>
      </c>
      <c r="D63" s="387">
        <v>5.7525519999999997</v>
      </c>
      <c r="E63" s="383"/>
      <c r="F63" s="383"/>
      <c r="G63" s="383"/>
      <c r="H63" s="383"/>
      <c r="I63" s="383"/>
      <c r="J63" s="384"/>
    </row>
    <row r="64" spans="1:10" x14ac:dyDescent="0.3">
      <c r="A64" s="25">
        <v>44012</v>
      </c>
      <c r="B64" s="26">
        <f t="shared" ref="B64:B106" si="0">+D64*0.01</f>
        <v>4.7503500000000004E-2</v>
      </c>
      <c r="C64" s="24" t="s">
        <v>14</v>
      </c>
      <c r="D64" s="382">
        <v>4.7503500000000001</v>
      </c>
      <c r="E64" s="383"/>
      <c r="F64" s="383"/>
      <c r="G64" s="383"/>
      <c r="H64" s="383"/>
      <c r="I64" s="383"/>
      <c r="J64" s="384"/>
    </row>
    <row r="65" spans="1:10" x14ac:dyDescent="0.3">
      <c r="A65" s="25">
        <v>44104</v>
      </c>
      <c r="B65" s="26">
        <v>3.4299999999999997E-2</v>
      </c>
      <c r="C65" s="24" t="s">
        <v>14</v>
      </c>
      <c r="D65" s="382">
        <v>4.7507929999999998</v>
      </c>
      <c r="E65" s="383"/>
      <c r="F65" s="383"/>
      <c r="G65" s="383"/>
      <c r="H65" s="385"/>
      <c r="I65" s="383"/>
      <c r="J65" s="384"/>
    </row>
    <row r="66" spans="1:10" x14ac:dyDescent="0.3">
      <c r="A66" s="259">
        <v>44196</v>
      </c>
      <c r="B66" s="260">
        <v>3.2500000000000001E-2</v>
      </c>
      <c r="C66" s="261" t="s">
        <v>14</v>
      </c>
      <c r="D66" s="386">
        <v>4.7922320000000003</v>
      </c>
      <c r="E66" s="383"/>
      <c r="F66" s="383"/>
      <c r="G66" s="383"/>
      <c r="H66" s="383"/>
      <c r="I66" s="383"/>
      <c r="J66" s="384"/>
    </row>
    <row r="67" spans="1:10" x14ac:dyDescent="0.3">
      <c r="A67" s="280">
        <v>44286</v>
      </c>
      <c r="B67" s="26">
        <v>3.2500000000000001E-2</v>
      </c>
      <c r="C67" s="24" t="s">
        <v>14</v>
      </c>
      <c r="D67" s="388">
        <v>5.0023470000000003</v>
      </c>
      <c r="E67" s="383"/>
      <c r="F67" s="383"/>
      <c r="G67" s="383"/>
      <c r="H67" s="383"/>
      <c r="I67" s="383"/>
      <c r="J67" s="384"/>
    </row>
    <row r="68" spans="1:10" x14ac:dyDescent="0.3">
      <c r="A68" s="280">
        <v>44377</v>
      </c>
      <c r="B68" s="26">
        <v>3.2500000000000001E-2</v>
      </c>
      <c r="C68" s="24" t="s">
        <v>14</v>
      </c>
      <c r="D68" s="388">
        <v>5.0403729999999998</v>
      </c>
      <c r="E68" s="383"/>
      <c r="F68" s="383"/>
      <c r="G68" s="383"/>
      <c r="H68" s="385"/>
      <c r="I68" s="383"/>
      <c r="J68" s="384"/>
    </row>
    <row r="69" spans="1:10" x14ac:dyDescent="0.3">
      <c r="A69" s="280">
        <v>44469</v>
      </c>
      <c r="B69" s="26">
        <v>3.2500000000000001E-2</v>
      </c>
      <c r="C69" s="24" t="s">
        <v>14</v>
      </c>
      <c r="D69" s="388">
        <v>5.2520850000000001</v>
      </c>
      <c r="E69" s="383"/>
      <c r="F69" s="383"/>
      <c r="G69" s="383"/>
      <c r="H69" s="383"/>
      <c r="I69" s="383"/>
      <c r="J69" s="384"/>
    </row>
    <row r="70" spans="1:10" x14ac:dyDescent="0.3">
      <c r="A70" s="280">
        <v>44561</v>
      </c>
      <c r="B70" s="26">
        <v>3.2500000000000001E-2</v>
      </c>
      <c r="C70" s="24" t="s">
        <v>14</v>
      </c>
      <c r="D70" s="388">
        <v>5.2766440000000001</v>
      </c>
      <c r="E70" s="383"/>
      <c r="F70" s="383"/>
      <c r="G70" s="383"/>
      <c r="H70" s="383"/>
      <c r="I70" s="383"/>
      <c r="J70" s="384"/>
    </row>
    <row r="71" spans="1:10" hidden="1" x14ac:dyDescent="0.3">
      <c r="A71" s="265">
        <v>44651</v>
      </c>
      <c r="B71" s="266">
        <v>3.2500000000000001E-2</v>
      </c>
      <c r="C71" s="23" t="s">
        <v>14</v>
      </c>
      <c r="D71" s="311">
        <v>5.5031330000000001</v>
      </c>
    </row>
    <row r="72" spans="1:10" hidden="1" x14ac:dyDescent="0.3">
      <c r="A72" s="265">
        <v>44742</v>
      </c>
      <c r="B72" s="266">
        <v>3.2500000000000001E-2</v>
      </c>
      <c r="C72" s="23" t="s">
        <v>14</v>
      </c>
      <c r="D72" s="311">
        <v>3.6978019999999998</v>
      </c>
    </row>
    <row r="73" spans="1:10" hidden="1" x14ac:dyDescent="0.3">
      <c r="A73" s="280">
        <v>44834</v>
      </c>
      <c r="B73" s="266">
        <f t="shared" si="0"/>
        <v>4.024457E-2</v>
      </c>
      <c r="C73" s="23" t="s">
        <v>15</v>
      </c>
      <c r="D73" s="311">
        <v>4.024457</v>
      </c>
    </row>
    <row r="74" spans="1:10" hidden="1" x14ac:dyDescent="0.3">
      <c r="A74" s="280">
        <v>44926</v>
      </c>
      <c r="B74" s="266">
        <f t="shared" si="0"/>
        <v>4.2500000000000003E-2</v>
      </c>
      <c r="C74" s="23" t="s">
        <v>15</v>
      </c>
      <c r="D74" s="311">
        <v>4.25</v>
      </c>
      <c r="J74" s="262"/>
    </row>
    <row r="75" spans="1:10" hidden="1" x14ac:dyDescent="0.3">
      <c r="A75" s="280">
        <v>45016</v>
      </c>
      <c r="B75" s="266">
        <f t="shared" si="0"/>
        <v>4.2944449999999995E-2</v>
      </c>
      <c r="C75" s="23" t="s">
        <v>15</v>
      </c>
      <c r="D75" s="311">
        <v>4.2944449999999996</v>
      </c>
    </row>
    <row r="76" spans="1:10" hidden="1" x14ac:dyDescent="0.3">
      <c r="A76" s="280">
        <v>45107</v>
      </c>
      <c r="B76" s="266">
        <f t="shared" si="0"/>
        <v>4.4999999999999998E-2</v>
      </c>
      <c r="C76" s="23" t="s">
        <v>15</v>
      </c>
      <c r="D76" s="311">
        <v>4.5</v>
      </c>
    </row>
    <row r="77" spans="1:10" hidden="1" x14ac:dyDescent="0.3">
      <c r="A77" s="280">
        <v>45199</v>
      </c>
      <c r="B77" s="266">
        <f t="shared" si="0"/>
        <v>4.5271739999999998E-2</v>
      </c>
      <c r="C77" s="23" t="s">
        <v>15</v>
      </c>
      <c r="D77" s="311">
        <v>4.5271739999999996</v>
      </c>
    </row>
    <row r="78" spans="1:10" hidden="1" x14ac:dyDescent="0.3">
      <c r="A78" s="280">
        <v>45291</v>
      </c>
      <c r="B78" s="266">
        <f t="shared" si="0"/>
        <v>4.7500000000000001E-2</v>
      </c>
      <c r="C78" s="23" t="s">
        <v>15</v>
      </c>
      <c r="D78" s="311">
        <v>4.75</v>
      </c>
    </row>
    <row r="79" spans="1:10" hidden="1" x14ac:dyDescent="0.3">
      <c r="A79" s="280">
        <v>45382</v>
      </c>
      <c r="B79" s="266">
        <f t="shared" si="0"/>
        <v>4.7994500000000002E-2</v>
      </c>
      <c r="C79" s="23" t="s">
        <v>15</v>
      </c>
      <c r="D79" s="311">
        <v>4.7994500000000002</v>
      </c>
    </row>
    <row r="80" spans="1:10" hidden="1" x14ac:dyDescent="0.3">
      <c r="A80" s="280">
        <v>45473</v>
      </c>
      <c r="B80" s="266">
        <f t="shared" si="0"/>
        <v>0.05</v>
      </c>
      <c r="C80" s="23" t="s">
        <v>15</v>
      </c>
      <c r="D80" s="311">
        <v>5</v>
      </c>
    </row>
    <row r="81" spans="1:4" hidden="1" x14ac:dyDescent="0.3">
      <c r="A81" s="280">
        <v>45565</v>
      </c>
      <c r="B81" s="266">
        <f t="shared" si="0"/>
        <v>0.05</v>
      </c>
      <c r="C81" s="23" t="s">
        <v>15</v>
      </c>
      <c r="D81" s="311">
        <v>5</v>
      </c>
    </row>
    <row r="82" spans="1:4" hidden="1" x14ac:dyDescent="0.3">
      <c r="A82" s="280">
        <v>45657</v>
      </c>
      <c r="B82" s="266">
        <f t="shared" si="0"/>
        <v>5.0543480000000002E-2</v>
      </c>
      <c r="C82" s="23" t="s">
        <v>15</v>
      </c>
      <c r="D82" s="311">
        <v>5.0543480000000001</v>
      </c>
    </row>
    <row r="83" spans="1:4" hidden="1" x14ac:dyDescent="0.3">
      <c r="A83" s="280">
        <v>45747</v>
      </c>
      <c r="B83" s="266">
        <f t="shared" si="0"/>
        <v>5.2499999999999998E-2</v>
      </c>
      <c r="C83" s="23" t="s">
        <v>15</v>
      </c>
      <c r="D83" s="311">
        <v>5.25</v>
      </c>
    </row>
    <row r="84" spans="1:4" hidden="1" x14ac:dyDescent="0.3">
      <c r="A84" s="280">
        <v>45838</v>
      </c>
      <c r="B84" s="266">
        <f t="shared" si="0"/>
        <v>5.2499999999999998E-2</v>
      </c>
      <c r="C84" s="23" t="s">
        <v>15</v>
      </c>
      <c r="D84" s="311">
        <v>5.25</v>
      </c>
    </row>
    <row r="85" spans="1:4" hidden="1" x14ac:dyDescent="0.3">
      <c r="A85" s="280">
        <v>45930</v>
      </c>
      <c r="B85" s="266">
        <f t="shared" si="0"/>
        <v>5.2499999999999998E-2</v>
      </c>
      <c r="C85" s="23" t="s">
        <v>15</v>
      </c>
      <c r="D85" s="311">
        <v>5.25</v>
      </c>
    </row>
    <row r="86" spans="1:4" hidden="1" x14ac:dyDescent="0.3">
      <c r="A86" s="280">
        <v>46022</v>
      </c>
      <c r="B86" s="266">
        <f t="shared" si="0"/>
        <v>5.3070649999999997E-2</v>
      </c>
      <c r="C86" s="23" t="s">
        <v>15</v>
      </c>
      <c r="D86" s="311">
        <v>5.3070649999999997</v>
      </c>
    </row>
    <row r="87" spans="1:4" hidden="1" x14ac:dyDescent="0.3">
      <c r="A87" s="280">
        <v>46112</v>
      </c>
      <c r="B87" s="266">
        <f t="shared" si="0"/>
        <v>5.5E-2</v>
      </c>
      <c r="C87" s="23" t="s">
        <v>15</v>
      </c>
      <c r="D87" s="311">
        <v>5.5</v>
      </c>
    </row>
    <row r="88" spans="1:4" hidden="1" x14ac:dyDescent="0.3">
      <c r="A88" s="280">
        <v>46203</v>
      </c>
      <c r="B88" s="266">
        <f t="shared" si="0"/>
        <v>5.5E-2</v>
      </c>
      <c r="C88" s="23" t="s">
        <v>15</v>
      </c>
      <c r="D88" s="311">
        <v>5.5</v>
      </c>
    </row>
    <row r="89" spans="1:4" hidden="1" x14ac:dyDescent="0.3">
      <c r="A89" s="280">
        <v>46295</v>
      </c>
      <c r="B89" s="266">
        <f t="shared" si="0"/>
        <v>5.5E-2</v>
      </c>
      <c r="C89" s="23" t="s">
        <v>15</v>
      </c>
      <c r="D89" s="311">
        <v>5.5</v>
      </c>
    </row>
    <row r="90" spans="1:4" hidden="1" x14ac:dyDescent="0.3">
      <c r="A90" s="280">
        <v>46387</v>
      </c>
      <c r="B90" s="266">
        <f t="shared" si="0"/>
        <v>5.5597830000000008E-2</v>
      </c>
      <c r="C90" s="23" t="s">
        <v>15</v>
      </c>
      <c r="D90" s="311">
        <v>5.5597830000000004</v>
      </c>
    </row>
    <row r="91" spans="1:4" hidden="1" x14ac:dyDescent="0.3">
      <c r="A91" s="280">
        <v>46477</v>
      </c>
      <c r="B91" s="266">
        <f t="shared" si="0"/>
        <v>5.7500000000000002E-2</v>
      </c>
      <c r="C91" s="23" t="s">
        <v>15</v>
      </c>
      <c r="D91" s="22">
        <v>5.75</v>
      </c>
    </row>
    <row r="92" spans="1:4" hidden="1" x14ac:dyDescent="0.3">
      <c r="A92" s="280">
        <v>46568</v>
      </c>
      <c r="B92" s="266">
        <f t="shared" si="0"/>
        <v>5.7500000000000002E-2</v>
      </c>
      <c r="C92" s="23" t="s">
        <v>15</v>
      </c>
      <c r="D92" s="22">
        <v>5.75</v>
      </c>
    </row>
    <row r="93" spans="1:4" hidden="1" x14ac:dyDescent="0.3">
      <c r="A93" s="280">
        <v>46660</v>
      </c>
      <c r="B93" s="266">
        <f t="shared" si="0"/>
        <v>5.7500000000000002E-2</v>
      </c>
      <c r="C93" s="23" t="s">
        <v>15</v>
      </c>
      <c r="D93" s="22">
        <v>5.75</v>
      </c>
    </row>
    <row r="94" spans="1:4" hidden="1" x14ac:dyDescent="0.3">
      <c r="A94" s="280">
        <v>46752</v>
      </c>
      <c r="B94" s="266">
        <f t="shared" si="0"/>
        <v>5.7500000000000002E-2</v>
      </c>
      <c r="C94" s="23" t="s">
        <v>15</v>
      </c>
      <c r="D94" s="22">
        <v>5.75</v>
      </c>
    </row>
    <row r="95" spans="1:4" hidden="1" x14ac:dyDescent="0.3">
      <c r="A95" s="280">
        <v>46843</v>
      </c>
      <c r="B95" s="266">
        <f t="shared" si="0"/>
        <v>5.7500000000000002E-2</v>
      </c>
      <c r="C95" s="23" t="s">
        <v>15</v>
      </c>
      <c r="D95" s="22">
        <v>5.75</v>
      </c>
    </row>
    <row r="96" spans="1:4" hidden="1" x14ac:dyDescent="0.3">
      <c r="A96" s="280">
        <v>46934</v>
      </c>
      <c r="B96" s="266">
        <f t="shared" si="0"/>
        <v>5.7500000000000002E-2</v>
      </c>
      <c r="C96" s="23" t="s">
        <v>15</v>
      </c>
      <c r="D96" s="22">
        <v>5.75</v>
      </c>
    </row>
    <row r="97" spans="1:4" hidden="1" x14ac:dyDescent="0.3">
      <c r="A97" s="280">
        <v>47026</v>
      </c>
      <c r="B97" s="266">
        <f t="shared" si="0"/>
        <v>5.7500000000000002E-2</v>
      </c>
      <c r="C97" s="23" t="s">
        <v>15</v>
      </c>
      <c r="D97" s="22">
        <v>5.75</v>
      </c>
    </row>
    <row r="98" spans="1:4" hidden="1" x14ac:dyDescent="0.3">
      <c r="A98" s="280">
        <v>47118</v>
      </c>
      <c r="B98" s="266">
        <f t="shared" si="0"/>
        <v>5.7500000000000002E-2</v>
      </c>
      <c r="C98" s="23" t="s">
        <v>15</v>
      </c>
      <c r="D98" s="22">
        <v>5.75</v>
      </c>
    </row>
    <row r="99" spans="1:4" hidden="1" x14ac:dyDescent="0.3">
      <c r="A99" s="280">
        <v>47208</v>
      </c>
      <c r="B99" s="266">
        <f t="shared" si="0"/>
        <v>5.7500000000000002E-2</v>
      </c>
      <c r="C99" s="23" t="s">
        <v>15</v>
      </c>
      <c r="D99" s="22">
        <v>5.75</v>
      </c>
    </row>
    <row r="100" spans="1:4" hidden="1" x14ac:dyDescent="0.3">
      <c r="A100" s="280">
        <v>47299</v>
      </c>
      <c r="B100" s="266">
        <f t="shared" si="0"/>
        <v>5.7500000000000002E-2</v>
      </c>
      <c r="C100" s="23" t="s">
        <v>15</v>
      </c>
      <c r="D100" s="22">
        <v>5.75</v>
      </c>
    </row>
    <row r="101" spans="1:4" hidden="1" x14ac:dyDescent="0.3">
      <c r="A101" s="280">
        <v>47391</v>
      </c>
      <c r="B101" s="266">
        <f t="shared" si="0"/>
        <v>5.7500000000000002E-2</v>
      </c>
      <c r="C101" s="23" t="s">
        <v>15</v>
      </c>
      <c r="D101" s="22">
        <v>5.75</v>
      </c>
    </row>
    <row r="102" spans="1:4" hidden="1" x14ac:dyDescent="0.3">
      <c r="A102" s="280">
        <v>47483</v>
      </c>
      <c r="B102" s="266">
        <f t="shared" si="0"/>
        <v>5.7500000000000002E-2</v>
      </c>
      <c r="C102" s="23" t="s">
        <v>15</v>
      </c>
      <c r="D102" s="22">
        <v>5.75</v>
      </c>
    </row>
    <row r="103" spans="1:4" hidden="1" x14ac:dyDescent="0.3">
      <c r="A103" s="280">
        <v>47573</v>
      </c>
      <c r="B103" s="266">
        <f t="shared" si="0"/>
        <v>5.7500000000000002E-2</v>
      </c>
      <c r="C103" s="23" t="s">
        <v>15</v>
      </c>
      <c r="D103" s="22">
        <v>5.75</v>
      </c>
    </row>
    <row r="104" spans="1:4" hidden="1" x14ac:dyDescent="0.3">
      <c r="A104" s="280">
        <v>47664</v>
      </c>
      <c r="B104" s="266">
        <f t="shared" si="0"/>
        <v>5.7500000000000002E-2</v>
      </c>
      <c r="C104" s="23" t="s">
        <v>15</v>
      </c>
      <c r="D104" s="22">
        <v>5.75</v>
      </c>
    </row>
    <row r="105" spans="1:4" hidden="1" x14ac:dyDescent="0.3">
      <c r="A105" s="280">
        <v>47756</v>
      </c>
      <c r="B105" s="266">
        <f t="shared" si="0"/>
        <v>5.7500000000000002E-2</v>
      </c>
      <c r="C105" s="23" t="s">
        <v>15</v>
      </c>
      <c r="D105" s="22">
        <v>5.75</v>
      </c>
    </row>
    <row r="106" spans="1:4" hidden="1" x14ac:dyDescent="0.3">
      <c r="A106" s="280">
        <v>47848</v>
      </c>
      <c r="B106" s="266">
        <f t="shared" si="0"/>
        <v>5.7500000000000002E-2</v>
      </c>
      <c r="C106" s="23" t="s">
        <v>15</v>
      </c>
      <c r="D106" s="22">
        <v>5.75</v>
      </c>
    </row>
  </sheetData>
  <autoFilter ref="A2:C2" xr:uid="{00000000-0009-0000-0000-000000000000}"/>
  <mergeCells count="1">
    <mergeCell ref="A1:C1"/>
  </mergeCells>
  <pageMargins left="0.7" right="0.7" top="0.75" bottom="0.75" header="0.3" footer="0.3"/>
  <pageSetup scale="91" fitToHeight="0" orientation="portrait" r:id="rId1"/>
  <headerFooter>
    <oddHeader>&amp;RTO2023 Annual Update
Attachment 4
WP- Schedule 22 NUCs
Page &amp;P of &amp;N</oddHeader>
    <oddFooter>&amp;R&amp;A</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Administrator xmlns="bcdcb4ef-2a63-4fbc-a4dd-478e4c906a22"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EDC819937327FD49821C5FF17DF1F8A4" ma:contentTypeVersion="17" ma:contentTypeDescription="Create a new document." ma:contentTypeScope="" ma:versionID="02a975ad201ba8757e888babab442d2f">
  <xsd:schema xmlns:xsd="http://www.w3.org/2001/XMLSchema" xmlns:xs="http://www.w3.org/2001/XMLSchema" xmlns:p="http://schemas.microsoft.com/office/2006/metadata/properties" xmlns:ns2="d44185f1-4979-42bd-8c59-e60b27e075a8" xmlns:ns3="bcdcb4ef-2a63-4fbc-a4dd-478e4c906a22" targetNamespace="http://schemas.microsoft.com/office/2006/metadata/properties" ma:root="true" ma:fieldsID="0bf5e800e235418ae966fa90797223a9" ns2:_="" ns3:_="">
    <xsd:import namespace="d44185f1-4979-42bd-8c59-e60b27e075a8"/>
    <xsd:import namespace="bcdcb4ef-2a63-4fbc-a4dd-478e4c906a22"/>
    <xsd:element name="properties">
      <xsd:complexType>
        <xsd:sequence>
          <xsd:element name="documentManagement">
            <xsd:complexType>
              <xsd:all>
                <xsd:element ref="ns2:SharedWithUsers" minOccurs="0"/>
                <xsd:element ref="ns2:SharedWithDetails" minOccurs="0"/>
                <xsd:element ref="ns2:LastSharedByUser" minOccurs="0"/>
                <xsd:element ref="ns2:LastSharedByTime" minOccurs="0"/>
                <xsd:element ref="ns3:MediaServiceMetadata" minOccurs="0"/>
                <xsd:element ref="ns3:MediaServiceFastMetadata" minOccurs="0"/>
                <xsd:element ref="ns3:MediaServiceAutoTags" minOccurs="0"/>
                <xsd:element ref="ns3:MediaServiceOCR" minOccurs="0"/>
                <xsd:element ref="ns3:MediaServiceAutoKeyPoints" minOccurs="0"/>
                <xsd:element ref="ns3:MediaServiceKeyPoints" minOccurs="0"/>
                <xsd:element ref="ns3:MediaServiceDateTaken" minOccurs="0"/>
                <xsd:element ref="ns3:MediaServiceGenerationTime" minOccurs="0"/>
                <xsd:element ref="ns3:MediaServiceEventHashCode" minOccurs="0"/>
                <xsd:element ref="ns3:MediaServiceLocation" minOccurs="0"/>
                <xsd:element ref="ns3:Administrator"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44185f1-4979-42bd-8c59-e60b27e075a8"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element name="LastSharedByUser" ma:index="10" nillable="true" ma:displayName="Last Shared By User" ma:description="" ma:internalName="LastSharedByUser" ma:readOnly="true">
      <xsd:simpleType>
        <xsd:restriction base="dms:Note">
          <xsd:maxLength value="255"/>
        </xsd:restriction>
      </xsd:simpleType>
    </xsd:element>
    <xsd:element name="LastSharedByTime" ma:index="11" nillable="true" ma:displayName="Last Shared By Time" ma:description="" ma:internalName="LastSharedByTime" ma:readOnly="tru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bcdcb4ef-2a63-4fbc-a4dd-478e4c906a22" elementFormDefault="qualified">
    <xsd:import namespace="http://schemas.microsoft.com/office/2006/documentManagement/types"/>
    <xsd:import namespace="http://schemas.microsoft.com/office/infopath/2007/PartnerControls"/>
    <xsd:element name="MediaServiceMetadata" ma:index="12" nillable="true" ma:displayName="MediaServiceMetadata" ma:description="" ma:hidden="true" ma:internalName="MediaServiceMetadata" ma:readOnly="true">
      <xsd:simpleType>
        <xsd:restriction base="dms:Note"/>
      </xsd:simpleType>
    </xsd:element>
    <xsd:element name="MediaServiceFastMetadata" ma:index="13" nillable="true" ma:displayName="MediaServiceFastMetadata" ma:description="" ma:hidden="true" ma:internalName="MediaServiceFastMetadata" ma:readOnly="true">
      <xsd:simpleType>
        <xsd:restriction base="dms:Note"/>
      </xsd:simpleType>
    </xsd:element>
    <xsd:element name="MediaServiceAutoTags" ma:index="14" nillable="true" ma:displayName="MediaServiceAutoTags" ma:description=""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DateTaken" ma:index="18" nillable="true" ma:displayName="MediaServiceDateTaken" ma:hidden="true" ma:internalName="MediaServiceDateTake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Location" ma:index="21" nillable="true" ma:displayName="Location" ma:internalName="MediaServiceLocation" ma:readOnly="true">
      <xsd:simpleType>
        <xsd:restriction base="dms:Text"/>
      </xsd:simpleType>
    </xsd:element>
    <xsd:element name="Administrator" ma:index="22" nillable="true" ma:displayName="Administrator" ma:description="Content Administrator" ma:internalName="Administrator">
      <xsd:simpleType>
        <xsd:restriction base="dms:Text">
          <xsd:maxLength value="255"/>
        </xsd:restriction>
      </xsd:simpleType>
    </xsd:element>
    <xsd:element name="MediaLengthInSeconds" ma:index="23" nillable="true" ma:displayName="Length (seconds)"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60B6991-F798-4CEF-A4E9-84EAA38810C7}">
  <ds:schemaRefs>
    <ds:schemaRef ds:uri="http://purl.org/dc/elements/1.1/"/>
    <ds:schemaRef ds:uri="http://schemas.microsoft.com/office/2006/metadata/properties"/>
    <ds:schemaRef ds:uri="http://schemas.microsoft.com/office/2006/documentManagement/types"/>
    <ds:schemaRef ds:uri="http://purl.org/dc/terms/"/>
    <ds:schemaRef ds:uri="d44185f1-4979-42bd-8c59-e60b27e075a8"/>
    <ds:schemaRef ds:uri="http://purl.org/dc/dcmitype/"/>
    <ds:schemaRef ds:uri="http://schemas.microsoft.com/office/infopath/2007/PartnerControls"/>
    <ds:schemaRef ds:uri="http://schemas.openxmlformats.org/package/2006/metadata/core-properties"/>
    <ds:schemaRef ds:uri="bcdcb4ef-2a63-4fbc-a4dd-478e4c906a22"/>
    <ds:schemaRef ds:uri="http://www.w3.org/XML/1998/namespace"/>
  </ds:schemaRefs>
</ds:datastoreItem>
</file>

<file path=customXml/itemProps2.xml><?xml version="1.0" encoding="utf-8"?>
<ds:datastoreItem xmlns:ds="http://schemas.openxmlformats.org/officeDocument/2006/customXml" ds:itemID="{A92E8C8D-3D74-43A1-8B0D-F09468939CE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44185f1-4979-42bd-8c59-e60b27e075a8"/>
    <ds:schemaRef ds:uri="bcdcb4ef-2a63-4fbc-a4dd-478e4c906a2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CDBED8F-8F07-400C-85E4-4797595AFC7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25</vt:i4>
      </vt:variant>
      <vt:variant>
        <vt:lpstr>Named Ranges</vt:lpstr>
      </vt:variant>
      <vt:variant>
        <vt:i4>41</vt:i4>
      </vt:variant>
    </vt:vector>
  </HeadingPairs>
  <TitlesOfParts>
    <vt:vector size="66" baseType="lpstr">
      <vt:lpstr>2021 Summary</vt:lpstr>
      <vt:lpstr>2020 Summary</vt:lpstr>
      <vt:lpstr>TOT276 (Phase 3&amp;4)</vt:lpstr>
      <vt:lpstr>TOT321</vt:lpstr>
      <vt:lpstr>TOT411 (Phase 1&amp;2)</vt:lpstr>
      <vt:lpstr>TOT486</vt:lpstr>
      <vt:lpstr>TOT494</vt:lpstr>
      <vt:lpstr>TOT494-True Up</vt:lpstr>
      <vt:lpstr>TOT497</vt:lpstr>
      <vt:lpstr>TOT497-True Up</vt:lpstr>
      <vt:lpstr>TOT544</vt:lpstr>
      <vt:lpstr>TOT545</vt:lpstr>
      <vt:lpstr>TOT573</vt:lpstr>
      <vt:lpstr>TOT573-True Up</vt:lpstr>
      <vt:lpstr>TOT581</vt:lpstr>
      <vt:lpstr>TOT585 (Phase 1&amp;2)</vt:lpstr>
      <vt:lpstr>TOT672 (part1)</vt:lpstr>
      <vt:lpstr>TOT679</vt:lpstr>
      <vt:lpstr>TOT679-True Up</vt:lpstr>
      <vt:lpstr>TOT211</vt:lpstr>
      <vt:lpstr>TOT223</vt:lpstr>
      <vt:lpstr>TOT276 (Phase 1)</vt:lpstr>
      <vt:lpstr>TOT276 (Phase 2)</vt:lpstr>
      <vt:lpstr>TOT381</vt:lpstr>
      <vt:lpstr>FERC Interest Rate</vt:lpstr>
      <vt:lpstr>'2020 Summary'!Print_Area</vt:lpstr>
      <vt:lpstr>'2021 Summary'!Print_Area</vt:lpstr>
      <vt:lpstr>'FERC Interest Rate'!Print_Area</vt:lpstr>
      <vt:lpstr>'TOT211'!Print_Area</vt:lpstr>
      <vt:lpstr>'TOT223'!Print_Area</vt:lpstr>
      <vt:lpstr>'TOT276 (Phase 1)'!Print_Area</vt:lpstr>
      <vt:lpstr>'TOT276 (Phase 2)'!Print_Area</vt:lpstr>
      <vt:lpstr>'TOT276 (Phase 3&amp;4)'!Print_Area</vt:lpstr>
      <vt:lpstr>'TOT381'!Print_Area</vt:lpstr>
      <vt:lpstr>'TOT411 (Phase 1&amp;2)'!Print_Area</vt:lpstr>
      <vt:lpstr>'TOT486'!Print_Area</vt:lpstr>
      <vt:lpstr>'TOT494'!Print_Area</vt:lpstr>
      <vt:lpstr>'TOT497'!Print_Area</vt:lpstr>
      <vt:lpstr>'TOT544'!Print_Area</vt:lpstr>
      <vt:lpstr>'TOT545'!Print_Area</vt:lpstr>
      <vt:lpstr>'TOT573'!Print_Area</vt:lpstr>
      <vt:lpstr>'TOT581'!Print_Area</vt:lpstr>
      <vt:lpstr>'TOT585 (Phase 1&amp;2)'!Print_Area</vt:lpstr>
      <vt:lpstr>'TOT672 (part1)'!Print_Area</vt:lpstr>
      <vt:lpstr>'2020 Summary'!Print_Titles</vt:lpstr>
      <vt:lpstr>'2021 Summary'!Print_Titles</vt:lpstr>
      <vt:lpstr>'TOT211'!Print_Titles</vt:lpstr>
      <vt:lpstr>'TOT223'!Print_Titles</vt:lpstr>
      <vt:lpstr>'TOT276 (Phase 1)'!Print_Titles</vt:lpstr>
      <vt:lpstr>'TOT276 (Phase 2)'!Print_Titles</vt:lpstr>
      <vt:lpstr>'TOT276 (Phase 3&amp;4)'!Print_Titles</vt:lpstr>
      <vt:lpstr>'TOT381'!Print_Titles</vt:lpstr>
      <vt:lpstr>'TOT411 (Phase 1&amp;2)'!Print_Titles</vt:lpstr>
      <vt:lpstr>'TOT486'!Print_Titles</vt:lpstr>
      <vt:lpstr>'TOT494'!Print_Titles</vt:lpstr>
      <vt:lpstr>'TOT494-True Up'!Print_Titles</vt:lpstr>
      <vt:lpstr>'TOT497'!Print_Titles</vt:lpstr>
      <vt:lpstr>'TOT497-True Up'!Print_Titles</vt:lpstr>
      <vt:lpstr>'TOT544'!Print_Titles</vt:lpstr>
      <vt:lpstr>'TOT545'!Print_Titles</vt:lpstr>
      <vt:lpstr>'TOT573'!Print_Titles</vt:lpstr>
      <vt:lpstr>'TOT573-True Up'!Print_Titles</vt:lpstr>
      <vt:lpstr>'TOT581'!Print_Titles</vt:lpstr>
      <vt:lpstr>'TOT585 (Phase 1&amp;2)'!Print_Titles</vt:lpstr>
      <vt:lpstr>'TOT672 (part1)'!Print_Titles</vt:lpstr>
      <vt:lpstr>'TOT679'!Print_Titles</vt:lpstr>
    </vt:vector>
  </TitlesOfParts>
  <Company>Edison International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Transmission Credit 2006 Interest Refunds</dc:title>
  <dc:creator>Mauleon, Gregory A</dc:creator>
  <cp:lastModifiedBy>Robert G Mindess</cp:lastModifiedBy>
  <cp:lastPrinted>2022-11-08T20:04:49Z</cp:lastPrinted>
  <dcterms:created xsi:type="dcterms:W3CDTF">2006-03-16T23:48:07Z</dcterms:created>
  <dcterms:modified xsi:type="dcterms:W3CDTF">2022-11-08T20:04:58Z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0x010100EDC819937327FD49821C5FF17DF1F8A4</vt:lpwstr>
  </property>
</Properties>
</file>